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0\Ye12'20\"/>
    </mc:Choice>
  </mc:AlternateContent>
  <xr:revisionPtr revIDLastSave="0" documentId="13_ncr:1_{742F578E-7F21-4D99-B71B-3F891BA43DCC}" xr6:coauthVersionLast="44" xr6:coauthVersionMax="44" xr10:uidLastSave="{00000000-0000-0000-0000-000000000000}"/>
  <bookViews>
    <workbookView xWindow="-120" yWindow="-120" windowWidth="20730" windowHeight="11160" firstSheet="7" activeTab="8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8" r:id="rId8"/>
    <sheet name="PL" sheetId="12" r:id="rId9"/>
    <sheet name="CONSO" sheetId="13" r:id="rId10"/>
    <sheet name="COMPANY" sheetId="14" r:id="rId11"/>
    <sheet name="CF" sheetId="15" r:id="rId12"/>
  </sheets>
  <definedNames>
    <definedName name="_xlnm.Print_Area" localSheetId="7">BS!$A$1:$J$116</definedName>
    <definedName name="_xlnm.Print_Area" localSheetId="9">CONSO!$A$1:$AC$49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6" i="15" l="1"/>
  <c r="F126" i="15"/>
  <c r="H126" i="15"/>
  <c r="J126" i="15"/>
  <c r="J62" i="12" l="1"/>
  <c r="H62" i="12"/>
  <c r="D62" i="12"/>
  <c r="J61" i="12"/>
  <c r="H61" i="12"/>
  <c r="F61" i="12"/>
  <c r="D61" i="12"/>
  <c r="D67" i="12"/>
  <c r="J60" i="12"/>
  <c r="H60" i="12"/>
  <c r="D60" i="12"/>
  <c r="J86" i="12" l="1"/>
  <c r="H86" i="12"/>
  <c r="F86" i="12"/>
  <c r="D86" i="12"/>
  <c r="AC12" i="13" l="1"/>
  <c r="Y12" i="13"/>
  <c r="W12" i="13"/>
  <c r="D58" i="12"/>
  <c r="AA32" i="13" l="1"/>
  <c r="F67" i="12"/>
  <c r="J69" i="8" l="1"/>
  <c r="H69" i="8"/>
  <c r="F69" i="8"/>
  <c r="D69" i="8"/>
  <c r="J24" i="8"/>
  <c r="H24" i="8"/>
  <c r="F24" i="8"/>
  <c r="D24" i="8"/>
  <c r="I34" i="14" l="1"/>
  <c r="G34" i="14"/>
  <c r="E34" i="14"/>
  <c r="C34" i="14"/>
  <c r="Q31" i="14"/>
  <c r="S31" i="14" s="1"/>
  <c r="S24" i="14"/>
  <c r="Q14" i="14"/>
  <c r="S14" i="14" s="1"/>
  <c r="W45" i="13"/>
  <c r="Y45" i="13" s="1"/>
  <c r="AC45" i="13" s="1"/>
  <c r="W37" i="13"/>
  <c r="Y37" i="13" s="1"/>
  <c r="AC37" i="13" s="1"/>
  <c r="K33" i="13"/>
  <c r="F58" i="12"/>
  <c r="O22" i="14" l="1"/>
  <c r="I22" i="14"/>
  <c r="G22" i="14"/>
  <c r="E22" i="14"/>
  <c r="C22" i="14"/>
  <c r="J58" i="12" l="1"/>
  <c r="H58" i="12"/>
  <c r="Q33" i="14" l="1"/>
  <c r="S33" i="14" s="1"/>
  <c r="Q30" i="14"/>
  <c r="S30" i="14" s="1"/>
  <c r="Q29" i="14"/>
  <c r="S29" i="14" s="1"/>
  <c r="Q27" i="14"/>
  <c r="S27" i="14" s="1"/>
  <c r="Q26" i="14"/>
  <c r="Q24" i="14"/>
  <c r="Q19" i="14"/>
  <c r="S19" i="14" s="1"/>
  <c r="Q17" i="14"/>
  <c r="S17" i="14" s="1"/>
  <c r="Q16" i="14"/>
  <c r="S16" i="14" s="1"/>
  <c r="Q13" i="14"/>
  <c r="Q12" i="14"/>
  <c r="S12" i="14" s="1"/>
  <c r="M28" i="14"/>
  <c r="M15" i="14"/>
  <c r="M20" i="14" s="1"/>
  <c r="M22" i="14" s="1"/>
  <c r="M25" i="14" s="1"/>
  <c r="M34" i="14" s="1"/>
  <c r="S34" i="13"/>
  <c r="S15" i="13"/>
  <c r="Q22" i="14" l="1"/>
  <c r="S25" i="13"/>
  <c r="S27" i="13" s="1"/>
  <c r="S31" i="13" s="1"/>
  <c r="S46" i="13" s="1"/>
  <c r="O25" i="14"/>
  <c r="Q25" i="14" s="1"/>
  <c r="I25" i="14"/>
  <c r="G25" i="14"/>
  <c r="E25" i="14"/>
  <c r="C25" i="14"/>
  <c r="F105" i="8" l="1"/>
  <c r="F107" i="8" s="1"/>
  <c r="H105" i="8"/>
  <c r="H107" i="8" s="1"/>
  <c r="J105" i="8"/>
  <c r="J107" i="8" s="1"/>
  <c r="W24" i="13"/>
  <c r="Y24" i="13" s="1"/>
  <c r="AC24" i="13" s="1"/>
  <c r="W22" i="13"/>
  <c r="Y22" i="13" s="1"/>
  <c r="AC22" i="13" s="1"/>
  <c r="W20" i="13"/>
  <c r="Y20" i="13" s="1"/>
  <c r="AC20" i="13" s="1"/>
  <c r="W17" i="13"/>
  <c r="Y17" i="13" s="1"/>
  <c r="AC17" i="13" s="1"/>
  <c r="D20" i="12" l="1"/>
  <c r="W44" i="13" l="1"/>
  <c r="W42" i="13"/>
  <c r="W40" i="13"/>
  <c r="W39" i="13"/>
  <c r="W36" i="13"/>
  <c r="W35" i="13"/>
  <c r="W33" i="13"/>
  <c r="W32" i="13"/>
  <c r="W30" i="13"/>
  <c r="W19" i="13"/>
  <c r="W16" i="13"/>
  <c r="W14" i="13"/>
  <c r="W13" i="13"/>
  <c r="Y39" i="13" l="1"/>
  <c r="AC39" i="13" s="1"/>
  <c r="Y36" i="13"/>
  <c r="AC36" i="13" s="1"/>
  <c r="D101" i="15" l="1"/>
  <c r="O28" i="14"/>
  <c r="O34" i="14" s="1"/>
  <c r="O15" i="14"/>
  <c r="O20" i="14" s="1"/>
  <c r="U34" i="13"/>
  <c r="U15" i="13"/>
  <c r="Q34" i="13"/>
  <c r="Q15" i="13"/>
  <c r="C34" i="13"/>
  <c r="Y30" i="13"/>
  <c r="AC30" i="13" s="1"/>
  <c r="Q25" i="13" l="1"/>
  <c r="Q27" i="13" s="1"/>
  <c r="Q31" i="13" s="1"/>
  <c r="Q46" i="13" s="1"/>
  <c r="U25" i="13"/>
  <c r="U27" i="13" s="1"/>
  <c r="U31" i="13" s="1"/>
  <c r="U46" i="13" s="1"/>
  <c r="Q15" i="14"/>
  <c r="Q20" i="14" s="1"/>
  <c r="Q28" i="14"/>
  <c r="Q34" i="14" s="1"/>
  <c r="Y42" i="13"/>
  <c r="AC42" i="13" s="1"/>
  <c r="H101" i="15" l="1"/>
  <c r="Y35" i="13" l="1"/>
  <c r="AC35" i="13" s="1"/>
  <c r="Y44" i="13"/>
  <c r="Y40" i="13"/>
  <c r="Y33" i="13"/>
  <c r="AC44" i="13" l="1"/>
  <c r="AC40" i="13"/>
  <c r="AC33" i="13"/>
  <c r="J101" i="15" l="1"/>
  <c r="F101" i="15"/>
  <c r="I15" i="14"/>
  <c r="I20" i="14" s="1"/>
  <c r="G15" i="14"/>
  <c r="G20" i="14" s="1"/>
  <c r="E15" i="14"/>
  <c r="E20" i="14" s="1"/>
  <c r="C15" i="14"/>
  <c r="C20" i="14" s="1"/>
  <c r="AA34" i="13"/>
  <c r="W34" i="13"/>
  <c r="O34" i="13"/>
  <c r="M34" i="13"/>
  <c r="I34" i="13"/>
  <c r="G34" i="13"/>
  <c r="E34" i="13"/>
  <c r="Y16" i="13"/>
  <c r="AC16" i="13" s="1"/>
  <c r="Y19" i="13"/>
  <c r="AC19" i="13" s="1"/>
  <c r="AA15" i="13"/>
  <c r="O15" i="13"/>
  <c r="M15" i="13"/>
  <c r="I15" i="13"/>
  <c r="G15" i="13"/>
  <c r="E15" i="13"/>
  <c r="C15" i="13"/>
  <c r="Y14" i="13"/>
  <c r="AC14" i="13" s="1"/>
  <c r="G25" i="13" l="1"/>
  <c r="G27" i="13" s="1"/>
  <c r="G31" i="13" s="1"/>
  <c r="G46" i="13" s="1"/>
  <c r="C47" i="13"/>
  <c r="C25" i="13"/>
  <c r="M25" i="13"/>
  <c r="M27" i="13" s="1"/>
  <c r="M31" i="13" s="1"/>
  <c r="M46" i="13" s="1"/>
  <c r="AA25" i="13"/>
  <c r="AA47" i="13" s="1"/>
  <c r="I25" i="13"/>
  <c r="I47" i="13" s="1"/>
  <c r="E25" i="13"/>
  <c r="E47" i="13" s="1"/>
  <c r="O25" i="13"/>
  <c r="O27" i="13" s="1"/>
  <c r="O31" i="13" s="1"/>
  <c r="O46" i="13" s="1"/>
  <c r="W15" i="13"/>
  <c r="W25" i="13" s="1"/>
  <c r="C27" i="13"/>
  <c r="I35" i="14"/>
  <c r="G35" i="14"/>
  <c r="C35" i="14"/>
  <c r="E35" i="14"/>
  <c r="I27" i="13" l="1"/>
  <c r="AA27" i="13"/>
  <c r="G47" i="13"/>
  <c r="E27" i="13"/>
  <c r="E31" i="13" s="1"/>
  <c r="E46" i="13" s="1"/>
  <c r="E48" i="13" s="1"/>
  <c r="G48" i="13"/>
  <c r="AA31" i="13"/>
  <c r="AA46" i="13" s="1"/>
  <c r="I31" i="13"/>
  <c r="I46" i="13" s="1"/>
  <c r="C31" i="13"/>
  <c r="W47" i="13"/>
  <c r="W27" i="13"/>
  <c r="D105" i="8"/>
  <c r="D107" i="8" s="1"/>
  <c r="C46" i="13" l="1"/>
  <c r="C48" i="13" s="1"/>
  <c r="I48" i="13"/>
  <c r="AA48" i="13"/>
  <c r="W31" i="13"/>
  <c r="W46" i="13" s="1"/>
  <c r="J29" i="12"/>
  <c r="J20" i="12"/>
  <c r="F29" i="12"/>
  <c r="F20" i="12"/>
  <c r="W48" i="13" l="1"/>
  <c r="J30" i="12"/>
  <c r="F30" i="12"/>
  <c r="J83" i="8"/>
  <c r="F83" i="8"/>
  <c r="J41" i="8"/>
  <c r="F41" i="8"/>
  <c r="J33" i="12" l="1"/>
  <c r="J35" i="12" s="1"/>
  <c r="J39" i="12" s="1"/>
  <c r="F33" i="12"/>
  <c r="F35" i="12" s="1"/>
  <c r="F42" i="8"/>
  <c r="F84" i="8"/>
  <c r="F108" i="8" s="1"/>
  <c r="J84" i="8"/>
  <c r="J108" i="8" s="1"/>
  <c r="J42" i="8"/>
  <c r="I36" i="14"/>
  <c r="C36" i="14"/>
  <c r="E36" i="14"/>
  <c r="G36" i="14"/>
  <c r="F39" i="12" l="1"/>
  <c r="F68" i="12" s="1"/>
  <c r="F66" i="12" s="1"/>
  <c r="F60" i="12"/>
  <c r="F62" i="12" s="1"/>
  <c r="F77" i="12"/>
  <c r="F80" i="12" s="1"/>
  <c r="J66" i="12"/>
  <c r="K13" i="14" s="1"/>
  <c r="J75" i="12"/>
  <c r="F109" i="8"/>
  <c r="J109" i="8"/>
  <c r="K15" i="14" l="1"/>
  <c r="K20" i="14" s="1"/>
  <c r="K35" i="14" s="1"/>
  <c r="S13" i="14"/>
  <c r="S15" i="14" s="1"/>
  <c r="S20" i="14" s="1"/>
  <c r="H29" i="12"/>
  <c r="D29" i="12"/>
  <c r="H20" i="12"/>
  <c r="H41" i="8"/>
  <c r="D41" i="8"/>
  <c r="H83" i="8"/>
  <c r="D83" i="8"/>
  <c r="K22" i="14" l="1"/>
  <c r="S22" i="14" s="1"/>
  <c r="S25" i="14" s="1"/>
  <c r="S35" i="14"/>
  <c r="D84" i="8"/>
  <c r="D108" i="8" s="1"/>
  <c r="H84" i="8"/>
  <c r="H108" i="8" s="1"/>
  <c r="H30" i="12"/>
  <c r="D42" i="8"/>
  <c r="H42" i="8"/>
  <c r="D30" i="12"/>
  <c r="K25" i="14" l="1"/>
  <c r="H33" i="12"/>
  <c r="H35" i="12" s="1"/>
  <c r="H39" i="12" s="1"/>
  <c r="D33" i="12"/>
  <c r="D35" i="12" s="1"/>
  <c r="D39" i="12" s="1"/>
  <c r="D68" i="12" s="1"/>
  <c r="D66" i="12" s="1"/>
  <c r="D71" i="12" s="1"/>
  <c r="H109" i="8"/>
  <c r="D109" i="8"/>
  <c r="D77" i="12" l="1"/>
  <c r="D80" i="12" s="1"/>
  <c r="H75" i="12"/>
  <c r="K26" i="14"/>
  <c r="H66" i="12"/>
  <c r="F8" i="15"/>
  <c r="F42" i="15" s="1"/>
  <c r="F77" i="15" s="1"/>
  <c r="J8" i="15"/>
  <c r="J42" i="15" s="1"/>
  <c r="J77" i="15" s="1"/>
  <c r="S26" i="14" l="1"/>
  <c r="S28" i="14" s="1"/>
  <c r="S34" i="14" s="1"/>
  <c r="K28" i="14"/>
  <c r="J80" i="15"/>
  <c r="F80" i="15"/>
  <c r="F129" i="15" l="1"/>
  <c r="F131" i="15" s="1"/>
  <c r="F132" i="15" s="1"/>
  <c r="J129" i="15"/>
  <c r="J131" i="15" s="1"/>
  <c r="J132" i="15" s="1"/>
  <c r="K34" i="14"/>
  <c r="K36" i="14" s="1"/>
  <c r="S36" i="14"/>
  <c r="H8" i="15"/>
  <c r="H42" i="15" s="1"/>
  <c r="H77" i="15" s="1"/>
  <c r="D8" i="15"/>
  <c r="D42" i="15" l="1"/>
  <c r="D77" i="15" s="1"/>
  <c r="D80" i="15" l="1"/>
  <c r="D129" i="15" s="1"/>
  <c r="H80" i="15"/>
  <c r="H129" i="15" s="1"/>
  <c r="H131" i="15" l="1"/>
  <c r="H132" i="15" s="1"/>
  <c r="D131" i="15"/>
  <c r="D132" i="15" s="1"/>
  <c r="K13" i="13"/>
  <c r="F71" i="12"/>
  <c r="K15" i="13" l="1"/>
  <c r="K25" i="13" s="1"/>
  <c r="Y13" i="13"/>
  <c r="AC13" i="13" l="1"/>
  <c r="AC15" i="13" s="1"/>
  <c r="AC25" i="13" s="1"/>
  <c r="Y15" i="13"/>
  <c r="Y25" i="13" s="1"/>
  <c r="Y27" i="13" s="1"/>
  <c r="Y31" i="13" s="1"/>
  <c r="K27" i="13"/>
  <c r="K31" i="13" s="1"/>
  <c r="K47" i="13"/>
  <c r="AC27" i="13" l="1"/>
  <c r="AC31" i="13" s="1"/>
  <c r="AC47" i="13"/>
  <c r="K32" i="13"/>
  <c r="K34" i="13" s="1"/>
  <c r="K46" i="13" s="1"/>
  <c r="K48" i="13" s="1"/>
  <c r="Y32" i="13" l="1"/>
  <c r="Y34" i="13" l="1"/>
  <c r="Y46" i="13" s="1"/>
  <c r="AC32" i="13"/>
  <c r="AC34" i="13" s="1"/>
  <c r="AC46" i="13" s="1"/>
  <c r="AC48" i="13" s="1"/>
</calcChain>
</file>

<file path=xl/sharedStrings.xml><?xml version="1.0" encoding="utf-8"?>
<sst xmlns="http://schemas.openxmlformats.org/spreadsheetml/2006/main" count="515" uniqueCount="358">
  <si>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</si>
  <si>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</si>
  <si>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</si>
  <si>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</si>
  <si>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</si>
  <si>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</si>
  <si>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</si>
  <si>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</si>
  <si>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</si>
  <si>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</si>
  <si>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</si>
  <si>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</si>
  <si>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</si>
  <si>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</si>
  <si>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</si>
  <si>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</si>
  <si>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</si>
  <si>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</si>
  <si>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</si>
  <si>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</si>
  <si>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</si>
  <si>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</si>
  <si>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</si>
  <si>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</si>
  <si>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</si>
  <si>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</si>
  <si>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</si>
  <si>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</si>
  <si>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</si>
  <si>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</si>
  <si>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</si>
  <si>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 xml:space="preserve">   กำหนดชำระภายในหนึ่งปี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</si>
  <si>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</si>
  <si>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</si>
  <si>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</si>
  <si>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</si>
  <si>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</si>
  <si>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</si>
  <si>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</si>
  <si>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</si>
  <si>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</si>
  <si>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</si>
  <si>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</si>
  <si>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</si>
  <si>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</si>
  <si>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</si>
  <si>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</si>
  <si>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</si>
  <si>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</si>
  <si>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</si>
  <si>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</si>
  <si>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</si>
  <si>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</si>
  <si>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</si>
  <si>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</si>
  <si>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</si>
  <si>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</si>
  <si>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</si>
  <si>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</si>
  <si>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</si>
  <si>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</si>
  <si>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</si>
  <si>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</si>
  <si>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</si>
  <si>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</si>
  <si>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</si>
  <si>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</si>
  <si>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</si>
  <si>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</si>
  <si>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</si>
  <si>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</si>
  <si>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</si>
  <si>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</si>
  <si>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</si>
  <si>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</si>
  <si>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จ่ายดอกเบี้ย</t>
  </si>
  <si>
    <t>หนี้สินตามสัญญาเช่าการเงิน - สุทธิจากส่วนที่ถึง</t>
  </si>
  <si>
    <t>จากการซื้อกิจการ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</si>
  <si>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</si>
  <si>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</si>
  <si>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</si>
  <si>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</si>
  <si>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</si>
  <si>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</si>
  <si>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</si>
  <si>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</si>
  <si>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</si>
  <si>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   จากการซื้อกิจการ</t>
  </si>
  <si>
    <t xml:space="preserve">   ตัดจำหน่ายส่วนเกินทุนจากการตีมูลค่ายุติธรรมของสินทรัพย์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</si>
  <si>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</si>
  <si>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</si>
  <si>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</si>
  <si>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</si>
  <si>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</si>
  <si>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</si>
  <si>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</si>
  <si>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</si>
  <si>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</si>
  <si>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หนี้สินตามสัญญาเช่าการเงินส่วนที่ถึงกำหนด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</si>
  <si>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</si>
  <si>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</si>
  <si>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</si>
  <si>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</si>
  <si>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</si>
  <si>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</si>
  <si>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</si>
  <si>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</si>
  <si>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</si>
  <si>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</t>
  </si>
  <si>
    <t>กำไรขาดทุน:</t>
  </si>
  <si>
    <t>อสังหาริมทรัพย์เพื่อการลงทุน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</si>
  <si>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</si>
  <si>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</si>
  <si>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</si>
  <si>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</si>
  <si>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</si>
  <si>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>เงินสดจ่ายค่าธรรมเนียมทางการเงิน</t>
  </si>
  <si>
    <t>งบกำไรขาดทุนเบ็ดเสร็จ (ต่อ)</t>
  </si>
  <si>
    <t>เงินปันผลรับ</t>
  </si>
  <si>
    <t xml:space="preserve">   เงินปันผลรับ</t>
  </si>
  <si>
    <t xml:space="preserve">บริษัท อนันดา ดีเวลลอปเม้นท์ จำกัด (มหาชน) และบริษัทย่อย </t>
  </si>
  <si>
    <t>ส่วนเกินทุนจากการตีมูลค่า</t>
  </si>
  <si>
    <t>รวม</t>
  </si>
  <si>
    <t xml:space="preserve">                                     งบการเงินเฉพาะกิจการ</t>
  </si>
  <si>
    <t>ส่วนเกิน</t>
  </si>
  <si>
    <t>เงินสดจ่ายสำหรับเงินลงทุนในบริษัทย่อย</t>
  </si>
  <si>
    <t>เงินสดรับจากการขายอาคาร อุปกรณ์และยานพาหนะ</t>
  </si>
  <si>
    <t>(หน่วย: บาท)</t>
  </si>
  <si>
    <t>เงินสดจ่ายซื้ออาคาร อุปกรณ์และสินทรัพย์ไม่มีตัวตน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</si>
  <si>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</si>
  <si>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</si>
  <si>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เงินสดจ่ายสำหรับเงินลงทุนในการร่วมค้า</t>
  </si>
  <si>
    <t>กำไรขาดทุนเบ็ดเสร็จรวมสำหรับปี</t>
  </si>
  <si>
    <t xml:space="preserve">   ขาดทุนจากการด้อยค่าของเงินลงทุนในบริษัทย่อย</t>
  </si>
  <si>
    <t>เงินสดและรายการเทียบเท่าเงินสดต้นปี</t>
  </si>
  <si>
    <t>เงินสดจ่ายสำหรับเงินให้กู้ยืมระยะยาวแก่กิจการที่เกี่ยวข้องกัน</t>
  </si>
  <si>
    <t>เงินสดสุทธิจากกิจกรรมจัดหาเงิน</t>
  </si>
  <si>
    <t xml:space="preserve">กำไรสะสม </t>
  </si>
  <si>
    <t>เงินจ่ายล่วงหน้าค่าซื้อที่ดินโครงการและต้นทุนที่เกี่ยวข้อง</t>
  </si>
  <si>
    <t>รวมส่วนของผู้ถือหุ้น</t>
  </si>
  <si>
    <t>ประมาณการหนี้สินระยะสั้น</t>
  </si>
  <si>
    <t>กำไรสำหรับปี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</si>
  <si>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</si>
  <si>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กำไรจากการจำหน่ายเงินลงทุนในบริษัทย่อย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</si>
  <si>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</si>
  <si>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</si>
  <si>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</si>
  <si>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จ่ายเงินปันผล</t>
  </si>
  <si>
    <t>เงินสดรับจากดอกเบี้ยรับ</t>
  </si>
  <si>
    <t xml:space="preserve">กำไรขาดทุนเบ็ดเสร็จอื่นสำหรับปี </t>
  </si>
  <si>
    <t>รายได้ที่ยังไม่เรียกชำระ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</si>
  <si>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</si>
  <si>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</si>
  <si>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หนี้สินไม่หมุนเวียนอื่น</t>
  </si>
  <si>
    <t>หุ้นกู้ด้อยสิทธิที่มีลักษณะคล้ายทุน</t>
  </si>
  <si>
    <t>กำไรสะสม</t>
  </si>
  <si>
    <t xml:space="preserve">   ยังไม่ได้จัดสรร </t>
  </si>
  <si>
    <t>ต้นทุนค่านายหน้า</t>
  </si>
  <si>
    <t>ต้นทุนการบริหารโครงการ</t>
  </si>
  <si>
    <t>หุ้นกู้ด้อยสิทธิ</t>
  </si>
  <si>
    <t>ที่มีลักษณะคล้ายทุน</t>
  </si>
  <si>
    <t xml:space="preserve">   รายได้ที่ยังไม่เรียกชำระ</t>
  </si>
  <si>
    <t>เงินสดจ่ายค่าธรรมเนียมการออกหุ้นกู้ด้อยสิทธิที่มีลักษณะคล้ายทุน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</si>
  <si>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</si>
  <si>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เงินสดสุทธิจาก (ใช้ไปใน) กิจกรรมดำเนินงาน</t>
  </si>
  <si>
    <t>หุ้นกู้ระยะยาว - สุทธิจากส่วนที่ถึงกำหนดชำระภายในหนึ่งปี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</si>
  <si>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</si>
  <si>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</si>
  <si>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</si>
  <si>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เงินกู้ยืมระยะสั้นจากกิจการที่เกี่ยวข้องกันเพิ่มขึ้น (ลดลง)</t>
  </si>
  <si>
    <t xml:space="preserve">   หนี้สินหมุนเวียนอื่นเพิ่มขึ้นจากผลประโยชน์ทางภาษี</t>
  </si>
  <si>
    <t>ประมาณการหนี้สินระยะยาว</t>
  </si>
  <si>
    <t>เงินลงทุนชั่วคราว</t>
  </si>
  <si>
    <t>เงินสดรับจากหุ้นกู้ระยะยาว</t>
  </si>
  <si>
    <t>ส่วนของเงินกู้ยืมระยะยาวที่ถึงกำหนดชำระภายในหนึ่งปี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</si>
  <si>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</si>
  <si>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</si>
  <si>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</si>
  <si>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รายได้จากการจัดหาที่ดิน</t>
  </si>
  <si>
    <t xml:space="preserve">   อื่นๆ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</si>
  <si>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</si>
  <si>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</si>
  <si>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</si>
  <si>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ส่วนของผู้มีส่วนได้เสีย</t>
  </si>
  <si>
    <t>ที่ไม่มีอำนาจควบคุม</t>
  </si>
  <si>
    <t>ของบริษัทฯ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</si>
  <si>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</si>
  <si>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</si>
  <si>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เงินปันผลจ่ายของหุ้นกู้ด้อยสิทธิที่มีลักษณะคล้ายทุน</t>
  </si>
  <si>
    <t>รายการปรับกระทบยอดกำไรก่อนภาษีเป็น</t>
  </si>
  <si>
    <t xml:space="preserve">   เงินสดรับ (จ่าย) จากกิจกรรมดำเนินงาน:</t>
  </si>
  <si>
    <t xml:space="preserve">   การปรับลด (โอนกลับ) ต้นทุนพัฒนาอสังหาริมทรัพย์เป็น</t>
  </si>
  <si>
    <t xml:space="preserve">      มูลค่าสุทธิที่คาดว่าจะได้รับ</t>
  </si>
  <si>
    <t xml:space="preserve">   ค่าใช้จ่ายประมาณการหนี้สินระยะยาว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</si>
  <si>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</si>
  <si>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</si>
  <si>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เงินสดจ่ายสำหรับสิทธิการเช่า</t>
  </si>
  <si>
    <t>เงินสดสุทธิจาก (ใช้ไปใน) กิจกรรมลงทุน</t>
  </si>
  <si>
    <t xml:space="preserve">เงินกู้ยืมระยะสั้นจากสถาบันการเงินเพิ่มขึ้น (ลดลง) </t>
  </si>
  <si>
    <t xml:space="preserve">กำไรขาดทุนเบ็ดเสร็จรวมสำหรับปี </t>
  </si>
  <si>
    <t xml:space="preserve">   กิจการที่เกี่ยวข้องกัน - สุทธิจากส่วนที่ถึงกำหนดชำระภายในหนึ่งปี</t>
  </si>
  <si>
    <t>รายได้ค่าเช่า</t>
  </si>
  <si>
    <t>รายได้ค่าบริการ</t>
  </si>
  <si>
    <t>ต้นทุนค่าเช่า</t>
  </si>
  <si>
    <t>ต้นทุนค่าบริการ</t>
  </si>
  <si>
    <t>ชำระคืนเงินหุ้นกู้ระยะยาว</t>
  </si>
  <si>
    <t xml:space="preserve">   โอนที่ดิน อาคาร และอุปกรณ์เป็นอสังหาริมทรัพย์เพื่อการลงทุน</t>
  </si>
  <si>
    <t>สำรองรายการภายใต้วิธีส่วนได้เสียของเงินลงทุนในการร่วมค้า</t>
  </si>
  <si>
    <t>จ่ายเงินปันผลของหุ้นกู้ด้อยสิทธิที่มีลักษณะคล้ายทุน</t>
  </si>
  <si>
    <t xml:space="preserve">   โอนต้นทุนการพัฒนาอสังหาริมทรัพย์เป็นอสังหาริมทรัพย์เพื่อการลงทุน</t>
  </si>
  <si>
    <t xml:space="preserve">   ซื้อยานพาหนะตามสัญญาเช่าทางการเงิน</t>
  </si>
  <si>
    <t>เงินลงทุนระยะยาวอื่น</t>
  </si>
  <si>
    <t xml:space="preserve">   หนี้สินไม่หมุนเวียนอื่น</t>
  </si>
  <si>
    <t>เงินสดและรายการเทียบเท่าเงินสดเพิ่มขึ้น (ลดลง) สุทธิ</t>
  </si>
  <si>
    <t>2562</t>
  </si>
  <si>
    <t>ยอดคงเหลือ ณ วันที่ 31 ธันวาคม 2562</t>
  </si>
  <si>
    <t>ต้นทุนในการได้มาซึ่งสัญญาที่ทำกับลูกค้า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</si>
  <si>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</si>
  <si>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</si>
  <si>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(หมายเหตุ 4)</t>
  </si>
  <si>
    <t>บริษัทย่อยจ่ายเงินปันผลให้ผู้มีส่วนได้เสียที่ไม่มี</t>
  </si>
  <si>
    <t>ซื้อส่วนของผู้มีส่วนได้เสียที่ไม่มีอำนาจควบคุมของบริษัทย่อย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</si>
  <si>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</si>
  <si>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</si>
  <si>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</si>
  <si>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</si>
  <si>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>วัดมูลค่าเงินลงทุนใน</t>
  </si>
  <si>
    <t xml:space="preserve">   ต้นทุนในการได้มาซึ่งสัญญาที่ทำกับลูกค้า</t>
  </si>
  <si>
    <t>เงินสดเพิ่มขึ้น (ลดลง) จากการจำหน่ายเงินลงทุนในบริษัทย่อย</t>
  </si>
  <si>
    <t>เงินสดเพิ่มขึ้นสุทธิจากการซื้อเงินลงทุนในการร่วมค้าจนเป็นบริษัทย่อย</t>
  </si>
  <si>
    <t>บริษัทย่อยจ่ายเงินปันผลให้ผู้มีส่วนได้เสียที่ไม่มีอำนาจควบคุม</t>
  </si>
  <si>
    <t xml:space="preserve">   โอนสินทรัพย์หมุนเวียนอื่นเป็นค่าธรรมเนียมทางการเงินรอตัดจ่าย</t>
  </si>
  <si>
    <t>รายการที่จะถูกบันทึกในส่วนของกำไรหรือขาดทุนในภายหลัง</t>
  </si>
  <si>
    <t>กำไรขาดทุนเบ็ดเสร็จอื่น</t>
  </si>
  <si>
    <t>รายได้ (ค่าใช้จ่าย) ภาษีเงินได้</t>
  </si>
  <si>
    <t>ส่วนแบ่งกำไรจากเงินลงทุนในการร่วมค้า</t>
  </si>
  <si>
    <t>7, 10, 14</t>
  </si>
  <si>
    <t>7, 14</t>
  </si>
  <si>
    <t xml:space="preserve">   ต้นทุนในการได้มาซึ่งสัญญาที่ทำกับลูกค้ารับรู้เป็นค่าใช้จ่าย</t>
  </si>
  <si>
    <t>หลักทรัพย์เผื่อขาย</t>
  </si>
  <si>
    <t>เงินสดและรายการเทียบเท่าเงินสดปลายปี (หมายเหตุ 8)</t>
  </si>
  <si>
    <t xml:space="preserve">   ตัดจำหน่ายภาษีเงินได้หัก ณ ที่จ่าย</t>
  </si>
  <si>
    <t xml:space="preserve">   ขาดทุนจากการด้อยค่าของสินทรัพย์</t>
  </si>
  <si>
    <t xml:space="preserve">   รับคืนภาษีเงินได้</t>
  </si>
  <si>
    <t xml:space="preserve">   เจ้าหนี้เงินประกันผลงาน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</si>
  <si>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</si>
  <si>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ส่วนแบ่งกำไรจากเงินลงทุนในการร่วมค้า</t>
  </si>
  <si>
    <t xml:space="preserve">      จากกิจการที่เกี่ยวข้องกัน (โอนกลับ)</t>
  </si>
  <si>
    <t>เงินสดสุทธิ (ใช้ไปใน) จากกิจกรรมดำเนินงาน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</si>
  <si>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</si>
  <si>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</si>
  <si>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</si>
  <si>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2563 - หลังการปรับปรุง</t>
  </si>
  <si>
    <t>ยอดคงเหลือ ณ วันที่ 31 ธันวาคม 2563</t>
  </si>
  <si>
    <t>ยอดคงเหลือ ณ วันที่ 1 มกราคม 2563</t>
  </si>
  <si>
    <t xml:space="preserve">ยอดคงเหลือ ณ วันที่ 1 มกราคม 2562 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</si>
  <si>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</si>
  <si>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</si>
  <si>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</si>
  <si>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</si>
  <si>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</si>
  <si>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</si>
  <si>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กำไรสำหรับปีจากการดำเนินงานต่อเนื่อง</t>
  </si>
  <si>
    <t>การดำเนินงานที่ยกเลิก</t>
  </si>
  <si>
    <t>ขาดทุนจากเงินลงทุน</t>
  </si>
  <si>
    <t>ในตราสารทุนที่วัด</t>
  </si>
  <si>
    <t>มูลค่ายุติธรรมผ่าน</t>
  </si>
  <si>
    <t xml:space="preserve">   การนำมาตรฐานการรายงานทางการเงินใหม่มาถือปฏิบัติ (หมายเหตุ 4)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</si>
  <si>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</si>
  <si>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</si>
  <si>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</si>
  <si>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</si>
  <si>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รายได้เงินปันผล</t>
  </si>
  <si>
    <t xml:space="preserve">   กำไรจากการขายเงินลงทุนในบริษัทย่อย</t>
  </si>
  <si>
    <t>การดำเนินงานต่อเนื่อง</t>
  </si>
  <si>
    <t>ขาดทุนจากการวัดมูลค่าเงินลงทุนในตราสารทุนที่กำหนดให้วัดมูลค่า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</si>
  <si>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</si>
  <si>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กำไรก่อนภาษีจากการดำเนินงานต่อเนื่อง</t>
  </si>
  <si>
    <t xml:space="preserve">   สินทรัพย์ทางการเงินไม่หมุนเวียนอื่น</t>
  </si>
  <si>
    <t>7, 16</t>
  </si>
  <si>
    <t>7, 27</t>
  </si>
  <si>
    <t>7, 36</t>
  </si>
  <si>
    <t>ออกหุ้นกู้ด้อยสิทธิที่มีลักษณะคล้ายทุน (หมายเหตุ 34)</t>
  </si>
  <si>
    <t xml:space="preserve">   - สุทธิจากภาษีเงินได้ (หมายเหตุ 34)</t>
  </si>
  <si>
    <t>เงินปันผลจ่าย (หมายเหตุ 43)</t>
  </si>
  <si>
    <t xml:space="preserve">   อำนาจควบคุม (หมายเหตุ 20)</t>
  </si>
  <si>
    <t xml:space="preserve">   (หมายเหตุ 20)</t>
  </si>
  <si>
    <t>เงินให้กู้ยืมแก่และดอกเบี้ยค้างรับจากกิจการที่เกี่ยวข้องกัน</t>
  </si>
  <si>
    <t>ขายบริษัทย่อย</t>
  </si>
  <si>
    <t>ซื้อคืนหุ้นกู้ด้อยสิทธิที่มีลักษณะคล้ายทุน (หมายเหตุ 34)</t>
  </si>
  <si>
    <t>เงินกู้ยืมระยะสั้นจากและดอกเบี้ยค้างจ่ายแก่กิจการที่เกี่ยวข้องกัน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</si>
  <si>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</si>
  <si>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หนี้สินที่เกี่ยวข้องโดยตรงกับสินทรัพย์ไม่หมุนเวียนที่ถือไว้เพื่อขาย</t>
  </si>
  <si>
    <t xml:space="preserve">   กำไรสำหรับปีจากการดำเนินงานต่อเนื่อง</t>
  </si>
  <si>
    <t xml:space="preserve">   ผลขาดทุนด้านเครดิตที่คาดว่าจะเกิดขึ้น/หนี้สงสัยจะสูญ</t>
  </si>
  <si>
    <t xml:space="preserve">   ขาดทุนจากการเปลี่ยนแปลงสัญญาเงินให้กู้ยืม</t>
  </si>
  <si>
    <t xml:space="preserve">   กำไรจากการโอนสิทธิ</t>
  </si>
  <si>
    <t xml:space="preserve">   ค่าใช้จ่ายประมาณการหนี้สินระยะสั้น (โอนกลับ)</t>
  </si>
  <si>
    <t xml:space="preserve">   ค่าธรรมเนียมทางการเงินตัดจำหน่าย</t>
  </si>
  <si>
    <t xml:space="preserve">   ประมาณการหนี้สินค่ารื้อถอนระยะยาว</t>
  </si>
  <si>
    <t xml:space="preserve">   เงินรับล่วงหน้าค่าบริหารโครงการ</t>
  </si>
  <si>
    <t xml:space="preserve">   หนี้สินทางการเงินหมุนเวียนอื่น</t>
  </si>
  <si>
    <t xml:space="preserve">   หนี้สินทางการเงินไม่หมุนเวียนอื่น</t>
  </si>
  <si>
    <t>เงินฝากสถาบันการเงินที่มีภาระค้ำประกันลดลง</t>
  </si>
  <si>
    <t>เงินสดรับจากการขายเงินลงทุนชั่วคราวภายใต้สินทรัพย์ทางการเงินหมุนเวียนอื่น</t>
  </si>
  <si>
    <t>เงินสดจ่ายสำหรับเงินลงทุนชั่วคราวภายใต้สินทรัพย์ทางการเงินหมุนเวียนอื่น</t>
  </si>
  <si>
    <t>เงินให้กู้ยืมแก่กิจการที่เกี่ยวข้องกันลดลง (เพิ่มขึ้น)</t>
  </si>
  <si>
    <t>เงินสดรับสำหรับเงินให้กู้ยืมระยะยาวแก่กิจการที่เกี่ยวข้องกัน</t>
  </si>
  <si>
    <t>เงินสดรับจากการขายเงินลงทุนระยะยาว</t>
  </si>
  <si>
    <t>เงินสดจ่ายสำหรับเงินลงทุนระยะยาว</t>
  </si>
  <si>
    <t>เงินสดรับจากการขายอสังหาริมทรัพย์เพื่อการลงทุน - สุทธิจากค่าใช้จ่ายที่เกี่ยวข้อง</t>
  </si>
  <si>
    <t>เงินสดจ่ายหนี้สินตามสัญญาเช่า/สัญญาเช่าการเงิน</t>
  </si>
  <si>
    <t>เงินสดจ่ายชำระคืนหุ้นกู้ด้อยสิทธิที่มีลักษณะคล้ายทุน</t>
  </si>
  <si>
    <t xml:space="preserve">   เงินลงทุนในการร่วมค้าเปลี่ยนเป็นเงินลงทุนในบริษัทย่อย</t>
  </si>
  <si>
    <t>เงินฝากสถาบันการเงินที่มีภาระค้ำประกัน</t>
  </si>
  <si>
    <t>ขาดทุนสำหรับปีจากการดำเนินงานที่ยกเลิกสุทธิจากภาษีเงินได้</t>
  </si>
  <si>
    <t>กำไร (ขาดทุน) สำหรับปี</t>
  </si>
  <si>
    <t>ขาดทุนจากการวัดมูลค่าเงินลงทุนในหลักทรัพย์เผื่อขาย - สุทธิจากภาษีเงินได้</t>
  </si>
  <si>
    <t>ผลกำไร (ขาดทุน) จากการประมาณการตามหลักคณิตศาสตร์ประกันภัย</t>
  </si>
  <si>
    <t>การแบ่งปันกำไร (ขาดทุน)</t>
  </si>
  <si>
    <t xml:space="preserve">   กำไรขาดทุนเบ็ดเสร็จรวมจากการดำเนินงานต่อเนื่อง</t>
  </si>
  <si>
    <t>จากการ</t>
  </si>
  <si>
    <t>ส่วนเกิน (ต่ำกว่า) ทุน</t>
  </si>
  <si>
    <t>มูลค่าหุ้น</t>
  </si>
  <si>
    <t>ยอดคงเหลือ ณ วันที่ 1 มกราคม 2562</t>
  </si>
  <si>
    <t>หนี้สินตามสัญญาเช่า - สุทธิจากส่วนที่ถึงกำหนดชำระภายในหนึ่งปี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</si>
  <si>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</si>
  <si>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</si>
  <si>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7, 18, 20</t>
  </si>
  <si>
    <t>20.4.2</t>
  </si>
  <si>
    <t>กำไรขาดทุนเบ็ดเสร็จรวมสำหรับปีจากการดำเนินงานต่อเนื่อง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</si>
  <si>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</si>
  <si>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 xml:space="preserve">   กำไรจากการยกเลิกสัญญาเช่า</t>
  </si>
  <si>
    <t xml:space="preserve">   ขาดทุน (กำไร) จากการจำหน่าย/ตัดจำหน่ายอสังหาริมทรัพย์เพื่อการลงทุน </t>
  </si>
  <si>
    <t xml:space="preserve">      อาคาร อุปกรณ์ ยานพาหนะ และสินทรัพย์ไม่มีตัวตน</t>
  </si>
  <si>
    <t xml:space="preserve">   สินทรัพย์ทางการเงินหมุนเวียนอื่น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</si>
  <si>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</si>
  <si>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</si>
  <si>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 xml:space="preserve">   สินทรัพย์สิทธิการใช้เพิ่มขึ้น (ลดลง) สุทธิจากสัญญาเช่า</t>
  </si>
  <si>
    <t xml:space="preserve">   รับรู้รายการขาดทุนจากการปรับมูลค่าเงินลงทุนในตราสารทุน/หลักทรัพย์เผื่อขาย</t>
  </si>
  <si>
    <t xml:space="preserve">      ที่วัดมูลค่าด้วยมูลค่ายุติธรรมผ่านกำไรขาดทุนเบ็ดเสร็จอื่น</t>
  </si>
  <si>
    <t xml:space="preserve">   ประมาณการต้นทุนค่ารื้อถอน</t>
  </si>
  <si>
    <t xml:space="preserve">   โอนที่ดิน อาคาร และอุปกรณ์เป็นต้นทุนการพัฒนาอสังหาริมทรัพย์</t>
  </si>
  <si>
    <t xml:space="preserve">   เงินลงทุนในบริษัทย่อยเปลี่ยนเป็นเงินลงทุนในการร่วมค้า</t>
  </si>
  <si>
    <t xml:space="preserve">   โอนสินทรัพย์สิทธิการใช้ไปอสังหาริมทรัพย์เพื่อการลงทุน</t>
  </si>
  <si>
    <t xml:space="preserve">   ผลกำไร (ขาดทุน) จากการประมาณการตามหลักคณิตศาสตร์ประกันภัย</t>
  </si>
  <si>
    <t xml:space="preserve">   โอนสินทรัพย์และหนี้สินไปการดำเนินงานที่ยกเลิก (หมายเหตุ 40)</t>
  </si>
  <si>
    <t xml:space="preserve">   เจ้าหนี้ค่าซื้อทรัพย์ลดลง</t>
  </si>
  <si>
    <t xml:space="preserve">   หนี้สินตามสัญญาเช่าเพิ่มขึ้นสุทธิ</t>
  </si>
  <si>
    <t>กำไรขาดทุนเบ็ดเสร็จรวมสำหรับปีจากการดำเนินงานที่ยกเลิก</t>
  </si>
  <si>
    <t xml:space="preserve">   กำไรขาดทุนเบ็ดเสร็จรวมจากการดำเนินงานที่ยกเลิก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</si>
  <si>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</si>
  <si>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</si>
  <si>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ขาดทุนก่อนภาษีจากการดำเนินงานที่ยกเลิก (หมายเหตุ 40)</t>
  </si>
  <si>
    <t xml:space="preserve">   ขาดทุนจากการด้อยค่าของเงินให้กู้ยืมแก่และดอกเบี้ยค้างรับ</t>
  </si>
  <si>
    <t xml:space="preserve">      เงินลงทุนชั่วคราว</t>
  </si>
  <si>
    <t xml:space="preserve">   กำไรจากการเปลี่ยนแปลงในมูลค่ายุติธรรมของสินทรัพย์ทางการเงินหมุนเวียนอื่น/</t>
  </si>
  <si>
    <t xml:space="preserve">   กำไรจากการขายสินทรัพย์ทางการเงินหมุนเวียนอื่น/เงินลงทุนชั่วคราว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</si>
</sst>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8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u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65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horizontal="left" vertical="center"/>
    </xf>
    <xf numFmtId="168" fontId="4" fillId="0" borderId="3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left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37" fontId="17" fillId="0" borderId="0" xfId="2" applyNumberFormat="1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right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7" fillId="0" borderId="5" xfId="2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41" fontId="17" fillId="0" borderId="0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41" fontId="17" fillId="0" borderId="0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Alignment="1">
      <alignment horizontal="right" vertical="center"/>
    </xf>
    <xf numFmtId="41" fontId="17" fillId="0" borderId="0" xfId="2" applyNumberFormat="1" applyFont="1" applyFill="1" applyBorder="1" applyAlignment="1">
      <alignment horizontal="center" vertical="center"/>
    </xf>
    <xf numFmtId="41" fontId="17" fillId="0" borderId="1" xfId="2" applyNumberFormat="1" applyFont="1" applyFill="1" applyBorder="1" applyAlignment="1">
      <alignment horizontal="right" vertical="center"/>
    </xf>
    <xf numFmtId="41" fontId="17" fillId="0" borderId="5" xfId="2" applyNumberFormat="1" applyFont="1" applyFill="1" applyBorder="1" applyAlignment="1">
      <alignment horizontal="center" vertical="center"/>
    </xf>
    <xf numFmtId="41" fontId="17" fillId="0" borderId="6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7" fillId="0" borderId="1" xfId="2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vertical="center"/>
    </xf>
    <xf numFmtId="38" fontId="4" fillId="0" borderId="6" xfId="0" applyNumberFormat="1" applyFont="1" applyFill="1" applyBorder="1" applyAlignment="1">
      <alignment vertical="center"/>
    </xf>
    <xf numFmtId="37" fontId="4" fillId="0" borderId="6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4" xr:uid="{00000000-0005-0000-0000-000004000000}"/>
    <cellStyle name="Normal_bs&amp;pl-2001 T217" xfId="2" xr:uid="{00000000-0005-0000-0000-000005000000}"/>
    <cellStyle name="Normal_BST-A183" xfId="3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1" name="Line 7">
          <a:extLst>
            <a:ext uri="{FF2B5EF4-FFF2-40B4-BE49-F238E27FC236}">
              <a16:creationId xmlns:a16="http://schemas.microsoft.com/office/drawing/2014/main" id="{00000000-0008-0000-0700-0000BB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12" name="Line 8">
          <a:extLst>
            <a:ext uri="{FF2B5EF4-FFF2-40B4-BE49-F238E27FC236}">
              <a16:creationId xmlns:a16="http://schemas.microsoft.com/office/drawing/2014/main" id="{00000000-0008-0000-0700-0000BC040000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3" name="Line 7">
          <a:extLst>
            <a:ext uri="{FF2B5EF4-FFF2-40B4-BE49-F238E27FC236}">
              <a16:creationId xmlns:a16="http://schemas.microsoft.com/office/drawing/2014/main" id="{00000000-0008-0000-0800-000035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174" name="Line 8">
          <a:extLst>
            <a:ext uri="{FF2B5EF4-FFF2-40B4-BE49-F238E27FC236}">
              <a16:creationId xmlns:a16="http://schemas.microsoft.com/office/drawing/2014/main" id="{00000000-0008-0000-0800-00003614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590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6"/>
  <sheetViews>
    <sheetView showGridLines="0" view="pageBreakPreview" zoomScale="70" zoomScaleNormal="100" zoomScaleSheetLayoutView="70" workbookViewId="0">
      <selection activeCell="B69" sqref="B69"/>
    </sheetView>
  </sheetViews>
  <sheetFormatPr defaultColWidth="10.5703125" defaultRowHeight="23.25"/>
  <cols>
    <col min="1" max="1" width="55.85546875" style="1" customWidth="1"/>
    <col min="2" max="2" width="8.7109375" style="1" customWidth="1"/>
    <col min="3" max="3" width="1.85546875" style="3" customWidth="1"/>
    <col min="4" max="4" width="15.7109375" style="3" customWidth="1"/>
    <col min="5" max="5" width="1.85546875" style="3" customWidth="1"/>
    <col min="6" max="6" width="15.7109375" style="3" customWidth="1"/>
    <col min="7" max="7" width="1.85546875" style="3" customWidth="1"/>
    <col min="8" max="8" width="15.7109375" style="2" customWidth="1"/>
    <col min="9" max="9" width="1.85546875" style="3" customWidth="1"/>
    <col min="10" max="10" width="15.7109375" style="2" customWidth="1"/>
    <col min="11" max="16384" width="10.5703125" style="1"/>
  </cols>
  <sheetData>
    <row r="1" spans="1:10" s="41" customFormat="1">
      <c r="A1" s="14" t="s">
        <v>105</v>
      </c>
      <c r="B1" s="5"/>
      <c r="C1" s="15"/>
      <c r="D1" s="15"/>
      <c r="E1" s="15"/>
      <c r="F1" s="15"/>
      <c r="G1" s="15"/>
      <c r="H1" s="16"/>
      <c r="I1" s="15"/>
      <c r="J1" s="16"/>
    </row>
    <row r="2" spans="1:10" s="41" customFormat="1">
      <c r="A2" s="14" t="s">
        <v>78</v>
      </c>
      <c r="B2" s="5"/>
      <c r="C2" s="15"/>
      <c r="D2" s="15"/>
      <c r="E2" s="15"/>
      <c r="F2" s="15"/>
      <c r="G2" s="15"/>
      <c r="H2" s="16"/>
      <c r="I2" s="15"/>
      <c r="J2" s="16"/>
    </row>
    <row r="3" spans="1:10" s="41" customFormat="1">
      <c r="A3" s="14" t="s">
        <v>249</v>
      </c>
      <c r="B3" s="5"/>
      <c r="C3" s="15"/>
      <c r="D3" s="15"/>
      <c r="E3" s="15"/>
      <c r="F3" s="15"/>
      <c r="G3" s="15"/>
      <c r="H3" s="16"/>
      <c r="I3" s="15"/>
      <c r="J3" s="16"/>
    </row>
    <row r="4" spans="1:10">
      <c r="A4" s="4"/>
      <c r="B4" s="12"/>
      <c r="C4" s="6"/>
      <c r="D4" s="2"/>
      <c r="E4" s="6"/>
      <c r="F4" s="12"/>
      <c r="G4" s="6"/>
      <c r="H4" s="13"/>
      <c r="I4" s="6"/>
      <c r="J4" s="121" t="s">
        <v>127</v>
      </c>
    </row>
    <row r="5" spans="1:10" s="8" customFormat="1">
      <c r="A5" s="7"/>
      <c r="B5" s="61"/>
      <c r="C5" s="7"/>
      <c r="D5" s="158" t="s">
        <v>39</v>
      </c>
      <c r="E5" s="158"/>
      <c r="F5" s="158"/>
      <c r="G5" s="7"/>
      <c r="H5" s="159" t="s">
        <v>40</v>
      </c>
      <c r="I5" s="159"/>
      <c r="J5" s="159"/>
    </row>
    <row r="6" spans="1:10">
      <c r="A6" s="5"/>
      <c r="B6" s="62" t="s">
        <v>0</v>
      </c>
      <c r="C6" s="9"/>
      <c r="D6" s="37" t="s">
        <v>250</v>
      </c>
      <c r="E6" s="24"/>
      <c r="F6" s="37" t="s">
        <v>214</v>
      </c>
      <c r="G6" s="104"/>
      <c r="H6" s="37" t="s">
        <v>250</v>
      </c>
      <c r="I6" s="104"/>
      <c r="J6" s="37" t="s">
        <v>214</v>
      </c>
    </row>
    <row r="7" spans="1:10">
      <c r="A7" s="8" t="s">
        <v>24</v>
      </c>
    </row>
    <row r="8" spans="1:10">
      <c r="A8" s="8" t="s">
        <v>10</v>
      </c>
    </row>
    <row r="9" spans="1:10">
      <c r="A9" s="1" t="s">
        <v>27</v>
      </c>
      <c r="B9" s="39">
        <v>8</v>
      </c>
      <c r="C9" s="18"/>
      <c r="D9" s="71">
        <v>3186851905</v>
      </c>
      <c r="E9" s="72"/>
      <c r="F9" s="101">
        <v>4028299428</v>
      </c>
      <c r="G9" s="102"/>
      <c r="H9" s="101">
        <v>1990743562</v>
      </c>
      <c r="I9" s="102"/>
      <c r="J9" s="101">
        <v>2191754295</v>
      </c>
    </row>
    <row r="10" spans="1:10">
      <c r="A10" s="1" t="s">
        <v>172</v>
      </c>
      <c r="B10" s="39">
        <v>9</v>
      </c>
      <c r="C10" s="18"/>
      <c r="D10" s="71">
        <v>0</v>
      </c>
      <c r="E10" s="72"/>
      <c r="F10" s="101">
        <v>2287594330</v>
      </c>
      <c r="G10" s="102"/>
      <c r="H10" s="101">
        <v>0</v>
      </c>
      <c r="I10" s="102"/>
      <c r="J10" s="101">
        <v>2287594330</v>
      </c>
    </row>
    <row r="11" spans="1:10">
      <c r="A11" s="1" t="s">
        <v>91</v>
      </c>
      <c r="B11" s="39" t="s">
        <v>236</v>
      </c>
      <c r="C11" s="39"/>
      <c r="D11" s="73">
        <v>376435373</v>
      </c>
      <c r="E11" s="77"/>
      <c r="F11" s="116">
        <v>914915997</v>
      </c>
      <c r="G11" s="77"/>
      <c r="H11" s="116">
        <v>106249209</v>
      </c>
      <c r="I11" s="77"/>
      <c r="J11" s="116">
        <v>381565798</v>
      </c>
    </row>
    <row r="12" spans="1:10">
      <c r="A12" s="1" t="s">
        <v>150</v>
      </c>
      <c r="B12" s="39" t="s">
        <v>237</v>
      </c>
      <c r="C12" s="39"/>
      <c r="D12" s="73">
        <v>81220342</v>
      </c>
      <c r="E12" s="77"/>
      <c r="F12" s="116">
        <v>343626169</v>
      </c>
      <c r="G12" s="77"/>
      <c r="H12" s="116">
        <v>10309377</v>
      </c>
      <c r="I12" s="77"/>
      <c r="J12" s="116">
        <v>113503296</v>
      </c>
    </row>
    <row r="13" spans="1:10">
      <c r="A13" s="1" t="s">
        <v>130</v>
      </c>
      <c r="B13" s="39"/>
      <c r="C13" s="39"/>
      <c r="D13" s="73"/>
      <c r="E13" s="77"/>
      <c r="F13" s="116"/>
      <c r="G13" s="77"/>
      <c r="H13" s="116"/>
      <c r="I13" s="77"/>
      <c r="J13" s="116"/>
    </row>
    <row r="14" spans="1:10">
      <c r="A14" s="1" t="s">
        <v>151</v>
      </c>
      <c r="B14" s="39">
        <v>7</v>
      </c>
      <c r="C14" s="39"/>
      <c r="D14" s="73">
        <v>2689111274</v>
      </c>
      <c r="E14" s="77"/>
      <c r="F14" s="116">
        <v>2443867583</v>
      </c>
      <c r="G14" s="77"/>
      <c r="H14" s="116">
        <v>1640409812</v>
      </c>
      <c r="I14" s="77"/>
      <c r="J14" s="116">
        <v>1388643350</v>
      </c>
    </row>
    <row r="15" spans="1:10">
      <c r="A15" s="1" t="s">
        <v>287</v>
      </c>
      <c r="B15" s="39">
        <v>7</v>
      </c>
      <c r="C15" s="18"/>
      <c r="D15" s="71">
        <v>0</v>
      </c>
      <c r="E15" s="72"/>
      <c r="F15" s="101">
        <v>148002155</v>
      </c>
      <c r="G15" s="102"/>
      <c r="H15" s="101">
        <v>3809203915</v>
      </c>
      <c r="I15" s="102"/>
      <c r="J15" s="101">
        <v>2468529619</v>
      </c>
    </row>
    <row r="16" spans="1:10">
      <c r="A16" s="1" t="s">
        <v>73</v>
      </c>
      <c r="B16" s="39">
        <v>11</v>
      </c>
      <c r="C16" s="18"/>
      <c r="D16" s="71">
        <v>1142881</v>
      </c>
      <c r="E16" s="72"/>
      <c r="F16" s="101">
        <v>46209162</v>
      </c>
      <c r="G16" s="102"/>
      <c r="H16" s="101">
        <v>0</v>
      </c>
      <c r="I16" s="102"/>
      <c r="J16" s="101">
        <v>0</v>
      </c>
    </row>
    <row r="17" spans="1:10">
      <c r="A17" s="1" t="s">
        <v>92</v>
      </c>
      <c r="B17" s="39">
        <v>12</v>
      </c>
      <c r="C17" s="18"/>
      <c r="D17" s="71">
        <v>19828718362</v>
      </c>
      <c r="E17" s="72"/>
      <c r="F17" s="101">
        <v>20411004057</v>
      </c>
      <c r="G17" s="102"/>
      <c r="H17" s="101">
        <v>4013470157</v>
      </c>
      <c r="I17" s="102"/>
      <c r="J17" s="101">
        <v>4693029961</v>
      </c>
    </row>
    <row r="18" spans="1:10">
      <c r="A18" s="1" t="s">
        <v>216</v>
      </c>
      <c r="B18" s="39">
        <v>13</v>
      </c>
      <c r="C18" s="18"/>
      <c r="D18" s="101">
        <v>9812474</v>
      </c>
      <c r="E18" s="102"/>
      <c r="F18" s="101">
        <v>32177354</v>
      </c>
      <c r="G18" s="102"/>
      <c r="H18" s="101">
        <v>102418</v>
      </c>
      <c r="I18" s="102"/>
      <c r="J18" s="101">
        <v>299011</v>
      </c>
    </row>
    <row r="19" spans="1:10">
      <c r="A19" s="1" t="s">
        <v>62</v>
      </c>
      <c r="B19" s="39">
        <v>7</v>
      </c>
      <c r="C19" s="18"/>
      <c r="D19" s="71">
        <v>98103766</v>
      </c>
      <c r="E19" s="72"/>
      <c r="F19" s="101">
        <v>421939039</v>
      </c>
      <c r="G19" s="102"/>
      <c r="H19" s="101">
        <v>1759934</v>
      </c>
      <c r="I19" s="102"/>
      <c r="J19" s="101">
        <v>2003533</v>
      </c>
    </row>
    <row r="20" spans="1:10">
      <c r="A20" s="1" t="s">
        <v>138</v>
      </c>
      <c r="B20" s="39">
        <v>7</v>
      </c>
      <c r="C20" s="18"/>
      <c r="D20" s="71">
        <v>573995606</v>
      </c>
      <c r="E20" s="72"/>
      <c r="F20" s="101">
        <v>20000000</v>
      </c>
      <c r="G20" s="102"/>
      <c r="H20" s="101">
        <v>573995606</v>
      </c>
      <c r="I20" s="102"/>
      <c r="J20" s="101">
        <v>20000000</v>
      </c>
    </row>
    <row r="21" spans="1:10">
      <c r="A21" s="1" t="s">
        <v>269</v>
      </c>
      <c r="B21" s="39">
        <v>15</v>
      </c>
      <c r="C21" s="18"/>
      <c r="D21" s="101">
        <v>194833513</v>
      </c>
      <c r="E21" s="102"/>
      <c r="F21" s="101">
        <v>0</v>
      </c>
      <c r="G21" s="102"/>
      <c r="H21" s="101">
        <v>190367808</v>
      </c>
      <c r="I21" s="102"/>
      <c r="J21" s="101">
        <v>0</v>
      </c>
    </row>
    <row r="22" spans="1:10">
      <c r="A22" s="1" t="s">
        <v>20</v>
      </c>
      <c r="B22" s="39" t="s">
        <v>279</v>
      </c>
      <c r="C22" s="18"/>
      <c r="D22" s="71">
        <v>224572129</v>
      </c>
      <c r="E22" s="73"/>
      <c r="F22" s="101">
        <v>304984040</v>
      </c>
      <c r="G22" s="116"/>
      <c r="H22" s="101">
        <v>245773231</v>
      </c>
      <c r="I22" s="116"/>
      <c r="J22" s="101">
        <v>289427245</v>
      </c>
    </row>
    <row r="23" spans="1:10">
      <c r="A23" s="1" t="s">
        <v>291</v>
      </c>
      <c r="B23" s="39">
        <v>40</v>
      </c>
      <c r="C23" s="18"/>
      <c r="D23" s="101">
        <v>82156570</v>
      </c>
      <c r="E23" s="116"/>
      <c r="F23" s="101">
        <v>0</v>
      </c>
      <c r="G23" s="116"/>
      <c r="H23" s="101">
        <v>81999700</v>
      </c>
      <c r="I23" s="116"/>
      <c r="J23" s="101">
        <v>0</v>
      </c>
    </row>
    <row r="24" spans="1:10">
      <c r="A24" s="8" t="s">
        <v>11</v>
      </c>
      <c r="B24" s="39"/>
      <c r="C24" s="18"/>
      <c r="D24" s="76">
        <f>SUM(D9:D23)</f>
        <v>27346954195</v>
      </c>
      <c r="E24" s="73"/>
      <c r="F24" s="87">
        <f>SUM(F9:F23)</f>
        <v>31402619314</v>
      </c>
      <c r="G24" s="116"/>
      <c r="H24" s="87">
        <f>SUM(H9:H23)</f>
        <v>12664384729</v>
      </c>
      <c r="I24" s="73"/>
      <c r="J24" s="87">
        <f>SUM(J9:J23)</f>
        <v>13836350438</v>
      </c>
    </row>
    <row r="25" spans="1:10">
      <c r="A25" s="22" t="s">
        <v>12</v>
      </c>
      <c r="B25" s="39"/>
      <c r="C25" s="18"/>
      <c r="D25" s="78"/>
      <c r="E25" s="72"/>
      <c r="F25" s="78"/>
      <c r="G25" s="102"/>
      <c r="H25" s="74"/>
      <c r="I25" s="72"/>
      <c r="J25" s="117"/>
    </row>
    <row r="26" spans="1:10">
      <c r="A26" s="38" t="s">
        <v>314</v>
      </c>
      <c r="B26" s="39">
        <v>17</v>
      </c>
      <c r="C26" s="18"/>
      <c r="D26" s="71">
        <v>77129676</v>
      </c>
      <c r="E26" s="72"/>
      <c r="F26" s="101">
        <v>198288219</v>
      </c>
      <c r="G26" s="102"/>
      <c r="H26" s="101">
        <v>35819099</v>
      </c>
      <c r="I26" s="102"/>
      <c r="J26" s="101">
        <v>114318000</v>
      </c>
    </row>
    <row r="27" spans="1:10">
      <c r="A27" s="38" t="s">
        <v>256</v>
      </c>
      <c r="B27" s="39">
        <v>18</v>
      </c>
      <c r="C27" s="18"/>
      <c r="D27" s="101">
        <v>419949583</v>
      </c>
      <c r="E27" s="102"/>
      <c r="F27" s="101">
        <v>0</v>
      </c>
      <c r="G27" s="102"/>
      <c r="H27" s="101">
        <v>364534773</v>
      </c>
      <c r="I27" s="102"/>
      <c r="J27" s="101">
        <v>0</v>
      </c>
    </row>
    <row r="28" spans="1:10">
      <c r="A28" s="38" t="s">
        <v>93</v>
      </c>
      <c r="B28" s="39">
        <v>19</v>
      </c>
      <c r="C28" s="18"/>
      <c r="D28" s="71">
        <v>0</v>
      </c>
      <c r="E28" s="72"/>
      <c r="F28" s="101">
        <v>0</v>
      </c>
      <c r="G28" s="102"/>
      <c r="H28" s="101">
        <v>0</v>
      </c>
      <c r="I28" s="102"/>
      <c r="J28" s="101">
        <v>0</v>
      </c>
    </row>
    <row r="29" spans="1:10">
      <c r="A29" s="38" t="s">
        <v>94</v>
      </c>
      <c r="B29" s="39">
        <v>20</v>
      </c>
      <c r="C29" s="18"/>
      <c r="D29" s="71">
        <v>0</v>
      </c>
      <c r="E29" s="72"/>
      <c r="F29" s="101">
        <v>0</v>
      </c>
      <c r="G29" s="102"/>
      <c r="H29" s="101">
        <v>10610974072</v>
      </c>
      <c r="I29" s="102"/>
      <c r="J29" s="101">
        <v>8682544705</v>
      </c>
    </row>
    <row r="30" spans="1:10">
      <c r="A30" s="38" t="s">
        <v>129</v>
      </c>
      <c r="B30" s="39">
        <v>21</v>
      </c>
      <c r="C30" s="18"/>
      <c r="D30" s="71">
        <v>9233735747</v>
      </c>
      <c r="E30" s="72"/>
      <c r="F30" s="101">
        <v>10161001798</v>
      </c>
      <c r="G30" s="102"/>
      <c r="H30" s="101">
        <v>7347263990</v>
      </c>
      <c r="I30" s="102"/>
      <c r="J30" s="101">
        <v>8168394116</v>
      </c>
    </row>
    <row r="31" spans="1:10">
      <c r="A31" s="38" t="s">
        <v>211</v>
      </c>
      <c r="B31" s="39">
        <v>22</v>
      </c>
      <c r="C31" s="18"/>
      <c r="D31" s="101">
        <v>0</v>
      </c>
      <c r="E31" s="102"/>
      <c r="F31" s="101">
        <v>435382254</v>
      </c>
      <c r="G31" s="102"/>
      <c r="H31" s="101">
        <v>0</v>
      </c>
      <c r="I31" s="102"/>
      <c r="J31" s="101">
        <v>412542324</v>
      </c>
    </row>
    <row r="32" spans="1:10">
      <c r="A32" s="38" t="s">
        <v>130</v>
      </c>
      <c r="B32" s="39"/>
      <c r="C32" s="18"/>
      <c r="D32" s="71"/>
      <c r="E32" s="72"/>
      <c r="F32" s="101"/>
      <c r="G32" s="102"/>
      <c r="H32" s="101"/>
      <c r="I32" s="102"/>
      <c r="J32" s="101"/>
    </row>
    <row r="33" spans="1:10">
      <c r="A33" s="38" t="s">
        <v>200</v>
      </c>
      <c r="B33" s="39">
        <v>7</v>
      </c>
      <c r="C33" s="18"/>
      <c r="D33" s="73">
        <v>4081348620</v>
      </c>
      <c r="E33" s="72"/>
      <c r="F33" s="116">
        <v>3970173747</v>
      </c>
      <c r="G33" s="102"/>
      <c r="H33" s="116">
        <v>3107813080</v>
      </c>
      <c r="I33" s="102"/>
      <c r="J33" s="116">
        <v>2883945117</v>
      </c>
    </row>
    <row r="34" spans="1:10">
      <c r="A34" s="38" t="s">
        <v>287</v>
      </c>
      <c r="B34" s="39">
        <v>7</v>
      </c>
      <c r="C34" s="18"/>
      <c r="D34" s="116">
        <v>0</v>
      </c>
      <c r="E34" s="102"/>
      <c r="F34" s="116">
        <v>0</v>
      </c>
      <c r="G34" s="102"/>
      <c r="H34" s="116">
        <v>5821687286</v>
      </c>
      <c r="I34" s="102"/>
      <c r="J34" s="116">
        <v>6023489995</v>
      </c>
    </row>
    <row r="35" spans="1:10">
      <c r="A35" s="38" t="s">
        <v>110</v>
      </c>
      <c r="B35" s="39">
        <v>23</v>
      </c>
      <c r="C35" s="18"/>
      <c r="D35" s="71">
        <v>363452918</v>
      </c>
      <c r="E35" s="72"/>
      <c r="F35" s="101">
        <v>575845746</v>
      </c>
      <c r="G35" s="102"/>
      <c r="H35" s="101">
        <v>155986957</v>
      </c>
      <c r="I35" s="102"/>
      <c r="J35" s="101">
        <v>186489617</v>
      </c>
    </row>
    <row r="36" spans="1:10">
      <c r="A36" s="1" t="s">
        <v>95</v>
      </c>
      <c r="B36" s="39">
        <v>24</v>
      </c>
      <c r="C36" s="18"/>
      <c r="D36" s="71">
        <v>282679026</v>
      </c>
      <c r="E36" s="72"/>
      <c r="F36" s="101">
        <v>979120185</v>
      </c>
      <c r="G36" s="102"/>
      <c r="H36" s="101">
        <v>258662397</v>
      </c>
      <c r="I36" s="102"/>
      <c r="J36" s="101">
        <v>353529967</v>
      </c>
    </row>
    <row r="37" spans="1:10">
      <c r="A37" s="1" t="s">
        <v>268</v>
      </c>
      <c r="B37" s="39">
        <v>30</v>
      </c>
      <c r="C37" s="18"/>
      <c r="D37" s="101">
        <v>335954050</v>
      </c>
      <c r="E37" s="102"/>
      <c r="F37" s="101">
        <v>0</v>
      </c>
      <c r="G37" s="102"/>
      <c r="H37" s="101">
        <v>296612534</v>
      </c>
      <c r="I37" s="102"/>
      <c r="J37" s="101">
        <v>0</v>
      </c>
    </row>
    <row r="38" spans="1:10">
      <c r="A38" s="1" t="s">
        <v>96</v>
      </c>
      <c r="B38" s="39">
        <v>25</v>
      </c>
      <c r="C38" s="18"/>
      <c r="D38" s="71">
        <v>378020634</v>
      </c>
      <c r="E38" s="72"/>
      <c r="F38" s="101">
        <v>447165736</v>
      </c>
      <c r="G38" s="102"/>
      <c r="H38" s="101">
        <v>362254653</v>
      </c>
      <c r="I38" s="102"/>
      <c r="J38" s="101">
        <v>366884504</v>
      </c>
    </row>
    <row r="39" spans="1:10">
      <c r="A39" s="1" t="s">
        <v>113</v>
      </c>
      <c r="B39" s="39">
        <v>38</v>
      </c>
      <c r="C39" s="18"/>
      <c r="D39" s="71">
        <v>481084076</v>
      </c>
      <c r="E39" s="72"/>
      <c r="F39" s="101">
        <v>315530590</v>
      </c>
      <c r="G39" s="102"/>
      <c r="H39" s="101">
        <v>471071457</v>
      </c>
      <c r="I39" s="102"/>
      <c r="J39" s="101">
        <v>236836936</v>
      </c>
    </row>
    <row r="40" spans="1:10">
      <c r="A40" s="1" t="s">
        <v>21</v>
      </c>
      <c r="B40" s="39">
        <v>7</v>
      </c>
      <c r="C40" s="18"/>
      <c r="D40" s="75">
        <v>297853788</v>
      </c>
      <c r="E40" s="73"/>
      <c r="F40" s="103">
        <v>309649969</v>
      </c>
      <c r="G40" s="116"/>
      <c r="H40" s="103">
        <v>112651143</v>
      </c>
      <c r="I40" s="116"/>
      <c r="J40" s="103">
        <v>184510712</v>
      </c>
    </row>
    <row r="41" spans="1:10">
      <c r="A41" s="8" t="s">
        <v>13</v>
      </c>
      <c r="B41" s="39"/>
      <c r="C41" s="18"/>
      <c r="D41" s="71">
        <f>SUM(D26:D40)</f>
        <v>15951208118</v>
      </c>
      <c r="E41" s="73"/>
      <c r="F41" s="101">
        <f>SUM(F26:F40)</f>
        <v>17392158244</v>
      </c>
      <c r="G41" s="116"/>
      <c r="H41" s="101">
        <f>SUM(H26:H40)</f>
        <v>28945331441</v>
      </c>
      <c r="I41" s="73"/>
      <c r="J41" s="101">
        <f>SUM(J26:J40)</f>
        <v>27613485993</v>
      </c>
    </row>
    <row r="42" spans="1:10" ht="24" thickBot="1">
      <c r="A42" s="8" t="s">
        <v>1</v>
      </c>
      <c r="B42" s="39"/>
      <c r="C42" s="18"/>
      <c r="D42" s="79">
        <f>SUM(D41,D24)</f>
        <v>43298162313</v>
      </c>
      <c r="E42" s="73"/>
      <c r="F42" s="79">
        <f>SUM(F41,F24)</f>
        <v>48794777558</v>
      </c>
      <c r="G42" s="116"/>
      <c r="H42" s="79">
        <f>SUM(H41,H24)</f>
        <v>41609716170</v>
      </c>
      <c r="I42" s="73"/>
      <c r="J42" s="79">
        <f>SUM(J41,J24)</f>
        <v>41449836431</v>
      </c>
    </row>
    <row r="43" spans="1:10" ht="24" thickTop="1">
      <c r="A43" s="5"/>
      <c r="B43" s="63"/>
      <c r="C43" s="9"/>
      <c r="D43" s="10"/>
      <c r="E43" s="10"/>
      <c r="F43" s="10"/>
      <c r="G43" s="10"/>
      <c r="H43" s="10"/>
      <c r="I43" s="10"/>
      <c r="J43" s="10"/>
    </row>
    <row r="44" spans="1:10">
      <c r="A44" s="1" t="s">
        <v>16</v>
      </c>
      <c r="B44" s="39"/>
      <c r="C44" s="18"/>
      <c r="D44" s="18"/>
      <c r="E44" s="18"/>
      <c r="F44" s="18"/>
      <c r="G44" s="18"/>
      <c r="I44" s="18"/>
    </row>
    <row r="45" spans="1:10" s="41" customFormat="1">
      <c r="A45" s="14" t="s">
        <v>105</v>
      </c>
      <c r="B45" s="5"/>
      <c r="C45" s="15"/>
      <c r="D45" s="15"/>
      <c r="E45" s="15"/>
      <c r="F45" s="15"/>
      <c r="G45" s="15"/>
      <c r="H45" s="16"/>
      <c r="I45" s="15"/>
      <c r="J45" s="16"/>
    </row>
    <row r="46" spans="1:10" s="41" customFormat="1">
      <c r="A46" s="14" t="s">
        <v>79</v>
      </c>
      <c r="B46" s="5"/>
      <c r="C46" s="15"/>
      <c r="D46" s="15"/>
      <c r="E46" s="15"/>
      <c r="F46" s="15"/>
      <c r="G46" s="15"/>
      <c r="H46" s="16"/>
      <c r="I46" s="15"/>
      <c r="J46" s="16"/>
    </row>
    <row r="47" spans="1:10" s="41" customFormat="1">
      <c r="A47" s="14" t="s">
        <v>249</v>
      </c>
      <c r="B47" s="5"/>
      <c r="C47" s="15"/>
      <c r="D47" s="15"/>
      <c r="E47" s="15"/>
      <c r="F47" s="15"/>
      <c r="G47" s="15"/>
      <c r="H47" s="16"/>
      <c r="I47" s="15"/>
      <c r="J47" s="16"/>
    </row>
    <row r="48" spans="1:10">
      <c r="A48" s="4"/>
      <c r="B48" s="12"/>
      <c r="C48" s="6"/>
      <c r="D48" s="2"/>
      <c r="E48" s="6"/>
      <c r="F48" s="12"/>
      <c r="G48" s="6"/>
      <c r="H48" s="13"/>
      <c r="I48" s="6"/>
      <c r="J48" s="121" t="s">
        <v>127</v>
      </c>
    </row>
    <row r="49" spans="1:10" s="8" customFormat="1">
      <c r="A49" s="7"/>
      <c r="B49" s="61"/>
      <c r="C49" s="7"/>
      <c r="D49" s="158" t="s">
        <v>39</v>
      </c>
      <c r="E49" s="158"/>
      <c r="F49" s="158"/>
      <c r="G49" s="7"/>
      <c r="H49" s="159" t="s">
        <v>40</v>
      </c>
      <c r="I49" s="159"/>
      <c r="J49" s="159"/>
    </row>
    <row r="50" spans="1:10">
      <c r="A50" s="5"/>
      <c r="B50" s="62" t="s">
        <v>0</v>
      </c>
      <c r="C50" s="9"/>
      <c r="D50" s="37" t="s">
        <v>250</v>
      </c>
      <c r="E50" s="104"/>
      <c r="F50" s="37" t="s">
        <v>214</v>
      </c>
      <c r="G50" s="104"/>
      <c r="H50" s="37" t="s">
        <v>250</v>
      </c>
      <c r="I50" s="104"/>
      <c r="J50" s="37" t="s">
        <v>214</v>
      </c>
    </row>
    <row r="51" spans="1:10">
      <c r="A51" s="8" t="s">
        <v>25</v>
      </c>
      <c r="B51" s="23"/>
      <c r="C51" s="23"/>
      <c r="D51" s="23"/>
      <c r="E51" s="23"/>
      <c r="F51" s="23"/>
      <c r="G51" s="85"/>
      <c r="H51" s="40"/>
      <c r="I51" s="23"/>
      <c r="J51" s="40"/>
    </row>
    <row r="52" spans="1:10">
      <c r="A52" s="8" t="s">
        <v>14</v>
      </c>
      <c r="B52" s="23"/>
      <c r="C52" s="23"/>
      <c r="D52" s="23"/>
      <c r="E52" s="23"/>
      <c r="F52" s="23"/>
      <c r="G52" s="85"/>
      <c r="H52" s="1"/>
      <c r="I52" s="23"/>
      <c r="J52" s="1"/>
    </row>
    <row r="53" spans="1:10">
      <c r="A53" s="1" t="s">
        <v>166</v>
      </c>
      <c r="B53" s="18">
        <v>26</v>
      </c>
      <c r="C53" s="23"/>
      <c r="D53" s="81">
        <v>5859528840</v>
      </c>
      <c r="E53" s="85"/>
      <c r="F53" s="116">
        <v>6262827195</v>
      </c>
      <c r="G53" s="85"/>
      <c r="H53" s="116">
        <v>100000000</v>
      </c>
      <c r="I53" s="85"/>
      <c r="J53" s="116">
        <v>320000000</v>
      </c>
    </row>
    <row r="54" spans="1:10">
      <c r="A54" s="1" t="s">
        <v>97</v>
      </c>
      <c r="B54" s="18" t="s">
        <v>280</v>
      </c>
      <c r="C54" s="23"/>
      <c r="D54" s="81">
        <v>1036571988</v>
      </c>
      <c r="E54" s="86"/>
      <c r="F54" s="116">
        <v>1520737310</v>
      </c>
      <c r="G54" s="86"/>
      <c r="H54" s="116">
        <v>617896165</v>
      </c>
      <c r="I54" s="86"/>
      <c r="J54" s="116">
        <v>969919374</v>
      </c>
    </row>
    <row r="55" spans="1:10">
      <c r="A55" s="1" t="s">
        <v>152</v>
      </c>
      <c r="B55" s="18">
        <v>28</v>
      </c>
      <c r="C55" s="23"/>
      <c r="D55" s="80">
        <v>5401102196</v>
      </c>
      <c r="E55" s="86"/>
      <c r="F55" s="101">
        <v>5997052931</v>
      </c>
      <c r="G55" s="86"/>
      <c r="H55" s="101">
        <v>5401102196</v>
      </c>
      <c r="I55" s="86"/>
      <c r="J55" s="101">
        <v>5997052931</v>
      </c>
    </row>
    <row r="56" spans="1:10">
      <c r="A56" s="1" t="s">
        <v>174</v>
      </c>
      <c r="B56" s="18">
        <v>29</v>
      </c>
      <c r="C56" s="23"/>
      <c r="D56" s="80">
        <v>1458630500</v>
      </c>
      <c r="E56" s="86"/>
      <c r="F56" s="101">
        <v>754306205</v>
      </c>
      <c r="G56" s="86"/>
      <c r="H56" s="101">
        <v>1019003564</v>
      </c>
      <c r="I56" s="86"/>
      <c r="J56" s="101">
        <v>0</v>
      </c>
    </row>
    <row r="57" spans="1:10">
      <c r="A57" s="1" t="s">
        <v>270</v>
      </c>
      <c r="B57" s="18">
        <v>30</v>
      </c>
      <c r="C57" s="85"/>
      <c r="D57" s="101">
        <v>77303570</v>
      </c>
      <c r="E57" s="86"/>
      <c r="F57" s="101">
        <v>0</v>
      </c>
      <c r="G57" s="86"/>
      <c r="H57" s="101">
        <v>70444466</v>
      </c>
      <c r="I57" s="86"/>
      <c r="J57" s="101">
        <v>0</v>
      </c>
    </row>
    <row r="58" spans="1:10">
      <c r="A58" s="1" t="s">
        <v>98</v>
      </c>
      <c r="B58" s="18"/>
      <c r="C58" s="23"/>
      <c r="D58" s="80"/>
      <c r="E58" s="86"/>
      <c r="F58" s="101"/>
      <c r="G58" s="86"/>
      <c r="H58" s="101"/>
      <c r="I58" s="86"/>
      <c r="J58" s="101"/>
    </row>
    <row r="59" spans="1:10">
      <c r="A59" s="1" t="s">
        <v>99</v>
      </c>
      <c r="B59" s="18"/>
      <c r="C59" s="23"/>
      <c r="D59" s="80">
        <v>0</v>
      </c>
      <c r="E59" s="86"/>
      <c r="F59" s="101">
        <v>2538886</v>
      </c>
      <c r="G59" s="86"/>
      <c r="H59" s="101">
        <v>0</v>
      </c>
      <c r="I59" s="86"/>
      <c r="J59" s="101">
        <v>1177763</v>
      </c>
    </row>
    <row r="60" spans="1:10">
      <c r="A60" s="1" t="s">
        <v>290</v>
      </c>
      <c r="B60" s="18">
        <v>7</v>
      </c>
      <c r="C60" s="23"/>
      <c r="D60" s="101">
        <v>0</v>
      </c>
      <c r="E60" s="86"/>
      <c r="F60" s="101">
        <v>0</v>
      </c>
      <c r="G60" s="86"/>
      <c r="H60" s="101">
        <v>8141855521</v>
      </c>
      <c r="I60" s="86"/>
      <c r="J60" s="101">
        <v>4053879784</v>
      </c>
    </row>
    <row r="61" spans="1:10">
      <c r="A61" s="1" t="s">
        <v>100</v>
      </c>
      <c r="B61" s="18"/>
      <c r="C61" s="23"/>
      <c r="D61" s="80">
        <v>94379077</v>
      </c>
      <c r="E61" s="86"/>
      <c r="F61" s="101">
        <v>48559495</v>
      </c>
      <c r="G61" s="86"/>
      <c r="H61" s="101">
        <v>0</v>
      </c>
      <c r="I61" s="86"/>
      <c r="J61" s="101">
        <v>0</v>
      </c>
    </row>
    <row r="62" spans="1:10">
      <c r="A62" s="1" t="s">
        <v>140</v>
      </c>
      <c r="B62" s="18">
        <v>31</v>
      </c>
      <c r="C62" s="23"/>
      <c r="D62" s="80">
        <v>175540477</v>
      </c>
      <c r="E62" s="86"/>
      <c r="F62" s="101">
        <v>225387932</v>
      </c>
      <c r="G62" s="86"/>
      <c r="H62" s="101">
        <v>98310460</v>
      </c>
      <c r="I62" s="86"/>
      <c r="J62" s="101">
        <v>147862237</v>
      </c>
    </row>
    <row r="63" spans="1:10">
      <c r="A63" s="1" t="s">
        <v>30</v>
      </c>
      <c r="B63" s="23"/>
      <c r="C63" s="23"/>
      <c r="D63" s="80">
        <v>60111980</v>
      </c>
      <c r="E63" s="86"/>
      <c r="F63" s="101">
        <v>9669746</v>
      </c>
      <c r="G63" s="86"/>
      <c r="H63" s="101">
        <v>0</v>
      </c>
      <c r="I63" s="86"/>
      <c r="J63" s="101">
        <v>0</v>
      </c>
    </row>
    <row r="64" spans="1:10">
      <c r="A64" s="1" t="s">
        <v>71</v>
      </c>
      <c r="B64" s="18" t="s">
        <v>237</v>
      </c>
      <c r="C64" s="23"/>
      <c r="D64" s="80">
        <v>1862214554</v>
      </c>
      <c r="E64" s="86"/>
      <c r="F64" s="101">
        <v>1991094600</v>
      </c>
      <c r="G64" s="86"/>
      <c r="H64" s="101">
        <v>1992751281</v>
      </c>
      <c r="I64" s="86"/>
      <c r="J64" s="101">
        <v>1957360381</v>
      </c>
    </row>
    <row r="65" spans="1:10">
      <c r="A65" s="1" t="s">
        <v>101</v>
      </c>
      <c r="B65" s="18">
        <v>7</v>
      </c>
      <c r="C65" s="23"/>
      <c r="D65" s="80">
        <v>204431868</v>
      </c>
      <c r="E65" s="86"/>
      <c r="F65" s="101">
        <v>288935579</v>
      </c>
      <c r="G65" s="86"/>
      <c r="H65" s="101">
        <v>46022717</v>
      </c>
      <c r="I65" s="86"/>
      <c r="J65" s="101">
        <v>145257145</v>
      </c>
    </row>
    <row r="66" spans="1:10">
      <c r="A66" s="1" t="s">
        <v>257</v>
      </c>
      <c r="B66" s="18"/>
      <c r="C66" s="85"/>
      <c r="D66" s="101">
        <v>29756929</v>
      </c>
      <c r="E66" s="86"/>
      <c r="F66" s="101">
        <v>0</v>
      </c>
      <c r="G66" s="86"/>
      <c r="H66" s="101">
        <v>29460853</v>
      </c>
      <c r="I66" s="86"/>
      <c r="J66" s="101">
        <v>0</v>
      </c>
    </row>
    <row r="67" spans="1:10">
      <c r="A67" s="1" t="s">
        <v>22</v>
      </c>
      <c r="B67" s="18">
        <v>32</v>
      </c>
      <c r="C67" s="23"/>
      <c r="D67" s="80">
        <v>59517151</v>
      </c>
      <c r="E67" s="82"/>
      <c r="F67" s="101">
        <v>108997969</v>
      </c>
      <c r="G67" s="96"/>
      <c r="H67" s="101">
        <v>46355004</v>
      </c>
      <c r="I67" s="96"/>
      <c r="J67" s="101">
        <v>67930022</v>
      </c>
    </row>
    <row r="68" spans="1:10">
      <c r="A68" s="1" t="s">
        <v>292</v>
      </c>
      <c r="B68" s="18">
        <v>40</v>
      </c>
      <c r="C68" s="85"/>
      <c r="D68" s="101">
        <v>14322190</v>
      </c>
      <c r="E68" s="96"/>
      <c r="F68" s="101">
        <v>0</v>
      </c>
      <c r="G68" s="96"/>
      <c r="H68" s="101">
        <v>0</v>
      </c>
      <c r="I68" s="96"/>
      <c r="J68" s="101">
        <v>0</v>
      </c>
    </row>
    <row r="69" spans="1:10">
      <c r="A69" s="8" t="s">
        <v>15</v>
      </c>
      <c r="B69" s="39"/>
      <c r="C69" s="18"/>
      <c r="D69" s="87">
        <f>SUM(D53:D68)</f>
        <v>16333411320</v>
      </c>
      <c r="E69" s="83"/>
      <c r="F69" s="87">
        <f>SUM(F53:F68)</f>
        <v>17210107848</v>
      </c>
      <c r="G69" s="117"/>
      <c r="H69" s="87">
        <f>SUM(H53:H68)</f>
        <v>17563202227</v>
      </c>
      <c r="I69" s="83"/>
      <c r="J69" s="87">
        <f>SUM(J53:J68)</f>
        <v>13660439637</v>
      </c>
    </row>
    <row r="70" spans="1:10">
      <c r="A70" s="8" t="s">
        <v>28</v>
      </c>
      <c r="B70" s="39"/>
      <c r="C70" s="18"/>
      <c r="D70" s="80"/>
      <c r="E70" s="83"/>
      <c r="F70" s="101"/>
      <c r="G70" s="117"/>
      <c r="H70" s="83"/>
      <c r="I70" s="83"/>
      <c r="J70" s="117"/>
    </row>
    <row r="71" spans="1:10">
      <c r="A71" s="1" t="s">
        <v>165</v>
      </c>
      <c r="B71" s="18">
        <v>28</v>
      </c>
      <c r="C71" s="18"/>
      <c r="D71" s="81">
        <v>7542562947</v>
      </c>
      <c r="E71" s="83"/>
      <c r="F71" s="116">
        <v>11761236949</v>
      </c>
      <c r="G71" s="117"/>
      <c r="H71" s="116">
        <v>7542562947</v>
      </c>
      <c r="I71" s="117"/>
      <c r="J71" s="116">
        <v>11761236949</v>
      </c>
    </row>
    <row r="72" spans="1:10">
      <c r="A72" s="1" t="s">
        <v>102</v>
      </c>
      <c r="B72" s="18"/>
      <c r="C72" s="18"/>
      <c r="D72" s="80"/>
      <c r="E72" s="83"/>
      <c r="F72" s="101"/>
      <c r="G72" s="117"/>
      <c r="H72" s="101"/>
      <c r="I72" s="117"/>
      <c r="J72" s="101"/>
    </row>
    <row r="73" spans="1:10">
      <c r="A73" s="1" t="s">
        <v>99</v>
      </c>
      <c r="B73" s="18">
        <v>29</v>
      </c>
      <c r="C73" s="18"/>
      <c r="D73" s="81">
        <v>1183708627</v>
      </c>
      <c r="E73" s="83"/>
      <c r="F73" s="116">
        <v>1133000746</v>
      </c>
      <c r="G73" s="117"/>
      <c r="H73" s="116">
        <v>719576102</v>
      </c>
      <c r="I73" s="117"/>
      <c r="J73" s="116">
        <v>498784215</v>
      </c>
    </row>
    <row r="74" spans="1:10">
      <c r="A74" s="1" t="s">
        <v>325</v>
      </c>
      <c r="B74" s="18">
        <v>30</v>
      </c>
      <c r="C74" s="18"/>
      <c r="D74" s="116">
        <v>546522408</v>
      </c>
      <c r="E74" s="117"/>
      <c r="F74" s="116">
        <v>0</v>
      </c>
      <c r="G74" s="117"/>
      <c r="H74" s="116">
        <v>512078399</v>
      </c>
      <c r="I74" s="117"/>
      <c r="J74" s="116">
        <v>0</v>
      </c>
    </row>
    <row r="75" spans="1:10">
      <c r="A75" s="1" t="s">
        <v>76</v>
      </c>
      <c r="B75" s="39"/>
      <c r="C75" s="18"/>
      <c r="D75" s="80"/>
      <c r="E75" s="83"/>
      <c r="F75" s="101"/>
      <c r="G75" s="117"/>
      <c r="H75" s="101"/>
      <c r="I75" s="117"/>
      <c r="J75" s="101"/>
    </row>
    <row r="76" spans="1:10">
      <c r="A76" s="1" t="s">
        <v>31</v>
      </c>
      <c r="B76" s="18"/>
      <c r="C76" s="18"/>
      <c r="D76" s="80">
        <v>0</v>
      </c>
      <c r="E76" s="83"/>
      <c r="F76" s="101">
        <v>4556894</v>
      </c>
      <c r="G76" s="117"/>
      <c r="H76" s="101">
        <v>0</v>
      </c>
      <c r="I76" s="117"/>
      <c r="J76" s="101">
        <v>1866459</v>
      </c>
    </row>
    <row r="77" spans="1:10">
      <c r="A77" s="1" t="s">
        <v>114</v>
      </c>
      <c r="B77" s="18">
        <v>38</v>
      </c>
      <c r="C77" s="18"/>
      <c r="D77" s="80">
        <v>1003104</v>
      </c>
      <c r="E77" s="83"/>
      <c r="F77" s="101">
        <v>12178168</v>
      </c>
      <c r="G77" s="117"/>
      <c r="H77" s="101">
        <v>0</v>
      </c>
      <c r="I77" s="117"/>
      <c r="J77" s="101">
        <v>0</v>
      </c>
    </row>
    <row r="78" spans="1:10">
      <c r="A78" s="1" t="s">
        <v>207</v>
      </c>
      <c r="B78" s="65">
        <v>21.1</v>
      </c>
      <c r="C78" s="18"/>
      <c r="D78" s="101">
        <v>0</v>
      </c>
      <c r="E78" s="117"/>
      <c r="F78" s="101">
        <v>5336714</v>
      </c>
      <c r="G78" s="117"/>
      <c r="H78" s="101">
        <v>0</v>
      </c>
      <c r="I78" s="117"/>
      <c r="J78" s="101">
        <v>0</v>
      </c>
    </row>
    <row r="79" spans="1:10">
      <c r="A79" s="1" t="s">
        <v>80</v>
      </c>
      <c r="B79" s="18">
        <v>33</v>
      </c>
      <c r="C79" s="18"/>
      <c r="D79" s="80">
        <v>135732576</v>
      </c>
      <c r="E79" s="83"/>
      <c r="F79" s="101">
        <v>156031812</v>
      </c>
      <c r="G79" s="117"/>
      <c r="H79" s="101">
        <v>109863782</v>
      </c>
      <c r="I79" s="117"/>
      <c r="J79" s="101">
        <v>117186608</v>
      </c>
    </row>
    <row r="80" spans="1:10">
      <c r="A80" s="1" t="s">
        <v>171</v>
      </c>
      <c r="B80" s="18">
        <v>31</v>
      </c>
      <c r="C80" s="18"/>
      <c r="D80" s="80">
        <v>53032750</v>
      </c>
      <c r="E80" s="83"/>
      <c r="F80" s="101">
        <v>38031793</v>
      </c>
      <c r="G80" s="117"/>
      <c r="H80" s="101">
        <v>48234480</v>
      </c>
      <c r="I80" s="117"/>
      <c r="J80" s="101">
        <v>34232197</v>
      </c>
    </row>
    <row r="81" spans="1:10">
      <c r="A81" s="1" t="s">
        <v>258</v>
      </c>
      <c r="B81" s="18"/>
      <c r="C81" s="18"/>
      <c r="D81" s="101">
        <v>66748780</v>
      </c>
      <c r="E81" s="117"/>
      <c r="F81" s="101">
        <v>0</v>
      </c>
      <c r="G81" s="117"/>
      <c r="H81" s="101">
        <v>66060597</v>
      </c>
      <c r="I81" s="117"/>
      <c r="J81" s="101">
        <v>0</v>
      </c>
    </row>
    <row r="82" spans="1:10">
      <c r="A82" s="1" t="s">
        <v>153</v>
      </c>
      <c r="B82" s="18"/>
      <c r="C82" s="18"/>
      <c r="D82" s="80">
        <v>0</v>
      </c>
      <c r="E82" s="83"/>
      <c r="F82" s="101">
        <v>322184</v>
      </c>
      <c r="G82" s="117"/>
      <c r="H82" s="101">
        <v>0</v>
      </c>
      <c r="I82" s="117"/>
      <c r="J82" s="101">
        <v>0</v>
      </c>
    </row>
    <row r="83" spans="1:10">
      <c r="A83" s="8" t="s">
        <v>29</v>
      </c>
      <c r="B83" s="39"/>
      <c r="C83" s="18"/>
      <c r="D83" s="87">
        <f>SUM(D71:D82)</f>
        <v>9529311192</v>
      </c>
      <c r="E83" s="83"/>
      <c r="F83" s="87">
        <f>SUM(F71:F82)</f>
        <v>13110695260</v>
      </c>
      <c r="G83" s="117"/>
      <c r="H83" s="87">
        <f>SUM(H71:H82)</f>
        <v>8998376307</v>
      </c>
      <c r="I83" s="83"/>
      <c r="J83" s="87">
        <f>SUM(J71:J82)</f>
        <v>12413306428</v>
      </c>
    </row>
    <row r="84" spans="1:10">
      <c r="A84" s="8" t="s">
        <v>17</v>
      </c>
      <c r="B84" s="39"/>
      <c r="C84" s="18"/>
      <c r="D84" s="84">
        <f>SUM(D69,D83)</f>
        <v>25862722512</v>
      </c>
      <c r="E84" s="83"/>
      <c r="F84" s="103">
        <f>SUM(F69,F83)</f>
        <v>30320803108</v>
      </c>
      <c r="G84" s="117"/>
      <c r="H84" s="103">
        <f>SUM(H69,H83)</f>
        <v>26561578534</v>
      </c>
      <c r="I84" s="83"/>
      <c r="J84" s="103">
        <f>SUM(J69,J83)</f>
        <v>26073746065</v>
      </c>
    </row>
    <row r="85" spans="1:10">
      <c r="A85" s="5"/>
      <c r="B85" s="63"/>
      <c r="C85" s="9"/>
      <c r="D85" s="10"/>
      <c r="E85" s="10"/>
      <c r="F85" s="10"/>
      <c r="G85" s="10"/>
      <c r="H85" s="10"/>
      <c r="I85" s="10"/>
      <c r="J85" s="10"/>
    </row>
    <row r="86" spans="1:10">
      <c r="A86" s="1" t="s">
        <v>16</v>
      </c>
      <c r="B86" s="39"/>
      <c r="C86" s="18"/>
      <c r="D86" s="18"/>
      <c r="E86" s="18"/>
      <c r="F86" s="18"/>
      <c r="G86" s="18"/>
      <c r="I86" s="18"/>
    </row>
    <row r="87" spans="1:10" s="41" customFormat="1">
      <c r="A87" s="14" t="s">
        <v>105</v>
      </c>
      <c r="B87" s="5"/>
      <c r="C87" s="15"/>
      <c r="D87" s="15"/>
      <c r="E87" s="15"/>
      <c r="F87" s="15"/>
      <c r="G87" s="15"/>
      <c r="H87" s="16"/>
      <c r="I87" s="15"/>
      <c r="J87" s="16"/>
    </row>
    <row r="88" spans="1:10" s="41" customFormat="1">
      <c r="A88" s="14" t="s">
        <v>79</v>
      </c>
      <c r="B88" s="5"/>
      <c r="C88" s="15"/>
      <c r="D88" s="15"/>
      <c r="E88" s="15"/>
      <c r="F88" s="15"/>
      <c r="G88" s="15"/>
      <c r="H88" s="16"/>
      <c r="I88" s="15"/>
      <c r="J88" s="16"/>
    </row>
    <row r="89" spans="1:10" s="41" customFormat="1">
      <c r="A89" s="14" t="s">
        <v>249</v>
      </c>
      <c r="B89" s="5"/>
      <c r="C89" s="15"/>
      <c r="D89" s="15"/>
      <c r="E89" s="15"/>
      <c r="F89" s="15"/>
      <c r="G89" s="15"/>
      <c r="H89" s="16"/>
      <c r="I89" s="15"/>
      <c r="J89" s="16"/>
    </row>
    <row r="90" spans="1:10">
      <c r="A90" s="4"/>
      <c r="B90" s="12"/>
      <c r="C90" s="6"/>
      <c r="D90" s="2"/>
      <c r="E90" s="6"/>
      <c r="F90" s="12"/>
      <c r="G90" s="6"/>
      <c r="H90" s="13"/>
      <c r="I90" s="6"/>
      <c r="J90" s="121" t="s">
        <v>127</v>
      </c>
    </row>
    <row r="91" spans="1:10" s="8" customFormat="1">
      <c r="A91" s="7"/>
      <c r="B91" s="61"/>
      <c r="C91" s="7"/>
      <c r="D91" s="158" t="s">
        <v>39</v>
      </c>
      <c r="E91" s="158"/>
      <c r="F91" s="158"/>
      <c r="G91" s="7"/>
      <c r="H91" s="159" t="s">
        <v>40</v>
      </c>
      <c r="I91" s="159"/>
      <c r="J91" s="159"/>
    </row>
    <row r="92" spans="1:10">
      <c r="A92" s="5"/>
      <c r="B92" s="62" t="s">
        <v>0</v>
      </c>
      <c r="C92" s="9"/>
      <c r="D92" s="37" t="s">
        <v>250</v>
      </c>
      <c r="E92" s="104"/>
      <c r="F92" s="37" t="s">
        <v>214</v>
      </c>
      <c r="G92" s="104"/>
      <c r="H92" s="37" t="s">
        <v>250</v>
      </c>
      <c r="I92" s="104"/>
      <c r="J92" s="37" t="s">
        <v>214</v>
      </c>
    </row>
    <row r="93" spans="1:10">
      <c r="A93" s="8" t="s">
        <v>2</v>
      </c>
      <c r="C93" s="18"/>
      <c r="D93" s="18"/>
      <c r="E93" s="18"/>
      <c r="F93" s="18"/>
      <c r="G93" s="18"/>
      <c r="I93" s="18"/>
    </row>
    <row r="94" spans="1:10">
      <c r="A94" s="1" t="s">
        <v>19</v>
      </c>
      <c r="B94" s="39"/>
      <c r="C94" s="18"/>
      <c r="D94" s="18"/>
      <c r="E94" s="18"/>
      <c r="F94" s="18"/>
      <c r="G94" s="18"/>
      <c r="I94" s="18"/>
    </row>
    <row r="95" spans="1:10">
      <c r="A95" s="1" t="s">
        <v>103</v>
      </c>
      <c r="B95" s="39"/>
      <c r="C95" s="18"/>
      <c r="D95" s="18"/>
      <c r="E95" s="18"/>
      <c r="F95" s="18"/>
      <c r="G95" s="18"/>
      <c r="H95" s="17"/>
      <c r="I95" s="18"/>
      <c r="J95" s="17"/>
    </row>
    <row r="96" spans="1:10" ht="24" thickBot="1">
      <c r="A96" s="1" t="s">
        <v>112</v>
      </c>
      <c r="B96" s="39"/>
      <c r="C96" s="18"/>
      <c r="D96" s="107">
        <v>333300000</v>
      </c>
      <c r="E96" s="89"/>
      <c r="F96" s="107">
        <v>333300000</v>
      </c>
      <c r="G96" s="102"/>
      <c r="H96" s="107">
        <v>333300000</v>
      </c>
      <c r="I96" s="102"/>
      <c r="J96" s="107">
        <v>333300000</v>
      </c>
    </row>
    <row r="97" spans="1:10" ht="24" thickTop="1">
      <c r="A97" s="1" t="s">
        <v>175</v>
      </c>
      <c r="B97" s="39"/>
      <c r="C97" s="18"/>
      <c r="D97" s="117"/>
      <c r="E97" s="92"/>
      <c r="F97" s="117"/>
      <c r="G97" s="117"/>
      <c r="H97" s="117"/>
      <c r="I97" s="117"/>
      <c r="J97" s="117"/>
    </row>
    <row r="98" spans="1:10">
      <c r="A98" s="1" t="s">
        <v>112</v>
      </c>
      <c r="B98" s="64"/>
      <c r="C98" s="18"/>
      <c r="D98" s="101">
        <v>333300000</v>
      </c>
      <c r="E98" s="92"/>
      <c r="F98" s="101">
        <v>333300000</v>
      </c>
      <c r="G98" s="117"/>
      <c r="H98" s="101">
        <v>333300000</v>
      </c>
      <c r="I98" s="117"/>
      <c r="J98" s="101">
        <v>333300000</v>
      </c>
    </row>
    <row r="99" spans="1:10">
      <c r="A99" s="1" t="s">
        <v>111</v>
      </c>
      <c r="B99" s="64"/>
      <c r="C99" s="18"/>
      <c r="D99" s="101">
        <v>5110366422</v>
      </c>
      <c r="E99" s="92"/>
      <c r="F99" s="101">
        <v>5120083210</v>
      </c>
      <c r="G99" s="117"/>
      <c r="H99" s="101">
        <v>5110366422</v>
      </c>
      <c r="I99" s="117"/>
      <c r="J99" s="101">
        <v>5120083210</v>
      </c>
    </row>
    <row r="100" spans="1:10">
      <c r="A100" s="1" t="s">
        <v>154</v>
      </c>
      <c r="B100" s="39">
        <v>34</v>
      </c>
      <c r="C100" s="18"/>
      <c r="D100" s="101">
        <v>6000000000</v>
      </c>
      <c r="E100" s="92"/>
      <c r="F100" s="101">
        <v>6000000000</v>
      </c>
      <c r="G100" s="117"/>
      <c r="H100" s="101">
        <v>6000000000</v>
      </c>
      <c r="I100" s="117"/>
      <c r="J100" s="101">
        <v>6000000000</v>
      </c>
    </row>
    <row r="101" spans="1:10">
      <c r="A101" s="1" t="s">
        <v>155</v>
      </c>
      <c r="B101" s="64"/>
      <c r="C101" s="18"/>
      <c r="D101" s="91"/>
      <c r="E101" s="92"/>
      <c r="F101" s="91"/>
      <c r="G101" s="117"/>
      <c r="H101" s="91"/>
      <c r="I101" s="117"/>
      <c r="J101" s="91"/>
    </row>
    <row r="102" spans="1:10">
      <c r="A102" s="1" t="s">
        <v>34</v>
      </c>
      <c r="B102" s="39">
        <v>35</v>
      </c>
      <c r="C102" s="18"/>
      <c r="D102" s="116">
        <v>33330000</v>
      </c>
      <c r="E102" s="92"/>
      <c r="F102" s="116">
        <v>33330000</v>
      </c>
      <c r="G102" s="117"/>
      <c r="H102" s="116">
        <v>33330000</v>
      </c>
      <c r="I102" s="117"/>
      <c r="J102" s="116">
        <v>33330000</v>
      </c>
    </row>
    <row r="103" spans="1:10" s="3" customFormat="1">
      <c r="A103" s="3" t="s">
        <v>156</v>
      </c>
      <c r="B103" s="65"/>
      <c r="C103" s="18"/>
      <c r="D103" s="88">
        <v>4474920943</v>
      </c>
      <c r="E103" s="92"/>
      <c r="F103" s="101">
        <v>5229504982</v>
      </c>
      <c r="G103" s="117"/>
      <c r="H103" s="101">
        <v>3715641214</v>
      </c>
      <c r="I103" s="117"/>
      <c r="J103" s="101">
        <v>3967577156</v>
      </c>
    </row>
    <row r="104" spans="1:10">
      <c r="A104" s="1" t="s">
        <v>83</v>
      </c>
      <c r="B104" s="64"/>
      <c r="C104" s="18"/>
      <c r="D104" s="103">
        <v>-161718439</v>
      </c>
      <c r="E104" s="117"/>
      <c r="F104" s="103">
        <v>-82448843</v>
      </c>
      <c r="G104" s="117"/>
      <c r="H104" s="103">
        <v>-144500000</v>
      </c>
      <c r="I104" s="117"/>
      <c r="J104" s="103">
        <v>-78200000</v>
      </c>
    </row>
    <row r="105" spans="1:10">
      <c r="A105" s="1" t="s">
        <v>176</v>
      </c>
      <c r="B105" s="64"/>
      <c r="C105" s="18"/>
      <c r="D105" s="101">
        <f>SUM(D98:D104)</f>
        <v>15790198926</v>
      </c>
      <c r="E105" s="117"/>
      <c r="F105" s="101">
        <f>SUM(F98:F104)</f>
        <v>16633769349</v>
      </c>
      <c r="G105" s="117"/>
      <c r="H105" s="101">
        <f>SUM(H98:H104)</f>
        <v>15048137636</v>
      </c>
      <c r="I105" s="117"/>
      <c r="J105" s="101">
        <f>SUM(J98:J104)</f>
        <v>15376090366</v>
      </c>
    </row>
    <row r="106" spans="1:10">
      <c r="A106" s="1" t="s">
        <v>177</v>
      </c>
      <c r="B106" s="64">
        <v>20.2</v>
      </c>
      <c r="C106" s="18"/>
      <c r="D106" s="103">
        <v>1645240875</v>
      </c>
      <c r="E106" s="117"/>
      <c r="F106" s="103">
        <v>1840205101</v>
      </c>
      <c r="G106" s="117"/>
      <c r="H106" s="103">
        <v>0</v>
      </c>
      <c r="I106" s="117"/>
      <c r="J106" s="103">
        <v>0</v>
      </c>
    </row>
    <row r="107" spans="1:10">
      <c r="A107" s="8" t="s">
        <v>139</v>
      </c>
      <c r="B107" s="39"/>
      <c r="C107" s="18"/>
      <c r="D107" s="105">
        <f>SUM(D105:D106)</f>
        <v>17435439801</v>
      </c>
      <c r="E107" s="92"/>
      <c r="F107" s="105">
        <f>SUM(F105:F106)</f>
        <v>18473974450</v>
      </c>
      <c r="G107" s="117"/>
      <c r="H107" s="105">
        <f>SUM(H105:H106)</f>
        <v>15048137636</v>
      </c>
      <c r="I107" s="117"/>
      <c r="J107" s="105">
        <f>SUM(J105:J106)</f>
        <v>15376090366</v>
      </c>
    </row>
    <row r="108" spans="1:10" ht="24" thickBot="1">
      <c r="A108" s="8" t="s">
        <v>3</v>
      </c>
      <c r="B108" s="39"/>
      <c r="C108" s="18"/>
      <c r="D108" s="93">
        <f>SUM(D107,D84)</f>
        <v>43298162313</v>
      </c>
      <c r="E108" s="92"/>
      <c r="F108" s="93">
        <f>SUM(F107,F84)</f>
        <v>48794777558</v>
      </c>
      <c r="G108" s="117"/>
      <c r="H108" s="93">
        <f>SUM(H107,H84)</f>
        <v>41609716170</v>
      </c>
      <c r="I108" s="117"/>
      <c r="J108" s="93">
        <f>SUM(J107,J84)</f>
        <v>41449836431</v>
      </c>
    </row>
    <row r="109" spans="1:10" ht="24" thickTop="1">
      <c r="A109" s="8"/>
      <c r="B109" s="39"/>
      <c r="C109" s="18"/>
      <c r="D109" s="90">
        <f>D108-D42</f>
        <v>0</v>
      </c>
      <c r="E109" s="90"/>
      <c r="F109" s="96">
        <f>F108-F42</f>
        <v>0</v>
      </c>
      <c r="G109" s="96"/>
      <c r="H109" s="96">
        <f>H108-H42</f>
        <v>0</v>
      </c>
      <c r="I109" s="90"/>
      <c r="J109" s="96">
        <f>J108-J42</f>
        <v>0</v>
      </c>
    </row>
    <row r="110" spans="1:10">
      <c r="A110" s="1" t="s">
        <v>16</v>
      </c>
      <c r="B110" s="39"/>
      <c r="C110" s="18"/>
      <c r="D110" s="18"/>
      <c r="E110" s="18"/>
      <c r="F110" s="18"/>
      <c r="G110" s="18"/>
      <c r="H110" s="3"/>
      <c r="I110" s="18"/>
      <c r="J110" s="3"/>
    </row>
    <row r="111" spans="1:10">
      <c r="B111" s="39"/>
      <c r="C111" s="18"/>
      <c r="D111" s="18"/>
      <c r="E111" s="18"/>
      <c r="F111" s="18"/>
      <c r="G111" s="18"/>
      <c r="H111" s="3"/>
      <c r="I111" s="18"/>
      <c r="J111" s="3"/>
    </row>
    <row r="112" spans="1:10">
      <c r="B112" s="39"/>
      <c r="C112" s="18"/>
      <c r="D112" s="18"/>
      <c r="E112" s="18"/>
      <c r="F112" s="18"/>
      <c r="G112" s="18"/>
      <c r="H112" s="3"/>
      <c r="I112" s="18"/>
      <c r="J112" s="3"/>
    </row>
    <row r="113" spans="1:10">
      <c r="A113" s="25" t="s">
        <v>4</v>
      </c>
      <c r="B113" s="39"/>
      <c r="C113" s="18"/>
      <c r="D113" s="18"/>
      <c r="E113" s="18"/>
      <c r="F113" s="18"/>
      <c r="G113" s="18"/>
      <c r="H113" s="18"/>
      <c r="I113" s="18"/>
    </row>
    <row r="114" spans="1:10">
      <c r="A114" s="12"/>
      <c r="B114" s="39"/>
      <c r="C114" s="18"/>
      <c r="D114" s="18"/>
      <c r="E114" s="18"/>
      <c r="F114" s="18"/>
      <c r="G114" s="18"/>
      <c r="I114" s="18"/>
    </row>
    <row r="115" spans="1:10">
      <c r="A115" s="12"/>
      <c r="B115" s="1" t="s">
        <v>5</v>
      </c>
    </row>
    <row r="116" spans="1:10">
      <c r="A116" s="26" t="s">
        <v>4</v>
      </c>
      <c r="B116" s="39"/>
      <c r="C116" s="18"/>
      <c r="D116" s="18"/>
      <c r="E116" s="18"/>
      <c r="F116" s="18"/>
      <c r="G116" s="18"/>
      <c r="H116" s="16"/>
      <c r="I116" s="18"/>
      <c r="J116" s="16"/>
    </row>
  </sheetData>
  <mergeCells count="6">
    <mergeCell ref="D91:F91"/>
    <mergeCell ref="H91:J91"/>
    <mergeCell ref="D5:F5"/>
    <mergeCell ref="D49:F49"/>
    <mergeCell ref="H5:J5"/>
    <mergeCell ref="H49:J49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2" manualBreakCount="2">
    <brk id="44" max="16383" man="1"/>
    <brk id="86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8"/>
  <sheetViews>
    <sheetView showGridLines="0" tabSelected="1" view="pageBreakPreview" topLeftCell="A7" zoomScale="70" zoomScaleNormal="100" zoomScaleSheetLayoutView="70" workbookViewId="0">
      <selection activeCell="F20" sqref="F20"/>
    </sheetView>
  </sheetViews>
  <sheetFormatPr defaultColWidth="10.5703125" defaultRowHeight="24" customHeight="1"/>
  <cols>
    <col min="1" max="1" width="52.5703125" style="1" customWidth="1"/>
    <col min="2" max="2" width="11.140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17" customWidth="1"/>
    <col min="12" max="12" width="10.5703125" style="1" customWidth="1"/>
    <col min="13" max="13" width="7.140625" style="3" customWidth="1"/>
    <col min="14" max="16384" width="10.5703125" style="1"/>
  </cols>
  <sheetData>
    <row r="1" spans="1:13" ht="24" customHeight="1">
      <c r="A1" s="14" t="s">
        <v>105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3" s="41" customFormat="1" ht="24" customHeight="1">
      <c r="A2" s="14" t="s">
        <v>81</v>
      </c>
      <c r="B2" s="5"/>
      <c r="C2" s="15"/>
      <c r="D2" s="15"/>
      <c r="E2" s="15"/>
      <c r="F2" s="15"/>
      <c r="G2" s="15"/>
      <c r="H2" s="16"/>
      <c r="I2" s="5"/>
      <c r="J2" s="16"/>
      <c r="K2" s="5"/>
      <c r="M2" s="42"/>
    </row>
    <row r="3" spans="1:13" s="41" customFormat="1" ht="24" customHeight="1">
      <c r="A3" s="11" t="s">
        <v>251</v>
      </c>
      <c r="B3" s="5"/>
      <c r="C3" s="15"/>
      <c r="D3" s="15"/>
      <c r="E3" s="15"/>
      <c r="F3" s="15"/>
      <c r="G3" s="15"/>
      <c r="H3" s="16"/>
      <c r="I3" s="5"/>
      <c r="J3" s="16"/>
      <c r="K3" s="5"/>
      <c r="M3" s="42"/>
    </row>
    <row r="4" spans="1:13" s="41" customFormat="1" ht="24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127</v>
      </c>
      <c r="K4" s="15"/>
      <c r="M4" s="42"/>
    </row>
    <row r="5" spans="1:13" ht="24" customHeight="1">
      <c r="B5" s="23"/>
      <c r="C5" s="23"/>
      <c r="D5" s="158" t="s">
        <v>39</v>
      </c>
      <c r="E5" s="158"/>
      <c r="F5" s="158"/>
      <c r="G5" s="28"/>
      <c r="H5" s="160" t="s">
        <v>40</v>
      </c>
      <c r="I5" s="160"/>
      <c r="J5" s="160"/>
      <c r="K5" s="1"/>
    </row>
    <row r="6" spans="1:13" ht="24" customHeight="1">
      <c r="B6" s="62" t="s">
        <v>0</v>
      </c>
      <c r="C6" s="23"/>
      <c r="D6" s="37" t="s">
        <v>250</v>
      </c>
      <c r="E6" s="29"/>
      <c r="F6" s="37" t="s">
        <v>214</v>
      </c>
      <c r="G6" s="23"/>
      <c r="H6" s="37" t="s">
        <v>250</v>
      </c>
      <c r="I6" s="29"/>
      <c r="J6" s="37" t="s">
        <v>214</v>
      </c>
      <c r="K6" s="29"/>
    </row>
    <row r="7" spans="1:13" ht="24" customHeight="1">
      <c r="A7" s="14" t="s">
        <v>109</v>
      </c>
      <c r="B7" s="23"/>
      <c r="C7" s="23"/>
      <c r="D7" s="45"/>
      <c r="E7" s="29"/>
      <c r="F7" s="45"/>
      <c r="G7" s="23"/>
      <c r="H7" s="45"/>
      <c r="I7" s="29"/>
      <c r="J7" s="45"/>
      <c r="K7" s="29"/>
    </row>
    <row r="8" spans="1:13" ht="24" customHeight="1">
      <c r="A8" s="8" t="s">
        <v>6</v>
      </c>
      <c r="H8" s="30"/>
      <c r="I8" s="30"/>
      <c r="J8" s="30"/>
      <c r="K8" s="30"/>
    </row>
    <row r="9" spans="1:13" ht="24" customHeight="1">
      <c r="A9" s="1" t="s">
        <v>64</v>
      </c>
      <c r="B9" s="39"/>
      <c r="D9" s="95">
        <v>2695309012</v>
      </c>
      <c r="E9" s="97"/>
      <c r="F9" s="116">
        <v>4847397962</v>
      </c>
      <c r="G9" s="117"/>
      <c r="H9" s="116">
        <v>1047705242</v>
      </c>
      <c r="I9" s="117"/>
      <c r="J9" s="116">
        <v>1467036547</v>
      </c>
      <c r="K9" s="20"/>
      <c r="L9" s="43"/>
    </row>
    <row r="10" spans="1:13" ht="24" customHeight="1">
      <c r="A10" s="1" t="s">
        <v>63</v>
      </c>
      <c r="B10" s="39">
        <v>7</v>
      </c>
      <c r="D10" s="97">
        <v>917093006</v>
      </c>
      <c r="E10" s="97"/>
      <c r="F10" s="117">
        <v>1529955206</v>
      </c>
      <c r="G10" s="117"/>
      <c r="H10" s="117">
        <v>942441004</v>
      </c>
      <c r="I10" s="117"/>
      <c r="J10" s="117">
        <v>1593103482</v>
      </c>
      <c r="K10" s="20"/>
      <c r="L10" s="43"/>
    </row>
    <row r="11" spans="1:13" ht="24" customHeight="1">
      <c r="A11" s="1" t="s">
        <v>33</v>
      </c>
      <c r="B11" s="39">
        <v>7</v>
      </c>
      <c r="D11" s="97">
        <v>320634957</v>
      </c>
      <c r="E11" s="97"/>
      <c r="F11" s="117">
        <v>349816251</v>
      </c>
      <c r="G11" s="117"/>
      <c r="H11" s="117">
        <v>273616319</v>
      </c>
      <c r="I11" s="117"/>
      <c r="J11" s="117">
        <v>290953990</v>
      </c>
      <c r="K11" s="20"/>
      <c r="L11" s="43"/>
    </row>
    <row r="12" spans="1:13" ht="24" customHeight="1">
      <c r="A12" s="1" t="s">
        <v>201</v>
      </c>
      <c r="B12" s="39">
        <v>7</v>
      </c>
      <c r="D12" s="117">
        <v>35314237</v>
      </c>
      <c r="E12" s="117"/>
      <c r="F12" s="117">
        <v>32678275</v>
      </c>
      <c r="G12" s="117"/>
      <c r="H12" s="117">
        <v>23404059</v>
      </c>
      <c r="I12" s="117"/>
      <c r="J12" s="117">
        <v>16829447</v>
      </c>
      <c r="K12" s="116"/>
      <c r="L12" s="43"/>
    </row>
    <row r="13" spans="1:13" ht="24" customHeight="1">
      <c r="A13" s="1" t="s">
        <v>202</v>
      </c>
      <c r="B13" s="39">
        <v>7</v>
      </c>
      <c r="C13" s="18"/>
      <c r="D13" s="97">
        <v>135974793</v>
      </c>
      <c r="E13" s="94"/>
      <c r="F13" s="117">
        <v>228512161</v>
      </c>
      <c r="G13" s="102"/>
      <c r="H13" s="117">
        <v>0</v>
      </c>
      <c r="I13" s="102"/>
      <c r="J13" s="117">
        <v>0</v>
      </c>
      <c r="K13" s="20"/>
      <c r="L13" s="43"/>
    </row>
    <row r="14" spans="1:13" ht="24" customHeight="1">
      <c r="A14" s="1" t="s">
        <v>271</v>
      </c>
      <c r="B14" s="39">
        <v>7</v>
      </c>
      <c r="D14" s="95">
        <v>383523770</v>
      </c>
      <c r="E14" s="97"/>
      <c r="F14" s="116">
        <v>336989099</v>
      </c>
      <c r="G14" s="117"/>
      <c r="H14" s="116">
        <v>567211398</v>
      </c>
      <c r="I14" s="117"/>
      <c r="J14" s="116">
        <v>562167997</v>
      </c>
      <c r="K14" s="20"/>
      <c r="L14" s="43"/>
    </row>
    <row r="15" spans="1:13" s="3" customFormat="1" ht="24" customHeight="1">
      <c r="A15" s="1" t="s">
        <v>272</v>
      </c>
      <c r="B15" s="39" t="s">
        <v>328</v>
      </c>
      <c r="D15" s="95">
        <v>8303581</v>
      </c>
      <c r="E15" s="97"/>
      <c r="F15" s="116">
        <v>8530808</v>
      </c>
      <c r="G15" s="117"/>
      <c r="H15" s="116">
        <v>1053584060</v>
      </c>
      <c r="I15" s="117"/>
      <c r="J15" s="116">
        <v>1603650121</v>
      </c>
      <c r="K15" s="20"/>
      <c r="L15" s="43"/>
    </row>
    <row r="16" spans="1:13" ht="24" customHeight="1">
      <c r="A16" s="1" t="s">
        <v>23</v>
      </c>
      <c r="B16" s="39"/>
      <c r="C16" s="18"/>
      <c r="D16" s="117"/>
      <c r="E16" s="102"/>
      <c r="F16" s="117"/>
      <c r="G16" s="102"/>
      <c r="H16" s="117"/>
      <c r="I16" s="102"/>
      <c r="J16" s="117"/>
      <c r="K16" s="116"/>
      <c r="L16" s="43"/>
    </row>
    <row r="17" spans="1:12" s="3" customFormat="1" ht="24" customHeight="1">
      <c r="A17" s="1" t="s">
        <v>273</v>
      </c>
      <c r="B17" s="39" t="s">
        <v>329</v>
      </c>
      <c r="D17" s="116">
        <v>356549198</v>
      </c>
      <c r="E17" s="117"/>
      <c r="F17" s="116">
        <v>63416829</v>
      </c>
      <c r="G17" s="117"/>
      <c r="H17" s="116">
        <v>342930969</v>
      </c>
      <c r="I17" s="117"/>
      <c r="J17" s="116">
        <v>0</v>
      </c>
      <c r="K17" s="116"/>
      <c r="L17" s="43"/>
    </row>
    <row r="18" spans="1:12" s="3" customFormat="1" ht="24" customHeight="1">
      <c r="A18" s="1" t="s">
        <v>178</v>
      </c>
      <c r="B18" s="39">
        <v>7</v>
      </c>
      <c r="D18" s="117">
        <v>0</v>
      </c>
      <c r="E18" s="117"/>
      <c r="F18" s="117">
        <v>236878525</v>
      </c>
      <c r="G18" s="117"/>
      <c r="H18" s="117">
        <v>0</v>
      </c>
      <c r="I18" s="117"/>
      <c r="J18" s="117">
        <v>236878525</v>
      </c>
      <c r="K18" s="116"/>
      <c r="L18" s="43"/>
    </row>
    <row r="19" spans="1:12" s="3" customFormat="1" ht="24" customHeight="1">
      <c r="A19" s="1" t="s">
        <v>179</v>
      </c>
      <c r="B19" s="39">
        <v>23</v>
      </c>
      <c r="D19" s="97">
        <v>390488769</v>
      </c>
      <c r="E19" s="95"/>
      <c r="F19" s="117">
        <v>77085135</v>
      </c>
      <c r="G19" s="116"/>
      <c r="H19" s="117">
        <v>134277074</v>
      </c>
      <c r="I19" s="116"/>
      <c r="J19" s="117">
        <v>56915194</v>
      </c>
      <c r="K19" s="20"/>
      <c r="L19" s="43"/>
    </row>
    <row r="20" spans="1:12" s="3" customFormat="1" ht="24" customHeight="1">
      <c r="A20" s="8" t="s">
        <v>8</v>
      </c>
      <c r="B20" s="1"/>
      <c r="D20" s="98">
        <f>SUM(D9:D19)</f>
        <v>5243191323</v>
      </c>
      <c r="E20" s="95"/>
      <c r="F20" s="98">
        <f>SUM(F9:F19)</f>
        <v>7711260251</v>
      </c>
      <c r="G20" s="97"/>
      <c r="H20" s="98">
        <f>SUM(H9:H19)</f>
        <v>4385170125</v>
      </c>
      <c r="I20" s="95"/>
      <c r="J20" s="98">
        <f>SUM(J9:J19)</f>
        <v>5827535303</v>
      </c>
      <c r="K20" s="20"/>
      <c r="L20" s="1"/>
    </row>
    <row r="21" spans="1:12" s="3" customFormat="1" ht="24" customHeight="1">
      <c r="A21" s="8" t="s">
        <v>7</v>
      </c>
      <c r="B21" s="1"/>
      <c r="D21" s="97"/>
      <c r="E21" s="95"/>
      <c r="F21" s="117"/>
      <c r="G21" s="97"/>
      <c r="H21" s="97"/>
      <c r="I21" s="95"/>
      <c r="J21" s="117"/>
      <c r="K21" s="20"/>
      <c r="L21" s="1"/>
    </row>
    <row r="22" spans="1:12" s="3" customFormat="1" ht="24" customHeight="1">
      <c r="A22" s="1" t="s">
        <v>65</v>
      </c>
      <c r="B22" s="1"/>
      <c r="D22" s="97">
        <v>2198188517</v>
      </c>
      <c r="E22" s="95"/>
      <c r="F22" s="117">
        <v>3607537296</v>
      </c>
      <c r="G22" s="116"/>
      <c r="H22" s="117">
        <v>890394119</v>
      </c>
      <c r="I22" s="116"/>
      <c r="J22" s="117">
        <v>1170072897</v>
      </c>
      <c r="K22" s="20"/>
      <c r="L22" s="43"/>
    </row>
    <row r="23" spans="1:12" s="3" customFormat="1" ht="24" customHeight="1">
      <c r="A23" s="1" t="s">
        <v>158</v>
      </c>
      <c r="B23" s="1"/>
      <c r="D23" s="97">
        <v>395239153</v>
      </c>
      <c r="E23" s="95"/>
      <c r="F23" s="117">
        <v>586850889</v>
      </c>
      <c r="G23" s="116"/>
      <c r="H23" s="117">
        <v>430135107</v>
      </c>
      <c r="I23" s="116"/>
      <c r="J23" s="117">
        <v>661048801</v>
      </c>
      <c r="K23" s="20"/>
      <c r="L23" s="43"/>
    </row>
    <row r="24" spans="1:12" s="3" customFormat="1" ht="24" customHeight="1">
      <c r="A24" s="1" t="s">
        <v>157</v>
      </c>
      <c r="B24" s="1"/>
      <c r="D24" s="97">
        <v>161427656</v>
      </c>
      <c r="E24" s="95"/>
      <c r="F24" s="117">
        <v>217982150</v>
      </c>
      <c r="G24" s="116"/>
      <c r="H24" s="117">
        <v>193589241</v>
      </c>
      <c r="I24" s="116"/>
      <c r="J24" s="117">
        <v>217322131</v>
      </c>
      <c r="K24" s="20"/>
      <c r="L24" s="43"/>
    </row>
    <row r="25" spans="1:12" s="3" customFormat="1" ht="24" customHeight="1">
      <c r="A25" s="1" t="s">
        <v>203</v>
      </c>
      <c r="B25" s="1"/>
      <c r="D25" s="117">
        <v>22424819</v>
      </c>
      <c r="E25" s="116"/>
      <c r="F25" s="117">
        <v>30064572</v>
      </c>
      <c r="G25" s="116"/>
      <c r="H25" s="117">
        <v>10207242</v>
      </c>
      <c r="I25" s="116"/>
      <c r="J25" s="117">
        <v>13238137</v>
      </c>
      <c r="K25" s="116"/>
      <c r="L25" s="43"/>
    </row>
    <row r="26" spans="1:12" s="3" customFormat="1" ht="24" customHeight="1">
      <c r="A26" s="1" t="s">
        <v>204</v>
      </c>
      <c r="B26" s="1"/>
      <c r="D26" s="97">
        <v>88793468</v>
      </c>
      <c r="E26" s="95"/>
      <c r="F26" s="117">
        <v>194985233</v>
      </c>
      <c r="G26" s="116"/>
      <c r="H26" s="117">
        <v>0</v>
      </c>
      <c r="I26" s="116"/>
      <c r="J26" s="117">
        <v>0</v>
      </c>
      <c r="K26" s="20"/>
      <c r="L26" s="43"/>
    </row>
    <row r="27" spans="1:12" s="3" customFormat="1" ht="24" customHeight="1">
      <c r="A27" s="1" t="s">
        <v>86</v>
      </c>
      <c r="B27" s="1"/>
      <c r="D27" s="97">
        <v>399891637</v>
      </c>
      <c r="E27" s="97"/>
      <c r="F27" s="117">
        <v>823970216</v>
      </c>
      <c r="G27" s="117"/>
      <c r="H27" s="117">
        <v>230517198</v>
      </c>
      <c r="I27" s="117"/>
      <c r="J27" s="117">
        <v>402731317</v>
      </c>
      <c r="K27" s="21"/>
      <c r="L27" s="43"/>
    </row>
    <row r="28" spans="1:12" s="3" customFormat="1" ht="24" customHeight="1">
      <c r="A28" s="1" t="s">
        <v>26</v>
      </c>
      <c r="B28" s="1"/>
      <c r="D28" s="100">
        <v>1381949374</v>
      </c>
      <c r="E28" s="97"/>
      <c r="F28" s="100">
        <v>1610931009</v>
      </c>
      <c r="G28" s="117"/>
      <c r="H28" s="100">
        <v>1577757328</v>
      </c>
      <c r="I28" s="117"/>
      <c r="J28" s="100">
        <v>1288207501</v>
      </c>
      <c r="K28" s="21"/>
      <c r="L28" s="43"/>
    </row>
    <row r="29" spans="1:12" s="3" customFormat="1" ht="24" customHeight="1">
      <c r="A29" s="8" t="s">
        <v>9</v>
      </c>
      <c r="B29" s="39"/>
      <c r="C29" s="18"/>
      <c r="D29" s="98">
        <f>SUM(D22:D28)</f>
        <v>4647914624</v>
      </c>
      <c r="E29" s="95"/>
      <c r="F29" s="98">
        <f>SUM(F22:F28)</f>
        <v>7072321365</v>
      </c>
      <c r="G29" s="94"/>
      <c r="H29" s="98">
        <f>SUM(H22:H28)</f>
        <v>3332600235</v>
      </c>
      <c r="I29" s="95"/>
      <c r="J29" s="98">
        <f>SUM(J22:J28)</f>
        <v>3752620784</v>
      </c>
      <c r="K29" s="20"/>
      <c r="L29" s="1"/>
    </row>
    <row r="30" spans="1:12" s="3" customFormat="1" ht="24" customHeight="1">
      <c r="A30" s="8" t="s">
        <v>259</v>
      </c>
      <c r="B30" s="39"/>
      <c r="C30" s="18"/>
      <c r="D30" s="97">
        <f>SUM(D20-D29)</f>
        <v>595276699</v>
      </c>
      <c r="E30" s="95"/>
      <c r="F30" s="117">
        <f>SUM(F20-F29)</f>
        <v>638938886</v>
      </c>
      <c r="G30" s="94"/>
      <c r="H30" s="117">
        <f>SUM(H20-H29)</f>
        <v>1052569890</v>
      </c>
      <c r="I30" s="95"/>
      <c r="J30" s="117">
        <f>SUM(J20-J29)</f>
        <v>2074914519</v>
      </c>
      <c r="K30" s="20"/>
      <c r="L30" s="1"/>
    </row>
    <row r="31" spans="1:12" ht="24" customHeight="1">
      <c r="A31" s="1" t="s">
        <v>235</v>
      </c>
      <c r="B31" s="64">
        <v>21.2</v>
      </c>
      <c r="C31" s="18"/>
      <c r="D31" s="117">
        <v>1076418249</v>
      </c>
      <c r="E31" s="117"/>
      <c r="F31" s="117">
        <v>1116818607</v>
      </c>
      <c r="G31" s="117"/>
      <c r="H31" s="117">
        <v>0</v>
      </c>
      <c r="I31" s="117"/>
      <c r="J31" s="117">
        <v>0</v>
      </c>
      <c r="K31" s="20"/>
      <c r="L31" s="43"/>
    </row>
    <row r="32" spans="1:12" ht="24" customHeight="1">
      <c r="A32" s="2" t="s">
        <v>260</v>
      </c>
      <c r="B32" s="39" t="s">
        <v>281</v>
      </c>
      <c r="D32" s="99">
        <v>-623903747</v>
      </c>
      <c r="E32" s="97"/>
      <c r="F32" s="99">
        <v>-588436355</v>
      </c>
      <c r="G32" s="117"/>
      <c r="H32" s="99">
        <v>-872745379</v>
      </c>
      <c r="I32" s="117"/>
      <c r="J32" s="99">
        <v>-666972276</v>
      </c>
      <c r="K32" s="21"/>
    </row>
    <row r="33" spans="1:13" ht="24" customHeight="1">
      <c r="A33" s="31" t="s">
        <v>261</v>
      </c>
      <c r="B33" s="39"/>
      <c r="D33" s="100">
        <f>SUM(D30:D32)</f>
        <v>1047791201</v>
      </c>
      <c r="E33" s="97"/>
      <c r="F33" s="100">
        <f>SUM(F30:F32)</f>
        <v>1167321138</v>
      </c>
      <c r="G33" s="97"/>
      <c r="H33" s="100">
        <f>SUM(H30:H32)</f>
        <v>179824511</v>
      </c>
      <c r="I33" s="97"/>
      <c r="J33" s="100">
        <f>SUM(J30:J32)</f>
        <v>1407942243</v>
      </c>
      <c r="K33" s="21"/>
    </row>
    <row r="34" spans="1:13" ht="24" customHeight="1">
      <c r="A34" s="1" t="s">
        <v>234</v>
      </c>
      <c r="B34" s="39">
        <v>38</v>
      </c>
      <c r="C34" s="18"/>
      <c r="D34" s="96">
        <v>-72359416</v>
      </c>
      <c r="E34" s="95"/>
      <c r="F34" s="96">
        <v>42032138</v>
      </c>
      <c r="G34" s="116"/>
      <c r="H34" s="96">
        <v>103402823</v>
      </c>
      <c r="I34" s="116"/>
      <c r="J34" s="96">
        <v>51229710</v>
      </c>
      <c r="K34" s="20"/>
      <c r="L34" s="43"/>
    </row>
    <row r="35" spans="1:13" ht="24" customHeight="1">
      <c r="A35" s="8" t="s">
        <v>262</v>
      </c>
      <c r="C35" s="18"/>
      <c r="D35" s="98">
        <f>SUM(D33:D34)</f>
        <v>975431785</v>
      </c>
      <c r="E35" s="95"/>
      <c r="F35" s="98">
        <f>SUM(F33:F34)</f>
        <v>1209353276</v>
      </c>
      <c r="G35" s="94"/>
      <c r="H35" s="98">
        <f>SUM(H33:H34)</f>
        <v>283227334</v>
      </c>
      <c r="I35" s="95"/>
      <c r="J35" s="98">
        <f>SUM(J33:J34)</f>
        <v>1459171953</v>
      </c>
      <c r="K35" s="20"/>
    </row>
    <row r="36" spans="1:13" ht="24" customHeight="1">
      <c r="A36" s="8"/>
      <c r="C36" s="18"/>
      <c r="D36" s="117"/>
      <c r="E36" s="116"/>
      <c r="F36" s="117"/>
      <c r="G36" s="102"/>
      <c r="H36" s="117"/>
      <c r="I36" s="116"/>
      <c r="J36" s="117"/>
      <c r="K36" s="116"/>
    </row>
    <row r="37" spans="1:13" ht="24" customHeight="1">
      <c r="A37" s="8" t="s">
        <v>263</v>
      </c>
      <c r="C37" s="18"/>
      <c r="D37" s="117"/>
      <c r="E37" s="116"/>
      <c r="F37" s="117"/>
      <c r="G37" s="102"/>
      <c r="H37" s="117"/>
      <c r="I37" s="116"/>
      <c r="J37" s="117"/>
      <c r="K37" s="116"/>
    </row>
    <row r="38" spans="1:13" ht="24" customHeight="1">
      <c r="A38" s="1" t="s">
        <v>315</v>
      </c>
      <c r="C38" s="18"/>
      <c r="D38" s="105">
        <v>-1022139932</v>
      </c>
      <c r="E38" s="116"/>
      <c r="F38" s="105">
        <v>-356548105</v>
      </c>
      <c r="G38" s="102"/>
      <c r="H38" s="105">
        <v>0</v>
      </c>
      <c r="I38" s="116"/>
      <c r="J38" s="105">
        <v>0</v>
      </c>
      <c r="K38" s="116"/>
    </row>
    <row r="39" spans="1:13" ht="24" customHeight="1">
      <c r="A39" s="8" t="s">
        <v>316</v>
      </c>
      <c r="C39" s="18"/>
      <c r="D39" s="105">
        <f>SUM(D38+D35)</f>
        <v>-46708147</v>
      </c>
      <c r="E39" s="116"/>
      <c r="F39" s="105">
        <f>SUM(F38+F35)</f>
        <v>852805171</v>
      </c>
      <c r="G39" s="102"/>
      <c r="H39" s="105">
        <f>SUM(H38+H35)</f>
        <v>283227334</v>
      </c>
      <c r="I39" s="116"/>
      <c r="J39" s="105">
        <f>SUM(J38+J35)</f>
        <v>1459171953</v>
      </c>
      <c r="K39" s="116"/>
    </row>
    <row r="40" spans="1:13" ht="24" customHeight="1">
      <c r="A40" s="36"/>
      <c r="B40" s="23"/>
      <c r="C40" s="23"/>
      <c r="D40" s="19"/>
      <c r="E40" s="19"/>
      <c r="F40" s="19"/>
      <c r="G40" s="19"/>
      <c r="H40" s="19"/>
      <c r="I40" s="19"/>
      <c r="J40" s="19"/>
      <c r="K40" s="19"/>
    </row>
    <row r="41" spans="1:13" ht="24" customHeight="1">
      <c r="A41" s="1" t="s">
        <v>16</v>
      </c>
      <c r="D41" s="21"/>
      <c r="E41" s="21"/>
      <c r="F41" s="21"/>
      <c r="G41" s="21"/>
      <c r="H41" s="21"/>
      <c r="I41" s="21"/>
      <c r="J41" s="21"/>
      <c r="K41" s="21"/>
    </row>
    <row r="42" spans="1:13" ht="24" customHeight="1">
      <c r="A42" s="14" t="s">
        <v>105</v>
      </c>
      <c r="B42" s="39"/>
      <c r="C42" s="18"/>
      <c r="D42" s="18"/>
      <c r="E42" s="18"/>
      <c r="F42" s="18"/>
      <c r="G42" s="18"/>
      <c r="H42" s="16"/>
      <c r="I42" s="4"/>
      <c r="J42" s="27"/>
      <c r="K42" s="4"/>
    </row>
    <row r="43" spans="1:13" s="41" customFormat="1" ht="24" customHeight="1">
      <c r="A43" s="14" t="s">
        <v>117</v>
      </c>
      <c r="B43" s="5"/>
      <c r="C43" s="15"/>
      <c r="D43" s="15"/>
      <c r="E43" s="15"/>
      <c r="F43" s="15"/>
      <c r="G43" s="15"/>
      <c r="H43" s="16"/>
      <c r="I43" s="5"/>
      <c r="J43" s="16"/>
      <c r="K43" s="5"/>
      <c r="M43" s="42"/>
    </row>
    <row r="44" spans="1:13" s="41" customFormat="1" ht="24" customHeight="1">
      <c r="A44" s="11" t="s">
        <v>251</v>
      </c>
      <c r="B44" s="5"/>
      <c r="C44" s="15"/>
      <c r="D44" s="15"/>
      <c r="E44" s="15"/>
      <c r="F44" s="15"/>
      <c r="G44" s="15"/>
      <c r="H44" s="16"/>
      <c r="I44" s="5"/>
      <c r="J44" s="16"/>
      <c r="K44" s="5"/>
      <c r="M44" s="42"/>
    </row>
    <row r="45" spans="1:13" s="41" customFormat="1" ht="24" customHeight="1">
      <c r="A45" s="5"/>
      <c r="B45" s="5"/>
      <c r="C45" s="15"/>
      <c r="D45" s="15"/>
      <c r="E45" s="15"/>
      <c r="F45" s="15"/>
      <c r="G45" s="15"/>
      <c r="H45" s="16"/>
      <c r="I45" s="15"/>
      <c r="J45" s="27" t="s">
        <v>127</v>
      </c>
      <c r="K45" s="15"/>
      <c r="M45" s="42"/>
    </row>
    <row r="46" spans="1:13" ht="24" customHeight="1">
      <c r="B46" s="23"/>
      <c r="C46" s="23"/>
      <c r="D46" s="158" t="s">
        <v>39</v>
      </c>
      <c r="E46" s="158"/>
      <c r="F46" s="158"/>
      <c r="G46" s="28"/>
      <c r="H46" s="160" t="s">
        <v>40</v>
      </c>
      <c r="I46" s="160"/>
      <c r="J46" s="160"/>
      <c r="K46" s="1"/>
    </row>
    <row r="47" spans="1:13" ht="24" customHeight="1">
      <c r="B47" s="62" t="s">
        <v>0</v>
      </c>
      <c r="C47" s="23"/>
      <c r="D47" s="68" t="s">
        <v>250</v>
      </c>
      <c r="E47" s="29"/>
      <c r="F47" s="68" t="s">
        <v>214</v>
      </c>
      <c r="G47" s="23"/>
      <c r="H47" s="68" t="s">
        <v>250</v>
      </c>
      <c r="I47" s="29"/>
      <c r="J47" s="68" t="s">
        <v>214</v>
      </c>
      <c r="K47" s="29"/>
    </row>
    <row r="48" spans="1:13" ht="24" customHeight="1">
      <c r="A48" s="36" t="s">
        <v>82</v>
      </c>
      <c r="B48" s="23"/>
      <c r="C48" s="23"/>
      <c r="D48" s="24"/>
      <c r="E48" s="29"/>
      <c r="F48" s="24"/>
      <c r="G48" s="23"/>
      <c r="H48" s="24"/>
      <c r="I48" s="29"/>
      <c r="J48" s="24"/>
      <c r="K48" s="29"/>
    </row>
    <row r="49" spans="1:16" ht="24" customHeight="1">
      <c r="A49" s="36" t="s">
        <v>274</v>
      </c>
      <c r="B49" s="85"/>
      <c r="C49" s="85"/>
      <c r="D49" s="104"/>
      <c r="E49" s="29"/>
      <c r="F49" s="104"/>
      <c r="G49" s="85"/>
      <c r="H49" s="104"/>
      <c r="I49" s="29"/>
      <c r="J49" s="104"/>
      <c r="K49" s="29"/>
    </row>
    <row r="50" spans="1:16" ht="24" customHeight="1">
      <c r="A50" s="69" t="s">
        <v>232</v>
      </c>
      <c r="B50" s="85"/>
      <c r="C50" s="85"/>
      <c r="D50" s="109"/>
      <c r="E50" s="110"/>
      <c r="F50" s="109"/>
      <c r="G50" s="111"/>
      <c r="H50" s="109"/>
      <c r="I50" s="110"/>
      <c r="J50" s="104"/>
      <c r="K50" s="29"/>
      <c r="N50" s="3"/>
      <c r="P50" s="3"/>
    </row>
    <row r="51" spans="1:16" ht="24" customHeight="1">
      <c r="A51" s="1" t="s">
        <v>317</v>
      </c>
      <c r="B51" s="85"/>
      <c r="C51" s="85"/>
      <c r="D51" s="117">
        <v>0</v>
      </c>
      <c r="E51" s="116"/>
      <c r="F51" s="117">
        <v>-78200000</v>
      </c>
      <c r="G51" s="116"/>
      <c r="H51" s="117">
        <v>0</v>
      </c>
      <c r="I51" s="116"/>
      <c r="J51" s="117">
        <v>-78200000</v>
      </c>
      <c r="K51" s="29"/>
      <c r="N51" s="3"/>
      <c r="P51" s="3"/>
    </row>
    <row r="52" spans="1:16" ht="24" customHeight="1">
      <c r="B52" s="85"/>
      <c r="C52" s="85"/>
      <c r="D52" s="117"/>
      <c r="E52" s="116"/>
      <c r="F52" s="117"/>
      <c r="G52" s="116"/>
      <c r="H52" s="117"/>
      <c r="I52" s="116"/>
      <c r="J52" s="117"/>
      <c r="K52" s="29"/>
      <c r="N52" s="3"/>
      <c r="P52" s="3"/>
    </row>
    <row r="53" spans="1:16" ht="24" customHeight="1">
      <c r="A53" s="69" t="s">
        <v>167</v>
      </c>
      <c r="B53" s="85"/>
      <c r="C53" s="85"/>
      <c r="D53" s="109"/>
      <c r="E53" s="110"/>
      <c r="F53" s="109"/>
      <c r="G53" s="111"/>
      <c r="H53" s="109"/>
      <c r="I53" s="110"/>
      <c r="J53" s="104"/>
      <c r="K53" s="29"/>
      <c r="N53" s="3"/>
      <c r="P53" s="3"/>
    </row>
    <row r="54" spans="1:16" ht="24" customHeight="1">
      <c r="A54" s="70" t="s">
        <v>275</v>
      </c>
      <c r="B54" s="85"/>
      <c r="C54" s="85"/>
      <c r="D54" s="109"/>
      <c r="E54" s="110"/>
      <c r="F54" s="109"/>
      <c r="G54" s="111"/>
      <c r="H54" s="109"/>
      <c r="I54" s="110"/>
      <c r="J54" s="104"/>
      <c r="K54" s="29"/>
      <c r="N54" s="3"/>
      <c r="P54" s="3"/>
    </row>
    <row r="55" spans="1:16" ht="24" customHeight="1">
      <c r="A55" s="70" t="s">
        <v>276</v>
      </c>
      <c r="B55" s="85"/>
      <c r="C55" s="85"/>
      <c r="D55" s="117">
        <v>-59962000</v>
      </c>
      <c r="E55" s="117"/>
      <c r="F55" s="117">
        <v>0</v>
      </c>
      <c r="G55" s="117"/>
      <c r="H55" s="117">
        <v>-66300000</v>
      </c>
      <c r="I55" s="117"/>
      <c r="J55" s="117">
        <v>0</v>
      </c>
      <c r="K55" s="29"/>
      <c r="N55" s="3"/>
      <c r="P55" s="3"/>
    </row>
    <row r="56" spans="1:16" ht="24" customHeight="1">
      <c r="A56" s="70" t="s">
        <v>318</v>
      </c>
      <c r="B56" s="85"/>
      <c r="C56" s="85"/>
      <c r="D56" s="109"/>
      <c r="E56" s="110"/>
      <c r="F56" s="109"/>
      <c r="G56" s="111"/>
      <c r="H56" s="109"/>
      <c r="I56" s="110"/>
      <c r="J56" s="104"/>
      <c r="K56" s="29"/>
      <c r="N56" s="3"/>
      <c r="P56" s="3"/>
    </row>
    <row r="57" spans="1:16" ht="24" customHeight="1">
      <c r="A57" s="1" t="s">
        <v>168</v>
      </c>
      <c r="B57" s="18">
        <v>33</v>
      </c>
      <c r="C57" s="85"/>
      <c r="D57" s="105">
        <v>10530105</v>
      </c>
      <c r="E57" s="116"/>
      <c r="F57" s="105">
        <v>-11010060</v>
      </c>
      <c r="G57" s="116"/>
      <c r="H57" s="105">
        <v>8357827</v>
      </c>
      <c r="I57" s="116"/>
      <c r="J57" s="105">
        <v>-7739846</v>
      </c>
      <c r="K57" s="29"/>
      <c r="N57" s="3"/>
      <c r="P57" s="3"/>
    </row>
    <row r="58" spans="1:16" ht="24" customHeight="1">
      <c r="A58" s="36" t="s">
        <v>149</v>
      </c>
      <c r="B58" s="85"/>
      <c r="C58" s="85"/>
      <c r="D58" s="103">
        <f>SUM(D51:D57)</f>
        <v>-49431895</v>
      </c>
      <c r="E58" s="101"/>
      <c r="F58" s="103">
        <f>SUM(F51:F57)</f>
        <v>-89210060</v>
      </c>
      <c r="G58" s="101"/>
      <c r="H58" s="103">
        <f>SUM(H51:H57)</f>
        <v>-57942173</v>
      </c>
      <c r="I58" s="113"/>
      <c r="J58" s="103">
        <f>SUM(J51:J57)</f>
        <v>-85939846</v>
      </c>
      <c r="K58" s="101"/>
      <c r="N58" s="3"/>
      <c r="P58" s="3"/>
    </row>
    <row r="59" spans="1:16" ht="24" customHeight="1">
      <c r="A59" s="36"/>
      <c r="B59" s="85"/>
      <c r="C59" s="85"/>
      <c r="D59" s="101"/>
      <c r="E59" s="101"/>
      <c r="F59" s="101"/>
      <c r="G59" s="101"/>
      <c r="H59" s="101"/>
      <c r="I59" s="113"/>
      <c r="J59" s="101"/>
      <c r="K59" s="101"/>
      <c r="N59" s="3"/>
      <c r="P59" s="3"/>
    </row>
    <row r="60" spans="1:16" ht="24" customHeight="1">
      <c r="A60" s="70" t="s">
        <v>330</v>
      </c>
      <c r="B60" s="85"/>
      <c r="C60" s="85"/>
      <c r="D60" s="101">
        <f>SUM(D35+D58)</f>
        <v>925999890</v>
      </c>
      <c r="E60" s="101"/>
      <c r="F60" s="101">
        <f>SUM(F35+F58)</f>
        <v>1120143216</v>
      </c>
      <c r="G60" s="101"/>
      <c r="H60" s="101">
        <f>SUM(H35+H58)</f>
        <v>225285161</v>
      </c>
      <c r="I60" s="113"/>
      <c r="J60" s="101">
        <f>SUM(J35+J58)</f>
        <v>1373232107</v>
      </c>
      <c r="K60" s="101"/>
      <c r="N60" s="3"/>
      <c r="P60" s="3"/>
    </row>
    <row r="61" spans="1:16" ht="24" customHeight="1">
      <c r="A61" s="70" t="s">
        <v>349</v>
      </c>
      <c r="B61" s="85"/>
      <c r="C61" s="85"/>
      <c r="D61" s="103">
        <f>SUM(D38)</f>
        <v>-1022139932</v>
      </c>
      <c r="E61" s="101"/>
      <c r="F61" s="103">
        <f>SUM(F38)</f>
        <v>-356548105</v>
      </c>
      <c r="G61" s="101"/>
      <c r="H61" s="103">
        <f>SUM(H38)</f>
        <v>0</v>
      </c>
      <c r="I61" s="113"/>
      <c r="J61" s="103">
        <f>SUM(J38)</f>
        <v>0</v>
      </c>
      <c r="K61" s="101"/>
      <c r="N61" s="3"/>
      <c r="P61" s="3"/>
    </row>
    <row r="62" spans="1:16" ht="24" customHeight="1" thickBot="1">
      <c r="A62" s="36" t="s">
        <v>199</v>
      </c>
      <c r="B62" s="85"/>
      <c r="C62" s="85"/>
      <c r="D62" s="107">
        <f>SUM(D60:D61)</f>
        <v>-96140042</v>
      </c>
      <c r="E62" s="101"/>
      <c r="F62" s="107">
        <f>SUM(F60:F61)</f>
        <v>763595111</v>
      </c>
      <c r="G62" s="101"/>
      <c r="H62" s="107">
        <f>SUM(H60:H61)</f>
        <v>225285161</v>
      </c>
      <c r="I62" s="113"/>
      <c r="J62" s="107">
        <f>SUM(J60:J61)</f>
        <v>1373232107</v>
      </c>
      <c r="K62" s="101"/>
      <c r="N62" s="3"/>
      <c r="P62" s="3"/>
    </row>
    <row r="63" spans="1:16" ht="24" customHeight="1" thickTop="1">
      <c r="A63" s="36"/>
      <c r="B63" s="85"/>
      <c r="C63" s="85"/>
      <c r="D63" s="114"/>
      <c r="E63" s="101"/>
      <c r="F63" s="114"/>
      <c r="G63" s="101"/>
      <c r="H63" s="114"/>
      <c r="I63" s="113"/>
      <c r="J63" s="122"/>
      <c r="K63" s="101"/>
      <c r="N63" s="3"/>
      <c r="P63" s="3"/>
    </row>
    <row r="64" spans="1:16" ht="24" customHeight="1">
      <c r="A64" s="36" t="s">
        <v>319</v>
      </c>
      <c r="B64" s="85"/>
      <c r="C64" s="85"/>
      <c r="D64" s="101"/>
      <c r="E64" s="101"/>
      <c r="F64" s="101"/>
      <c r="G64" s="101"/>
      <c r="H64" s="101"/>
      <c r="I64" s="113"/>
      <c r="J64" s="113"/>
      <c r="K64" s="101"/>
      <c r="N64" s="3"/>
      <c r="P64" s="3"/>
    </row>
    <row r="65" spans="1:16" ht="24" customHeight="1">
      <c r="A65" s="70" t="s">
        <v>180</v>
      </c>
      <c r="B65" s="85"/>
      <c r="C65" s="85"/>
      <c r="D65" s="1"/>
      <c r="E65" s="1"/>
      <c r="F65" s="1"/>
      <c r="G65" s="1"/>
      <c r="H65" s="1"/>
      <c r="I65" s="1"/>
      <c r="J65" s="1"/>
      <c r="K65" s="101"/>
      <c r="N65" s="3"/>
      <c r="P65" s="3"/>
    </row>
    <row r="66" spans="1:16" ht="24" customHeight="1" thickBot="1">
      <c r="A66" s="70" t="s">
        <v>293</v>
      </c>
      <c r="B66" s="85"/>
      <c r="C66" s="85"/>
      <c r="D66" s="101">
        <f>SUM(D68-D67)</f>
        <v>815563082</v>
      </c>
      <c r="E66" s="101"/>
      <c r="F66" s="101">
        <f>SUM(F68-F67)</f>
        <v>1061205753</v>
      </c>
      <c r="G66" s="101"/>
      <c r="H66" s="107">
        <f>SUM(H35)</f>
        <v>283227334</v>
      </c>
      <c r="I66" s="113"/>
      <c r="J66" s="107">
        <f>SUM(J35)</f>
        <v>1459171953</v>
      </c>
      <c r="K66" s="101"/>
      <c r="N66" s="3"/>
      <c r="P66" s="3"/>
    </row>
    <row r="67" spans="1:16" ht="24" customHeight="1" thickTop="1">
      <c r="A67" s="70" t="s">
        <v>331</v>
      </c>
      <c r="B67" s="85"/>
      <c r="C67" s="85"/>
      <c r="D67" s="103">
        <f>SUM(D38)</f>
        <v>-1022139932</v>
      </c>
      <c r="E67" s="101"/>
      <c r="F67" s="103">
        <f>SUM(F38)</f>
        <v>-356548105</v>
      </c>
      <c r="G67" s="101"/>
      <c r="H67" s="101"/>
      <c r="I67" s="113"/>
      <c r="J67" s="101"/>
      <c r="K67" s="101"/>
      <c r="N67" s="3"/>
      <c r="P67" s="3"/>
    </row>
    <row r="68" spans="1:16" ht="24" customHeight="1">
      <c r="A68" s="70"/>
      <c r="B68" s="85"/>
      <c r="C68" s="85"/>
      <c r="D68" s="87">
        <f>SUM(D39-D70)</f>
        <v>-206576850</v>
      </c>
      <c r="E68" s="101"/>
      <c r="F68" s="87">
        <f>SUM(F39-F70)</f>
        <v>704657648</v>
      </c>
      <c r="G68" s="101"/>
      <c r="H68" s="101"/>
      <c r="I68" s="113"/>
      <c r="J68" s="101"/>
      <c r="K68" s="101"/>
      <c r="N68" s="3"/>
      <c r="P68" s="3"/>
    </row>
    <row r="69" spans="1:16" ht="24" customHeight="1">
      <c r="A69" s="70" t="s">
        <v>181</v>
      </c>
      <c r="B69" s="85"/>
      <c r="C69" s="85"/>
      <c r="D69" s="1"/>
      <c r="E69" s="1"/>
      <c r="F69" s="1"/>
      <c r="G69" s="101"/>
      <c r="H69" s="101"/>
      <c r="I69" s="113"/>
      <c r="J69" s="113"/>
      <c r="K69" s="101"/>
      <c r="N69" s="3"/>
      <c r="P69" s="3"/>
    </row>
    <row r="70" spans="1:16" ht="24" customHeight="1">
      <c r="A70" s="70" t="s">
        <v>293</v>
      </c>
      <c r="B70" s="65">
        <v>20.2</v>
      </c>
      <c r="C70" s="85"/>
      <c r="D70" s="152">
        <v>159868703</v>
      </c>
      <c r="E70" s="1"/>
      <c r="F70" s="152">
        <v>148147523</v>
      </c>
      <c r="G70" s="101"/>
      <c r="H70" s="101"/>
      <c r="I70" s="113"/>
      <c r="J70" s="113"/>
      <c r="K70" s="101"/>
      <c r="N70" s="3"/>
      <c r="P70" s="3"/>
    </row>
    <row r="71" spans="1:16" ht="24" customHeight="1" thickBot="1">
      <c r="A71" s="70"/>
      <c r="B71" s="85"/>
      <c r="C71" s="85"/>
      <c r="D71" s="154">
        <f>SUM(D66:D67,D70)</f>
        <v>-46708147</v>
      </c>
      <c r="E71" s="1"/>
      <c r="F71" s="153">
        <f>SUM(F66:F67,F70)</f>
        <v>852805171</v>
      </c>
      <c r="G71" s="101"/>
      <c r="H71" s="101"/>
      <c r="I71" s="113"/>
      <c r="J71" s="113"/>
      <c r="K71" s="101"/>
      <c r="N71" s="3"/>
      <c r="P71" s="3"/>
    </row>
    <row r="72" spans="1:16" ht="24" customHeight="1" thickTop="1">
      <c r="A72" s="36"/>
      <c r="B72" s="85"/>
      <c r="C72" s="85"/>
      <c r="D72" s="101"/>
      <c r="E72" s="101"/>
      <c r="F72" s="101"/>
      <c r="G72" s="101"/>
      <c r="H72" s="101"/>
      <c r="I72" s="113"/>
      <c r="J72" s="113"/>
      <c r="K72" s="101"/>
      <c r="N72" s="3"/>
      <c r="P72" s="3"/>
    </row>
    <row r="73" spans="1:16" ht="24" customHeight="1">
      <c r="A73" s="36" t="s">
        <v>182</v>
      </c>
      <c r="B73" s="85"/>
      <c r="C73" s="85"/>
      <c r="D73" s="101"/>
      <c r="E73" s="101"/>
      <c r="F73" s="101"/>
      <c r="G73" s="101"/>
      <c r="H73" s="101"/>
      <c r="I73" s="113"/>
      <c r="J73" s="113"/>
      <c r="K73" s="101"/>
      <c r="N73" s="3"/>
      <c r="P73" s="3"/>
    </row>
    <row r="74" spans="1:16" ht="24" customHeight="1">
      <c r="A74" s="70" t="s">
        <v>180</v>
      </c>
      <c r="B74" s="85"/>
      <c r="C74" s="85"/>
      <c r="D74" s="101"/>
      <c r="E74" s="101"/>
      <c r="F74" s="101"/>
      <c r="G74" s="101"/>
      <c r="H74" s="101"/>
      <c r="I74" s="113"/>
      <c r="J74" s="113"/>
      <c r="K74" s="101"/>
      <c r="N74" s="3"/>
      <c r="P74" s="3"/>
    </row>
    <row r="75" spans="1:16" ht="24" customHeight="1" thickBot="1">
      <c r="A75" s="70" t="s">
        <v>320</v>
      </c>
      <c r="B75" s="85"/>
      <c r="C75" s="85"/>
      <c r="D75" s="101">
        <v>766131187</v>
      </c>
      <c r="E75" s="101"/>
      <c r="F75" s="101">
        <v>971995693</v>
      </c>
      <c r="G75" s="101"/>
      <c r="H75" s="107">
        <f>SUM(H62)</f>
        <v>225285161</v>
      </c>
      <c r="I75" s="113"/>
      <c r="J75" s="107">
        <f>SUM(J62)</f>
        <v>1373232107</v>
      </c>
      <c r="K75" s="101"/>
      <c r="N75" s="3"/>
      <c r="P75" s="3"/>
    </row>
    <row r="76" spans="1:16" ht="24" customHeight="1" thickTop="1">
      <c r="A76" s="70" t="s">
        <v>350</v>
      </c>
      <c r="B76" s="85"/>
      <c r="C76" s="85"/>
      <c r="D76" s="103">
        <v>-1022139932</v>
      </c>
      <c r="E76" s="101"/>
      <c r="F76" s="103">
        <v>-356548105</v>
      </c>
      <c r="G76" s="101"/>
      <c r="H76" s="101"/>
      <c r="I76" s="113"/>
      <c r="J76" s="113"/>
      <c r="K76" s="101"/>
      <c r="N76" s="3"/>
      <c r="P76" s="3"/>
    </row>
    <row r="77" spans="1:16" ht="24" customHeight="1">
      <c r="A77" s="36"/>
      <c r="B77" s="85"/>
      <c r="C77" s="85"/>
      <c r="D77" s="87">
        <f>SUM(D75:D76)</f>
        <v>-256008745</v>
      </c>
      <c r="E77" s="101"/>
      <c r="F77" s="87">
        <f>SUM(F75:F76)</f>
        <v>615447588</v>
      </c>
      <c r="G77" s="101"/>
      <c r="H77" s="101"/>
      <c r="I77" s="113"/>
      <c r="J77" s="113"/>
      <c r="K77" s="101"/>
      <c r="N77" s="3"/>
      <c r="P77" s="3"/>
    </row>
    <row r="78" spans="1:16" ht="24" customHeight="1">
      <c r="A78" s="70" t="s">
        <v>181</v>
      </c>
      <c r="B78" s="85"/>
      <c r="C78" s="85"/>
      <c r="D78" s="114"/>
      <c r="E78" s="101"/>
      <c r="F78" s="114"/>
      <c r="G78" s="101"/>
      <c r="H78" s="101"/>
      <c r="I78" s="113"/>
      <c r="J78" s="113"/>
      <c r="K78" s="101"/>
      <c r="N78" s="3"/>
      <c r="P78" s="3"/>
    </row>
    <row r="79" spans="1:16" ht="24" customHeight="1">
      <c r="A79" s="70" t="s">
        <v>320</v>
      </c>
      <c r="B79" s="85"/>
      <c r="C79" s="85"/>
      <c r="D79" s="103">
        <v>159868703</v>
      </c>
      <c r="E79" s="101"/>
      <c r="F79" s="103">
        <v>148147523</v>
      </c>
      <c r="G79" s="101"/>
      <c r="H79" s="101"/>
      <c r="I79" s="113"/>
      <c r="J79" s="113"/>
      <c r="K79" s="101"/>
      <c r="N79" s="3"/>
      <c r="P79" s="3"/>
    </row>
    <row r="80" spans="1:16" ht="24" customHeight="1" thickBot="1">
      <c r="A80" s="70"/>
      <c r="B80" s="85"/>
      <c r="C80" s="85"/>
      <c r="D80" s="107">
        <f>SUM(D77+D79)</f>
        <v>-96140042</v>
      </c>
      <c r="E80" s="101"/>
      <c r="F80" s="107">
        <f>SUM(F77+F79)</f>
        <v>763595111</v>
      </c>
      <c r="G80" s="101"/>
      <c r="H80" s="101"/>
      <c r="I80" s="113"/>
      <c r="J80" s="113"/>
      <c r="K80" s="101"/>
      <c r="N80" s="3"/>
      <c r="P80" s="3"/>
    </row>
    <row r="81" spans="1:16" ht="24" customHeight="1" thickTop="1">
      <c r="A81" s="36"/>
      <c r="B81" s="85"/>
      <c r="C81" s="85"/>
      <c r="D81" s="101"/>
      <c r="E81" s="101"/>
      <c r="F81" s="101"/>
      <c r="G81" s="101"/>
      <c r="H81" s="101"/>
      <c r="I81" s="113"/>
      <c r="J81" s="113"/>
      <c r="K81" s="101"/>
      <c r="N81" s="3"/>
      <c r="P81" s="3"/>
    </row>
    <row r="82" spans="1:16" ht="24" customHeight="1">
      <c r="A82" s="8" t="s">
        <v>326</v>
      </c>
      <c r="B82" s="39">
        <v>39</v>
      </c>
      <c r="C82" s="18"/>
      <c r="D82" s="117"/>
      <c r="E82" s="112"/>
      <c r="F82" s="117"/>
      <c r="G82" s="123"/>
      <c r="H82" s="124"/>
      <c r="I82" s="112"/>
      <c r="J82" s="124"/>
      <c r="K82" s="116"/>
      <c r="M82" s="1"/>
    </row>
    <row r="83" spans="1:16" ht="24" customHeight="1">
      <c r="A83" s="1" t="s">
        <v>327</v>
      </c>
      <c r="B83" s="39"/>
      <c r="C83" s="18"/>
      <c r="D83" s="117"/>
      <c r="E83" s="112"/>
      <c r="F83" s="117"/>
      <c r="G83" s="123"/>
      <c r="H83" s="124"/>
      <c r="I83" s="112"/>
      <c r="J83" s="124"/>
      <c r="K83" s="116"/>
      <c r="M83" s="1"/>
    </row>
    <row r="84" spans="1:16" ht="24" customHeight="1">
      <c r="A84" s="1" t="s">
        <v>351</v>
      </c>
      <c r="C84" s="18"/>
      <c r="D84" s="157">
        <v>0.12</v>
      </c>
      <c r="E84" s="112"/>
      <c r="F84" s="157">
        <v>0.2</v>
      </c>
      <c r="G84" s="123"/>
      <c r="H84" s="157">
        <v>-0.04</v>
      </c>
      <c r="I84" s="112"/>
      <c r="J84" s="157">
        <v>0.32</v>
      </c>
      <c r="K84" s="116"/>
      <c r="M84" s="1"/>
    </row>
    <row r="85" spans="1:16" ht="24" customHeight="1">
      <c r="A85" s="1" t="s">
        <v>352</v>
      </c>
      <c r="C85" s="18"/>
      <c r="D85" s="156">
        <v>-0.31</v>
      </c>
      <c r="E85" s="155"/>
      <c r="F85" s="156">
        <v>-0.11</v>
      </c>
      <c r="G85" s="155"/>
      <c r="H85" s="156">
        <v>0</v>
      </c>
      <c r="I85" s="155"/>
      <c r="J85" s="156">
        <v>0</v>
      </c>
      <c r="K85" s="106"/>
      <c r="M85" s="1"/>
    </row>
    <row r="86" spans="1:16" ht="24" customHeight="1" thickBot="1">
      <c r="C86" s="18"/>
      <c r="D86" s="108">
        <f>SUM(D84:D85)</f>
        <v>-0.19</v>
      </c>
      <c r="E86" s="115"/>
      <c r="F86" s="108">
        <f>SUM(F84:F85)</f>
        <v>9.0000000000000011E-2</v>
      </c>
      <c r="G86" s="115"/>
      <c r="H86" s="108">
        <f>SUM(H84:H85)</f>
        <v>-0.04</v>
      </c>
      <c r="I86" s="115"/>
      <c r="J86" s="108">
        <f>SUM(J84:J85)</f>
        <v>0.32</v>
      </c>
      <c r="K86" s="106"/>
      <c r="M86" s="1"/>
    </row>
    <row r="87" spans="1:16" ht="24" customHeight="1" thickTop="1">
      <c r="A87" s="36"/>
      <c r="B87" s="23"/>
      <c r="C87" s="23"/>
      <c r="D87" s="24"/>
      <c r="E87" s="29"/>
      <c r="F87" s="24"/>
      <c r="G87" s="23"/>
      <c r="H87" s="24"/>
      <c r="I87" s="29"/>
      <c r="J87" s="104"/>
      <c r="K87" s="29"/>
    </row>
    <row r="88" spans="1:16" ht="24" customHeight="1">
      <c r="A88" s="1" t="s">
        <v>16</v>
      </c>
      <c r="D88" s="21"/>
      <c r="E88" s="21"/>
      <c r="F88" s="44"/>
      <c r="G88" s="21"/>
      <c r="H88" s="21"/>
      <c r="I88" s="21"/>
      <c r="J88" s="44"/>
      <c r="K88" s="21"/>
    </row>
  </sheetData>
  <mergeCells count="4">
    <mergeCell ref="H5:J5"/>
    <mergeCell ref="D5:F5"/>
    <mergeCell ref="D46:F46"/>
    <mergeCell ref="H46:J46"/>
  </mergeCells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41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C49"/>
  <sheetViews>
    <sheetView showGridLines="0" view="pageBreakPreview" topLeftCell="A16" zoomScale="60" zoomScaleNormal="60" workbookViewId="0">
      <selection activeCell="A30" sqref="A30"/>
    </sheetView>
  </sheetViews>
  <sheetFormatPr defaultColWidth="8.85546875" defaultRowHeight="21"/>
  <cols>
    <col min="1" max="1" width="42.85546875" style="128" customWidth="1"/>
    <col min="2" max="2" width="1.5703125" style="128" customWidth="1"/>
    <col min="3" max="3" width="15.85546875" style="128" customWidth="1"/>
    <col min="4" max="4" width="1.5703125" style="128" customWidth="1"/>
    <col min="5" max="5" width="15.85546875" style="128" customWidth="1"/>
    <col min="6" max="6" width="1.5703125" style="128" customWidth="1"/>
    <col min="7" max="7" width="15.85546875" style="128" customWidth="1"/>
    <col min="8" max="8" width="1.5703125" style="128" customWidth="1"/>
    <col min="9" max="9" width="15.85546875" style="128" customWidth="1"/>
    <col min="10" max="10" width="1.5703125" style="128" customWidth="1"/>
    <col min="11" max="11" width="15.85546875" style="128" customWidth="1"/>
    <col min="12" max="12" width="1.5703125" style="128" customWidth="1"/>
    <col min="13" max="13" width="15.85546875" style="128" customWidth="1"/>
    <col min="14" max="14" width="1.5703125" style="128" customWidth="1"/>
    <col min="15" max="15" width="15.85546875" style="128" customWidth="1"/>
    <col min="16" max="16" width="1.85546875" style="128" customWidth="1"/>
    <col min="17" max="17" width="15.85546875" style="128" customWidth="1"/>
    <col min="18" max="18" width="1.5703125" style="128" customWidth="1"/>
    <col min="19" max="19" width="15.85546875" style="128" customWidth="1"/>
    <col min="20" max="20" width="1.7109375" style="128" customWidth="1"/>
    <col min="21" max="21" width="15.85546875" style="128" customWidth="1"/>
    <col min="22" max="22" width="1.5703125" style="128" customWidth="1"/>
    <col min="23" max="23" width="15.85546875" style="128" customWidth="1"/>
    <col min="24" max="24" width="1.5703125" style="128" customWidth="1"/>
    <col min="25" max="25" width="15.85546875" style="128" customWidth="1"/>
    <col min="26" max="26" width="1.5703125" style="128" customWidth="1"/>
    <col min="27" max="27" width="15.85546875" style="128" customWidth="1"/>
    <col min="28" max="28" width="1.5703125" style="128" customWidth="1"/>
    <col min="29" max="29" width="15.85546875" style="128" customWidth="1"/>
    <col min="30" max="16384" width="8.85546875" style="128"/>
  </cols>
  <sheetData>
    <row r="1" spans="1:29" s="126" customFormat="1">
      <c r="A1" s="125" t="s">
        <v>120</v>
      </c>
      <c r="B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</row>
    <row r="2" spans="1:29">
      <c r="A2" s="127" t="s">
        <v>18</v>
      </c>
      <c r="B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</row>
    <row r="3" spans="1:29">
      <c r="A3" s="127" t="s">
        <v>251</v>
      </c>
      <c r="B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</row>
    <row r="4" spans="1:29">
      <c r="AC4" s="129" t="s">
        <v>127</v>
      </c>
    </row>
    <row r="5" spans="1:29">
      <c r="C5" s="162" t="s">
        <v>39</v>
      </c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</row>
    <row r="6" spans="1:29"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63" t="s">
        <v>83</v>
      </c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30"/>
      <c r="Y6" s="130"/>
      <c r="Z6" s="130"/>
      <c r="AA6" s="130"/>
      <c r="AB6" s="130"/>
      <c r="AC6" s="130"/>
    </row>
    <row r="7" spans="1:29" ht="21.75" customHeight="1"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61" t="s">
        <v>225</v>
      </c>
      <c r="N7" s="161"/>
      <c r="O7" s="161"/>
      <c r="P7" s="161"/>
      <c r="Q7" s="161"/>
      <c r="R7" s="130"/>
      <c r="S7" s="163" t="s">
        <v>233</v>
      </c>
      <c r="T7" s="163"/>
      <c r="U7" s="163"/>
      <c r="V7" s="132"/>
      <c r="W7" s="132"/>
      <c r="X7" s="132"/>
      <c r="Y7" s="132"/>
      <c r="Z7" s="132"/>
      <c r="AA7" s="132"/>
      <c r="AB7" s="130"/>
      <c r="AC7" s="130"/>
    </row>
    <row r="8" spans="1:29"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 t="s">
        <v>322</v>
      </c>
      <c r="N8" s="130"/>
      <c r="O8" s="130"/>
      <c r="P8" s="130"/>
      <c r="Q8" s="130"/>
      <c r="R8" s="130"/>
      <c r="S8" s="130" t="s">
        <v>264</v>
      </c>
      <c r="T8" s="130"/>
      <c r="U8" s="130"/>
      <c r="V8" s="132"/>
      <c r="W8" s="132"/>
      <c r="X8" s="132"/>
      <c r="Y8" s="132"/>
      <c r="Z8" s="132"/>
      <c r="AA8" s="132"/>
      <c r="AB8" s="130"/>
      <c r="AC8" s="130"/>
    </row>
    <row r="9" spans="1:29">
      <c r="C9" s="130" t="s">
        <v>19</v>
      </c>
      <c r="E9" s="130"/>
      <c r="G9" s="130"/>
      <c r="I9" s="161" t="s">
        <v>155</v>
      </c>
      <c r="J9" s="161"/>
      <c r="K9" s="161"/>
      <c r="L9" s="130"/>
      <c r="M9" s="130" t="s">
        <v>321</v>
      </c>
      <c r="N9" s="130"/>
      <c r="O9" s="130" t="s">
        <v>121</v>
      </c>
      <c r="P9" s="130"/>
      <c r="Q9" s="130" t="s">
        <v>222</v>
      </c>
      <c r="R9" s="130"/>
      <c r="S9" s="130" t="s">
        <v>265</v>
      </c>
      <c r="T9" s="130"/>
      <c r="U9" s="130" t="s">
        <v>222</v>
      </c>
      <c r="V9" s="130"/>
      <c r="Y9" s="133" t="s">
        <v>122</v>
      </c>
      <c r="AA9" s="130" t="s">
        <v>183</v>
      </c>
      <c r="AB9" s="130"/>
      <c r="AC9" s="133"/>
    </row>
    <row r="10" spans="1:29" s="133" customFormat="1">
      <c r="C10" s="130" t="s">
        <v>58</v>
      </c>
      <c r="E10" s="130" t="s">
        <v>124</v>
      </c>
      <c r="G10" s="130" t="s">
        <v>159</v>
      </c>
      <c r="I10" s="131" t="s">
        <v>35</v>
      </c>
      <c r="J10" s="134"/>
      <c r="M10" s="130" t="s">
        <v>60</v>
      </c>
      <c r="O10" s="130" t="s">
        <v>89</v>
      </c>
      <c r="P10" s="130"/>
      <c r="Q10" s="130" t="s">
        <v>223</v>
      </c>
      <c r="R10" s="130"/>
      <c r="S10" s="130" t="s">
        <v>266</v>
      </c>
      <c r="T10" s="130"/>
      <c r="U10" s="130" t="s">
        <v>226</v>
      </c>
      <c r="W10" s="130" t="s">
        <v>84</v>
      </c>
      <c r="X10" s="130"/>
      <c r="Y10" s="130" t="s">
        <v>2</v>
      </c>
      <c r="Z10" s="130"/>
      <c r="AA10" s="130" t="s">
        <v>184</v>
      </c>
      <c r="AC10" s="133" t="s">
        <v>122</v>
      </c>
    </row>
    <row r="11" spans="1:29" s="133" customFormat="1">
      <c r="C11" s="135" t="s">
        <v>59</v>
      </c>
      <c r="D11" s="130"/>
      <c r="E11" s="135" t="s">
        <v>323</v>
      </c>
      <c r="F11" s="130"/>
      <c r="G11" s="135" t="s">
        <v>160</v>
      </c>
      <c r="H11" s="130"/>
      <c r="I11" s="135" t="s">
        <v>36</v>
      </c>
      <c r="J11" s="136"/>
      <c r="K11" s="135" t="s">
        <v>32</v>
      </c>
      <c r="L11" s="130"/>
      <c r="M11" s="135" t="s">
        <v>61</v>
      </c>
      <c r="N11" s="130"/>
      <c r="O11" s="135" t="s">
        <v>77</v>
      </c>
      <c r="P11" s="130"/>
      <c r="Q11" s="144" t="s">
        <v>224</v>
      </c>
      <c r="R11" s="130"/>
      <c r="S11" s="150" t="s">
        <v>233</v>
      </c>
      <c r="T11" s="130"/>
      <c r="U11" s="144" t="s">
        <v>239</v>
      </c>
      <c r="V11" s="130"/>
      <c r="W11" s="135" t="s">
        <v>85</v>
      </c>
      <c r="X11" s="130"/>
      <c r="Y11" s="135" t="s">
        <v>185</v>
      </c>
      <c r="Z11" s="130"/>
      <c r="AA11" s="135" t="s">
        <v>186</v>
      </c>
      <c r="AB11" s="130"/>
      <c r="AC11" s="135" t="s">
        <v>2</v>
      </c>
    </row>
    <row r="12" spans="1:29">
      <c r="A12" s="137" t="s">
        <v>324</v>
      </c>
      <c r="C12" s="138">
        <v>333300000</v>
      </c>
      <c r="D12" s="138"/>
      <c r="E12" s="138">
        <v>5130088999</v>
      </c>
      <c r="F12" s="138"/>
      <c r="G12" s="138">
        <v>5000000000</v>
      </c>
      <c r="H12" s="138"/>
      <c r="I12" s="138">
        <v>33330000</v>
      </c>
      <c r="J12" s="138"/>
      <c r="K12" s="138">
        <v>5693680278</v>
      </c>
      <c r="L12" s="138"/>
      <c r="M12" s="138">
        <v>2239713</v>
      </c>
      <c r="N12" s="138"/>
      <c r="O12" s="138">
        <v>1051741</v>
      </c>
      <c r="P12" s="138"/>
      <c r="Q12" s="138">
        <v>0</v>
      </c>
      <c r="R12" s="138"/>
      <c r="S12" s="138">
        <v>0</v>
      </c>
      <c r="T12" s="138"/>
      <c r="U12" s="138">
        <v>0</v>
      </c>
      <c r="V12" s="139"/>
      <c r="W12" s="138">
        <f>SUM(M12:U12)</f>
        <v>3291454</v>
      </c>
      <c r="X12" s="138"/>
      <c r="Y12" s="138">
        <f>SUM(C12:K12,W12)</f>
        <v>16193690731</v>
      </c>
      <c r="Z12" s="138"/>
      <c r="AA12" s="138">
        <v>2036030378</v>
      </c>
      <c r="AB12" s="138"/>
      <c r="AC12" s="138">
        <f>SUM(Y12:AA12)</f>
        <v>18229721109</v>
      </c>
    </row>
    <row r="13" spans="1:29">
      <c r="A13" s="128" t="s">
        <v>141</v>
      </c>
      <c r="C13" s="140">
        <v>0</v>
      </c>
      <c r="D13" s="138"/>
      <c r="E13" s="140">
        <v>0</v>
      </c>
      <c r="F13" s="138"/>
      <c r="G13" s="140">
        <v>0</v>
      </c>
      <c r="H13" s="138"/>
      <c r="I13" s="140">
        <v>0</v>
      </c>
      <c r="J13" s="136"/>
      <c r="K13" s="136">
        <f>SUM(PL!F68)</f>
        <v>704657648</v>
      </c>
      <c r="L13" s="136"/>
      <c r="M13" s="140">
        <v>0</v>
      </c>
      <c r="N13" s="139"/>
      <c r="O13" s="140">
        <v>0</v>
      </c>
      <c r="P13" s="140"/>
      <c r="Q13" s="140">
        <v>0</v>
      </c>
      <c r="R13" s="140"/>
      <c r="S13" s="140">
        <v>0</v>
      </c>
      <c r="T13" s="140"/>
      <c r="U13" s="140">
        <v>0</v>
      </c>
      <c r="V13" s="139"/>
      <c r="W13" s="138">
        <f t="shared" ref="W13:W14" si="0">SUM(M13:U13)</f>
        <v>0</v>
      </c>
      <c r="X13" s="138"/>
      <c r="Y13" s="138">
        <f>SUM(C13:K13,W13)</f>
        <v>704657648</v>
      </c>
      <c r="Z13" s="138"/>
      <c r="AA13" s="138">
        <v>148147523</v>
      </c>
      <c r="AB13" s="139"/>
      <c r="AC13" s="138">
        <f>SUM(Y13:AA13)</f>
        <v>852805171</v>
      </c>
    </row>
    <row r="14" spans="1:29">
      <c r="A14" s="128" t="s">
        <v>149</v>
      </c>
      <c r="C14" s="140">
        <v>0</v>
      </c>
      <c r="D14" s="138"/>
      <c r="E14" s="140">
        <v>0</v>
      </c>
      <c r="F14" s="138"/>
      <c r="G14" s="140">
        <v>0</v>
      </c>
      <c r="H14" s="138"/>
      <c r="I14" s="140">
        <v>0</v>
      </c>
      <c r="J14" s="136"/>
      <c r="K14" s="136">
        <v>-11010060</v>
      </c>
      <c r="L14" s="136"/>
      <c r="M14" s="140">
        <v>0</v>
      </c>
      <c r="N14" s="139"/>
      <c r="O14" s="140">
        <v>0</v>
      </c>
      <c r="P14" s="140"/>
      <c r="Q14" s="140">
        <v>0</v>
      </c>
      <c r="R14" s="140"/>
      <c r="S14" s="140">
        <v>0</v>
      </c>
      <c r="T14" s="140"/>
      <c r="U14" s="140">
        <v>-78200000</v>
      </c>
      <c r="V14" s="139"/>
      <c r="W14" s="138">
        <f t="shared" si="0"/>
        <v>-78200000</v>
      </c>
      <c r="X14" s="138"/>
      <c r="Y14" s="138">
        <f>SUM(C14:K14,W14)</f>
        <v>-89210060</v>
      </c>
      <c r="Z14" s="138"/>
      <c r="AA14" s="138">
        <v>0</v>
      </c>
      <c r="AB14" s="139"/>
      <c r="AC14" s="141">
        <f>SUM(Y14:AA14)</f>
        <v>-89210060</v>
      </c>
    </row>
    <row r="15" spans="1:29">
      <c r="A15" s="128" t="s">
        <v>132</v>
      </c>
      <c r="C15" s="142">
        <f>SUM(C13:C14)</f>
        <v>0</v>
      </c>
      <c r="D15" s="140"/>
      <c r="E15" s="142">
        <f>SUM(E13:E14)</f>
        <v>0</v>
      </c>
      <c r="F15" s="140"/>
      <c r="G15" s="142">
        <f>SUM(G13:G14)</f>
        <v>0</v>
      </c>
      <c r="H15" s="140"/>
      <c r="I15" s="142">
        <f>SUM(I13:I14)</f>
        <v>0</v>
      </c>
      <c r="J15" s="136"/>
      <c r="K15" s="142">
        <f>SUM(K13:K14)</f>
        <v>693647588</v>
      </c>
      <c r="L15" s="136"/>
      <c r="M15" s="142">
        <f>SUM(M13:M14)</f>
        <v>0</v>
      </c>
      <c r="N15" s="136"/>
      <c r="O15" s="142">
        <f>SUM(O13:O14)</f>
        <v>0</v>
      </c>
      <c r="P15" s="140"/>
      <c r="Q15" s="142">
        <f>SUM(Q13:Q14)</f>
        <v>0</v>
      </c>
      <c r="R15" s="140"/>
      <c r="S15" s="142">
        <f>SUM(S13:S14)</f>
        <v>0</v>
      </c>
      <c r="T15" s="140"/>
      <c r="U15" s="142">
        <f>SUM(U13:U14)</f>
        <v>-78200000</v>
      </c>
      <c r="V15" s="136"/>
      <c r="W15" s="142">
        <f>SUM(W13:W14)</f>
        <v>-78200000</v>
      </c>
      <c r="X15" s="140"/>
      <c r="Y15" s="142">
        <f>SUM(Y13:Y14)</f>
        <v>615447588</v>
      </c>
      <c r="Z15" s="140"/>
      <c r="AA15" s="142">
        <f>SUM(AA13:AA14)</f>
        <v>148147523</v>
      </c>
      <c r="AB15" s="139"/>
      <c r="AC15" s="138">
        <f>SUM(AC13:AC14)</f>
        <v>763595111</v>
      </c>
    </row>
    <row r="16" spans="1:29">
      <c r="A16" s="128" t="s">
        <v>104</v>
      </c>
      <c r="C16" s="140">
        <v>0</v>
      </c>
      <c r="D16" s="140"/>
      <c r="E16" s="140">
        <v>0</v>
      </c>
      <c r="F16" s="140"/>
      <c r="G16" s="140">
        <v>0</v>
      </c>
      <c r="H16" s="140"/>
      <c r="I16" s="140">
        <v>0</v>
      </c>
      <c r="J16" s="136"/>
      <c r="K16" s="140">
        <v>0</v>
      </c>
      <c r="L16" s="136"/>
      <c r="M16" s="140">
        <v>0</v>
      </c>
      <c r="N16" s="136"/>
      <c r="O16" s="140">
        <v>-93097</v>
      </c>
      <c r="P16" s="140"/>
      <c r="Q16" s="140">
        <v>0</v>
      </c>
      <c r="R16" s="140"/>
      <c r="S16" s="140">
        <v>0</v>
      </c>
      <c r="T16" s="140"/>
      <c r="U16" s="140">
        <v>0</v>
      </c>
      <c r="V16" s="139"/>
      <c r="W16" s="138">
        <f t="shared" ref="W16:W17" si="1">SUM(M16:U16)</f>
        <v>-93097</v>
      </c>
      <c r="X16" s="138"/>
      <c r="Y16" s="138">
        <f>SUM(C16:K16,W16)</f>
        <v>-93097</v>
      </c>
      <c r="Z16" s="138"/>
      <c r="AA16" s="138">
        <v>0</v>
      </c>
      <c r="AB16" s="139"/>
      <c r="AC16" s="138">
        <f>SUM(Y16:AA16)</f>
        <v>-93097</v>
      </c>
    </row>
    <row r="17" spans="1:29">
      <c r="A17" s="128" t="s">
        <v>282</v>
      </c>
      <c r="C17" s="140">
        <v>0</v>
      </c>
      <c r="D17" s="140"/>
      <c r="E17" s="140">
        <v>-10005789</v>
      </c>
      <c r="F17" s="140"/>
      <c r="G17" s="140">
        <v>1000000000</v>
      </c>
      <c r="H17" s="140"/>
      <c r="I17" s="140">
        <v>0</v>
      </c>
      <c r="J17" s="136"/>
      <c r="K17" s="140">
        <v>0</v>
      </c>
      <c r="L17" s="136"/>
      <c r="M17" s="140">
        <v>0</v>
      </c>
      <c r="N17" s="136"/>
      <c r="O17" s="140">
        <v>0</v>
      </c>
      <c r="P17" s="140"/>
      <c r="Q17" s="140">
        <v>0</v>
      </c>
      <c r="R17" s="140"/>
      <c r="S17" s="140">
        <v>0</v>
      </c>
      <c r="T17" s="140"/>
      <c r="U17" s="140">
        <v>0</v>
      </c>
      <c r="V17" s="139"/>
      <c r="W17" s="138">
        <f t="shared" si="1"/>
        <v>0</v>
      </c>
      <c r="X17" s="138"/>
      <c r="Y17" s="138">
        <f>SUM(C17:K17,W17)</f>
        <v>989994211</v>
      </c>
      <c r="Z17" s="138"/>
      <c r="AA17" s="138">
        <v>0</v>
      </c>
      <c r="AB17" s="139"/>
      <c r="AC17" s="138">
        <f>SUM(Y17:AA17)</f>
        <v>989994211</v>
      </c>
    </row>
    <row r="18" spans="1:29">
      <c r="A18" s="128" t="s">
        <v>187</v>
      </c>
      <c r="C18" s="140"/>
      <c r="D18" s="140"/>
      <c r="E18" s="140"/>
      <c r="F18" s="140"/>
      <c r="G18" s="140"/>
      <c r="H18" s="140"/>
      <c r="I18" s="140"/>
      <c r="J18" s="136"/>
      <c r="K18" s="136"/>
      <c r="L18" s="136"/>
      <c r="M18" s="140"/>
      <c r="N18" s="136"/>
      <c r="O18" s="140"/>
      <c r="P18" s="140"/>
      <c r="Q18" s="140"/>
      <c r="R18" s="140"/>
      <c r="S18" s="140"/>
      <c r="T18" s="140"/>
      <c r="U18" s="140"/>
      <c r="V18" s="136"/>
      <c r="W18" s="138"/>
      <c r="X18" s="139"/>
      <c r="Y18" s="139"/>
      <c r="Z18" s="139"/>
      <c r="AA18" s="139"/>
      <c r="AB18" s="139"/>
      <c r="AC18" s="138"/>
    </row>
    <row r="19" spans="1:29">
      <c r="A19" s="128" t="s">
        <v>283</v>
      </c>
      <c r="C19" s="140">
        <v>0</v>
      </c>
      <c r="D19" s="140"/>
      <c r="E19" s="140">
        <v>0</v>
      </c>
      <c r="F19" s="140"/>
      <c r="G19" s="140">
        <v>0</v>
      </c>
      <c r="H19" s="140"/>
      <c r="I19" s="140">
        <v>0</v>
      </c>
      <c r="J19" s="136"/>
      <c r="K19" s="136">
        <v>-391232884</v>
      </c>
      <c r="L19" s="136"/>
      <c r="M19" s="140">
        <v>0</v>
      </c>
      <c r="N19" s="136"/>
      <c r="O19" s="140">
        <v>0</v>
      </c>
      <c r="P19" s="140"/>
      <c r="Q19" s="140">
        <v>0</v>
      </c>
      <c r="R19" s="140"/>
      <c r="S19" s="140">
        <v>0</v>
      </c>
      <c r="T19" s="140"/>
      <c r="U19" s="140">
        <v>0</v>
      </c>
      <c r="V19" s="136"/>
      <c r="W19" s="138">
        <f>SUM(M19:U19)</f>
        <v>0</v>
      </c>
      <c r="X19" s="139"/>
      <c r="Y19" s="138">
        <f>SUM(C19:K19,W19)</f>
        <v>-391232884</v>
      </c>
      <c r="Z19" s="139"/>
      <c r="AA19" s="139">
        <v>0</v>
      </c>
      <c r="AB19" s="139"/>
      <c r="AC19" s="138">
        <f>SUM(Y19:AA19)</f>
        <v>-391232884</v>
      </c>
    </row>
    <row r="20" spans="1:29">
      <c r="A20" s="128" t="s">
        <v>284</v>
      </c>
      <c r="C20" s="140">
        <v>0</v>
      </c>
      <c r="D20" s="140"/>
      <c r="E20" s="140">
        <v>0</v>
      </c>
      <c r="F20" s="140"/>
      <c r="G20" s="140">
        <v>0</v>
      </c>
      <c r="H20" s="140"/>
      <c r="I20" s="140">
        <v>0</v>
      </c>
      <c r="J20" s="136"/>
      <c r="K20" s="136">
        <v>-766590000</v>
      </c>
      <c r="L20" s="136"/>
      <c r="M20" s="140">
        <v>0</v>
      </c>
      <c r="N20" s="136"/>
      <c r="O20" s="140">
        <v>0</v>
      </c>
      <c r="P20" s="140"/>
      <c r="Q20" s="140">
        <v>0</v>
      </c>
      <c r="R20" s="140"/>
      <c r="S20" s="140">
        <v>0</v>
      </c>
      <c r="T20" s="140"/>
      <c r="U20" s="140">
        <v>0</v>
      </c>
      <c r="V20" s="136"/>
      <c r="W20" s="138">
        <f t="shared" ref="W20" si="2">SUM(M20:U20)</f>
        <v>0</v>
      </c>
      <c r="X20" s="139"/>
      <c r="Y20" s="138">
        <f>SUM(C20:K20,W20)</f>
        <v>-766590000</v>
      </c>
      <c r="Z20" s="139"/>
      <c r="AA20" s="139">
        <v>0</v>
      </c>
      <c r="AB20" s="139"/>
      <c r="AC20" s="138">
        <f>SUM(Y20:AA20)</f>
        <v>-766590000</v>
      </c>
    </row>
    <row r="21" spans="1:29">
      <c r="A21" s="128" t="s">
        <v>220</v>
      </c>
      <c r="C21" s="140"/>
      <c r="D21" s="140"/>
      <c r="E21" s="140"/>
      <c r="F21" s="140"/>
      <c r="G21" s="140"/>
      <c r="H21" s="140"/>
      <c r="I21" s="140"/>
      <c r="J21" s="136"/>
      <c r="K21" s="136"/>
      <c r="L21" s="136"/>
      <c r="M21" s="140"/>
      <c r="N21" s="136"/>
      <c r="O21" s="140"/>
      <c r="P21" s="140"/>
      <c r="Q21" s="140"/>
      <c r="R21" s="140"/>
      <c r="S21" s="140"/>
      <c r="T21" s="140"/>
      <c r="U21" s="140"/>
      <c r="V21" s="136"/>
      <c r="W21" s="138"/>
      <c r="X21" s="139"/>
      <c r="Y21" s="138"/>
      <c r="Z21" s="139"/>
      <c r="AA21" s="139"/>
      <c r="AB21" s="139"/>
      <c r="AC21" s="138"/>
    </row>
    <row r="22" spans="1:29">
      <c r="A22" s="128" t="s">
        <v>285</v>
      </c>
      <c r="C22" s="140">
        <v>0</v>
      </c>
      <c r="D22" s="140"/>
      <c r="E22" s="140">
        <v>0</v>
      </c>
      <c r="F22" s="140"/>
      <c r="G22" s="140">
        <v>0</v>
      </c>
      <c r="H22" s="140"/>
      <c r="I22" s="140">
        <v>0</v>
      </c>
      <c r="J22" s="136"/>
      <c r="K22" s="136">
        <v>0</v>
      </c>
      <c r="L22" s="136"/>
      <c r="M22" s="140">
        <v>0</v>
      </c>
      <c r="N22" s="136"/>
      <c r="O22" s="140">
        <v>0</v>
      </c>
      <c r="P22" s="140"/>
      <c r="Q22" s="140">
        <v>0</v>
      </c>
      <c r="R22" s="140"/>
      <c r="S22" s="140">
        <v>0</v>
      </c>
      <c r="T22" s="140"/>
      <c r="U22" s="140">
        <v>0</v>
      </c>
      <c r="V22" s="136"/>
      <c r="W22" s="138">
        <f t="shared" ref="W22" si="3">SUM(M22:U22)</f>
        <v>0</v>
      </c>
      <c r="X22" s="139"/>
      <c r="Y22" s="138">
        <f>SUM(C22:K22,W22)</f>
        <v>0</v>
      </c>
      <c r="Z22" s="139"/>
      <c r="AA22" s="139">
        <v>-27933000</v>
      </c>
      <c r="AB22" s="139"/>
      <c r="AC22" s="138">
        <f>SUM(Y22:AA22)</f>
        <v>-27933000</v>
      </c>
    </row>
    <row r="23" spans="1:29">
      <c r="A23" s="128" t="s">
        <v>221</v>
      </c>
      <c r="C23" s="140"/>
      <c r="D23" s="140"/>
      <c r="E23" s="140"/>
      <c r="F23" s="140"/>
      <c r="G23" s="140"/>
      <c r="H23" s="140"/>
      <c r="I23" s="140"/>
      <c r="J23" s="136"/>
      <c r="K23" s="136"/>
      <c r="L23" s="136"/>
      <c r="M23" s="140"/>
      <c r="N23" s="136"/>
      <c r="O23" s="140"/>
      <c r="P23" s="140"/>
      <c r="Q23" s="140"/>
      <c r="R23" s="140"/>
      <c r="S23" s="140"/>
      <c r="T23" s="140"/>
      <c r="U23" s="140"/>
      <c r="V23" s="136"/>
      <c r="W23" s="138"/>
      <c r="X23" s="139"/>
      <c r="Y23" s="138"/>
      <c r="Z23" s="139"/>
      <c r="AA23" s="139"/>
      <c r="AB23" s="139"/>
      <c r="AC23" s="138"/>
    </row>
    <row r="24" spans="1:29">
      <c r="A24" s="128" t="s">
        <v>286</v>
      </c>
      <c r="C24" s="140">
        <v>0</v>
      </c>
      <c r="D24" s="140"/>
      <c r="E24" s="140">
        <v>0</v>
      </c>
      <c r="F24" s="140"/>
      <c r="G24" s="140">
        <v>0</v>
      </c>
      <c r="H24" s="140"/>
      <c r="I24" s="140">
        <v>0</v>
      </c>
      <c r="J24" s="136"/>
      <c r="K24" s="136">
        <v>0</v>
      </c>
      <c r="L24" s="136"/>
      <c r="M24" s="140">
        <v>0</v>
      </c>
      <c r="N24" s="136"/>
      <c r="O24" s="140">
        <v>0</v>
      </c>
      <c r="P24" s="140"/>
      <c r="Q24" s="140">
        <v>-7447200</v>
      </c>
      <c r="R24" s="140"/>
      <c r="S24" s="140">
        <v>0</v>
      </c>
      <c r="T24" s="140"/>
      <c r="U24" s="140">
        <v>0</v>
      </c>
      <c r="V24" s="136"/>
      <c r="W24" s="138">
        <f t="shared" ref="W24" si="4">SUM(M24:U24)</f>
        <v>-7447200</v>
      </c>
      <c r="X24" s="139"/>
      <c r="Y24" s="138">
        <f>SUM(C24:K24,W24)</f>
        <v>-7447200</v>
      </c>
      <c r="Z24" s="139"/>
      <c r="AA24" s="139">
        <v>-316039800</v>
      </c>
      <c r="AB24" s="139"/>
      <c r="AC24" s="138">
        <f>SUM(Y24:AA24)</f>
        <v>-323487000</v>
      </c>
    </row>
    <row r="25" spans="1:29" s="132" customFormat="1" ht="21.75" thickBot="1">
      <c r="A25" s="137" t="s">
        <v>215</v>
      </c>
      <c r="C25" s="143">
        <f>SUM(C12,C15:C24)</f>
        <v>333300000</v>
      </c>
      <c r="D25" s="136"/>
      <c r="E25" s="143">
        <f>SUM(E12,E15:E24)</f>
        <v>5120083210</v>
      </c>
      <c r="F25" s="136"/>
      <c r="G25" s="143">
        <f>SUM(G12,G15:G24)</f>
        <v>6000000000</v>
      </c>
      <c r="H25" s="136"/>
      <c r="I25" s="143">
        <f>SUM(I12,I15:I24)</f>
        <v>33330000</v>
      </c>
      <c r="J25" s="136"/>
      <c r="K25" s="143">
        <f>SUM(K12,K15:K24)</f>
        <v>5229504982</v>
      </c>
      <c r="L25" s="136"/>
      <c r="M25" s="143">
        <f>SUM(M12,M15:M24)</f>
        <v>2239713</v>
      </c>
      <c r="N25" s="136"/>
      <c r="O25" s="143">
        <f>SUM(O12,O15:O24)</f>
        <v>958644</v>
      </c>
      <c r="P25" s="136"/>
      <c r="Q25" s="143">
        <f>SUM(Q12,Q15:Q24)</f>
        <v>-7447200</v>
      </c>
      <c r="R25" s="136"/>
      <c r="S25" s="143">
        <f>SUM(S12,S15:S24)</f>
        <v>0</v>
      </c>
      <c r="T25" s="136"/>
      <c r="U25" s="143">
        <f>SUM(U12,U15:U24)</f>
        <v>-78200000</v>
      </c>
      <c r="V25" s="136"/>
      <c r="W25" s="143">
        <f>SUM(W12,W15:W24)</f>
        <v>-82448843</v>
      </c>
      <c r="X25" s="136"/>
      <c r="Y25" s="143">
        <f>SUM(Y12,Y15:Y24)</f>
        <v>16633769349</v>
      </c>
      <c r="Z25" s="136"/>
      <c r="AA25" s="143">
        <f>SUM(AA12,AA15:AA24)</f>
        <v>1840205101</v>
      </c>
      <c r="AB25" s="136"/>
      <c r="AC25" s="143">
        <f>SUM(AC12,AC15:AC24)</f>
        <v>18473974450</v>
      </c>
    </row>
    <row r="26" spans="1:29" s="132" customFormat="1" ht="21.75" thickTop="1">
      <c r="A26" s="137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>
      <c r="A27" s="137" t="s">
        <v>254</v>
      </c>
      <c r="C27" s="138">
        <f>SUM(C25)</f>
        <v>333300000</v>
      </c>
      <c r="D27" s="138"/>
      <c r="E27" s="138">
        <f>SUM(E25)</f>
        <v>5120083210</v>
      </c>
      <c r="F27" s="138"/>
      <c r="G27" s="138">
        <f>SUM(G25)</f>
        <v>6000000000</v>
      </c>
      <c r="H27" s="138"/>
      <c r="I27" s="138">
        <f>SUM(I25)</f>
        <v>33330000</v>
      </c>
      <c r="J27" s="138"/>
      <c r="K27" s="138">
        <f>SUM(K25)</f>
        <v>5229504982</v>
      </c>
      <c r="L27" s="138"/>
      <c r="M27" s="138">
        <f>SUM(M25)</f>
        <v>2239713</v>
      </c>
      <c r="N27" s="138"/>
      <c r="O27" s="138">
        <f>SUM(O25)</f>
        <v>958644</v>
      </c>
      <c r="P27" s="138"/>
      <c r="Q27" s="138">
        <f>SUM(Q25)</f>
        <v>-7447200</v>
      </c>
      <c r="R27" s="138"/>
      <c r="S27" s="138">
        <f>SUM(S25)</f>
        <v>0</v>
      </c>
      <c r="T27" s="138"/>
      <c r="U27" s="138">
        <f>SUM(U25)</f>
        <v>-78200000</v>
      </c>
      <c r="V27" s="138"/>
      <c r="W27" s="138">
        <f>SUM(W25)</f>
        <v>-82448843</v>
      </c>
      <c r="X27" s="138"/>
      <c r="Y27" s="138">
        <f>SUM(Y25)</f>
        <v>16633769349</v>
      </c>
      <c r="Z27" s="138"/>
      <c r="AA27" s="138">
        <f>SUM(AA25)</f>
        <v>1840205101</v>
      </c>
      <c r="AB27" s="138"/>
      <c r="AC27" s="138">
        <f>SUM(AC25)</f>
        <v>18473974450</v>
      </c>
    </row>
    <row r="28" spans="1:29">
      <c r="A28" s="128" t="s">
        <v>217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</row>
    <row r="29" spans="1:29">
      <c r="A29" s="128" t="s">
        <v>218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</row>
    <row r="30" spans="1:29">
      <c r="A30" s="128" t="s">
        <v>219</v>
      </c>
      <c r="C30" s="141">
        <v>0</v>
      </c>
      <c r="D30" s="138"/>
      <c r="E30" s="141">
        <v>0</v>
      </c>
      <c r="F30" s="138"/>
      <c r="G30" s="141">
        <v>0</v>
      </c>
      <c r="H30" s="138"/>
      <c r="I30" s="141">
        <v>0</v>
      </c>
      <c r="J30" s="138"/>
      <c r="K30" s="141">
        <v>-62494961</v>
      </c>
      <c r="L30" s="138"/>
      <c r="M30" s="141">
        <v>0</v>
      </c>
      <c r="N30" s="138"/>
      <c r="O30" s="141">
        <v>0</v>
      </c>
      <c r="P30" s="138"/>
      <c r="Q30" s="141">
        <v>0</v>
      </c>
      <c r="R30" s="138"/>
      <c r="S30" s="141">
        <v>-88916941</v>
      </c>
      <c r="T30" s="138"/>
      <c r="U30" s="141">
        <v>78200000</v>
      </c>
      <c r="V30" s="138"/>
      <c r="W30" s="141">
        <f>SUM(M30:U30)</f>
        <v>-10716941</v>
      </c>
      <c r="X30" s="138"/>
      <c r="Y30" s="141">
        <f>SUM(C30:K30,W30)</f>
        <v>-73211902</v>
      </c>
      <c r="Z30" s="138"/>
      <c r="AA30" s="141">
        <v>0</v>
      </c>
      <c r="AB30" s="138"/>
      <c r="AC30" s="141">
        <f>SUM(Y30:AA30)</f>
        <v>-73211902</v>
      </c>
    </row>
    <row r="31" spans="1:29">
      <c r="A31" s="137" t="s">
        <v>252</v>
      </c>
      <c r="C31" s="138">
        <f>SUM(C27:C30)</f>
        <v>333300000</v>
      </c>
      <c r="D31" s="138"/>
      <c r="E31" s="138">
        <f>SUM(E27:E30)</f>
        <v>5120083210</v>
      </c>
      <c r="F31" s="138"/>
      <c r="G31" s="138">
        <f>SUM(G27:G30)</f>
        <v>6000000000</v>
      </c>
      <c r="H31" s="138"/>
      <c r="I31" s="138">
        <f>SUM(I27:I30)</f>
        <v>33330000</v>
      </c>
      <c r="J31" s="138"/>
      <c r="K31" s="138">
        <f>SUM(K27:K30)</f>
        <v>5167010021</v>
      </c>
      <c r="L31" s="138"/>
      <c r="M31" s="138">
        <f>SUM(M27:M30)</f>
        <v>2239713</v>
      </c>
      <c r="N31" s="138"/>
      <c r="O31" s="138">
        <f>SUM(O27:O30)</f>
        <v>958644</v>
      </c>
      <c r="P31" s="138"/>
      <c r="Q31" s="138">
        <f>SUM(Q27:Q30)</f>
        <v>-7447200</v>
      </c>
      <c r="R31" s="138"/>
      <c r="S31" s="138">
        <f>SUM(S27:S30)</f>
        <v>-88916941</v>
      </c>
      <c r="T31" s="138"/>
      <c r="U31" s="138">
        <f>SUM(U27:U30)</f>
        <v>0</v>
      </c>
      <c r="V31" s="138"/>
      <c r="W31" s="138">
        <f>SUM(W27:W30)</f>
        <v>-93165784</v>
      </c>
      <c r="X31" s="138"/>
      <c r="Y31" s="138">
        <f>SUM(Y27:Y30)</f>
        <v>16560557447</v>
      </c>
      <c r="Z31" s="138"/>
      <c r="AA31" s="138">
        <f>SUM(AA27:AA30)</f>
        <v>1840205101</v>
      </c>
      <c r="AB31" s="138"/>
      <c r="AC31" s="138">
        <f>SUM(AC27:AC30)</f>
        <v>18400762548</v>
      </c>
    </row>
    <row r="32" spans="1:29">
      <c r="A32" s="128" t="s">
        <v>316</v>
      </c>
      <c r="C32" s="140">
        <v>0</v>
      </c>
      <c r="D32" s="138"/>
      <c r="E32" s="140">
        <v>0</v>
      </c>
      <c r="F32" s="138"/>
      <c r="G32" s="140">
        <v>0</v>
      </c>
      <c r="H32" s="138"/>
      <c r="I32" s="140">
        <v>0</v>
      </c>
      <c r="J32" s="136"/>
      <c r="K32" s="136">
        <f>SUM(PL!D68)</f>
        <v>-206576850</v>
      </c>
      <c r="L32" s="136"/>
      <c r="M32" s="140">
        <v>0</v>
      </c>
      <c r="N32" s="139"/>
      <c r="O32" s="140">
        <v>0</v>
      </c>
      <c r="P32" s="140"/>
      <c r="Q32" s="140">
        <v>0</v>
      </c>
      <c r="R32" s="140"/>
      <c r="S32" s="140"/>
      <c r="T32" s="140"/>
      <c r="U32" s="140">
        <v>0</v>
      </c>
      <c r="V32" s="139"/>
      <c r="W32" s="138">
        <f t="shared" ref="W32:W33" si="5">SUM(M32:U32)</f>
        <v>0</v>
      </c>
      <c r="X32" s="138"/>
      <c r="Y32" s="138">
        <f t="shared" ref="Y32:Y33" si="6">SUM(C32:K32,W32)</f>
        <v>-206576850</v>
      </c>
      <c r="Z32" s="138"/>
      <c r="AA32" s="138">
        <f>SUM(PL!D70)</f>
        <v>159868703</v>
      </c>
      <c r="AB32" s="139"/>
      <c r="AC32" s="138">
        <f t="shared" ref="AC32:AC33" si="7">SUM(Y32:AA32)</f>
        <v>-46708147</v>
      </c>
    </row>
    <row r="33" spans="1:29">
      <c r="A33" s="128" t="s">
        <v>149</v>
      </c>
      <c r="C33" s="140">
        <v>0</v>
      </c>
      <c r="D33" s="138"/>
      <c r="E33" s="140">
        <v>0</v>
      </c>
      <c r="F33" s="138"/>
      <c r="G33" s="140">
        <v>0</v>
      </c>
      <c r="H33" s="138"/>
      <c r="I33" s="140">
        <v>0</v>
      </c>
      <c r="J33" s="136"/>
      <c r="K33" s="136">
        <f>SUM(PL!D57)</f>
        <v>10530105</v>
      </c>
      <c r="L33" s="136"/>
      <c r="M33" s="140">
        <v>0</v>
      </c>
      <c r="N33" s="139"/>
      <c r="O33" s="140">
        <v>0</v>
      </c>
      <c r="P33" s="140"/>
      <c r="Q33" s="140">
        <v>0</v>
      </c>
      <c r="R33" s="140"/>
      <c r="S33" s="140">
        <v>-59962000</v>
      </c>
      <c r="T33" s="140"/>
      <c r="U33" s="140">
        <v>0</v>
      </c>
      <c r="V33" s="139"/>
      <c r="W33" s="138">
        <f t="shared" si="5"/>
        <v>-59962000</v>
      </c>
      <c r="X33" s="138"/>
      <c r="Y33" s="138">
        <f t="shared" si="6"/>
        <v>-49431895</v>
      </c>
      <c r="Z33" s="138"/>
      <c r="AA33" s="141">
        <v>0</v>
      </c>
      <c r="AB33" s="139"/>
      <c r="AC33" s="141">
        <f t="shared" si="7"/>
        <v>-49431895</v>
      </c>
    </row>
    <row r="34" spans="1:29">
      <c r="A34" s="128" t="s">
        <v>132</v>
      </c>
      <c r="C34" s="142">
        <f>SUM(C32:C33)</f>
        <v>0</v>
      </c>
      <c r="D34" s="140"/>
      <c r="E34" s="142">
        <f>SUM(E32:E33)</f>
        <v>0</v>
      </c>
      <c r="F34" s="140"/>
      <c r="G34" s="142">
        <f>SUM(G32:G33)</f>
        <v>0</v>
      </c>
      <c r="H34" s="140"/>
      <c r="I34" s="142">
        <f>SUM(I32:I33)</f>
        <v>0</v>
      </c>
      <c r="J34" s="136"/>
      <c r="K34" s="142">
        <f>SUM(K32:K33)</f>
        <v>-196046745</v>
      </c>
      <c r="L34" s="136"/>
      <c r="M34" s="142">
        <f>SUM(M32:M33)</f>
        <v>0</v>
      </c>
      <c r="N34" s="136"/>
      <c r="O34" s="142">
        <f>SUM(O32:O33)</f>
        <v>0</v>
      </c>
      <c r="P34" s="140"/>
      <c r="Q34" s="142">
        <f>SUM(Q32:Q33)</f>
        <v>0</v>
      </c>
      <c r="R34" s="140"/>
      <c r="S34" s="142">
        <f>SUM(S32:S33)</f>
        <v>-59962000</v>
      </c>
      <c r="T34" s="140"/>
      <c r="U34" s="142">
        <f>SUM(U32:U33)</f>
        <v>0</v>
      </c>
      <c r="V34" s="136"/>
      <c r="W34" s="142">
        <f>SUM(W32:W33)</f>
        <v>-59962000</v>
      </c>
      <c r="X34" s="140"/>
      <c r="Y34" s="142">
        <f>SUM(Y32:Y33)</f>
        <v>-256008745</v>
      </c>
      <c r="Z34" s="140"/>
      <c r="AA34" s="142">
        <f>SUM(AA32:AA33)</f>
        <v>159868703</v>
      </c>
      <c r="AB34" s="136"/>
      <c r="AC34" s="138">
        <f>SUM(AC32:AC33)</f>
        <v>-96140042</v>
      </c>
    </row>
    <row r="35" spans="1:29">
      <c r="A35" s="128" t="s">
        <v>104</v>
      </c>
      <c r="C35" s="140">
        <v>0</v>
      </c>
      <c r="D35" s="140"/>
      <c r="E35" s="140">
        <v>0</v>
      </c>
      <c r="F35" s="140"/>
      <c r="G35" s="140">
        <v>0</v>
      </c>
      <c r="H35" s="140"/>
      <c r="I35" s="140">
        <v>0</v>
      </c>
      <c r="J35" s="136"/>
      <c r="K35" s="140">
        <v>0</v>
      </c>
      <c r="L35" s="136"/>
      <c r="M35" s="140">
        <v>-193300</v>
      </c>
      <c r="N35" s="136"/>
      <c r="O35" s="140">
        <v>-958644</v>
      </c>
      <c r="P35" s="140"/>
      <c r="Q35" s="140">
        <v>0</v>
      </c>
      <c r="R35" s="140"/>
      <c r="S35" s="140">
        <v>0</v>
      </c>
      <c r="T35" s="140"/>
      <c r="U35" s="140">
        <v>0</v>
      </c>
      <c r="V35" s="136"/>
      <c r="W35" s="138">
        <f t="shared" ref="W35:W37" si="8">SUM(M35:U35)</f>
        <v>-1151944</v>
      </c>
      <c r="X35" s="139"/>
      <c r="Y35" s="138">
        <f>SUM(C35:K35,W35)</f>
        <v>-1151944</v>
      </c>
      <c r="Z35" s="139"/>
      <c r="AA35" s="139">
        <v>0</v>
      </c>
      <c r="AB35" s="136"/>
      <c r="AC35" s="138">
        <f t="shared" ref="AC35:AC45" si="9">SUM(Y35:AA35)</f>
        <v>-1151944</v>
      </c>
    </row>
    <row r="36" spans="1:29">
      <c r="A36" s="128" t="s">
        <v>282</v>
      </c>
      <c r="C36" s="140">
        <v>0</v>
      </c>
      <c r="D36" s="140"/>
      <c r="E36" s="140">
        <v>-9716788</v>
      </c>
      <c r="F36" s="140"/>
      <c r="G36" s="140">
        <v>1000000000</v>
      </c>
      <c r="H36" s="140"/>
      <c r="I36" s="140">
        <v>0</v>
      </c>
      <c r="J36" s="136"/>
      <c r="K36" s="136">
        <v>0</v>
      </c>
      <c r="L36" s="136"/>
      <c r="M36" s="140">
        <v>0</v>
      </c>
      <c r="N36" s="136"/>
      <c r="O36" s="140">
        <v>0</v>
      </c>
      <c r="P36" s="140"/>
      <c r="Q36" s="140">
        <v>0</v>
      </c>
      <c r="R36" s="140"/>
      <c r="S36" s="140">
        <v>0</v>
      </c>
      <c r="T36" s="140"/>
      <c r="U36" s="140">
        <v>0</v>
      </c>
      <c r="V36" s="139"/>
      <c r="W36" s="138">
        <f t="shared" si="8"/>
        <v>0</v>
      </c>
      <c r="X36" s="138"/>
      <c r="Y36" s="138">
        <f>SUM(C36:K36,W36)</f>
        <v>990283212</v>
      </c>
      <c r="Z36" s="138"/>
      <c r="AA36" s="138">
        <v>0</v>
      </c>
      <c r="AB36" s="138"/>
      <c r="AC36" s="138">
        <f>SUM(Y36:AA36)</f>
        <v>990283212</v>
      </c>
    </row>
    <row r="37" spans="1:29">
      <c r="A37" s="128" t="s">
        <v>289</v>
      </c>
      <c r="C37" s="140">
        <v>0</v>
      </c>
      <c r="D37" s="140"/>
      <c r="E37" s="140">
        <v>0</v>
      </c>
      <c r="F37" s="140"/>
      <c r="G37" s="140">
        <v>-1000000000</v>
      </c>
      <c r="H37" s="140"/>
      <c r="I37" s="140">
        <v>0</v>
      </c>
      <c r="J37" s="136"/>
      <c r="K37" s="136">
        <v>0</v>
      </c>
      <c r="L37" s="136"/>
      <c r="M37" s="140">
        <v>0</v>
      </c>
      <c r="N37" s="136"/>
      <c r="O37" s="140">
        <v>0</v>
      </c>
      <c r="P37" s="140"/>
      <c r="Q37" s="140">
        <v>0</v>
      </c>
      <c r="R37" s="140"/>
      <c r="S37" s="140">
        <v>0</v>
      </c>
      <c r="T37" s="140"/>
      <c r="U37" s="140">
        <v>0</v>
      </c>
      <c r="V37" s="139"/>
      <c r="W37" s="138">
        <f t="shared" si="8"/>
        <v>0</v>
      </c>
      <c r="X37" s="138"/>
      <c r="Y37" s="138">
        <f>SUM(C37:K37,W37)</f>
        <v>-1000000000</v>
      </c>
      <c r="Z37" s="138"/>
      <c r="AA37" s="138"/>
      <c r="AB37" s="138"/>
      <c r="AC37" s="138">
        <f>SUM(Y37:AA37)</f>
        <v>-1000000000</v>
      </c>
    </row>
    <row r="38" spans="1:29">
      <c r="A38" s="128" t="s">
        <v>187</v>
      </c>
      <c r="C38" s="140"/>
      <c r="D38" s="140"/>
      <c r="E38" s="140"/>
      <c r="F38" s="140"/>
      <c r="G38" s="140"/>
      <c r="H38" s="140"/>
      <c r="I38" s="140"/>
      <c r="J38" s="136"/>
      <c r="K38" s="136"/>
      <c r="L38" s="136"/>
      <c r="M38" s="140"/>
      <c r="N38" s="136"/>
      <c r="O38" s="140"/>
      <c r="P38" s="140"/>
      <c r="Q38" s="140"/>
      <c r="R38" s="140"/>
      <c r="S38" s="140"/>
      <c r="T38" s="140"/>
      <c r="U38" s="140"/>
      <c r="V38" s="136"/>
      <c r="W38" s="138"/>
      <c r="X38" s="139"/>
      <c r="Y38" s="139"/>
      <c r="Z38" s="139"/>
      <c r="AA38" s="139"/>
      <c r="AB38" s="139"/>
      <c r="AC38" s="138"/>
    </row>
    <row r="39" spans="1:29">
      <c r="A39" s="128" t="s">
        <v>283</v>
      </c>
      <c r="C39" s="140">
        <v>0</v>
      </c>
      <c r="D39" s="140"/>
      <c r="E39" s="140">
        <v>0</v>
      </c>
      <c r="F39" s="140"/>
      <c r="G39" s="140">
        <v>0</v>
      </c>
      <c r="H39" s="140"/>
      <c r="I39" s="140">
        <v>0</v>
      </c>
      <c r="J39" s="136"/>
      <c r="K39" s="136">
        <v>-410126032</v>
      </c>
      <c r="L39" s="136"/>
      <c r="M39" s="140">
        <v>0</v>
      </c>
      <c r="N39" s="136"/>
      <c r="O39" s="140">
        <v>0</v>
      </c>
      <c r="P39" s="140"/>
      <c r="Q39" s="140">
        <v>0</v>
      </c>
      <c r="R39" s="140"/>
      <c r="S39" s="140">
        <v>0</v>
      </c>
      <c r="T39" s="140"/>
      <c r="U39" s="140">
        <v>0</v>
      </c>
      <c r="V39" s="136"/>
      <c r="W39" s="138">
        <f t="shared" ref="W39:W40" si="10">SUM(M39:U39)</f>
        <v>0</v>
      </c>
      <c r="X39" s="139"/>
      <c r="Y39" s="138">
        <f>SUM(C39:K39,W39)</f>
        <v>-410126032</v>
      </c>
      <c r="Z39" s="139"/>
      <c r="AA39" s="139">
        <v>0</v>
      </c>
      <c r="AB39" s="139"/>
      <c r="AC39" s="138">
        <f>SUM(Y39:AA39)</f>
        <v>-410126032</v>
      </c>
    </row>
    <row r="40" spans="1:29">
      <c r="A40" s="128" t="s">
        <v>284</v>
      </c>
      <c r="C40" s="140">
        <v>0</v>
      </c>
      <c r="D40" s="140"/>
      <c r="E40" s="140">
        <v>0</v>
      </c>
      <c r="F40" s="140"/>
      <c r="G40" s="140">
        <v>0</v>
      </c>
      <c r="H40" s="140"/>
      <c r="I40" s="140">
        <v>0</v>
      </c>
      <c r="J40" s="136"/>
      <c r="K40" s="136">
        <v>-88324500</v>
      </c>
      <c r="L40" s="136"/>
      <c r="M40" s="140">
        <v>0</v>
      </c>
      <c r="N40" s="136"/>
      <c r="O40" s="140">
        <v>0</v>
      </c>
      <c r="P40" s="140"/>
      <c r="Q40" s="140">
        <v>0</v>
      </c>
      <c r="R40" s="140"/>
      <c r="S40" s="140">
        <v>0</v>
      </c>
      <c r="T40" s="140"/>
      <c r="U40" s="140">
        <v>0</v>
      </c>
      <c r="V40" s="136"/>
      <c r="W40" s="138">
        <f t="shared" si="10"/>
        <v>0</v>
      </c>
      <c r="X40" s="138"/>
      <c r="Y40" s="138">
        <f>SUM(C40:K40,W40)</f>
        <v>-88324500</v>
      </c>
      <c r="Z40" s="138"/>
      <c r="AA40" s="138">
        <v>0</v>
      </c>
      <c r="AB40" s="136"/>
      <c r="AC40" s="138">
        <f t="shared" si="9"/>
        <v>-88324500</v>
      </c>
    </row>
    <row r="41" spans="1:29">
      <c r="A41" s="128" t="s">
        <v>220</v>
      </c>
      <c r="C41" s="140"/>
      <c r="D41" s="140"/>
      <c r="E41" s="140"/>
      <c r="F41" s="140"/>
      <c r="G41" s="140"/>
      <c r="H41" s="140"/>
      <c r="I41" s="140"/>
      <c r="J41" s="136"/>
      <c r="K41" s="136"/>
      <c r="L41" s="136"/>
      <c r="M41" s="140"/>
      <c r="N41" s="136"/>
      <c r="O41" s="140"/>
      <c r="P41" s="140"/>
      <c r="Q41" s="140"/>
      <c r="R41" s="140"/>
      <c r="S41" s="140"/>
      <c r="T41" s="140"/>
      <c r="U41" s="140"/>
      <c r="V41" s="136"/>
      <c r="W41" s="138"/>
      <c r="X41" s="138"/>
      <c r="Y41" s="138"/>
      <c r="Z41" s="138"/>
      <c r="AA41" s="138"/>
      <c r="AB41" s="136"/>
      <c r="AC41" s="138"/>
    </row>
    <row r="42" spans="1:29">
      <c r="A42" s="128" t="s">
        <v>285</v>
      </c>
      <c r="C42" s="140">
        <v>0</v>
      </c>
      <c r="D42" s="140"/>
      <c r="E42" s="140">
        <v>0</v>
      </c>
      <c r="F42" s="140"/>
      <c r="G42" s="140">
        <v>0</v>
      </c>
      <c r="H42" s="140"/>
      <c r="I42" s="140">
        <v>0</v>
      </c>
      <c r="J42" s="136"/>
      <c r="K42" s="136">
        <v>0</v>
      </c>
      <c r="L42" s="136"/>
      <c r="M42" s="140">
        <v>0</v>
      </c>
      <c r="N42" s="136"/>
      <c r="O42" s="140">
        <v>0</v>
      </c>
      <c r="P42" s="140"/>
      <c r="Q42" s="140">
        <v>0</v>
      </c>
      <c r="R42" s="140"/>
      <c r="S42" s="140">
        <v>0</v>
      </c>
      <c r="T42" s="140"/>
      <c r="U42" s="140">
        <v>0</v>
      </c>
      <c r="V42" s="136"/>
      <c r="W42" s="138">
        <f>SUM(M42:U42)</f>
        <v>0</v>
      </c>
      <c r="X42" s="138"/>
      <c r="Y42" s="138">
        <f>SUM(C42:K42,W42)</f>
        <v>0</v>
      </c>
      <c r="Z42" s="138"/>
      <c r="AA42" s="138">
        <v>-12282441</v>
      </c>
      <c r="AB42" s="136"/>
      <c r="AC42" s="138">
        <f t="shared" si="9"/>
        <v>-12282441</v>
      </c>
    </row>
    <row r="43" spans="1:29">
      <c r="A43" s="128" t="s">
        <v>221</v>
      </c>
      <c r="C43" s="140"/>
      <c r="D43" s="140"/>
      <c r="E43" s="140"/>
      <c r="F43" s="140"/>
      <c r="G43" s="140"/>
      <c r="H43" s="140"/>
      <c r="I43" s="140"/>
      <c r="J43" s="136"/>
      <c r="K43" s="136"/>
      <c r="L43" s="136"/>
      <c r="M43" s="140"/>
      <c r="N43" s="136"/>
      <c r="O43" s="140"/>
      <c r="P43" s="140"/>
      <c r="Q43" s="140"/>
      <c r="R43" s="140"/>
      <c r="S43" s="140"/>
      <c r="T43" s="140"/>
      <c r="U43" s="140"/>
      <c r="V43" s="136"/>
      <c r="W43" s="138"/>
      <c r="X43" s="138"/>
      <c r="Y43" s="138"/>
      <c r="Z43" s="138"/>
      <c r="AA43" s="138"/>
      <c r="AB43" s="136"/>
      <c r="AC43" s="138"/>
    </row>
    <row r="44" spans="1:29">
      <c r="A44" s="128" t="s">
        <v>286</v>
      </c>
      <c r="C44" s="140">
        <v>0</v>
      </c>
      <c r="D44" s="140"/>
      <c r="E44" s="140">
        <v>0</v>
      </c>
      <c r="F44" s="140"/>
      <c r="G44" s="140">
        <v>0</v>
      </c>
      <c r="H44" s="140"/>
      <c r="I44" s="140">
        <v>0</v>
      </c>
      <c r="J44" s="136"/>
      <c r="K44" s="136">
        <v>0</v>
      </c>
      <c r="L44" s="136"/>
      <c r="M44" s="140">
        <v>0</v>
      </c>
      <c r="N44" s="136"/>
      <c r="O44" s="140">
        <v>0</v>
      </c>
      <c r="P44" s="140"/>
      <c r="Q44" s="140">
        <v>-5030512</v>
      </c>
      <c r="R44" s="140"/>
      <c r="S44" s="140">
        <v>0</v>
      </c>
      <c r="T44" s="140"/>
      <c r="U44" s="140">
        <v>0</v>
      </c>
      <c r="V44" s="136"/>
      <c r="W44" s="138">
        <f>SUM(M44:U44)</f>
        <v>-5030512</v>
      </c>
      <c r="X44" s="139"/>
      <c r="Y44" s="138">
        <f>SUM(C44:K44,W44)</f>
        <v>-5030512</v>
      </c>
      <c r="Z44" s="139"/>
      <c r="AA44" s="138">
        <v>-342550488</v>
      </c>
      <c r="AB44" s="136"/>
      <c r="AC44" s="138">
        <f t="shared" si="9"/>
        <v>-347581000</v>
      </c>
    </row>
    <row r="45" spans="1:29">
      <c r="A45" s="128" t="s">
        <v>288</v>
      </c>
      <c r="C45" s="140">
        <v>0</v>
      </c>
      <c r="D45" s="140"/>
      <c r="E45" s="140">
        <v>0</v>
      </c>
      <c r="F45" s="140"/>
      <c r="G45" s="140">
        <v>0</v>
      </c>
      <c r="H45" s="140"/>
      <c r="I45" s="140">
        <v>0</v>
      </c>
      <c r="J45" s="136"/>
      <c r="K45" s="136">
        <v>2408199</v>
      </c>
      <c r="L45" s="136"/>
      <c r="M45" s="140">
        <v>-2408199</v>
      </c>
      <c r="N45" s="136"/>
      <c r="O45" s="140">
        <v>0</v>
      </c>
      <c r="P45" s="140"/>
      <c r="Q45" s="140">
        <v>0</v>
      </c>
      <c r="R45" s="140"/>
      <c r="S45" s="140">
        <v>0</v>
      </c>
      <c r="T45" s="140"/>
      <c r="U45" s="140">
        <v>0</v>
      </c>
      <c r="V45" s="136"/>
      <c r="W45" s="138">
        <f>SUM(M45:U45)</f>
        <v>-2408199</v>
      </c>
      <c r="X45" s="139"/>
      <c r="Y45" s="138">
        <f>SUM(C45:K45,W45)</f>
        <v>0</v>
      </c>
      <c r="Z45" s="139"/>
      <c r="AA45" s="138">
        <v>0</v>
      </c>
      <c r="AB45" s="136"/>
      <c r="AC45" s="138">
        <f t="shared" si="9"/>
        <v>0</v>
      </c>
    </row>
    <row r="46" spans="1:29" s="132" customFormat="1" ht="21.75" thickBot="1">
      <c r="A46" s="137" t="s">
        <v>253</v>
      </c>
      <c r="C46" s="143">
        <f>SUM(C31,C34:C45)</f>
        <v>333300000</v>
      </c>
      <c r="D46" s="136"/>
      <c r="E46" s="143">
        <f>SUM(E31,E34:E45)</f>
        <v>5110366422</v>
      </c>
      <c r="F46" s="136"/>
      <c r="G46" s="143">
        <f>SUM(G31,G34:G45)</f>
        <v>6000000000</v>
      </c>
      <c r="H46" s="136"/>
      <c r="I46" s="143">
        <f>SUM(I31,I34:I45)</f>
        <v>33330000</v>
      </c>
      <c r="J46" s="136"/>
      <c r="K46" s="143">
        <f>SUM(K31,K34:K45)</f>
        <v>4474920943</v>
      </c>
      <c r="L46" s="136"/>
      <c r="M46" s="143">
        <f>SUM(M31,M34:M45)</f>
        <v>-361786</v>
      </c>
      <c r="N46" s="136"/>
      <c r="O46" s="143">
        <f>SUM(O31,O34:O45)</f>
        <v>0</v>
      </c>
      <c r="P46" s="136"/>
      <c r="Q46" s="143">
        <f>SUM(Q31,Q34:Q45)</f>
        <v>-12477712</v>
      </c>
      <c r="R46" s="136"/>
      <c r="S46" s="143">
        <f>SUM(S31,S34:S45)</f>
        <v>-148878941</v>
      </c>
      <c r="T46" s="136"/>
      <c r="U46" s="143">
        <f>SUM(U31,U34:U45)</f>
        <v>0</v>
      </c>
      <c r="V46" s="136"/>
      <c r="W46" s="143">
        <f>SUM(W31,W34:W45)</f>
        <v>-161718439</v>
      </c>
      <c r="X46" s="136"/>
      <c r="Y46" s="143">
        <f>SUM(Y31,Y34:Y45)</f>
        <v>15790198926</v>
      </c>
      <c r="Z46" s="136"/>
      <c r="AA46" s="143">
        <f>SUM(AA31,AA34:AA45)</f>
        <v>1645240875</v>
      </c>
      <c r="AB46" s="136"/>
      <c r="AC46" s="143">
        <f>SUM(AC31,AC34:AC45)</f>
        <v>17435439801</v>
      </c>
    </row>
    <row r="47" spans="1:29" ht="21.75" thickTop="1">
      <c r="A47" s="137"/>
      <c r="C47" s="136">
        <f>SUM(C25-BS!F98)</f>
        <v>0</v>
      </c>
      <c r="D47" s="136"/>
      <c r="E47" s="136">
        <f>SUM(E25-BS!F99)</f>
        <v>0</v>
      </c>
      <c r="F47" s="136"/>
      <c r="G47" s="136">
        <f>SUM(G25-BS!F100)</f>
        <v>0</v>
      </c>
      <c r="H47" s="136"/>
      <c r="I47" s="136">
        <f>SUM(I25-BS!F102)</f>
        <v>0</v>
      </c>
      <c r="J47" s="136"/>
      <c r="K47" s="136">
        <f>SUM(K25-BS!F103)</f>
        <v>0</v>
      </c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>
        <f>SUM(W25-BS!F104)</f>
        <v>0</v>
      </c>
      <c r="X47" s="136"/>
      <c r="Y47" s="136"/>
      <c r="Z47" s="136"/>
      <c r="AA47" s="136">
        <f>SUM(AA25-BS!F106)</f>
        <v>0</v>
      </c>
      <c r="AB47" s="136"/>
      <c r="AC47" s="136">
        <f>SUM(AC25-BS!F107)</f>
        <v>0</v>
      </c>
    </row>
    <row r="48" spans="1:29">
      <c r="C48" s="136">
        <f>SUM(C46-BS!D98)</f>
        <v>0</v>
      </c>
      <c r="D48" s="136"/>
      <c r="E48" s="136">
        <f>SUM(E46-BS!D99)</f>
        <v>0</v>
      </c>
      <c r="F48" s="136"/>
      <c r="G48" s="136">
        <f>SUM(G46-BS!D100)</f>
        <v>0</v>
      </c>
      <c r="H48" s="136"/>
      <c r="I48" s="136">
        <f>SUM(I46-BS!D102)</f>
        <v>0</v>
      </c>
      <c r="J48" s="136"/>
      <c r="K48" s="136">
        <f>SUM(K46-BS!D103)</f>
        <v>0</v>
      </c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>
        <f>SUM(W46-BS!D104)</f>
        <v>0</v>
      </c>
      <c r="X48" s="136"/>
      <c r="Y48" s="136"/>
      <c r="Z48" s="136"/>
      <c r="AA48" s="136">
        <f>SUM(AA46-BS!D106)</f>
        <v>0</v>
      </c>
      <c r="AB48" s="136"/>
      <c r="AC48" s="136">
        <f>SUM(AC46-BS!D107)</f>
        <v>0</v>
      </c>
    </row>
    <row r="49" spans="1:1">
      <c r="A49" s="128" t="s">
        <v>16</v>
      </c>
    </row>
  </sheetData>
  <mergeCells count="5">
    <mergeCell ref="I9:K9"/>
    <mergeCell ref="C5:AC5"/>
    <mergeCell ref="M6:W6"/>
    <mergeCell ref="M7:Q7"/>
    <mergeCell ref="S7:U7"/>
  </mergeCells>
  <printOptions horizontalCentered="1"/>
  <pageMargins left="0.36" right="0.38" top="0.98425196850393704" bottom="0.196850393700787" header="0.196850393700787" footer="0.196850393700787"/>
  <pageSetup paperSize="9" scale="4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8"/>
  <sheetViews>
    <sheetView showGridLines="0" view="pageBreakPreview" topLeftCell="A19" zoomScale="70" zoomScaleNormal="85" zoomScaleSheetLayoutView="70" workbookViewId="0">
      <selection activeCell="A29" sqref="A29"/>
    </sheetView>
  </sheetViews>
  <sheetFormatPr defaultColWidth="10.5703125" defaultRowHeight="23.25"/>
  <cols>
    <col min="1" max="1" width="59" style="1" customWidth="1"/>
    <col min="2" max="2" width="1.42578125" style="1" customWidth="1"/>
    <col min="3" max="3" width="17.85546875" style="1" customWidth="1"/>
    <col min="4" max="4" width="1.42578125" style="3" customWidth="1"/>
    <col min="5" max="5" width="17.85546875" style="1" customWidth="1"/>
    <col min="6" max="6" width="1.42578125" style="3" customWidth="1"/>
    <col min="7" max="7" width="17.85546875" style="1" customWidth="1"/>
    <col min="8" max="8" width="1.42578125" style="3" customWidth="1"/>
    <col min="9" max="9" width="17.85546875" style="3" customWidth="1"/>
    <col min="10" max="10" width="1.42578125" style="3" customWidth="1"/>
    <col min="11" max="11" width="17.85546875" style="2" customWidth="1"/>
    <col min="12" max="12" width="1.7109375" style="2" customWidth="1"/>
    <col min="13" max="13" width="19.28515625" style="2" customWidth="1"/>
    <col min="14" max="14" width="1.7109375" style="2" customWidth="1"/>
    <col min="15" max="15" width="17.85546875" style="2" customWidth="1"/>
    <col min="16" max="16" width="1.7109375" style="2" customWidth="1"/>
    <col min="17" max="17" width="17.85546875" style="2" customWidth="1"/>
    <col min="18" max="18" width="1.42578125" style="17" customWidth="1"/>
    <col min="19" max="19" width="17.85546875" style="2" customWidth="1"/>
    <col min="20" max="20" width="1.42578125" style="1" customWidth="1"/>
    <col min="21" max="21" width="10.5703125" style="1" customWidth="1"/>
    <col min="22" max="22" width="16.42578125" style="1" customWidth="1"/>
    <col min="23" max="16384" width="10.5703125" style="1"/>
  </cols>
  <sheetData>
    <row r="1" spans="1:19" s="41" customFormat="1">
      <c r="A1" s="14" t="s">
        <v>105</v>
      </c>
      <c r="B1" s="14"/>
      <c r="D1" s="15"/>
      <c r="E1" s="5"/>
      <c r="F1" s="15"/>
      <c r="G1" s="5"/>
      <c r="H1" s="15"/>
      <c r="I1" s="15"/>
      <c r="J1" s="15"/>
      <c r="K1" s="16"/>
      <c r="L1" s="16"/>
      <c r="M1" s="16"/>
      <c r="N1" s="16"/>
      <c r="O1" s="16"/>
      <c r="P1" s="16"/>
      <c r="Q1" s="16"/>
      <c r="R1" s="4"/>
      <c r="S1" s="16"/>
    </row>
    <row r="2" spans="1:19" s="41" customFormat="1">
      <c r="A2" s="14" t="s">
        <v>115</v>
      </c>
      <c r="B2" s="14"/>
      <c r="D2" s="15"/>
      <c r="E2" s="5"/>
      <c r="F2" s="15"/>
      <c r="G2" s="5"/>
      <c r="H2" s="15"/>
      <c r="I2" s="15"/>
      <c r="J2" s="15"/>
      <c r="K2" s="16"/>
      <c r="L2" s="16"/>
      <c r="M2" s="16"/>
      <c r="N2" s="16"/>
      <c r="O2" s="16"/>
      <c r="P2" s="16"/>
      <c r="Q2" s="16"/>
      <c r="R2" s="5"/>
      <c r="S2" s="16"/>
    </row>
    <row r="3" spans="1:19" s="41" customFormat="1">
      <c r="A3" s="11" t="s">
        <v>251</v>
      </c>
      <c r="B3" s="14"/>
      <c r="D3" s="15"/>
      <c r="E3" s="5"/>
      <c r="F3" s="15"/>
      <c r="G3" s="5"/>
      <c r="H3" s="15"/>
      <c r="I3" s="15"/>
      <c r="J3" s="15"/>
      <c r="K3" s="16"/>
      <c r="L3" s="16"/>
      <c r="M3" s="16"/>
      <c r="N3" s="16"/>
      <c r="O3" s="16"/>
      <c r="P3" s="16"/>
      <c r="Q3" s="16"/>
      <c r="R3" s="5"/>
      <c r="S3" s="16"/>
    </row>
    <row r="4" spans="1:19" s="41" customFormat="1">
      <c r="A4" s="5"/>
      <c r="B4" s="5"/>
      <c r="C4" s="5"/>
      <c r="D4" s="15"/>
      <c r="E4" s="5"/>
      <c r="F4" s="15"/>
      <c r="G4" s="5"/>
      <c r="H4" s="15"/>
      <c r="I4" s="15"/>
      <c r="J4" s="15"/>
      <c r="K4" s="16"/>
      <c r="L4" s="16"/>
      <c r="M4" s="16"/>
      <c r="N4" s="16"/>
      <c r="O4" s="16"/>
      <c r="P4" s="16"/>
      <c r="Q4" s="16"/>
      <c r="R4" s="15"/>
      <c r="S4" s="27" t="s">
        <v>127</v>
      </c>
    </row>
    <row r="5" spans="1:19" s="41" customFormat="1">
      <c r="A5" s="5"/>
      <c r="B5" s="5"/>
      <c r="C5" s="49" t="s">
        <v>123</v>
      </c>
      <c r="D5" s="50"/>
      <c r="E5" s="49"/>
      <c r="F5" s="50"/>
      <c r="G5" s="49"/>
      <c r="H5" s="50"/>
      <c r="I5" s="50"/>
      <c r="J5" s="50"/>
      <c r="K5" s="51"/>
      <c r="L5" s="51"/>
      <c r="M5" s="51"/>
      <c r="N5" s="51"/>
      <c r="O5" s="51"/>
      <c r="P5" s="51"/>
      <c r="Q5" s="51"/>
      <c r="R5" s="50"/>
      <c r="S5" s="52"/>
    </row>
    <row r="6" spans="1:19" s="41" customFormat="1">
      <c r="A6" s="5"/>
      <c r="B6" s="5"/>
      <c r="C6" s="145"/>
      <c r="D6" s="15"/>
      <c r="E6" s="145"/>
      <c r="F6" s="15"/>
      <c r="G6" s="145"/>
      <c r="H6" s="15"/>
      <c r="I6" s="15"/>
      <c r="J6" s="15"/>
      <c r="K6" s="4"/>
      <c r="L6" s="4"/>
      <c r="M6" s="164" t="s">
        <v>83</v>
      </c>
      <c r="N6" s="164"/>
      <c r="O6" s="164"/>
      <c r="P6" s="164"/>
      <c r="Q6" s="164"/>
      <c r="R6" s="15"/>
      <c r="S6" s="121"/>
    </row>
    <row r="7" spans="1:19" s="41" customFormat="1">
      <c r="A7" s="5"/>
      <c r="B7" s="5"/>
      <c r="C7" s="145"/>
      <c r="D7" s="15"/>
      <c r="E7" s="145"/>
      <c r="F7" s="15"/>
      <c r="G7" s="145"/>
      <c r="H7" s="15"/>
      <c r="I7" s="15"/>
      <c r="J7" s="15"/>
      <c r="K7" s="4"/>
      <c r="L7" s="4"/>
      <c r="M7" s="164" t="s">
        <v>233</v>
      </c>
      <c r="N7" s="164"/>
      <c r="O7" s="164"/>
      <c r="P7" s="4"/>
      <c r="Q7" s="4"/>
      <c r="R7" s="15"/>
      <c r="S7" s="121"/>
    </row>
    <row r="8" spans="1:19" s="41" customFormat="1">
      <c r="A8" s="5"/>
      <c r="B8" s="5"/>
      <c r="C8" s="145"/>
      <c r="D8" s="15"/>
      <c r="E8" s="145"/>
      <c r="F8" s="15"/>
      <c r="G8" s="145"/>
      <c r="H8" s="15"/>
      <c r="I8" s="15"/>
      <c r="J8" s="15"/>
      <c r="K8" s="4"/>
      <c r="L8" s="4"/>
      <c r="M8" s="13" t="s">
        <v>264</v>
      </c>
      <c r="N8" s="4"/>
      <c r="O8" s="13"/>
      <c r="P8" s="4"/>
      <c r="Q8" s="4"/>
      <c r="R8" s="15"/>
      <c r="S8" s="121"/>
    </row>
    <row r="9" spans="1:19">
      <c r="C9" s="53" t="s">
        <v>19</v>
      </c>
      <c r="D9" s="53"/>
      <c r="E9" s="53"/>
      <c r="F9" s="53"/>
      <c r="G9" s="53"/>
      <c r="H9" s="53"/>
      <c r="I9" s="54"/>
      <c r="J9" s="54" t="s">
        <v>137</v>
      </c>
      <c r="K9" s="54"/>
      <c r="L9" s="53"/>
      <c r="M9" s="13" t="s">
        <v>265</v>
      </c>
      <c r="N9" s="53"/>
      <c r="O9" s="146" t="s">
        <v>222</v>
      </c>
      <c r="P9" s="146"/>
      <c r="Q9" s="60"/>
      <c r="R9" s="53"/>
      <c r="S9" s="47"/>
    </row>
    <row r="10" spans="1:19">
      <c r="C10" s="12" t="s">
        <v>37</v>
      </c>
      <c r="D10" s="53"/>
      <c r="E10" s="53" t="s">
        <v>124</v>
      </c>
      <c r="F10" s="53"/>
      <c r="G10" s="53" t="s">
        <v>159</v>
      </c>
      <c r="H10" s="53"/>
      <c r="I10" s="55" t="s">
        <v>35</v>
      </c>
      <c r="J10" s="55"/>
      <c r="K10" s="55"/>
      <c r="L10" s="53"/>
      <c r="M10" s="13" t="s">
        <v>266</v>
      </c>
      <c r="N10" s="53"/>
      <c r="O10" s="146" t="s">
        <v>226</v>
      </c>
      <c r="P10" s="147"/>
      <c r="Q10" s="146" t="s">
        <v>84</v>
      </c>
      <c r="R10" s="53"/>
      <c r="S10" s="47" t="s">
        <v>122</v>
      </c>
    </row>
    <row r="11" spans="1:19">
      <c r="C11" s="54" t="s">
        <v>38</v>
      </c>
      <c r="D11" s="53"/>
      <c r="E11" s="56" t="s">
        <v>323</v>
      </c>
      <c r="F11" s="53"/>
      <c r="G11" s="56" t="s">
        <v>160</v>
      </c>
      <c r="H11" s="53"/>
      <c r="I11" s="54" t="s">
        <v>36</v>
      </c>
      <c r="J11" s="53"/>
      <c r="K11" s="56" t="s">
        <v>32</v>
      </c>
      <c r="L11" s="57"/>
      <c r="M11" s="151" t="s">
        <v>233</v>
      </c>
      <c r="N11" s="57"/>
      <c r="O11" s="148" t="s">
        <v>239</v>
      </c>
      <c r="P11" s="146"/>
      <c r="Q11" s="148" t="s">
        <v>85</v>
      </c>
      <c r="R11" s="57"/>
      <c r="S11" s="48" t="s">
        <v>2</v>
      </c>
    </row>
    <row r="12" spans="1:19">
      <c r="A12" s="58" t="s">
        <v>255</v>
      </c>
      <c r="B12" s="58"/>
      <c r="C12" s="117">
        <v>333300000</v>
      </c>
      <c r="D12" s="117"/>
      <c r="E12" s="117">
        <v>5130088999</v>
      </c>
      <c r="F12" s="117"/>
      <c r="G12" s="117">
        <v>5000000000</v>
      </c>
      <c r="H12" s="117"/>
      <c r="I12" s="117">
        <v>33330000</v>
      </c>
      <c r="J12" s="117"/>
      <c r="K12" s="117">
        <v>3673967933</v>
      </c>
      <c r="L12" s="117"/>
      <c r="M12" s="117">
        <v>0</v>
      </c>
      <c r="N12" s="117"/>
      <c r="O12" s="117">
        <v>0</v>
      </c>
      <c r="P12" s="117"/>
      <c r="Q12" s="117">
        <f>SUM(M12:O12)</f>
        <v>0</v>
      </c>
      <c r="R12" s="116"/>
      <c r="S12" s="116">
        <f>SUM(C12:K12,Q12)</f>
        <v>14170686932</v>
      </c>
    </row>
    <row r="13" spans="1:19">
      <c r="A13" s="59" t="s">
        <v>141</v>
      </c>
      <c r="B13" s="58"/>
      <c r="C13" s="118">
        <v>0</v>
      </c>
      <c r="D13" s="117"/>
      <c r="E13" s="118">
        <v>0</v>
      </c>
      <c r="F13" s="117"/>
      <c r="G13" s="118">
        <v>0</v>
      </c>
      <c r="H13" s="117"/>
      <c r="I13" s="118">
        <v>0</v>
      </c>
      <c r="J13" s="117"/>
      <c r="K13" s="117">
        <f>SUM(PL!J66)</f>
        <v>1459171953</v>
      </c>
      <c r="L13" s="117"/>
      <c r="M13" s="117">
        <v>0</v>
      </c>
      <c r="N13" s="117"/>
      <c r="O13" s="117">
        <v>0</v>
      </c>
      <c r="P13" s="117"/>
      <c r="Q13" s="117">
        <f t="shared" ref="Q13" si="0">SUM(M13:O13)</f>
        <v>0</v>
      </c>
      <c r="R13" s="116"/>
      <c r="S13" s="116">
        <f t="shared" ref="S13:S14" si="1">SUM(C13:K13,Q13)</f>
        <v>1459171953</v>
      </c>
    </row>
    <row r="14" spans="1:19">
      <c r="A14" s="59" t="s">
        <v>149</v>
      </c>
      <c r="B14" s="58"/>
      <c r="C14" s="118">
        <v>0</v>
      </c>
      <c r="D14" s="117"/>
      <c r="E14" s="118">
        <v>0</v>
      </c>
      <c r="F14" s="117"/>
      <c r="G14" s="118">
        <v>0</v>
      </c>
      <c r="H14" s="117"/>
      <c r="I14" s="118">
        <v>0</v>
      </c>
      <c r="J14" s="117"/>
      <c r="K14" s="117">
        <v>-7739846</v>
      </c>
      <c r="L14" s="117"/>
      <c r="M14" s="117">
        <v>0</v>
      </c>
      <c r="N14" s="117"/>
      <c r="O14" s="117">
        <v>-78200000</v>
      </c>
      <c r="P14" s="117"/>
      <c r="Q14" s="117">
        <f>SUM(M14:O14)</f>
        <v>-78200000</v>
      </c>
      <c r="R14" s="116"/>
      <c r="S14" s="116">
        <f t="shared" si="1"/>
        <v>-85939846</v>
      </c>
    </row>
    <row r="15" spans="1:19">
      <c r="A15" s="59" t="s">
        <v>132</v>
      </c>
      <c r="B15" s="59"/>
      <c r="C15" s="120">
        <f>SUM(C13:C14)</f>
        <v>0</v>
      </c>
      <c r="D15" s="117"/>
      <c r="E15" s="120">
        <f>SUM(E13:E14)</f>
        <v>0</v>
      </c>
      <c r="F15" s="117"/>
      <c r="G15" s="120">
        <f>SUM(G13:G14)</f>
        <v>0</v>
      </c>
      <c r="H15" s="117"/>
      <c r="I15" s="120">
        <f>SUM(I13:I14)</f>
        <v>0</v>
      </c>
      <c r="J15" s="117"/>
      <c r="K15" s="120">
        <f>SUM(K13:K14)</f>
        <v>1451432107</v>
      </c>
      <c r="L15" s="118"/>
      <c r="M15" s="120">
        <f>SUM(M13:M14)</f>
        <v>0</v>
      </c>
      <c r="N15" s="118"/>
      <c r="O15" s="120">
        <f>SUM(O13:O14)</f>
        <v>-78200000</v>
      </c>
      <c r="P15" s="118"/>
      <c r="Q15" s="120">
        <f>SUM(Q13:Q14)</f>
        <v>-78200000</v>
      </c>
      <c r="R15" s="117"/>
      <c r="S15" s="120">
        <f>SUM(S13:S14)</f>
        <v>1373232107</v>
      </c>
    </row>
    <row r="16" spans="1:19">
      <c r="A16" s="60" t="s">
        <v>284</v>
      </c>
      <c r="B16" s="59"/>
      <c r="C16" s="118">
        <v>0</v>
      </c>
      <c r="D16" s="117"/>
      <c r="E16" s="118">
        <v>0</v>
      </c>
      <c r="F16" s="117"/>
      <c r="G16" s="118">
        <v>0</v>
      </c>
      <c r="H16" s="117"/>
      <c r="I16" s="118">
        <v>0</v>
      </c>
      <c r="J16" s="117"/>
      <c r="K16" s="117">
        <v>-766590000</v>
      </c>
      <c r="L16" s="117"/>
      <c r="M16" s="117">
        <v>0</v>
      </c>
      <c r="N16" s="117"/>
      <c r="O16" s="117">
        <v>0</v>
      </c>
      <c r="P16" s="117"/>
      <c r="Q16" s="117">
        <f t="shared" ref="Q16:Q17" si="2">SUM(M16:O16)</f>
        <v>0</v>
      </c>
      <c r="R16" s="117"/>
      <c r="S16" s="116">
        <f t="shared" ref="S16:S17" si="3">SUM(C16:K16,Q16)</f>
        <v>-766590000</v>
      </c>
    </row>
    <row r="17" spans="1:20">
      <c r="A17" s="59" t="s">
        <v>282</v>
      </c>
      <c r="B17" s="59"/>
      <c r="C17" s="118">
        <v>0</v>
      </c>
      <c r="D17" s="117"/>
      <c r="E17" s="118">
        <v>-10005789</v>
      </c>
      <c r="F17" s="117"/>
      <c r="G17" s="118">
        <v>1000000000</v>
      </c>
      <c r="H17" s="117"/>
      <c r="I17" s="118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f t="shared" si="2"/>
        <v>0</v>
      </c>
      <c r="R17" s="117"/>
      <c r="S17" s="116">
        <f t="shared" si="3"/>
        <v>989994211</v>
      </c>
    </row>
    <row r="18" spans="1:20">
      <c r="A18" s="60" t="s">
        <v>188</v>
      </c>
      <c r="B18" s="59"/>
      <c r="C18" s="118"/>
      <c r="D18" s="117"/>
      <c r="E18" s="118"/>
      <c r="F18" s="117"/>
      <c r="G18" s="118"/>
      <c r="H18" s="117"/>
      <c r="I18" s="118"/>
      <c r="J18" s="117"/>
      <c r="K18" s="117"/>
      <c r="L18" s="117"/>
      <c r="M18" s="117"/>
      <c r="N18" s="117"/>
      <c r="O18" s="117"/>
      <c r="P18" s="117"/>
      <c r="Q18" s="117"/>
      <c r="R18" s="117"/>
      <c r="S18" s="117"/>
    </row>
    <row r="19" spans="1:20">
      <c r="A19" s="60" t="s">
        <v>283</v>
      </c>
      <c r="B19" s="59"/>
      <c r="C19" s="118">
        <v>0</v>
      </c>
      <c r="D19" s="117"/>
      <c r="E19" s="118">
        <v>0</v>
      </c>
      <c r="F19" s="117"/>
      <c r="G19" s="118">
        <v>0</v>
      </c>
      <c r="H19" s="117"/>
      <c r="I19" s="118">
        <v>0</v>
      </c>
      <c r="J19" s="117"/>
      <c r="K19" s="117">
        <v>-391232884</v>
      </c>
      <c r="L19" s="117"/>
      <c r="M19" s="117">
        <v>0</v>
      </c>
      <c r="N19" s="117"/>
      <c r="O19" s="117">
        <v>0</v>
      </c>
      <c r="P19" s="117"/>
      <c r="Q19" s="117">
        <f>SUM(M19:O19)</f>
        <v>0</v>
      </c>
      <c r="R19" s="117"/>
      <c r="S19" s="116">
        <f>SUM(C19:K19,Q19)</f>
        <v>-391232884</v>
      </c>
    </row>
    <row r="20" spans="1:20" ht="24" thickBot="1">
      <c r="A20" s="58" t="s">
        <v>215</v>
      </c>
      <c r="B20" s="58"/>
      <c r="C20" s="119">
        <f>SUM(C12,C15:C19)</f>
        <v>333300000</v>
      </c>
      <c r="D20" s="117"/>
      <c r="E20" s="119">
        <f>SUM(E12,E15:E19)</f>
        <v>5120083210</v>
      </c>
      <c r="F20" s="117"/>
      <c r="G20" s="119">
        <f>SUM(G12,G15:G19)</f>
        <v>6000000000</v>
      </c>
      <c r="H20" s="117"/>
      <c r="I20" s="119">
        <f>SUM(I12,I15:I19)</f>
        <v>33330000</v>
      </c>
      <c r="J20" s="117"/>
      <c r="K20" s="119">
        <f>SUM(K12,K15:K19)</f>
        <v>3967577156</v>
      </c>
      <c r="L20" s="118"/>
      <c r="M20" s="119">
        <f>SUM(M12,M15:M19)</f>
        <v>0</v>
      </c>
      <c r="N20" s="118"/>
      <c r="O20" s="119">
        <f>SUM(O12,O15:O19)</f>
        <v>-78200000</v>
      </c>
      <c r="P20" s="118"/>
      <c r="Q20" s="119">
        <f>SUM(Q12,Q15:Q19)</f>
        <v>-78200000</v>
      </c>
      <c r="R20" s="116"/>
      <c r="S20" s="119">
        <f>SUM(S12,S15:S19)</f>
        <v>15376090366</v>
      </c>
    </row>
    <row r="21" spans="1:20" ht="24" thickTop="1">
      <c r="A21" s="58"/>
      <c r="B21" s="58"/>
      <c r="C21" s="118"/>
      <c r="D21" s="117"/>
      <c r="E21" s="118"/>
      <c r="F21" s="117"/>
      <c r="G21" s="118"/>
      <c r="H21" s="117"/>
      <c r="I21" s="118"/>
      <c r="J21" s="117"/>
      <c r="K21" s="118"/>
      <c r="L21" s="118"/>
      <c r="M21" s="118"/>
      <c r="N21" s="118"/>
      <c r="O21" s="118"/>
      <c r="P21" s="118"/>
      <c r="Q21" s="118"/>
      <c r="R21" s="116"/>
      <c r="S21" s="118"/>
    </row>
    <row r="22" spans="1:20">
      <c r="A22" s="149" t="s">
        <v>254</v>
      </c>
      <c r="B22" s="58"/>
      <c r="C22" s="117">
        <f>SUM(C20)</f>
        <v>333300000</v>
      </c>
      <c r="D22" s="117"/>
      <c r="E22" s="117">
        <f>SUM(E20)</f>
        <v>5120083210</v>
      </c>
      <c r="F22" s="117"/>
      <c r="G22" s="117">
        <f>SUM(G20)</f>
        <v>6000000000</v>
      </c>
      <c r="H22" s="117"/>
      <c r="I22" s="117">
        <f>SUM(I20)</f>
        <v>33330000</v>
      </c>
      <c r="J22" s="117"/>
      <c r="K22" s="117">
        <f>SUM(K20)</f>
        <v>3967577156</v>
      </c>
      <c r="L22" s="117"/>
      <c r="M22" s="117">
        <f>SUM(M20)</f>
        <v>0</v>
      </c>
      <c r="N22" s="117"/>
      <c r="O22" s="117">
        <f>SUM(O20)</f>
        <v>-78200000</v>
      </c>
      <c r="P22" s="117"/>
      <c r="Q22" s="117">
        <f>SUM(M22:O22)</f>
        <v>-78200000</v>
      </c>
      <c r="R22" s="117"/>
      <c r="S22" s="116">
        <f>SUM(C22:K22,Q22)</f>
        <v>15376090366</v>
      </c>
      <c r="T22" s="3"/>
    </row>
    <row r="23" spans="1:20">
      <c r="A23" s="60" t="s">
        <v>217</v>
      </c>
      <c r="B23" s="58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3"/>
    </row>
    <row r="24" spans="1:20">
      <c r="A24" s="60" t="s">
        <v>267</v>
      </c>
      <c r="B24" s="58"/>
      <c r="C24" s="105">
        <v>0</v>
      </c>
      <c r="D24" s="117"/>
      <c r="E24" s="105">
        <v>0</v>
      </c>
      <c r="F24" s="117"/>
      <c r="G24" s="105">
        <v>0</v>
      </c>
      <c r="H24" s="117"/>
      <c r="I24" s="105">
        <v>0</v>
      </c>
      <c r="J24" s="117"/>
      <c r="K24" s="105">
        <v>-45070571</v>
      </c>
      <c r="L24" s="117"/>
      <c r="M24" s="105">
        <v>-78200000</v>
      </c>
      <c r="N24" s="117"/>
      <c r="O24" s="105">
        <v>78200000</v>
      </c>
      <c r="P24" s="117"/>
      <c r="Q24" s="105">
        <f>SUM(M24:O24)</f>
        <v>0</v>
      </c>
      <c r="R24" s="117"/>
      <c r="S24" s="105">
        <f>SUM(C24:K24,Q24)</f>
        <v>-45070571</v>
      </c>
      <c r="T24" s="3"/>
    </row>
    <row r="25" spans="1:20">
      <c r="A25" s="149" t="s">
        <v>252</v>
      </c>
      <c r="B25" s="58"/>
      <c r="C25" s="117">
        <f>SUM(C22:C24)</f>
        <v>333300000</v>
      </c>
      <c r="D25" s="117"/>
      <c r="E25" s="117">
        <f>SUM(E22:E24)</f>
        <v>5120083210</v>
      </c>
      <c r="F25" s="117"/>
      <c r="G25" s="117">
        <f>SUM(G22:G24)</f>
        <v>6000000000</v>
      </c>
      <c r="H25" s="117"/>
      <c r="I25" s="117">
        <f>SUM(I22:I24)</f>
        <v>33330000</v>
      </c>
      <c r="J25" s="117"/>
      <c r="K25" s="117">
        <f>SUM(K22:K24)</f>
        <v>3922506585</v>
      </c>
      <c r="L25" s="117"/>
      <c r="M25" s="117">
        <f>SUM(M22:M24)</f>
        <v>-78200000</v>
      </c>
      <c r="N25" s="117"/>
      <c r="O25" s="117">
        <f>SUM(O22:O24)</f>
        <v>0</v>
      </c>
      <c r="P25" s="117"/>
      <c r="Q25" s="117">
        <f t="shared" ref="Q25:Q27" si="4">SUM(M25:O25)</f>
        <v>-78200000</v>
      </c>
      <c r="R25" s="117"/>
      <c r="S25" s="117">
        <f>SUM(S22:S24)</f>
        <v>15331019795</v>
      </c>
      <c r="T25" s="3"/>
    </row>
    <row r="26" spans="1:20">
      <c r="A26" s="59" t="s">
        <v>141</v>
      </c>
      <c r="B26" s="58"/>
      <c r="C26" s="118">
        <v>0</v>
      </c>
      <c r="D26" s="117"/>
      <c r="E26" s="118">
        <v>0</v>
      </c>
      <c r="F26" s="117"/>
      <c r="G26" s="118">
        <v>0</v>
      </c>
      <c r="H26" s="117"/>
      <c r="I26" s="118">
        <v>0</v>
      </c>
      <c r="J26" s="117"/>
      <c r="K26" s="117">
        <f>PL!H35</f>
        <v>283227334</v>
      </c>
      <c r="L26" s="117"/>
      <c r="M26" s="117">
        <v>0</v>
      </c>
      <c r="N26" s="117"/>
      <c r="O26" s="117">
        <v>0</v>
      </c>
      <c r="P26" s="117"/>
      <c r="Q26" s="117">
        <f t="shared" si="4"/>
        <v>0</v>
      </c>
      <c r="R26" s="117"/>
      <c r="S26" s="116">
        <f t="shared" ref="S26:S27" si="5">SUM(C26:K26,Q26)</f>
        <v>283227334</v>
      </c>
      <c r="T26" s="3"/>
    </row>
    <row r="27" spans="1:20">
      <c r="A27" s="59" t="s">
        <v>149</v>
      </c>
      <c r="B27" s="58"/>
      <c r="C27" s="118">
        <v>0</v>
      </c>
      <c r="D27" s="117"/>
      <c r="E27" s="118">
        <v>0</v>
      </c>
      <c r="F27" s="117"/>
      <c r="G27" s="118">
        <v>0</v>
      </c>
      <c r="H27" s="117"/>
      <c r="I27" s="118">
        <v>0</v>
      </c>
      <c r="J27" s="117"/>
      <c r="K27" s="117">
        <v>8357827</v>
      </c>
      <c r="L27" s="117"/>
      <c r="M27" s="117">
        <v>-66300000</v>
      </c>
      <c r="N27" s="117"/>
      <c r="O27" s="117">
        <v>0</v>
      </c>
      <c r="P27" s="117"/>
      <c r="Q27" s="117">
        <f t="shared" si="4"/>
        <v>-66300000</v>
      </c>
      <c r="R27" s="117"/>
      <c r="S27" s="105">
        <f t="shared" si="5"/>
        <v>-57942173</v>
      </c>
      <c r="T27" s="3"/>
    </row>
    <row r="28" spans="1:20">
      <c r="A28" s="60" t="s">
        <v>132</v>
      </c>
      <c r="B28" s="59"/>
      <c r="C28" s="120">
        <v>0</v>
      </c>
      <c r="D28" s="117"/>
      <c r="E28" s="120">
        <v>0</v>
      </c>
      <c r="F28" s="117"/>
      <c r="G28" s="120">
        <v>0</v>
      </c>
      <c r="H28" s="117"/>
      <c r="I28" s="120">
        <v>0</v>
      </c>
      <c r="J28" s="117"/>
      <c r="K28" s="120">
        <f>SUM(K26:K27)</f>
        <v>291585161</v>
      </c>
      <c r="L28" s="118"/>
      <c r="M28" s="120">
        <f>SUM(M26:M27)</f>
        <v>-66300000</v>
      </c>
      <c r="N28" s="118"/>
      <c r="O28" s="120">
        <f>SUM(O26:O27)</f>
        <v>0</v>
      </c>
      <c r="P28" s="118"/>
      <c r="Q28" s="120">
        <f>SUM(Q26:Q27)</f>
        <v>-66300000</v>
      </c>
      <c r="R28" s="117"/>
      <c r="S28" s="116">
        <f>SUM(S26:S27)</f>
        <v>225285161</v>
      </c>
    </row>
    <row r="29" spans="1:20">
      <c r="A29" s="60" t="s">
        <v>284</v>
      </c>
      <c r="B29" s="58"/>
      <c r="C29" s="118">
        <v>0</v>
      </c>
      <c r="D29" s="117"/>
      <c r="E29" s="118">
        <v>0</v>
      </c>
      <c r="F29" s="117"/>
      <c r="G29" s="118">
        <v>0</v>
      </c>
      <c r="H29" s="117"/>
      <c r="I29" s="118">
        <v>0</v>
      </c>
      <c r="J29" s="117"/>
      <c r="K29" s="117">
        <v>-88324500</v>
      </c>
      <c r="L29" s="117"/>
      <c r="M29" s="117">
        <v>0</v>
      </c>
      <c r="N29" s="117"/>
      <c r="O29" s="117">
        <v>0</v>
      </c>
      <c r="P29" s="117"/>
      <c r="Q29" s="117">
        <f t="shared" ref="Q29:Q31" si="6">SUM(M29:O29)</f>
        <v>0</v>
      </c>
      <c r="R29" s="117"/>
      <c r="S29" s="116">
        <f t="shared" ref="S29:S31" si="7">SUM(C29:K29,Q29)</f>
        <v>-88324500</v>
      </c>
      <c r="T29" s="3"/>
    </row>
    <row r="30" spans="1:20">
      <c r="A30" s="59" t="s">
        <v>282</v>
      </c>
      <c r="B30" s="58"/>
      <c r="C30" s="118">
        <v>0</v>
      </c>
      <c r="D30" s="117"/>
      <c r="E30" s="118">
        <v>-9716788</v>
      </c>
      <c r="F30" s="117"/>
      <c r="G30" s="118">
        <v>1000000000</v>
      </c>
      <c r="H30" s="117"/>
      <c r="I30" s="118">
        <v>0</v>
      </c>
      <c r="J30" s="117"/>
      <c r="K30" s="117">
        <v>0</v>
      </c>
      <c r="L30" s="117"/>
      <c r="M30" s="117">
        <v>0</v>
      </c>
      <c r="N30" s="117"/>
      <c r="O30" s="117">
        <v>0</v>
      </c>
      <c r="P30" s="117"/>
      <c r="Q30" s="117">
        <f t="shared" si="6"/>
        <v>0</v>
      </c>
      <c r="R30" s="117"/>
      <c r="S30" s="116">
        <f t="shared" si="7"/>
        <v>990283212</v>
      </c>
      <c r="T30" s="3"/>
    </row>
    <row r="31" spans="1:20">
      <c r="A31" s="59" t="s">
        <v>289</v>
      </c>
      <c r="B31" s="58"/>
      <c r="C31" s="118">
        <v>0</v>
      </c>
      <c r="D31" s="117"/>
      <c r="E31" s="118">
        <v>0</v>
      </c>
      <c r="F31" s="117"/>
      <c r="G31" s="118">
        <v>-1000000000</v>
      </c>
      <c r="H31" s="117"/>
      <c r="I31" s="118">
        <v>0</v>
      </c>
      <c r="J31" s="117"/>
      <c r="K31" s="117">
        <v>0</v>
      </c>
      <c r="L31" s="117"/>
      <c r="M31" s="117">
        <v>0</v>
      </c>
      <c r="N31" s="117"/>
      <c r="O31" s="117">
        <v>0</v>
      </c>
      <c r="P31" s="117"/>
      <c r="Q31" s="117">
        <f t="shared" si="6"/>
        <v>0</v>
      </c>
      <c r="R31" s="117"/>
      <c r="S31" s="116">
        <f t="shared" si="7"/>
        <v>-1000000000</v>
      </c>
      <c r="T31" s="3"/>
    </row>
    <row r="32" spans="1:20">
      <c r="A32" s="60" t="s">
        <v>188</v>
      </c>
      <c r="B32" s="58"/>
      <c r="C32" s="118"/>
      <c r="D32" s="117"/>
      <c r="E32" s="118"/>
      <c r="F32" s="117"/>
      <c r="G32" s="118"/>
      <c r="H32" s="117"/>
      <c r="I32" s="118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3"/>
    </row>
    <row r="33" spans="1:20">
      <c r="A33" s="60" t="s">
        <v>283</v>
      </c>
      <c r="B33" s="58"/>
      <c r="C33" s="118">
        <v>0</v>
      </c>
      <c r="D33" s="117"/>
      <c r="E33" s="118">
        <v>0</v>
      </c>
      <c r="F33" s="117"/>
      <c r="G33" s="118">
        <v>0</v>
      </c>
      <c r="H33" s="117"/>
      <c r="I33" s="118">
        <v>0</v>
      </c>
      <c r="J33" s="117"/>
      <c r="K33" s="117">
        <v>-410126032</v>
      </c>
      <c r="L33" s="117"/>
      <c r="M33" s="117">
        <v>0</v>
      </c>
      <c r="N33" s="117"/>
      <c r="O33" s="117">
        <v>0</v>
      </c>
      <c r="P33" s="117"/>
      <c r="Q33" s="117">
        <f>SUM(M33:O33)</f>
        <v>0</v>
      </c>
      <c r="R33" s="117"/>
      <c r="S33" s="116">
        <f>SUM(C33:K33,Q33)</f>
        <v>-410126032</v>
      </c>
      <c r="T33" s="3"/>
    </row>
    <row r="34" spans="1:20" ht="24" thickBot="1">
      <c r="A34" s="58" t="s">
        <v>253</v>
      </c>
      <c r="B34" s="58"/>
      <c r="C34" s="119">
        <f>SUM(C25,C28:C33)</f>
        <v>333300000</v>
      </c>
      <c r="D34" s="117"/>
      <c r="E34" s="119">
        <f>SUM(E25,E28:E33)</f>
        <v>5110366422</v>
      </c>
      <c r="F34" s="117"/>
      <c r="G34" s="119">
        <f>SUM(G25,G28:G33)</f>
        <v>6000000000</v>
      </c>
      <c r="H34" s="117"/>
      <c r="I34" s="119">
        <f>SUM(I25,I28:I33)</f>
        <v>33330000</v>
      </c>
      <c r="J34" s="117"/>
      <c r="K34" s="119">
        <f>SUM(K25,K28:K33)</f>
        <v>3715641214</v>
      </c>
      <c r="L34" s="118"/>
      <c r="M34" s="119">
        <f>SUM(M25,M28:M33)</f>
        <v>-144500000</v>
      </c>
      <c r="N34" s="118"/>
      <c r="O34" s="119">
        <f>SUM(O25,O28:O33)</f>
        <v>0</v>
      </c>
      <c r="P34" s="118"/>
      <c r="Q34" s="119">
        <f>SUM(Q25,Q28:Q33)</f>
        <v>-144500000</v>
      </c>
      <c r="R34" s="116"/>
      <c r="S34" s="119">
        <f>SUM(S25,S28:S33)</f>
        <v>15048137636</v>
      </c>
    </row>
    <row r="35" spans="1:20" ht="24" thickTop="1">
      <c r="A35" s="58"/>
      <c r="B35" s="58"/>
      <c r="C35" s="117">
        <f>SUM(C20-BS!J98)</f>
        <v>0</v>
      </c>
      <c r="D35" s="117"/>
      <c r="E35" s="117">
        <f>SUM(E20-BS!J99)</f>
        <v>0</v>
      </c>
      <c r="F35" s="117"/>
      <c r="G35" s="117">
        <f>SUM(G20-BS!J100)</f>
        <v>0</v>
      </c>
      <c r="H35" s="117"/>
      <c r="I35" s="117">
        <f>SUM(I20-BS!J102)</f>
        <v>0</v>
      </c>
      <c r="J35" s="117"/>
      <c r="K35" s="117">
        <f>SUM(K20-BS!J103)</f>
        <v>0</v>
      </c>
      <c r="L35" s="117"/>
      <c r="M35" s="117"/>
      <c r="N35" s="117"/>
      <c r="O35" s="117"/>
      <c r="P35" s="117"/>
      <c r="Q35" s="117"/>
      <c r="R35" s="116"/>
      <c r="S35" s="117">
        <f>SUM(S20-BS!J107)</f>
        <v>0</v>
      </c>
    </row>
    <row r="36" spans="1:20">
      <c r="C36" s="116">
        <f>SUM(C34-BS!H98)</f>
        <v>0</v>
      </c>
      <c r="D36" s="117"/>
      <c r="E36" s="116">
        <f>SUM(E34-BS!H99)</f>
        <v>0</v>
      </c>
      <c r="F36" s="117"/>
      <c r="G36" s="116">
        <f>SUM(G34-BS!H100)</f>
        <v>0</v>
      </c>
      <c r="H36" s="117"/>
      <c r="I36" s="117">
        <f>SUM(I34-BS!H102)</f>
        <v>0</v>
      </c>
      <c r="J36" s="117"/>
      <c r="K36" s="116">
        <f>SUM(K34-BS!H103)</f>
        <v>0</v>
      </c>
      <c r="L36" s="116"/>
      <c r="M36" s="116"/>
      <c r="N36" s="116"/>
      <c r="O36" s="116"/>
      <c r="P36" s="116"/>
      <c r="Q36" s="116"/>
      <c r="R36" s="116"/>
      <c r="S36" s="116">
        <f>SUM(S34-BS!H107)</f>
        <v>0</v>
      </c>
    </row>
    <row r="37" spans="1:20">
      <c r="C37" s="116"/>
      <c r="D37" s="117"/>
      <c r="E37" s="116"/>
      <c r="F37" s="117"/>
      <c r="G37" s="116"/>
      <c r="H37" s="117"/>
      <c r="I37" s="117"/>
      <c r="J37" s="117"/>
      <c r="K37" s="116"/>
      <c r="L37" s="116"/>
      <c r="M37" s="116"/>
      <c r="N37" s="116"/>
      <c r="O37" s="116"/>
      <c r="P37" s="116"/>
      <c r="Q37" s="116"/>
      <c r="R37" s="116"/>
      <c r="S37" s="116"/>
    </row>
    <row r="38" spans="1:20">
      <c r="A38" s="1" t="s">
        <v>16</v>
      </c>
      <c r="K38" s="17"/>
      <c r="L38" s="17"/>
      <c r="M38" s="17"/>
      <c r="N38" s="17"/>
      <c r="O38" s="17"/>
      <c r="P38" s="17"/>
      <c r="Q38" s="17"/>
      <c r="R38" s="1"/>
      <c r="S38" s="17"/>
    </row>
  </sheetData>
  <mergeCells count="2">
    <mergeCell ref="M6:Q6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orientation="landscape" r:id="rId1"/>
  <headerFooter alignWithMargins="0"/>
  <rowBreaks count="1" manualBreakCount="1">
    <brk id="3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56"/>
  <sheetViews>
    <sheetView showGridLines="0" view="pageBreakPreview" topLeftCell="A124" zoomScale="70" zoomScaleNormal="100" zoomScaleSheetLayoutView="70" workbookViewId="0">
      <selection activeCell="H26" sqref="H26"/>
    </sheetView>
  </sheetViews>
  <sheetFormatPr defaultColWidth="10.5703125" defaultRowHeight="21.75" customHeight="1"/>
  <cols>
    <col min="1" max="1" width="68.140625" style="1" customWidth="1"/>
    <col min="2" max="2" width="8.7109375" style="1" customWidth="1"/>
    <col min="3" max="3" width="1.85546875" style="3" customWidth="1"/>
    <col min="4" max="4" width="15.85546875" style="3" customWidth="1"/>
    <col min="5" max="5" width="1.85546875" style="3" customWidth="1"/>
    <col min="6" max="6" width="15.85546875" style="3" customWidth="1"/>
    <col min="7" max="7" width="1.85546875" style="3" customWidth="1"/>
    <col min="8" max="8" width="15.85546875" style="2" customWidth="1"/>
    <col min="9" max="9" width="1.85546875" style="17" customWidth="1"/>
    <col min="10" max="10" width="15.85546875" style="2" customWidth="1"/>
    <col min="11" max="11" width="1.85546875" style="17" customWidth="1"/>
    <col min="12" max="12" width="13.5703125" style="3" customWidth="1"/>
    <col min="13" max="14" width="13.5703125" style="1" customWidth="1"/>
    <col min="15" max="16384" width="10.5703125" style="1"/>
  </cols>
  <sheetData>
    <row r="1" spans="1:12" ht="21.75" customHeight="1">
      <c r="A1" s="14" t="s">
        <v>105</v>
      </c>
      <c r="B1" s="39"/>
      <c r="C1" s="18"/>
      <c r="D1" s="18"/>
      <c r="E1" s="18"/>
      <c r="F1" s="18"/>
      <c r="G1" s="18"/>
      <c r="H1" s="16"/>
      <c r="I1" s="4"/>
      <c r="J1" s="27"/>
      <c r="K1" s="4"/>
    </row>
    <row r="2" spans="1:12" s="2" customFormat="1" ht="21.75" customHeight="1">
      <c r="A2" s="22" t="s">
        <v>41</v>
      </c>
      <c r="B2" s="6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s="2" customFormat="1" ht="21.75" customHeight="1">
      <c r="A3" s="11" t="s">
        <v>251</v>
      </c>
      <c r="B3" s="5"/>
      <c r="C3" s="15"/>
      <c r="D3" s="15"/>
      <c r="E3" s="15"/>
      <c r="F3" s="15"/>
      <c r="G3" s="15"/>
      <c r="H3" s="16"/>
      <c r="I3" s="5"/>
      <c r="J3" s="16"/>
      <c r="K3" s="5"/>
      <c r="L3" s="17"/>
    </row>
    <row r="4" spans="1:12" s="2" customFormat="1" ht="21.75" customHeight="1">
      <c r="A4" s="5"/>
      <c r="B4" s="5"/>
      <c r="C4" s="15"/>
      <c r="D4" s="15"/>
      <c r="E4" s="15"/>
      <c r="F4" s="15"/>
      <c r="G4" s="15"/>
      <c r="H4" s="16"/>
      <c r="I4" s="15"/>
      <c r="J4" s="27" t="s">
        <v>127</v>
      </c>
      <c r="K4" s="15"/>
      <c r="L4" s="17"/>
    </row>
    <row r="5" spans="1:12" s="31" customFormat="1" ht="21.75" customHeight="1">
      <c r="B5" s="67"/>
      <c r="C5" s="32"/>
      <c r="D5" s="158" t="s">
        <v>39</v>
      </c>
      <c r="E5" s="158"/>
      <c r="F5" s="158"/>
      <c r="G5" s="28"/>
      <c r="H5" s="160" t="s">
        <v>40</v>
      </c>
      <c r="I5" s="160"/>
      <c r="J5" s="160"/>
      <c r="L5" s="46"/>
    </row>
    <row r="6" spans="1:12" s="2" customFormat="1" ht="21.75" customHeight="1">
      <c r="C6" s="85"/>
      <c r="D6" s="37" t="s">
        <v>250</v>
      </c>
      <c r="E6" s="29"/>
      <c r="F6" s="37" t="s">
        <v>214</v>
      </c>
      <c r="G6" s="85"/>
      <c r="H6" s="37" t="s">
        <v>250</v>
      </c>
      <c r="I6" s="29"/>
      <c r="J6" s="37" t="s">
        <v>214</v>
      </c>
      <c r="K6" s="29"/>
      <c r="L6" s="17"/>
    </row>
    <row r="7" spans="1:12" s="2" customFormat="1" ht="21.75" customHeight="1">
      <c r="A7" s="31" t="s">
        <v>42</v>
      </c>
      <c r="G7" s="33"/>
      <c r="H7" s="33"/>
      <c r="J7" s="33"/>
      <c r="L7" s="17"/>
    </row>
    <row r="8" spans="1:12" s="2" customFormat="1" ht="21.75" customHeight="1">
      <c r="A8" s="2" t="s">
        <v>277</v>
      </c>
      <c r="D8" s="116">
        <f>PL!D33</f>
        <v>1047791201</v>
      </c>
      <c r="E8" s="116"/>
      <c r="F8" s="116">
        <f>PL!F33</f>
        <v>1167321138</v>
      </c>
      <c r="G8" s="116"/>
      <c r="H8" s="116">
        <f>PL!H33</f>
        <v>179824511</v>
      </c>
      <c r="I8" s="116"/>
      <c r="J8" s="116">
        <f>PL!J33</f>
        <v>1407942243</v>
      </c>
      <c r="K8" s="116"/>
      <c r="L8" s="17"/>
    </row>
    <row r="9" spans="1:12" s="2" customFormat="1" ht="21.75" customHeight="1">
      <c r="A9" s="2" t="s">
        <v>353</v>
      </c>
      <c r="D9" s="116">
        <v>-1013040610</v>
      </c>
      <c r="E9" s="116"/>
      <c r="F9" s="116">
        <v>-356814404</v>
      </c>
      <c r="G9" s="116"/>
      <c r="H9" s="116">
        <v>0</v>
      </c>
      <c r="I9" s="116"/>
      <c r="J9" s="116">
        <v>0</v>
      </c>
      <c r="K9" s="116"/>
      <c r="L9" s="17"/>
    </row>
    <row r="10" spans="1:12" s="2" customFormat="1" ht="21.75" customHeight="1">
      <c r="A10" s="2" t="s">
        <v>189</v>
      </c>
      <c r="D10" s="116"/>
      <c r="E10" s="116"/>
      <c r="F10" s="116"/>
      <c r="G10" s="116"/>
      <c r="H10" s="116"/>
      <c r="I10" s="116"/>
      <c r="J10" s="116"/>
      <c r="K10" s="116"/>
      <c r="L10" s="17"/>
    </row>
    <row r="11" spans="1:12" s="2" customFormat="1" ht="21.75" customHeight="1">
      <c r="A11" s="2" t="s">
        <v>190</v>
      </c>
      <c r="D11" s="116"/>
      <c r="E11" s="116"/>
      <c r="F11" s="116"/>
      <c r="G11" s="116"/>
      <c r="H11" s="116"/>
      <c r="I11" s="116"/>
      <c r="J11" s="116"/>
      <c r="K11" s="116"/>
      <c r="L11" s="17"/>
    </row>
    <row r="12" spans="1:12" s="2" customFormat="1" ht="21.75" customHeight="1">
      <c r="A12" s="2" t="s">
        <v>66</v>
      </c>
      <c r="D12" s="116">
        <v>2146063959</v>
      </c>
      <c r="E12" s="116"/>
      <c r="F12" s="116">
        <v>3607537296</v>
      </c>
      <c r="G12" s="116"/>
      <c r="H12" s="116">
        <v>871766437</v>
      </c>
      <c r="I12" s="116"/>
      <c r="J12" s="116">
        <v>1170072897</v>
      </c>
      <c r="K12" s="116"/>
      <c r="L12" s="17"/>
    </row>
    <row r="13" spans="1:12" s="2" customFormat="1" ht="21.75" customHeight="1">
      <c r="A13" s="2" t="s">
        <v>238</v>
      </c>
      <c r="D13" s="116">
        <v>33937425</v>
      </c>
      <c r="E13" s="116"/>
      <c r="F13" s="116">
        <v>131307214</v>
      </c>
      <c r="G13" s="116"/>
      <c r="H13" s="116">
        <v>586531</v>
      </c>
      <c r="I13" s="116"/>
      <c r="J13" s="116">
        <v>871646</v>
      </c>
      <c r="K13" s="116"/>
      <c r="L13" s="17"/>
    </row>
    <row r="14" spans="1:12" s="2" customFormat="1" ht="21.75" customHeight="1">
      <c r="A14" s="2" t="s">
        <v>142</v>
      </c>
      <c r="B14" s="6"/>
      <c r="D14" s="116">
        <v>0</v>
      </c>
      <c r="E14" s="116"/>
      <c r="F14" s="116">
        <v>1615002004</v>
      </c>
      <c r="G14" s="116"/>
      <c r="H14" s="116">
        <v>0</v>
      </c>
      <c r="I14" s="116"/>
      <c r="J14" s="116">
        <v>0</v>
      </c>
      <c r="K14" s="116"/>
      <c r="L14" s="17"/>
    </row>
    <row r="15" spans="1:12" s="2" customFormat="1" ht="21.75" customHeight="1">
      <c r="A15" s="2" t="s">
        <v>43</v>
      </c>
      <c r="B15" s="6"/>
      <c r="D15" s="91">
        <v>236774207</v>
      </c>
      <c r="E15" s="91"/>
      <c r="F15" s="91">
        <v>155529304</v>
      </c>
      <c r="G15" s="91"/>
      <c r="H15" s="91">
        <v>168074741</v>
      </c>
      <c r="I15" s="91"/>
      <c r="J15" s="91">
        <v>92925227</v>
      </c>
      <c r="K15" s="116"/>
      <c r="L15" s="17"/>
    </row>
    <row r="16" spans="1:12" s="2" customFormat="1" ht="21.75" customHeight="1">
      <c r="A16" s="2" t="s">
        <v>294</v>
      </c>
      <c r="B16" s="6"/>
      <c r="D16" s="91">
        <v>75825601</v>
      </c>
      <c r="E16" s="91"/>
      <c r="F16" s="116">
        <v>161186717</v>
      </c>
      <c r="G16" s="116"/>
      <c r="H16" s="116">
        <v>20758163</v>
      </c>
      <c r="I16" s="116"/>
      <c r="J16" s="91">
        <v>11275902</v>
      </c>
      <c r="K16" s="116"/>
      <c r="L16" s="17"/>
    </row>
    <row r="17" spans="1:12" s="2" customFormat="1" ht="21.75" customHeight="1">
      <c r="A17" s="2" t="s">
        <v>295</v>
      </c>
      <c r="B17" s="6"/>
      <c r="D17" s="91">
        <v>17393381</v>
      </c>
      <c r="E17" s="91"/>
      <c r="F17" s="91">
        <v>0</v>
      </c>
      <c r="G17" s="91"/>
      <c r="H17" s="91">
        <v>8065485</v>
      </c>
      <c r="I17" s="91"/>
      <c r="J17" s="91">
        <v>0</v>
      </c>
      <c r="K17" s="116"/>
      <c r="L17" s="17"/>
    </row>
    <row r="18" spans="1:12" s="2" customFormat="1" ht="21.75" customHeight="1">
      <c r="A18" s="2" t="s">
        <v>242</v>
      </c>
      <c r="B18" s="6"/>
      <c r="D18" s="91">
        <v>28195018</v>
      </c>
      <c r="E18" s="91"/>
      <c r="F18" s="91">
        <v>267671</v>
      </c>
      <c r="G18" s="91"/>
      <c r="H18" s="91">
        <v>107700000</v>
      </c>
      <c r="I18" s="91"/>
      <c r="J18" s="91">
        <v>0</v>
      </c>
      <c r="K18" s="116"/>
      <c r="L18" s="17"/>
    </row>
    <row r="19" spans="1:12" s="2" customFormat="1" ht="21.75" customHeight="1">
      <c r="A19" s="2" t="s">
        <v>354</v>
      </c>
      <c r="B19" s="6"/>
      <c r="D19" s="91"/>
      <c r="E19" s="91"/>
      <c r="F19" s="91"/>
      <c r="G19" s="91"/>
      <c r="H19" s="91"/>
      <c r="I19" s="91"/>
      <c r="J19" s="91"/>
      <c r="K19" s="116"/>
      <c r="L19" s="17"/>
    </row>
    <row r="20" spans="1:12" s="2" customFormat="1" ht="21.75" customHeight="1">
      <c r="A20" s="2" t="s">
        <v>247</v>
      </c>
      <c r="B20" s="6"/>
      <c r="D20" s="91">
        <v>0</v>
      </c>
      <c r="E20" s="91"/>
      <c r="F20" s="91">
        <v>0</v>
      </c>
      <c r="G20" s="91"/>
      <c r="H20" s="91">
        <v>80388616</v>
      </c>
      <c r="I20" s="91"/>
      <c r="J20" s="91">
        <v>-119726977</v>
      </c>
      <c r="K20" s="116"/>
      <c r="L20" s="17"/>
    </row>
    <row r="21" spans="1:12" s="2" customFormat="1" ht="21.75" customHeight="1">
      <c r="A21" s="2" t="s">
        <v>191</v>
      </c>
      <c r="B21" s="6"/>
      <c r="D21" s="91"/>
      <c r="E21" s="91"/>
      <c r="F21" s="91"/>
      <c r="G21" s="91"/>
      <c r="H21" s="91"/>
      <c r="I21" s="91"/>
      <c r="J21" s="91"/>
      <c r="K21" s="116"/>
      <c r="L21" s="17"/>
    </row>
    <row r="22" spans="1:12" s="2" customFormat="1" ht="21.75" customHeight="1">
      <c r="A22" s="2" t="s">
        <v>192</v>
      </c>
      <c r="B22" s="6"/>
      <c r="D22" s="91">
        <v>52124558</v>
      </c>
      <c r="E22" s="91"/>
      <c r="F22" s="91">
        <v>-186236780</v>
      </c>
      <c r="G22" s="91"/>
      <c r="H22" s="91">
        <v>18627682</v>
      </c>
      <c r="I22" s="91"/>
      <c r="J22" s="91">
        <v>-14147775</v>
      </c>
      <c r="K22" s="116"/>
      <c r="L22" s="17"/>
    </row>
    <row r="23" spans="1:12" s="2" customFormat="1" ht="21.75" customHeight="1">
      <c r="A23" s="2" t="s">
        <v>356</v>
      </c>
      <c r="B23" s="6"/>
      <c r="D23" s="91"/>
      <c r="E23" s="91"/>
      <c r="F23" s="91"/>
      <c r="G23" s="91"/>
      <c r="H23" s="91"/>
      <c r="I23" s="91"/>
      <c r="J23" s="91"/>
      <c r="K23" s="116"/>
      <c r="L23" s="17"/>
    </row>
    <row r="24" spans="1:12" s="2" customFormat="1" ht="21.75" customHeight="1">
      <c r="A24" s="2" t="s">
        <v>355</v>
      </c>
      <c r="B24" s="6"/>
      <c r="D24" s="91">
        <v>-97727</v>
      </c>
      <c r="E24" s="91"/>
      <c r="F24" s="91">
        <v>-26527110</v>
      </c>
      <c r="G24" s="91"/>
      <c r="H24" s="91">
        <v>-97727</v>
      </c>
      <c r="I24" s="91"/>
      <c r="J24" s="91">
        <v>-26527110</v>
      </c>
      <c r="K24" s="116"/>
      <c r="L24" s="17"/>
    </row>
    <row r="25" spans="1:12" s="2" customFormat="1" ht="21.75" customHeight="1">
      <c r="A25" s="2" t="s">
        <v>357</v>
      </c>
      <c r="B25" s="6"/>
      <c r="D25" s="91">
        <v>-8525484</v>
      </c>
      <c r="E25" s="116"/>
      <c r="F25" s="91">
        <v>-12293512</v>
      </c>
      <c r="G25" s="116"/>
      <c r="H25" s="91">
        <v>-8525484</v>
      </c>
      <c r="I25" s="116"/>
      <c r="J25" s="91">
        <v>-12293512</v>
      </c>
      <c r="K25" s="116"/>
      <c r="L25" s="17"/>
    </row>
    <row r="26" spans="1:12" s="2" customFormat="1" ht="21.75" customHeight="1">
      <c r="A26" s="2" t="s">
        <v>296</v>
      </c>
      <c r="B26" s="6"/>
      <c r="D26" s="91">
        <v>-296328876</v>
      </c>
      <c r="E26" s="116"/>
      <c r="F26" s="91">
        <v>0</v>
      </c>
      <c r="G26" s="116"/>
      <c r="H26" s="91">
        <v>-122636685</v>
      </c>
      <c r="I26" s="116"/>
      <c r="J26" s="91">
        <v>0</v>
      </c>
      <c r="K26" s="116"/>
      <c r="L26" s="17"/>
    </row>
    <row r="27" spans="1:12" s="2" customFormat="1" ht="21.75" customHeight="1">
      <c r="A27" s="2" t="s">
        <v>332</v>
      </c>
      <c r="B27" s="6"/>
      <c r="D27" s="91">
        <v>-3205448</v>
      </c>
      <c r="E27" s="116"/>
      <c r="F27" s="91">
        <v>0</v>
      </c>
      <c r="G27" s="116"/>
      <c r="H27" s="91">
        <v>0</v>
      </c>
      <c r="I27" s="116"/>
      <c r="J27" s="91">
        <v>0</v>
      </c>
      <c r="K27" s="116"/>
      <c r="L27" s="17"/>
    </row>
    <row r="28" spans="1:12" s="2" customFormat="1" ht="21.75" customHeight="1">
      <c r="A28" s="2" t="s">
        <v>241</v>
      </c>
      <c r="B28" s="6"/>
      <c r="D28" s="91">
        <v>3847519</v>
      </c>
      <c r="E28" s="116"/>
      <c r="F28" s="91">
        <v>3154552</v>
      </c>
      <c r="G28" s="116"/>
      <c r="H28" s="91">
        <v>0</v>
      </c>
      <c r="I28" s="116"/>
      <c r="J28" s="91">
        <v>0</v>
      </c>
      <c r="K28" s="116"/>
      <c r="L28" s="17"/>
    </row>
    <row r="29" spans="1:12" s="2" customFormat="1" ht="21.75" customHeight="1">
      <c r="A29" s="2" t="s">
        <v>143</v>
      </c>
      <c r="B29" s="6"/>
      <c r="D29" s="91">
        <v>-356549198</v>
      </c>
      <c r="E29" s="116"/>
      <c r="F29" s="91">
        <v>-63416829</v>
      </c>
      <c r="G29" s="116"/>
      <c r="H29" s="91">
        <v>-342930969</v>
      </c>
      <c r="I29" s="116"/>
      <c r="J29" s="91">
        <v>0</v>
      </c>
      <c r="K29" s="116"/>
      <c r="L29" s="17"/>
    </row>
    <row r="30" spans="1:12" s="2" customFormat="1" ht="21.75" customHeight="1">
      <c r="A30" s="2" t="s">
        <v>133</v>
      </c>
      <c r="B30" s="6"/>
      <c r="D30" s="91">
        <v>0</v>
      </c>
      <c r="E30" s="116"/>
      <c r="F30" s="91">
        <v>0</v>
      </c>
      <c r="G30" s="116"/>
      <c r="H30" s="91">
        <v>415127501</v>
      </c>
      <c r="I30" s="116"/>
      <c r="J30" s="91">
        <v>42285730</v>
      </c>
      <c r="K30" s="117"/>
      <c r="L30" s="17"/>
    </row>
    <row r="31" spans="1:12" s="2" customFormat="1" ht="21.75" customHeight="1">
      <c r="A31" s="2" t="s">
        <v>246</v>
      </c>
      <c r="B31" s="6"/>
      <c r="D31" s="34">
        <v>-1076418249</v>
      </c>
      <c r="E31" s="116"/>
      <c r="F31" s="34">
        <v>-1116818607</v>
      </c>
      <c r="G31" s="116"/>
      <c r="H31" s="34">
        <v>0</v>
      </c>
      <c r="I31" s="116"/>
      <c r="J31" s="34">
        <v>0</v>
      </c>
      <c r="K31" s="116"/>
      <c r="L31" s="17"/>
    </row>
    <row r="32" spans="1:12" s="2" customFormat="1" ht="21.75" customHeight="1">
      <c r="A32" s="2" t="s">
        <v>333</v>
      </c>
      <c r="B32" s="6"/>
      <c r="D32" s="34"/>
      <c r="E32" s="116"/>
      <c r="F32" s="34"/>
      <c r="G32" s="116"/>
      <c r="H32" s="34"/>
      <c r="I32" s="116"/>
      <c r="J32" s="34"/>
      <c r="K32" s="116"/>
      <c r="L32" s="17"/>
    </row>
    <row r="33" spans="1:12" s="2" customFormat="1" ht="21.75" customHeight="1">
      <c r="A33" s="2" t="s">
        <v>334</v>
      </c>
      <c r="B33" s="6"/>
      <c r="D33" s="91">
        <v>29052075</v>
      </c>
      <c r="E33" s="116"/>
      <c r="F33" s="91">
        <v>3446485</v>
      </c>
      <c r="G33" s="116"/>
      <c r="H33" s="91">
        <v>5838866</v>
      </c>
      <c r="I33" s="116"/>
      <c r="J33" s="91">
        <v>-647458</v>
      </c>
      <c r="K33" s="116"/>
      <c r="L33" s="17"/>
    </row>
    <row r="34" spans="1:12" s="2" customFormat="1" ht="21.75" customHeight="1">
      <c r="A34" s="2" t="s">
        <v>90</v>
      </c>
      <c r="B34" s="6"/>
      <c r="D34" s="91">
        <v>4592790</v>
      </c>
      <c r="E34" s="91"/>
      <c r="F34" s="91">
        <v>30202918</v>
      </c>
      <c r="G34" s="91"/>
      <c r="H34" s="91">
        <v>11061821</v>
      </c>
      <c r="I34" s="91"/>
      <c r="J34" s="91">
        <v>18905975</v>
      </c>
      <c r="K34" s="116"/>
      <c r="L34" s="17"/>
    </row>
    <row r="35" spans="1:12" s="2" customFormat="1" ht="21.75" customHeight="1">
      <c r="A35" s="2" t="s">
        <v>297</v>
      </c>
      <c r="B35" s="6"/>
      <c r="D35" s="91">
        <v>-6093927</v>
      </c>
      <c r="E35" s="91"/>
      <c r="F35" s="91">
        <v>71792763</v>
      </c>
      <c r="G35" s="91"/>
      <c r="H35" s="91">
        <v>-34201877</v>
      </c>
      <c r="I35" s="91"/>
      <c r="J35" s="91">
        <v>23482946</v>
      </c>
      <c r="K35" s="116"/>
      <c r="L35" s="17"/>
    </row>
    <row r="36" spans="1:12" s="2" customFormat="1" ht="21.75" customHeight="1">
      <c r="A36" s="2" t="s">
        <v>193</v>
      </c>
      <c r="B36" s="6"/>
      <c r="D36" s="91">
        <v>2204035</v>
      </c>
      <c r="E36" s="116"/>
      <c r="F36" s="91">
        <v>2051615</v>
      </c>
      <c r="G36" s="116"/>
      <c r="H36" s="91">
        <v>2142385</v>
      </c>
      <c r="I36" s="116"/>
      <c r="J36" s="91">
        <v>1811886</v>
      </c>
      <c r="K36" s="117"/>
      <c r="L36" s="17"/>
    </row>
    <row r="37" spans="1:12" s="2" customFormat="1" ht="21.75" customHeight="1">
      <c r="A37" s="2" t="s">
        <v>298</v>
      </c>
      <c r="B37" s="6"/>
      <c r="D37" s="91">
        <v>0</v>
      </c>
      <c r="E37" s="116"/>
      <c r="F37" s="91">
        <v>23740962</v>
      </c>
      <c r="G37" s="116"/>
      <c r="H37" s="91">
        <v>0</v>
      </c>
      <c r="I37" s="116"/>
      <c r="J37" s="91">
        <v>19556987</v>
      </c>
      <c r="K37" s="116"/>
      <c r="L37" s="17"/>
    </row>
    <row r="38" spans="1:12" s="2" customFormat="1" ht="21.75" customHeight="1">
      <c r="A38" s="2" t="s">
        <v>44</v>
      </c>
      <c r="B38" s="6"/>
      <c r="D38" s="34">
        <v>-383523770</v>
      </c>
      <c r="E38" s="116"/>
      <c r="F38" s="34">
        <v>-337140782</v>
      </c>
      <c r="G38" s="116"/>
      <c r="H38" s="34">
        <v>-567211398</v>
      </c>
      <c r="I38" s="116"/>
      <c r="J38" s="34">
        <v>-562167997</v>
      </c>
      <c r="K38" s="116"/>
      <c r="L38" s="17"/>
    </row>
    <row r="39" spans="1:12" s="2" customFormat="1" ht="21.75" customHeight="1">
      <c r="A39" s="2" t="s">
        <v>119</v>
      </c>
      <c r="B39" s="6"/>
      <c r="D39" s="91">
        <v>-8303581</v>
      </c>
      <c r="E39" s="116"/>
      <c r="F39" s="91">
        <v>-8530808</v>
      </c>
      <c r="G39" s="116"/>
      <c r="H39" s="91">
        <v>-1053584060</v>
      </c>
      <c r="I39" s="116"/>
      <c r="J39" s="91">
        <v>-1603650121</v>
      </c>
      <c r="K39" s="116"/>
      <c r="L39" s="17"/>
    </row>
    <row r="40" spans="1:12" s="2" customFormat="1" ht="21.75" customHeight="1">
      <c r="A40" s="2" t="s">
        <v>45</v>
      </c>
      <c r="B40" s="6"/>
      <c r="D40" s="35">
        <v>623903747</v>
      </c>
      <c r="E40" s="116"/>
      <c r="F40" s="35">
        <v>565992580</v>
      </c>
      <c r="G40" s="116"/>
      <c r="H40" s="35">
        <v>872745379</v>
      </c>
      <c r="I40" s="116"/>
      <c r="J40" s="35">
        <v>647415289</v>
      </c>
      <c r="K40" s="116"/>
      <c r="L40" s="17"/>
    </row>
    <row r="41" spans="1:12" s="2" customFormat="1" ht="21.75" customHeight="1">
      <c r="A41" s="2" t="s">
        <v>195</v>
      </c>
      <c r="B41" s="6"/>
      <c r="D41" s="118"/>
      <c r="E41" s="116"/>
      <c r="F41" s="118"/>
      <c r="G41" s="116"/>
      <c r="H41" s="118"/>
      <c r="I41" s="116"/>
      <c r="J41" s="118"/>
      <c r="K41" s="116"/>
      <c r="L41" s="17"/>
    </row>
    <row r="42" spans="1:12" s="2" customFormat="1" ht="21.75" customHeight="1">
      <c r="A42" s="2" t="s">
        <v>194</v>
      </c>
      <c r="B42" s="6"/>
      <c r="D42" s="116">
        <f>SUM(D8:D40)</f>
        <v>1149618646</v>
      </c>
      <c r="E42" s="116"/>
      <c r="F42" s="116">
        <f>SUM(F8:F40)</f>
        <v>5430754387</v>
      </c>
      <c r="G42" s="116"/>
      <c r="H42" s="116">
        <f>SUM(H8:H40)</f>
        <v>633519918</v>
      </c>
      <c r="I42" s="116"/>
      <c r="J42" s="116">
        <f>SUM(J8:J40)</f>
        <v>1097385778</v>
      </c>
      <c r="K42" s="116"/>
      <c r="L42" s="17"/>
    </row>
    <row r="43" spans="1:12" s="2" customFormat="1" ht="21.75" customHeight="1">
      <c r="A43" s="31" t="s">
        <v>46</v>
      </c>
      <c r="B43" s="6"/>
      <c r="D43" s="116"/>
      <c r="E43" s="116"/>
      <c r="F43" s="116"/>
      <c r="G43" s="116"/>
      <c r="H43" s="116"/>
      <c r="I43" s="116"/>
      <c r="J43" s="116"/>
      <c r="K43" s="116"/>
      <c r="L43" s="17"/>
    </row>
    <row r="44" spans="1:12" s="2" customFormat="1" ht="21.75" customHeight="1">
      <c r="A44" s="2" t="s">
        <v>106</v>
      </c>
      <c r="B44" s="6"/>
      <c r="D44" s="91">
        <v>517306295</v>
      </c>
      <c r="E44" s="116"/>
      <c r="F44" s="91">
        <v>-153742233</v>
      </c>
      <c r="G44" s="116"/>
      <c r="H44" s="91">
        <v>254558427</v>
      </c>
      <c r="I44" s="116"/>
      <c r="J44" s="91">
        <v>-5656930</v>
      </c>
      <c r="K44" s="116"/>
      <c r="L44" s="17"/>
    </row>
    <row r="45" spans="1:12" s="2" customFormat="1" ht="21.75" customHeight="1">
      <c r="A45" s="2" t="s">
        <v>161</v>
      </c>
      <c r="B45" s="6"/>
      <c r="D45" s="91">
        <v>207545889</v>
      </c>
      <c r="E45" s="116"/>
      <c r="F45" s="91">
        <v>314699581</v>
      </c>
      <c r="G45" s="116"/>
      <c r="H45" s="91">
        <v>103193919</v>
      </c>
      <c r="I45" s="116"/>
      <c r="J45" s="91">
        <v>-113503296</v>
      </c>
      <c r="K45" s="116"/>
      <c r="L45" s="17"/>
    </row>
    <row r="46" spans="1:12" s="2" customFormat="1" ht="21.75" customHeight="1">
      <c r="A46" s="2" t="s">
        <v>67</v>
      </c>
      <c r="B46" s="6"/>
      <c r="D46" s="91">
        <v>45066281</v>
      </c>
      <c r="E46" s="116"/>
      <c r="F46" s="91">
        <v>-18862438</v>
      </c>
      <c r="G46" s="116"/>
      <c r="H46" s="91">
        <v>0</v>
      </c>
      <c r="I46" s="116"/>
      <c r="J46" s="91">
        <v>0</v>
      </c>
      <c r="K46" s="116"/>
      <c r="L46" s="17"/>
    </row>
    <row r="47" spans="1:12" s="2" customFormat="1" ht="21.75" customHeight="1">
      <c r="A47" s="2" t="s">
        <v>68</v>
      </c>
      <c r="B47" s="6"/>
      <c r="D47" s="91">
        <v>-761526602</v>
      </c>
      <c r="E47" s="116"/>
      <c r="F47" s="91">
        <v>-9768291303</v>
      </c>
      <c r="G47" s="116"/>
      <c r="H47" s="91">
        <v>-159811061</v>
      </c>
      <c r="I47" s="116"/>
      <c r="J47" s="91">
        <v>-630402721</v>
      </c>
      <c r="K47" s="116"/>
      <c r="L47" s="17"/>
    </row>
    <row r="48" spans="1:12" s="2" customFormat="1" ht="21.75" customHeight="1">
      <c r="A48" s="2" t="s">
        <v>227</v>
      </c>
      <c r="B48" s="6"/>
      <c r="D48" s="91">
        <v>-11572545</v>
      </c>
      <c r="E48" s="116"/>
      <c r="F48" s="91">
        <v>-40223615</v>
      </c>
      <c r="G48" s="116"/>
      <c r="H48" s="91">
        <v>-389938</v>
      </c>
      <c r="I48" s="116"/>
      <c r="J48" s="91">
        <v>-1170657</v>
      </c>
      <c r="K48" s="116"/>
      <c r="L48" s="17"/>
    </row>
    <row r="49" spans="1:12" s="2" customFormat="1" ht="21.75" customHeight="1">
      <c r="A49" s="2" t="s">
        <v>144</v>
      </c>
      <c r="B49" s="6"/>
      <c r="D49" s="91">
        <v>0</v>
      </c>
      <c r="E49" s="116"/>
      <c r="F49" s="91">
        <v>-1481316632</v>
      </c>
      <c r="G49" s="116"/>
      <c r="H49" s="91">
        <v>0</v>
      </c>
      <c r="I49" s="116"/>
      <c r="J49" s="91">
        <v>0</v>
      </c>
      <c r="K49" s="116"/>
      <c r="L49" s="17"/>
    </row>
    <row r="50" spans="1:12" s="2" customFormat="1" ht="21.75" customHeight="1">
      <c r="A50" s="2" t="s">
        <v>74</v>
      </c>
      <c r="B50" s="6"/>
      <c r="D50" s="91">
        <v>323835273</v>
      </c>
      <c r="E50" s="116"/>
      <c r="F50" s="91">
        <v>-233625927</v>
      </c>
      <c r="G50" s="116"/>
      <c r="H50" s="91">
        <v>243599</v>
      </c>
      <c r="I50" s="116"/>
      <c r="J50" s="91">
        <v>17475032</v>
      </c>
      <c r="K50" s="116"/>
      <c r="L50" s="17"/>
    </row>
    <row r="51" spans="1:12" s="2" customFormat="1" ht="21.75" customHeight="1">
      <c r="A51" s="2" t="s">
        <v>145</v>
      </c>
      <c r="B51" s="6"/>
      <c r="D51" s="91">
        <v>-553995606</v>
      </c>
      <c r="E51" s="116"/>
      <c r="F51" s="91">
        <v>311697834</v>
      </c>
      <c r="G51" s="116"/>
      <c r="H51" s="91">
        <v>-553995606</v>
      </c>
      <c r="I51" s="116"/>
      <c r="J51" s="91">
        <v>311697834</v>
      </c>
      <c r="K51" s="116"/>
      <c r="L51" s="17"/>
    </row>
    <row r="52" spans="1:12" s="2" customFormat="1" ht="21.75" customHeight="1">
      <c r="A52" s="2" t="s">
        <v>335</v>
      </c>
      <c r="B52" s="6"/>
      <c r="D52" s="91">
        <v>-134465785</v>
      </c>
      <c r="E52" s="116"/>
      <c r="F52" s="91">
        <v>0</v>
      </c>
      <c r="G52" s="116"/>
      <c r="H52" s="91">
        <v>-130000080</v>
      </c>
      <c r="I52" s="116"/>
      <c r="J52" s="91">
        <v>0</v>
      </c>
      <c r="K52" s="116"/>
      <c r="L52" s="17"/>
    </row>
    <row r="53" spans="1:12" s="2" customFormat="1" ht="21.75" customHeight="1">
      <c r="A53" s="2" t="s">
        <v>47</v>
      </c>
      <c r="B53" s="6"/>
      <c r="D53" s="91">
        <v>-48748971</v>
      </c>
      <c r="E53" s="116"/>
      <c r="F53" s="91">
        <v>-104458804</v>
      </c>
      <c r="G53" s="116"/>
      <c r="H53" s="2">
        <v>23685555</v>
      </c>
      <c r="I53" s="116"/>
      <c r="J53" s="91">
        <v>-66844765</v>
      </c>
      <c r="L53" s="17"/>
    </row>
    <row r="54" spans="1:12" s="2" customFormat="1" ht="21.75" customHeight="1">
      <c r="A54" s="2" t="s">
        <v>278</v>
      </c>
      <c r="B54" s="6"/>
      <c r="D54" s="91">
        <v>9174654</v>
      </c>
      <c r="E54" s="116"/>
      <c r="F54" s="91">
        <v>0</v>
      </c>
      <c r="G54" s="116"/>
      <c r="H54" s="91">
        <v>6747543</v>
      </c>
      <c r="I54" s="116"/>
      <c r="J54" s="91">
        <v>0</v>
      </c>
      <c r="L54" s="17"/>
    </row>
    <row r="55" spans="1:12" s="2" customFormat="1" ht="21.75" customHeight="1">
      <c r="A55" s="2" t="s">
        <v>48</v>
      </c>
      <c r="B55" s="6"/>
      <c r="D55" s="91">
        <v>109893815</v>
      </c>
      <c r="E55" s="116"/>
      <c r="F55" s="91">
        <v>-48884626</v>
      </c>
      <c r="G55" s="116"/>
      <c r="H55" s="91">
        <v>386165</v>
      </c>
      <c r="I55" s="116"/>
      <c r="J55" s="91">
        <v>-51605098</v>
      </c>
      <c r="L55" s="17"/>
    </row>
    <row r="56" spans="1:12" s="2" customFormat="1" ht="21.75" customHeight="1">
      <c r="B56" s="6"/>
      <c r="D56" s="91"/>
      <c r="E56" s="116"/>
      <c r="F56" s="91"/>
      <c r="H56" s="91"/>
      <c r="J56" s="91"/>
      <c r="L56" s="17"/>
    </row>
    <row r="57" spans="1:12" s="2" customFormat="1" ht="21.75" customHeight="1">
      <c r="A57" s="2" t="s">
        <v>16</v>
      </c>
      <c r="D57" s="117"/>
      <c r="E57" s="116"/>
      <c r="F57" s="117"/>
      <c r="G57" s="116"/>
      <c r="H57" s="117"/>
      <c r="I57" s="116"/>
      <c r="J57" s="117"/>
      <c r="K57" s="116"/>
      <c r="L57" s="17"/>
    </row>
    <row r="58" spans="1:12" ht="21.75" customHeight="1">
      <c r="A58" s="14" t="s">
        <v>105</v>
      </c>
      <c r="B58" s="39"/>
      <c r="C58" s="18"/>
      <c r="D58" s="18"/>
      <c r="E58" s="18"/>
      <c r="F58" s="18"/>
      <c r="G58" s="18"/>
      <c r="H58" s="16"/>
      <c r="I58" s="4"/>
      <c r="J58" s="27"/>
      <c r="K58" s="4"/>
    </row>
    <row r="59" spans="1:12" s="2" customFormat="1" ht="21.75" customHeight="1">
      <c r="A59" s="22" t="s">
        <v>72</v>
      </c>
      <c r="B59" s="66"/>
      <c r="C59" s="16"/>
      <c r="D59" s="16"/>
      <c r="E59" s="16"/>
      <c r="F59" s="16"/>
      <c r="G59" s="16"/>
      <c r="H59" s="16"/>
      <c r="I59" s="16"/>
      <c r="J59" s="16"/>
      <c r="K59" s="16"/>
      <c r="L59" s="17"/>
    </row>
    <row r="60" spans="1:12" s="2" customFormat="1" ht="21.75" customHeight="1">
      <c r="A60" s="11" t="s">
        <v>251</v>
      </c>
      <c r="B60" s="5"/>
      <c r="C60" s="15"/>
      <c r="D60" s="15"/>
      <c r="E60" s="15"/>
      <c r="F60" s="15"/>
      <c r="G60" s="15"/>
      <c r="H60" s="16"/>
      <c r="I60" s="5"/>
      <c r="J60" s="16"/>
      <c r="K60" s="5"/>
      <c r="L60" s="17"/>
    </row>
    <row r="61" spans="1:12" s="2" customFormat="1" ht="21.75" customHeight="1">
      <c r="A61" s="5"/>
      <c r="B61" s="5"/>
      <c r="C61" s="15"/>
      <c r="D61" s="15"/>
      <c r="E61" s="15"/>
      <c r="F61" s="15"/>
      <c r="G61" s="15"/>
      <c r="H61" s="16"/>
      <c r="I61" s="15"/>
      <c r="J61" s="27" t="s">
        <v>127</v>
      </c>
      <c r="K61" s="15"/>
      <c r="L61" s="17"/>
    </row>
    <row r="62" spans="1:12" s="31" customFormat="1" ht="21.75" customHeight="1">
      <c r="B62" s="67"/>
      <c r="C62" s="32"/>
      <c r="D62" s="158" t="s">
        <v>39</v>
      </c>
      <c r="E62" s="158"/>
      <c r="F62" s="158"/>
      <c r="G62" s="28"/>
      <c r="H62" s="160" t="s">
        <v>40</v>
      </c>
      <c r="I62" s="160"/>
      <c r="J62" s="160"/>
      <c r="L62" s="46"/>
    </row>
    <row r="63" spans="1:12" s="2" customFormat="1" ht="21.75" customHeight="1">
      <c r="B63" s="33"/>
      <c r="D63" s="37" t="s">
        <v>250</v>
      </c>
      <c r="E63" s="29"/>
      <c r="F63" s="37" t="s">
        <v>214</v>
      </c>
      <c r="G63" s="85"/>
      <c r="H63" s="37" t="s">
        <v>250</v>
      </c>
      <c r="I63" s="29"/>
      <c r="J63" s="37" t="s">
        <v>214</v>
      </c>
      <c r="K63" s="29"/>
      <c r="L63" s="17"/>
    </row>
    <row r="64" spans="1:12" s="2" customFormat="1" ht="21.75" customHeight="1">
      <c r="A64" s="31" t="s">
        <v>49</v>
      </c>
      <c r="B64" s="6"/>
      <c r="K64" s="116"/>
      <c r="L64" s="17"/>
    </row>
    <row r="65" spans="1:12" s="2" customFormat="1" ht="21.75" customHeight="1">
      <c r="A65" s="2" t="s">
        <v>107</v>
      </c>
      <c r="B65" s="6"/>
      <c r="D65" s="91">
        <v>-566397248</v>
      </c>
      <c r="E65" s="116"/>
      <c r="F65" s="91">
        <v>-747183221</v>
      </c>
      <c r="G65" s="116"/>
      <c r="H65" s="91">
        <v>-259392632</v>
      </c>
      <c r="I65" s="116"/>
      <c r="J65" s="91">
        <v>-197150749</v>
      </c>
      <c r="K65" s="116"/>
      <c r="L65" s="17"/>
    </row>
    <row r="66" spans="1:12" s="2" customFormat="1" ht="21.75" customHeight="1">
      <c r="A66" s="2" t="s">
        <v>146</v>
      </c>
      <c r="B66" s="6"/>
      <c r="D66" s="91">
        <v>-47937500</v>
      </c>
      <c r="E66" s="116"/>
      <c r="F66" s="91">
        <v>-86329309</v>
      </c>
      <c r="G66" s="116"/>
      <c r="H66" s="91">
        <v>-15349900</v>
      </c>
      <c r="I66" s="116"/>
      <c r="J66" s="91">
        <v>-47806159</v>
      </c>
      <c r="K66" s="116"/>
      <c r="L66" s="17"/>
    </row>
    <row r="67" spans="1:12" s="2" customFormat="1" ht="21.75" customHeight="1">
      <c r="A67" s="2" t="s">
        <v>299</v>
      </c>
      <c r="B67" s="6"/>
      <c r="D67" s="91">
        <v>-2391221</v>
      </c>
      <c r="E67" s="116"/>
      <c r="F67" s="91">
        <v>0</v>
      </c>
      <c r="G67" s="116"/>
      <c r="H67" s="91">
        <v>0</v>
      </c>
      <c r="I67" s="116"/>
      <c r="J67" s="91">
        <v>0</v>
      </c>
      <c r="K67" s="116"/>
      <c r="L67" s="17"/>
    </row>
    <row r="68" spans="1:12" s="2" customFormat="1" ht="21.75" customHeight="1">
      <c r="A68" s="2" t="s">
        <v>50</v>
      </c>
      <c r="B68" s="6"/>
      <c r="D68" s="116">
        <v>50442234</v>
      </c>
      <c r="E68" s="116"/>
      <c r="F68" s="116">
        <v>-217601132</v>
      </c>
      <c r="G68" s="116"/>
      <c r="H68" s="116">
        <v>0</v>
      </c>
      <c r="I68" s="116"/>
      <c r="J68" s="116">
        <v>0</v>
      </c>
      <c r="K68" s="116"/>
      <c r="L68" s="17"/>
    </row>
    <row r="69" spans="1:12" s="2" customFormat="1" ht="21.75" customHeight="1">
      <c r="A69" s="2" t="s">
        <v>300</v>
      </c>
      <c r="B69" s="6"/>
      <c r="D69" s="116">
        <v>0</v>
      </c>
      <c r="E69" s="116"/>
      <c r="F69" s="116">
        <v>0</v>
      </c>
      <c r="G69" s="116"/>
      <c r="H69" s="116">
        <v>31606491</v>
      </c>
      <c r="I69" s="116"/>
      <c r="J69" s="116">
        <v>0</v>
      </c>
      <c r="K69" s="116"/>
      <c r="L69" s="17"/>
    </row>
    <row r="70" spans="1:12" s="2" customFormat="1" ht="21.75" customHeight="1">
      <c r="A70" s="2" t="s">
        <v>69</v>
      </c>
      <c r="B70" s="6"/>
      <c r="D70" s="116">
        <v>-136521747</v>
      </c>
      <c r="E70" s="116"/>
      <c r="F70" s="116">
        <v>-436612621</v>
      </c>
      <c r="G70" s="116"/>
      <c r="H70" s="116">
        <v>3784409</v>
      </c>
      <c r="I70" s="116"/>
      <c r="J70" s="116">
        <v>90836141</v>
      </c>
      <c r="K70" s="117"/>
      <c r="L70" s="17"/>
    </row>
    <row r="71" spans="1:12" s="2" customFormat="1" ht="21.75" customHeight="1">
      <c r="A71" s="2" t="s">
        <v>244</v>
      </c>
      <c r="B71" s="6"/>
      <c r="D71" s="116">
        <v>-195904631</v>
      </c>
      <c r="E71" s="116"/>
      <c r="F71" s="116">
        <v>74405240</v>
      </c>
      <c r="G71" s="116"/>
      <c r="H71" s="116">
        <v>-99234428</v>
      </c>
      <c r="I71" s="116"/>
      <c r="J71" s="116">
        <v>-70635798</v>
      </c>
      <c r="K71" s="117"/>
      <c r="L71" s="17"/>
    </row>
    <row r="72" spans="1:12" s="2" customFormat="1" ht="21.75" customHeight="1">
      <c r="A72" s="2" t="s">
        <v>301</v>
      </c>
      <c r="B72" s="6"/>
      <c r="D72" s="116">
        <v>4000389</v>
      </c>
      <c r="E72" s="116"/>
      <c r="F72" s="116">
        <v>0</v>
      </c>
      <c r="G72" s="116"/>
      <c r="H72" s="116">
        <v>9333630</v>
      </c>
      <c r="I72" s="116"/>
      <c r="J72" s="116">
        <v>0</v>
      </c>
      <c r="K72" s="117"/>
      <c r="L72" s="17"/>
    </row>
    <row r="73" spans="1:12" s="2" customFormat="1" ht="21.75" customHeight="1">
      <c r="A73" s="2" t="s">
        <v>302</v>
      </c>
      <c r="B73" s="6"/>
      <c r="D73" s="116">
        <v>688184</v>
      </c>
      <c r="E73" s="116"/>
      <c r="F73" s="116">
        <v>0</v>
      </c>
      <c r="G73" s="116"/>
      <c r="H73" s="116">
        <v>0</v>
      </c>
      <c r="I73" s="116"/>
      <c r="J73" s="116">
        <v>0</v>
      </c>
      <c r="K73" s="117"/>
      <c r="L73" s="17"/>
    </row>
    <row r="74" spans="1:12" s="2" customFormat="1" ht="21.75" customHeight="1">
      <c r="A74" s="2" t="s">
        <v>51</v>
      </c>
      <c r="B74" s="6"/>
      <c r="D74" s="116">
        <v>-37981106</v>
      </c>
      <c r="E74" s="116"/>
      <c r="F74" s="116">
        <v>-17982348</v>
      </c>
      <c r="G74" s="116"/>
      <c r="H74" s="116">
        <v>-13947976</v>
      </c>
      <c r="I74" s="116"/>
      <c r="J74" s="116">
        <v>-26518821</v>
      </c>
      <c r="K74" s="116"/>
      <c r="L74" s="17"/>
    </row>
    <row r="75" spans="1:12" s="2" customFormat="1" ht="21.75" customHeight="1">
      <c r="A75" s="2" t="s">
        <v>108</v>
      </c>
      <c r="B75" s="6"/>
      <c r="D75" s="116">
        <v>-9026842</v>
      </c>
      <c r="E75" s="116"/>
      <c r="F75" s="116">
        <v>-6126330</v>
      </c>
      <c r="G75" s="116"/>
      <c r="H75" s="116">
        <v>-7937361</v>
      </c>
      <c r="I75" s="116"/>
      <c r="J75" s="116">
        <v>-1647452</v>
      </c>
      <c r="K75" s="117"/>
      <c r="L75" s="17"/>
    </row>
    <row r="76" spans="1:12" s="2" customFormat="1" ht="21.75" customHeight="1">
      <c r="A76" s="2" t="s">
        <v>212</v>
      </c>
      <c r="B76" s="6"/>
      <c r="D76" s="105">
        <v>-322184</v>
      </c>
      <c r="E76" s="116"/>
      <c r="F76" s="105">
        <v>-636336</v>
      </c>
      <c r="G76" s="116"/>
      <c r="H76" s="105">
        <v>0</v>
      </c>
      <c r="I76" s="116"/>
      <c r="J76" s="105">
        <v>0</v>
      </c>
      <c r="K76" s="117"/>
      <c r="L76" s="17"/>
    </row>
    <row r="77" spans="1:12" s="2" customFormat="1" ht="21.75" customHeight="1">
      <c r="A77" s="2" t="s">
        <v>248</v>
      </c>
      <c r="B77" s="6"/>
      <c r="D77" s="117">
        <f>SUM(D42:D55,D65:D76)</f>
        <v>-89220328</v>
      </c>
      <c r="E77" s="117"/>
      <c r="F77" s="117">
        <f>SUM(F42:F55,F65:F76)</f>
        <v>-7230319833</v>
      </c>
      <c r="G77" s="117"/>
      <c r="H77" s="117">
        <f>SUM(H42:H55,H65:H76)</f>
        <v>-172999326</v>
      </c>
      <c r="I77" s="117"/>
      <c r="J77" s="117">
        <f>SUM(J42:J55,J65:J76)</f>
        <v>304452339</v>
      </c>
      <c r="K77" s="117"/>
      <c r="L77" s="17"/>
    </row>
    <row r="78" spans="1:12" s="2" customFormat="1" ht="21.75" customHeight="1">
      <c r="A78" s="2" t="s">
        <v>243</v>
      </c>
      <c r="B78" s="6"/>
      <c r="D78" s="116">
        <v>145873423</v>
      </c>
      <c r="E78" s="116"/>
      <c r="F78" s="116">
        <v>84428015</v>
      </c>
      <c r="G78" s="116"/>
      <c r="H78" s="116">
        <v>107830834</v>
      </c>
      <c r="I78" s="116"/>
      <c r="J78" s="116">
        <v>0</v>
      </c>
      <c r="K78" s="117"/>
      <c r="L78" s="17"/>
    </row>
    <row r="79" spans="1:12" s="2" customFormat="1" ht="21.75" customHeight="1">
      <c r="A79" s="2" t="s">
        <v>52</v>
      </c>
      <c r="B79" s="6"/>
      <c r="D79" s="105">
        <v>-310066259</v>
      </c>
      <c r="E79" s="116"/>
      <c r="F79" s="105">
        <v>-238167002</v>
      </c>
      <c r="G79" s="116"/>
      <c r="H79" s="105">
        <v>-58003964</v>
      </c>
      <c r="I79" s="116"/>
      <c r="J79" s="105">
        <v>-91398698</v>
      </c>
      <c r="K79" s="116"/>
      <c r="L79" s="17"/>
    </row>
    <row r="80" spans="1:12" s="2" customFormat="1" ht="21.75" customHeight="1">
      <c r="A80" s="31" t="s">
        <v>164</v>
      </c>
      <c r="D80" s="98">
        <f>SUM(D77:D79)</f>
        <v>-253413164</v>
      </c>
      <c r="E80" s="116"/>
      <c r="F80" s="98">
        <f>SUM(F77:F79)</f>
        <v>-7384058820</v>
      </c>
      <c r="G80" s="116"/>
      <c r="H80" s="98">
        <f>SUM(H77:H79)</f>
        <v>-123172456</v>
      </c>
      <c r="I80" s="116"/>
      <c r="J80" s="98">
        <f>SUM(J77:J79)</f>
        <v>213053641</v>
      </c>
      <c r="K80" s="116"/>
      <c r="L80" s="17"/>
    </row>
    <row r="81" spans="1:12" s="2" customFormat="1" ht="21.75" customHeight="1">
      <c r="A81" s="31" t="s">
        <v>53</v>
      </c>
      <c r="D81" s="116"/>
      <c r="E81" s="116"/>
      <c r="F81" s="116"/>
      <c r="G81" s="116"/>
      <c r="H81" s="116"/>
      <c r="I81" s="116"/>
      <c r="J81" s="116"/>
      <c r="K81" s="116"/>
      <c r="L81" s="17"/>
    </row>
    <row r="82" spans="1:12" s="2" customFormat="1" ht="21.75" customHeight="1">
      <c r="A82" s="2" t="s">
        <v>303</v>
      </c>
      <c r="D82" s="116">
        <v>121158543</v>
      </c>
      <c r="E82" s="116"/>
      <c r="F82" s="116">
        <v>70144060</v>
      </c>
      <c r="G82" s="116"/>
      <c r="H82" s="116">
        <v>78498901</v>
      </c>
      <c r="I82" s="116"/>
      <c r="J82" s="116">
        <v>69007593</v>
      </c>
      <c r="K82" s="116"/>
      <c r="L82" s="17"/>
    </row>
    <row r="83" spans="1:12" s="2" customFormat="1" ht="21.75" customHeight="1">
      <c r="A83" s="2" t="s">
        <v>304</v>
      </c>
      <c r="D83" s="116">
        <v>2295874814</v>
      </c>
      <c r="E83" s="116"/>
      <c r="F83" s="116">
        <v>-2048522490</v>
      </c>
      <c r="G83" s="116"/>
      <c r="H83" s="116">
        <v>2295874814</v>
      </c>
      <c r="I83" s="116"/>
      <c r="J83" s="116">
        <v>-2048522490</v>
      </c>
      <c r="K83" s="116"/>
      <c r="L83" s="17"/>
    </row>
    <row r="84" spans="1:12" s="2" customFormat="1" ht="21.75" customHeight="1">
      <c r="A84" s="2" t="s">
        <v>305</v>
      </c>
      <c r="D84" s="116">
        <v>-60025001</v>
      </c>
      <c r="E84" s="116"/>
      <c r="F84" s="116">
        <v>0</v>
      </c>
      <c r="G84" s="116"/>
      <c r="H84" s="116">
        <v>-60025001</v>
      </c>
      <c r="I84" s="116"/>
      <c r="J84" s="116">
        <v>0</v>
      </c>
      <c r="K84" s="116"/>
      <c r="L84" s="17"/>
    </row>
    <row r="85" spans="1:12" s="2" customFormat="1" ht="21.75" customHeight="1">
      <c r="A85" s="2" t="s">
        <v>306</v>
      </c>
      <c r="D85" s="116">
        <v>172592948</v>
      </c>
      <c r="E85" s="116"/>
      <c r="F85" s="116">
        <v>2222910908</v>
      </c>
      <c r="G85" s="116"/>
      <c r="H85" s="116">
        <v>-973867409</v>
      </c>
      <c r="I85" s="116"/>
      <c r="J85" s="116">
        <v>3078808301</v>
      </c>
      <c r="K85" s="116"/>
      <c r="L85" s="17"/>
    </row>
    <row r="86" spans="1:12" s="2" customFormat="1" ht="21.75" customHeight="1">
      <c r="A86" s="2" t="s">
        <v>135</v>
      </c>
      <c r="D86" s="116">
        <v>-1320564200</v>
      </c>
      <c r="E86" s="116"/>
      <c r="F86" s="116">
        <v>-3395665000</v>
      </c>
      <c r="G86" s="116"/>
      <c r="H86" s="116">
        <v>-1167564200</v>
      </c>
      <c r="I86" s="116"/>
      <c r="J86" s="116">
        <v>-9488667351</v>
      </c>
      <c r="K86" s="116"/>
      <c r="L86" s="17"/>
    </row>
    <row r="87" spans="1:12" s="2" customFormat="1" ht="21.75" customHeight="1">
      <c r="A87" s="2" t="s">
        <v>307</v>
      </c>
      <c r="D87" s="116">
        <v>1086350399</v>
      </c>
      <c r="E87" s="116"/>
      <c r="F87" s="116">
        <v>2392136875</v>
      </c>
      <c r="G87" s="116"/>
      <c r="H87" s="116">
        <v>863075894</v>
      </c>
      <c r="I87" s="116"/>
      <c r="J87" s="116">
        <v>3448900447</v>
      </c>
      <c r="K87" s="116"/>
      <c r="L87" s="17"/>
    </row>
    <row r="88" spans="1:12" s="2" customFormat="1" ht="21.75" customHeight="1">
      <c r="A88" s="2" t="s">
        <v>308</v>
      </c>
      <c r="D88" s="116">
        <v>0</v>
      </c>
      <c r="E88" s="116"/>
      <c r="F88" s="116">
        <v>12500000</v>
      </c>
      <c r="G88" s="116"/>
      <c r="H88" s="116">
        <v>0</v>
      </c>
      <c r="I88" s="116"/>
      <c r="J88" s="116">
        <v>12500000</v>
      </c>
      <c r="K88" s="116"/>
      <c r="L88" s="17"/>
    </row>
    <row r="89" spans="1:12" s="2" customFormat="1" ht="21.75" customHeight="1">
      <c r="A89" s="2" t="s">
        <v>309</v>
      </c>
      <c r="D89" s="116">
        <v>-20363587</v>
      </c>
      <c r="E89" s="116"/>
      <c r="F89" s="91">
        <v>-517298554</v>
      </c>
      <c r="G89" s="116"/>
      <c r="H89" s="91">
        <v>0</v>
      </c>
      <c r="I89" s="116"/>
      <c r="J89" s="91">
        <v>-510292324</v>
      </c>
      <c r="K89" s="117"/>
      <c r="L89" s="17"/>
    </row>
    <row r="90" spans="1:12" s="2" customFormat="1" ht="21.75" customHeight="1">
      <c r="A90" s="2" t="s">
        <v>228</v>
      </c>
      <c r="D90" s="116">
        <v>361652513</v>
      </c>
      <c r="E90" s="116"/>
      <c r="F90" s="116">
        <v>79067251</v>
      </c>
      <c r="G90" s="116"/>
      <c r="H90" s="116">
        <v>361652513</v>
      </c>
      <c r="I90" s="116"/>
      <c r="J90" s="116">
        <v>323000</v>
      </c>
      <c r="K90" s="117"/>
      <c r="L90" s="17"/>
    </row>
    <row r="91" spans="1:12" s="2" customFormat="1" ht="21.75" customHeight="1">
      <c r="A91" s="2" t="s">
        <v>125</v>
      </c>
      <c r="D91" s="116">
        <v>-1058012410</v>
      </c>
      <c r="E91" s="116"/>
      <c r="F91" s="116">
        <v>0</v>
      </c>
      <c r="G91" s="116"/>
      <c r="H91" s="116">
        <v>-1424306659</v>
      </c>
      <c r="I91" s="116"/>
      <c r="J91" s="116">
        <v>-1413102841</v>
      </c>
      <c r="K91" s="116"/>
      <c r="L91" s="17"/>
    </row>
    <row r="92" spans="1:12" s="2" customFormat="1" ht="21.75" customHeight="1">
      <c r="A92" s="2" t="s">
        <v>229</v>
      </c>
      <c r="D92" s="116">
        <v>2468774282</v>
      </c>
      <c r="E92" s="116"/>
      <c r="F92" s="116">
        <v>857295912</v>
      </c>
      <c r="G92" s="116"/>
      <c r="H92" s="116">
        <v>0</v>
      </c>
      <c r="I92" s="116"/>
      <c r="J92" s="116">
        <v>0</v>
      </c>
      <c r="K92" s="116"/>
      <c r="L92" s="17"/>
    </row>
    <row r="93" spans="1:12" s="2" customFormat="1" ht="21.75" customHeight="1">
      <c r="A93" s="2" t="s">
        <v>221</v>
      </c>
      <c r="D93" s="116">
        <v>-347581000</v>
      </c>
      <c r="E93" s="116"/>
      <c r="F93" s="116">
        <v>-323487000</v>
      </c>
      <c r="G93" s="116"/>
      <c r="H93" s="116">
        <v>0</v>
      </c>
      <c r="I93" s="116"/>
      <c r="J93" s="116">
        <v>0</v>
      </c>
      <c r="K93" s="116"/>
      <c r="L93" s="17"/>
    </row>
    <row r="94" spans="1:12" s="2" customFormat="1" ht="21.75" customHeight="1">
      <c r="A94" s="2" t="s">
        <v>131</v>
      </c>
      <c r="D94" s="116">
        <v>-198849000</v>
      </c>
      <c r="E94" s="116"/>
      <c r="F94" s="116">
        <v>-2307769630</v>
      </c>
      <c r="G94" s="116"/>
      <c r="H94" s="116">
        <v>-198849000</v>
      </c>
      <c r="I94" s="116"/>
      <c r="J94" s="116">
        <v>-2307189000</v>
      </c>
      <c r="K94" s="116"/>
      <c r="L94" s="17"/>
    </row>
    <row r="95" spans="1:12" s="2" customFormat="1" ht="21.75" customHeight="1">
      <c r="A95" s="2" t="s">
        <v>148</v>
      </c>
      <c r="D95" s="116">
        <v>247193398</v>
      </c>
      <c r="E95" s="116"/>
      <c r="F95" s="116">
        <v>198605590</v>
      </c>
      <c r="G95" s="116"/>
      <c r="H95" s="116">
        <v>142607000</v>
      </c>
      <c r="I95" s="116"/>
      <c r="J95" s="116">
        <v>269389081</v>
      </c>
      <c r="K95" s="116"/>
      <c r="L95" s="17"/>
    </row>
    <row r="96" spans="1:12" s="2" customFormat="1" ht="21.75" customHeight="1">
      <c r="A96" s="2" t="s">
        <v>118</v>
      </c>
      <c r="D96" s="116">
        <v>1079704378</v>
      </c>
      <c r="E96" s="116"/>
      <c r="F96" s="116">
        <v>1392451335</v>
      </c>
      <c r="G96" s="116"/>
      <c r="H96" s="116">
        <v>1053584060</v>
      </c>
      <c r="I96" s="116"/>
      <c r="J96" s="116">
        <v>1603650121</v>
      </c>
      <c r="K96" s="116"/>
      <c r="L96" s="17"/>
    </row>
    <row r="97" spans="1:12" s="2" customFormat="1" ht="21.75" customHeight="1">
      <c r="A97" s="2" t="s">
        <v>126</v>
      </c>
      <c r="D97" s="116">
        <v>23489333</v>
      </c>
      <c r="E97" s="116"/>
      <c r="F97" s="116">
        <v>1257849</v>
      </c>
      <c r="G97" s="116"/>
      <c r="H97" s="116">
        <v>17533681</v>
      </c>
      <c r="I97" s="116"/>
      <c r="J97" s="116">
        <v>1211024</v>
      </c>
      <c r="K97" s="116"/>
      <c r="L97" s="17"/>
    </row>
    <row r="98" spans="1:12" s="2" customFormat="1" ht="21.75" customHeight="1">
      <c r="A98" s="2" t="s">
        <v>310</v>
      </c>
      <c r="D98" s="116">
        <v>834338316</v>
      </c>
      <c r="E98" s="116"/>
      <c r="F98" s="116">
        <v>0</v>
      </c>
      <c r="G98" s="116"/>
      <c r="H98" s="116">
        <v>371768895</v>
      </c>
      <c r="I98" s="116"/>
      <c r="J98" s="116">
        <v>0</v>
      </c>
      <c r="K98" s="116"/>
      <c r="L98" s="17"/>
    </row>
    <row r="99" spans="1:12" s="2" customFormat="1" ht="21.75" customHeight="1">
      <c r="A99" s="2" t="s">
        <v>128</v>
      </c>
      <c r="D99" s="91">
        <v>-71518048</v>
      </c>
      <c r="E99" s="116"/>
      <c r="F99" s="91">
        <v>-250972601</v>
      </c>
      <c r="G99" s="116"/>
      <c r="H99" s="91">
        <v>-51874940</v>
      </c>
      <c r="I99" s="116"/>
      <c r="J99" s="91">
        <v>-214007535</v>
      </c>
      <c r="K99" s="117"/>
      <c r="L99" s="17"/>
    </row>
    <row r="100" spans="1:12" s="2" customFormat="1" ht="21.75" customHeight="1">
      <c r="A100" s="2" t="s">
        <v>196</v>
      </c>
      <c r="D100" s="99">
        <v>0</v>
      </c>
      <c r="E100" s="116"/>
      <c r="F100" s="99">
        <v>-53002157</v>
      </c>
      <c r="G100" s="116"/>
      <c r="H100" s="99">
        <v>0</v>
      </c>
      <c r="I100" s="116"/>
      <c r="J100" s="99">
        <v>0</v>
      </c>
      <c r="K100" s="117"/>
      <c r="L100" s="17"/>
    </row>
    <row r="101" spans="1:12" s="2" customFormat="1" ht="21.75" customHeight="1">
      <c r="A101" s="31" t="s">
        <v>197</v>
      </c>
      <c r="D101" s="105">
        <f>SUM(D82:D100)</f>
        <v>5614215678</v>
      </c>
      <c r="E101" s="116"/>
      <c r="F101" s="105">
        <f>SUM(F82:F100)</f>
        <v>-1670347652</v>
      </c>
      <c r="G101" s="116"/>
      <c r="H101" s="105">
        <f>SUM(H82:H100)</f>
        <v>1308108549</v>
      </c>
      <c r="I101" s="116"/>
      <c r="J101" s="105">
        <f>SUM(J82:J100)</f>
        <v>-7497991974</v>
      </c>
      <c r="K101" s="116"/>
      <c r="L101" s="17"/>
    </row>
    <row r="102" spans="1:12" s="2" customFormat="1" ht="21.75" customHeight="1">
      <c r="A102" s="31"/>
      <c r="D102" s="117"/>
      <c r="E102" s="116"/>
      <c r="F102" s="117"/>
      <c r="G102" s="116"/>
      <c r="H102" s="117"/>
      <c r="I102" s="116"/>
      <c r="J102" s="117"/>
      <c r="K102" s="116"/>
      <c r="L102" s="17"/>
    </row>
    <row r="103" spans="1:12" s="2" customFormat="1" ht="21.75" customHeight="1">
      <c r="A103" s="2" t="s">
        <v>16</v>
      </c>
      <c r="D103" s="117"/>
      <c r="E103" s="116"/>
      <c r="F103" s="117"/>
      <c r="G103" s="116"/>
      <c r="H103" s="117"/>
      <c r="I103" s="116"/>
      <c r="J103" s="117"/>
      <c r="K103" s="116"/>
      <c r="L103" s="17"/>
    </row>
    <row r="104" spans="1:12" ht="21.75" customHeight="1">
      <c r="A104" s="14" t="s">
        <v>105</v>
      </c>
      <c r="B104" s="39"/>
      <c r="C104" s="18"/>
      <c r="D104" s="18"/>
      <c r="E104" s="18"/>
      <c r="F104" s="18"/>
      <c r="G104" s="18"/>
      <c r="H104" s="16"/>
      <c r="I104" s="4"/>
      <c r="J104" s="27"/>
      <c r="K104" s="4"/>
    </row>
    <row r="105" spans="1:12" s="2" customFormat="1" ht="21.75" customHeight="1">
      <c r="A105" s="22" t="s">
        <v>72</v>
      </c>
      <c r="B105" s="66"/>
      <c r="C105" s="16"/>
      <c r="D105" s="16"/>
      <c r="E105" s="16"/>
      <c r="F105" s="16"/>
      <c r="G105" s="16"/>
      <c r="H105" s="16"/>
      <c r="I105" s="16"/>
      <c r="J105" s="16"/>
      <c r="K105" s="16"/>
      <c r="L105" s="17"/>
    </row>
    <row r="106" spans="1:12" s="2" customFormat="1" ht="21.75" customHeight="1">
      <c r="A106" s="11" t="s">
        <v>251</v>
      </c>
      <c r="B106" s="5"/>
      <c r="C106" s="15"/>
      <c r="D106" s="15"/>
      <c r="E106" s="15"/>
      <c r="F106" s="15"/>
      <c r="G106" s="15"/>
      <c r="H106" s="16"/>
      <c r="I106" s="5"/>
      <c r="J106" s="16"/>
      <c r="K106" s="5"/>
      <c r="L106" s="17"/>
    </row>
    <row r="107" spans="1:12" s="2" customFormat="1" ht="21.75" customHeight="1">
      <c r="A107" s="5"/>
      <c r="B107" s="5"/>
      <c r="C107" s="15"/>
      <c r="D107" s="15"/>
      <c r="E107" s="15"/>
      <c r="F107" s="15"/>
      <c r="G107" s="15"/>
      <c r="H107" s="16"/>
      <c r="I107" s="15"/>
      <c r="J107" s="27" t="s">
        <v>127</v>
      </c>
      <c r="K107" s="15"/>
      <c r="L107" s="17"/>
    </row>
    <row r="108" spans="1:12" s="31" customFormat="1" ht="21.75" customHeight="1">
      <c r="B108" s="67"/>
      <c r="C108" s="32"/>
      <c r="D108" s="158" t="s">
        <v>39</v>
      </c>
      <c r="E108" s="158"/>
      <c r="F108" s="158"/>
      <c r="G108" s="28"/>
      <c r="H108" s="160" t="s">
        <v>40</v>
      </c>
      <c r="I108" s="160"/>
      <c r="J108" s="160"/>
      <c r="L108" s="46"/>
    </row>
    <row r="109" spans="1:12" s="2" customFormat="1" ht="21.75" customHeight="1">
      <c r="B109" s="33"/>
      <c r="D109" s="37" t="s">
        <v>250</v>
      </c>
      <c r="E109" s="29"/>
      <c r="F109" s="37" t="s">
        <v>214</v>
      </c>
      <c r="G109" s="85"/>
      <c r="H109" s="37" t="s">
        <v>250</v>
      </c>
      <c r="I109" s="29"/>
      <c r="J109" s="37" t="s">
        <v>214</v>
      </c>
      <c r="K109" s="29"/>
      <c r="L109" s="17"/>
    </row>
    <row r="110" spans="1:12" s="2" customFormat="1" ht="21.75" customHeight="1">
      <c r="A110" s="31" t="s">
        <v>54</v>
      </c>
      <c r="D110" s="116"/>
      <c r="E110" s="116"/>
      <c r="F110" s="116"/>
      <c r="G110" s="116"/>
      <c r="H110" s="116"/>
      <c r="I110" s="116"/>
      <c r="J110" s="116"/>
      <c r="K110" s="116"/>
      <c r="L110" s="17"/>
    </row>
    <row r="111" spans="1:12" s="2" customFormat="1" ht="21.75" customHeight="1">
      <c r="A111" s="2" t="s">
        <v>198</v>
      </c>
      <c r="D111" s="116">
        <v>-404158900</v>
      </c>
      <c r="E111" s="116"/>
      <c r="F111" s="116">
        <v>3064093900</v>
      </c>
      <c r="G111" s="116"/>
      <c r="H111" s="116">
        <v>-220000000</v>
      </c>
      <c r="I111" s="116"/>
      <c r="J111" s="116">
        <v>-580000000</v>
      </c>
      <c r="K111" s="116"/>
      <c r="L111" s="17"/>
    </row>
    <row r="112" spans="1:12" s="2" customFormat="1" ht="21.75" customHeight="1">
      <c r="A112" s="2" t="s">
        <v>169</v>
      </c>
      <c r="D112" s="116">
        <v>0</v>
      </c>
      <c r="E112" s="116"/>
      <c r="F112" s="116">
        <v>0</v>
      </c>
      <c r="G112" s="116"/>
      <c r="H112" s="116">
        <v>3981027647</v>
      </c>
      <c r="I112" s="116"/>
      <c r="J112" s="116">
        <v>543000000</v>
      </c>
      <c r="K112" s="116"/>
      <c r="L112" s="17"/>
    </row>
    <row r="113" spans="1:12" s="2" customFormat="1" ht="21.75" customHeight="1">
      <c r="A113" s="2" t="s">
        <v>311</v>
      </c>
      <c r="D113" s="116">
        <v>-93756540</v>
      </c>
      <c r="E113" s="116"/>
      <c r="F113" s="116">
        <v>-3478429</v>
      </c>
      <c r="G113" s="116"/>
      <c r="H113" s="116">
        <v>-78299096</v>
      </c>
      <c r="I113" s="116"/>
      <c r="J113" s="116">
        <v>-3185415</v>
      </c>
      <c r="K113" s="116"/>
      <c r="L113" s="17"/>
    </row>
    <row r="114" spans="1:12" s="2" customFormat="1" ht="21.75" customHeight="1">
      <c r="A114" s="2" t="s">
        <v>70</v>
      </c>
      <c r="D114" s="116">
        <v>1775583828</v>
      </c>
      <c r="E114" s="116"/>
      <c r="F114" s="116">
        <v>1315660677</v>
      </c>
      <c r="G114" s="116"/>
      <c r="H114" s="116">
        <v>1615068402</v>
      </c>
      <c r="I114" s="116"/>
      <c r="J114" s="116">
        <v>500000000</v>
      </c>
      <c r="K114" s="116"/>
      <c r="L114" s="17"/>
    </row>
    <row r="115" spans="1:12" s="2" customFormat="1" ht="21.75" customHeight="1">
      <c r="A115" s="2" t="s">
        <v>55</v>
      </c>
      <c r="D115" s="116">
        <v>-1010200906</v>
      </c>
      <c r="E115" s="116"/>
      <c r="F115" s="116">
        <v>-1054459752</v>
      </c>
      <c r="G115" s="116"/>
      <c r="H115" s="116">
        <v>-363451867</v>
      </c>
      <c r="I115" s="116"/>
      <c r="J115" s="116">
        <v>-24339094</v>
      </c>
      <c r="K115" s="116"/>
      <c r="L115" s="17"/>
    </row>
    <row r="116" spans="1:12" s="2" customFormat="1" ht="21.75" customHeight="1">
      <c r="A116" s="2" t="s">
        <v>173</v>
      </c>
      <c r="D116" s="116">
        <v>1169900000</v>
      </c>
      <c r="E116" s="116"/>
      <c r="F116" s="116">
        <v>7800000000</v>
      </c>
      <c r="G116" s="116"/>
      <c r="H116" s="116">
        <v>1169900000</v>
      </c>
      <c r="I116" s="116"/>
      <c r="J116" s="116">
        <v>7800000000</v>
      </c>
      <c r="K116" s="116"/>
      <c r="L116" s="17"/>
    </row>
    <row r="117" spans="1:12" s="2" customFormat="1" ht="21.75" customHeight="1">
      <c r="A117" s="2" t="s">
        <v>205</v>
      </c>
      <c r="D117" s="116">
        <v>-6000000000</v>
      </c>
      <c r="E117" s="116"/>
      <c r="F117" s="116">
        <v>-1500000000</v>
      </c>
      <c r="G117" s="116"/>
      <c r="H117" s="116">
        <v>-6000000000</v>
      </c>
      <c r="I117" s="116"/>
      <c r="J117" s="116">
        <v>-1500000000</v>
      </c>
      <c r="K117" s="116"/>
      <c r="L117" s="17"/>
    </row>
    <row r="118" spans="1:12" s="2" customFormat="1" ht="21.75" customHeight="1">
      <c r="A118" s="2" t="s">
        <v>116</v>
      </c>
      <c r="D118" s="116">
        <v>-28438652</v>
      </c>
      <c r="E118" s="116"/>
      <c r="F118" s="116">
        <v>-53604675</v>
      </c>
      <c r="G118" s="116"/>
      <c r="H118" s="116">
        <v>-25344652</v>
      </c>
      <c r="I118" s="116"/>
      <c r="J118" s="116">
        <v>-43528517</v>
      </c>
      <c r="K118" s="116"/>
      <c r="L118" s="17"/>
    </row>
    <row r="119" spans="1:12" s="2" customFormat="1" ht="21.75" customHeight="1">
      <c r="A119" s="2" t="s">
        <v>162</v>
      </c>
      <c r="D119" s="116">
        <v>-12145985</v>
      </c>
      <c r="E119" s="116"/>
      <c r="F119" s="116">
        <v>-12079237</v>
      </c>
      <c r="G119" s="116"/>
      <c r="H119" s="116">
        <v>-12145985</v>
      </c>
      <c r="I119" s="116"/>
      <c r="J119" s="116">
        <v>-12079237</v>
      </c>
      <c r="K119" s="116"/>
      <c r="L119" s="17"/>
    </row>
    <row r="120" spans="1:12" s="2" customFormat="1" ht="21.75" customHeight="1">
      <c r="A120" s="2" t="s">
        <v>163</v>
      </c>
      <c r="D120" s="116">
        <v>1000000000</v>
      </c>
      <c r="E120" s="116"/>
      <c r="F120" s="116">
        <v>1000000000</v>
      </c>
      <c r="G120" s="116"/>
      <c r="H120" s="116">
        <v>1000000000</v>
      </c>
      <c r="I120" s="116"/>
      <c r="J120" s="116">
        <v>1000000000</v>
      </c>
      <c r="K120" s="116"/>
      <c r="L120" s="17"/>
    </row>
    <row r="121" spans="1:12" s="2" customFormat="1" ht="21.75" customHeight="1">
      <c r="A121" s="2" t="s">
        <v>312</v>
      </c>
      <c r="D121" s="116">
        <v>-1000000000</v>
      </c>
      <c r="E121" s="116"/>
      <c r="F121" s="116">
        <v>0</v>
      </c>
      <c r="G121" s="116"/>
      <c r="H121" s="116">
        <v>-1000000000</v>
      </c>
      <c r="I121" s="116"/>
      <c r="J121" s="116">
        <v>0</v>
      </c>
      <c r="K121" s="116"/>
      <c r="L121" s="17"/>
    </row>
    <row r="122" spans="1:12" s="2" customFormat="1" ht="21.75" customHeight="1">
      <c r="A122" s="2" t="s">
        <v>75</v>
      </c>
      <c r="D122" s="116">
        <v>-983121331</v>
      </c>
      <c r="E122" s="116"/>
      <c r="F122" s="116">
        <v>-903776377</v>
      </c>
      <c r="G122" s="116"/>
      <c r="H122" s="116">
        <v>-851719235</v>
      </c>
      <c r="I122" s="116"/>
      <c r="J122" s="116">
        <v>-859406590</v>
      </c>
      <c r="K122" s="116"/>
      <c r="L122" s="17"/>
    </row>
    <row r="123" spans="1:12" s="2" customFormat="1" ht="21.75" customHeight="1">
      <c r="A123" s="2" t="s">
        <v>147</v>
      </c>
      <c r="D123" s="116">
        <v>-88324500</v>
      </c>
      <c r="E123" s="116"/>
      <c r="F123" s="116">
        <v>-766590000</v>
      </c>
      <c r="G123" s="116"/>
      <c r="H123" s="116">
        <v>-88324500</v>
      </c>
      <c r="I123" s="116"/>
      <c r="J123" s="116">
        <v>-766590000</v>
      </c>
      <c r="K123" s="116"/>
      <c r="L123" s="17"/>
    </row>
    <row r="124" spans="1:12" s="2" customFormat="1" ht="21.75" customHeight="1">
      <c r="A124" s="2" t="s">
        <v>208</v>
      </c>
      <c r="D124" s="116">
        <v>-512657540</v>
      </c>
      <c r="E124" s="116"/>
      <c r="F124" s="116">
        <v>-489041105</v>
      </c>
      <c r="G124" s="116"/>
      <c r="H124" s="116">
        <v>-512657540</v>
      </c>
      <c r="I124" s="116"/>
      <c r="J124" s="116">
        <v>-489041105</v>
      </c>
      <c r="K124" s="116"/>
      <c r="L124" s="17"/>
    </row>
    <row r="125" spans="1:12" s="2" customFormat="1" ht="21.75" customHeight="1">
      <c r="A125" s="2" t="s">
        <v>230</v>
      </c>
      <c r="D125" s="116">
        <v>-12282441</v>
      </c>
      <c r="E125" s="116"/>
      <c r="F125" s="116">
        <v>-27933000</v>
      </c>
      <c r="G125" s="116"/>
      <c r="H125" s="116">
        <v>0</v>
      </c>
      <c r="I125" s="116"/>
      <c r="J125" s="116">
        <v>0</v>
      </c>
      <c r="K125" s="116"/>
      <c r="L125" s="17"/>
    </row>
    <row r="126" spans="1:12" s="2" customFormat="1" ht="21.75" customHeight="1">
      <c r="A126" s="31" t="s">
        <v>136</v>
      </c>
      <c r="D126" s="98">
        <f>SUM(D111:D125)</f>
        <v>-6199602967</v>
      </c>
      <c r="E126" s="116"/>
      <c r="F126" s="98">
        <f>SUM(F111:F125)</f>
        <v>8368792002</v>
      </c>
      <c r="G126" s="116"/>
      <c r="H126" s="98">
        <f>SUM(H111:H125)</f>
        <v>-1385946826</v>
      </c>
      <c r="I126" s="116"/>
      <c r="J126" s="98">
        <f>SUM(J111:J125)</f>
        <v>5564830042</v>
      </c>
      <c r="K126" s="116"/>
      <c r="L126" s="17"/>
    </row>
    <row r="127" spans="1:12" s="2" customFormat="1" ht="21.75" customHeight="1">
      <c r="A127" s="2" t="s">
        <v>336</v>
      </c>
      <c r="D127" s="117"/>
      <c r="E127" s="116"/>
      <c r="F127" s="117"/>
      <c r="G127" s="116"/>
      <c r="H127" s="117"/>
      <c r="I127" s="116"/>
      <c r="J127" s="117"/>
      <c r="K127" s="116"/>
      <c r="L127" s="17"/>
    </row>
    <row r="128" spans="1:12" s="2" customFormat="1" ht="21.75" customHeight="1">
      <c r="A128" s="2" t="s">
        <v>337</v>
      </c>
      <c r="D128" s="105">
        <v>-2647070</v>
      </c>
      <c r="E128" s="116"/>
      <c r="F128" s="105">
        <v>0</v>
      </c>
      <c r="G128" s="116"/>
      <c r="H128" s="105">
        <v>0</v>
      </c>
      <c r="I128" s="116"/>
      <c r="J128" s="105">
        <v>0</v>
      </c>
      <c r="K128" s="116"/>
      <c r="L128" s="17"/>
    </row>
    <row r="129" spans="1:12" s="2" customFormat="1" ht="21.75" customHeight="1">
      <c r="A129" s="31" t="s">
        <v>213</v>
      </c>
      <c r="D129" s="116">
        <f>SUM(D80,D101,D126,D128)</f>
        <v>-841447523</v>
      </c>
      <c r="E129" s="116"/>
      <c r="F129" s="116">
        <f>SUM(F80,F101,F126,F128)</f>
        <v>-685614470</v>
      </c>
      <c r="G129" s="116"/>
      <c r="H129" s="116">
        <f>SUM(H80,H101,H126,H128)</f>
        <v>-201010733</v>
      </c>
      <c r="I129" s="116"/>
      <c r="J129" s="116">
        <f>SUM(J80,J101,J126,J128)</f>
        <v>-1720108291</v>
      </c>
      <c r="K129" s="116"/>
      <c r="L129" s="17"/>
    </row>
    <row r="130" spans="1:12" s="2" customFormat="1" ht="21.75" customHeight="1">
      <c r="A130" s="2" t="s">
        <v>134</v>
      </c>
      <c r="D130" s="105">
        <v>4028299428</v>
      </c>
      <c r="E130" s="116"/>
      <c r="F130" s="105">
        <v>4713913898</v>
      </c>
      <c r="G130" s="116"/>
      <c r="H130" s="105">
        <v>2191754295</v>
      </c>
      <c r="I130" s="116"/>
      <c r="J130" s="105">
        <v>3911862586</v>
      </c>
      <c r="K130" s="116"/>
      <c r="L130" s="17"/>
    </row>
    <row r="131" spans="1:12" s="2" customFormat="1" ht="21.75" customHeight="1" thickBot="1">
      <c r="A131" s="31" t="s">
        <v>240</v>
      </c>
      <c r="D131" s="93">
        <f>SUM(D129:D130)</f>
        <v>3186851905</v>
      </c>
      <c r="E131" s="116"/>
      <c r="F131" s="93">
        <f>SUM(F129:F130)</f>
        <v>4028299428</v>
      </c>
      <c r="G131" s="116"/>
      <c r="H131" s="93">
        <f>SUM(H129:H130)</f>
        <v>1990743562</v>
      </c>
      <c r="I131" s="116"/>
      <c r="J131" s="93">
        <f>SUM(J129:J130)</f>
        <v>2191754295</v>
      </c>
      <c r="K131" s="116"/>
      <c r="L131" s="17"/>
    </row>
    <row r="132" spans="1:12" s="2" customFormat="1" ht="21.75" customHeight="1" thickTop="1">
      <c r="A132" s="31"/>
      <c r="D132" s="117">
        <f>D131-BS!D9</f>
        <v>0</v>
      </c>
      <c r="E132" s="116"/>
      <c r="F132" s="117">
        <f>F131-BS!F9</f>
        <v>0</v>
      </c>
      <c r="G132" s="116"/>
      <c r="H132" s="117">
        <f>H131-BS!H9</f>
        <v>0</v>
      </c>
      <c r="I132" s="116"/>
      <c r="J132" s="117">
        <f>J131-BS!J9</f>
        <v>0</v>
      </c>
      <c r="K132" s="116"/>
      <c r="L132" s="17"/>
    </row>
    <row r="133" spans="1:12" s="2" customFormat="1" ht="21.75" customHeight="1">
      <c r="A133" s="31" t="s">
        <v>56</v>
      </c>
      <c r="L133" s="17"/>
    </row>
    <row r="134" spans="1:12" s="2" customFormat="1" ht="21.75" customHeight="1">
      <c r="A134" s="2" t="s">
        <v>57</v>
      </c>
      <c r="D134" s="91"/>
      <c r="E134" s="34"/>
      <c r="F134" s="91"/>
      <c r="G134" s="116"/>
      <c r="H134" s="91"/>
      <c r="I134" s="116"/>
      <c r="J134" s="91"/>
      <c r="K134" s="116"/>
      <c r="L134" s="17"/>
    </row>
    <row r="135" spans="1:12" s="2" customFormat="1" ht="21.75" customHeight="1">
      <c r="A135" s="2" t="s">
        <v>209</v>
      </c>
      <c r="D135" s="91">
        <v>0</v>
      </c>
      <c r="E135" s="34"/>
      <c r="F135" s="2">
        <v>7371049</v>
      </c>
      <c r="G135" s="34"/>
      <c r="H135" s="91">
        <v>0</v>
      </c>
      <c r="I135" s="34"/>
      <c r="J135" s="91">
        <v>0</v>
      </c>
      <c r="K135" s="116"/>
      <c r="L135" s="17"/>
    </row>
    <row r="136" spans="1:12" s="2" customFormat="1" ht="21.75" customHeight="1">
      <c r="A136" s="2" t="s">
        <v>342</v>
      </c>
      <c r="D136" s="91">
        <v>471633063</v>
      </c>
      <c r="E136" s="34"/>
      <c r="F136" s="91">
        <v>0</v>
      </c>
      <c r="G136" s="34"/>
      <c r="H136" s="91">
        <v>0</v>
      </c>
      <c r="I136" s="34"/>
      <c r="J136" s="91">
        <v>0</v>
      </c>
      <c r="K136" s="116"/>
      <c r="L136" s="17"/>
    </row>
    <row r="137" spans="1:12" s="2" customFormat="1" ht="21.75" customHeight="1">
      <c r="A137" s="2" t="s">
        <v>206</v>
      </c>
      <c r="D137" s="91">
        <v>12400358</v>
      </c>
      <c r="E137" s="34"/>
      <c r="F137" s="91">
        <v>103947687</v>
      </c>
      <c r="G137" s="34"/>
      <c r="H137" s="91">
        <v>0</v>
      </c>
      <c r="I137" s="34"/>
      <c r="J137" s="91">
        <v>13407343</v>
      </c>
      <c r="L137" s="17"/>
    </row>
    <row r="138" spans="1:12" s="2" customFormat="1" ht="21.75" customHeight="1">
      <c r="A138" s="2" t="s">
        <v>231</v>
      </c>
      <c r="D138" s="91">
        <v>0</v>
      </c>
      <c r="E138" s="34"/>
      <c r="F138" s="91">
        <v>-3743800</v>
      </c>
      <c r="G138" s="34"/>
      <c r="H138" s="91">
        <v>0</v>
      </c>
      <c r="I138" s="34"/>
      <c r="J138" s="91">
        <v>0</v>
      </c>
      <c r="L138" s="17"/>
    </row>
    <row r="139" spans="1:12" s="2" customFormat="1" ht="21.75" customHeight="1">
      <c r="A139" s="2" t="s">
        <v>343</v>
      </c>
      <c r="D139" s="91">
        <v>0</v>
      </c>
      <c r="E139" s="34"/>
      <c r="F139" s="91">
        <v>27845455</v>
      </c>
      <c r="G139" s="34"/>
      <c r="H139" s="91">
        <v>0</v>
      </c>
      <c r="I139" s="34"/>
      <c r="J139" s="91">
        <v>476200</v>
      </c>
      <c r="L139" s="17"/>
    </row>
    <row r="140" spans="1:12" s="2" customFormat="1" ht="21.75" customHeight="1">
      <c r="A140" s="2" t="s">
        <v>313</v>
      </c>
      <c r="D140" s="91">
        <v>1118118571</v>
      </c>
      <c r="E140" s="34"/>
      <c r="F140" s="91">
        <v>366360903</v>
      </c>
      <c r="G140" s="34"/>
      <c r="H140" s="91">
        <v>1019979126</v>
      </c>
      <c r="I140" s="34"/>
      <c r="J140" s="91">
        <v>257804900</v>
      </c>
      <c r="K140" s="116"/>
      <c r="L140" s="17"/>
    </row>
    <row r="141" spans="1:12" s="2" customFormat="1" ht="21.75" customHeight="1">
      <c r="A141" s="2" t="s">
        <v>338</v>
      </c>
      <c r="D141" s="91">
        <v>-10959544</v>
      </c>
      <c r="E141" s="34"/>
      <c r="F141" s="91">
        <v>0</v>
      </c>
      <c r="G141" s="34"/>
      <c r="H141" s="91">
        <v>11257719.95748549</v>
      </c>
      <c r="I141" s="34"/>
      <c r="J141" s="91">
        <v>0</v>
      </c>
      <c r="K141" s="116"/>
      <c r="L141" s="17"/>
    </row>
    <row r="142" spans="1:12" s="2" customFormat="1" ht="21.75" customHeight="1">
      <c r="A142" s="2" t="s">
        <v>344</v>
      </c>
      <c r="D142" s="91">
        <v>42181959</v>
      </c>
      <c r="E142" s="34"/>
      <c r="F142" s="91">
        <v>0</v>
      </c>
      <c r="G142" s="34"/>
      <c r="H142" s="91">
        <v>42181959</v>
      </c>
      <c r="I142" s="34"/>
      <c r="J142" s="91">
        <v>0</v>
      </c>
      <c r="K142" s="116"/>
      <c r="L142" s="17"/>
    </row>
    <row r="143" spans="1:12" s="2" customFormat="1" ht="21.75" customHeight="1">
      <c r="A143" s="2" t="s">
        <v>88</v>
      </c>
      <c r="K143" s="116"/>
      <c r="L143" s="17"/>
    </row>
    <row r="144" spans="1:12" s="2" customFormat="1" ht="21.75" customHeight="1">
      <c r="A144" s="2" t="s">
        <v>87</v>
      </c>
      <c r="D144" s="91">
        <v>0</v>
      </c>
      <c r="E144" s="116"/>
      <c r="F144" s="91">
        <v>93097</v>
      </c>
      <c r="G144" s="116"/>
      <c r="H144" s="91">
        <v>0</v>
      </c>
      <c r="I144" s="116"/>
      <c r="J144" s="91">
        <v>0</v>
      </c>
      <c r="K144" s="116"/>
      <c r="L144" s="17"/>
    </row>
    <row r="145" spans="1:12" s="2" customFormat="1" ht="21.75" customHeight="1">
      <c r="A145" s="2" t="s">
        <v>339</v>
      </c>
      <c r="D145" s="91"/>
      <c r="E145" s="116"/>
      <c r="F145" s="91"/>
      <c r="G145" s="116"/>
      <c r="H145" s="91"/>
      <c r="I145" s="116"/>
      <c r="J145" s="91"/>
      <c r="K145" s="116"/>
      <c r="L145" s="17"/>
    </row>
    <row r="146" spans="1:12" s="2" customFormat="1" ht="21.75" customHeight="1">
      <c r="A146" s="2" t="s">
        <v>340</v>
      </c>
      <c r="D146" s="91">
        <v>74952500</v>
      </c>
      <c r="E146" s="116"/>
      <c r="F146" s="91">
        <v>97750000</v>
      </c>
      <c r="G146" s="116"/>
      <c r="H146" s="91">
        <v>82875000</v>
      </c>
      <c r="I146" s="116"/>
      <c r="J146" s="91">
        <v>97750000</v>
      </c>
      <c r="K146" s="116"/>
      <c r="L146" s="17"/>
    </row>
    <row r="147" spans="1:12" s="2" customFormat="1" ht="21.75" customHeight="1">
      <c r="A147" s="2" t="s">
        <v>345</v>
      </c>
      <c r="D147" s="91">
        <v>13162638</v>
      </c>
      <c r="E147" s="116"/>
      <c r="F147" s="91">
        <v>-13762575</v>
      </c>
      <c r="G147" s="116"/>
      <c r="H147" s="91">
        <v>10447285</v>
      </c>
      <c r="I147" s="116"/>
      <c r="J147" s="91">
        <v>-9674807</v>
      </c>
      <c r="K147" s="116"/>
      <c r="L147" s="17"/>
    </row>
    <row r="148" spans="1:12" s="2" customFormat="1" ht="21.75" customHeight="1">
      <c r="A148" s="2" t="s">
        <v>170</v>
      </c>
      <c r="D148" s="91">
        <v>117808.20999999903</v>
      </c>
      <c r="E148" s="116"/>
      <c r="F148" s="91">
        <v>139724</v>
      </c>
      <c r="G148" s="116"/>
      <c r="H148" s="91">
        <v>117808</v>
      </c>
      <c r="I148" s="116"/>
      <c r="J148" s="91">
        <v>139724</v>
      </c>
      <c r="K148" s="116"/>
      <c r="L148" s="17"/>
    </row>
    <row r="149" spans="1:12" s="2" customFormat="1" ht="21.75" customHeight="1">
      <c r="A149" s="2" t="s">
        <v>347</v>
      </c>
      <c r="C149" s="91"/>
      <c r="D149" s="91">
        <v>-2694451.11</v>
      </c>
      <c r="E149" s="91"/>
      <c r="F149" s="91">
        <v>-5736440</v>
      </c>
      <c r="G149" s="91"/>
      <c r="H149" s="91">
        <v>-2694451</v>
      </c>
      <c r="I149" s="91"/>
      <c r="J149" s="91">
        <v>-3713195</v>
      </c>
      <c r="K149" s="91"/>
      <c r="L149" s="91"/>
    </row>
    <row r="150" spans="1:12" s="2" customFormat="1" ht="21.75" customHeight="1">
      <c r="A150" s="2" t="s">
        <v>341</v>
      </c>
      <c r="C150" s="91"/>
      <c r="D150" s="91">
        <v>15188143.867609376</v>
      </c>
      <c r="E150" s="91"/>
      <c r="F150" s="91">
        <v>0</v>
      </c>
      <c r="G150" s="91"/>
      <c r="H150" s="91">
        <v>11859897.707609376</v>
      </c>
      <c r="I150" s="91"/>
      <c r="J150" s="91">
        <v>0</v>
      </c>
      <c r="K150" s="91"/>
      <c r="L150" s="91"/>
    </row>
    <row r="151" spans="1:12" s="2" customFormat="1" ht="21.75" customHeight="1">
      <c r="A151" s="2" t="s">
        <v>210</v>
      </c>
      <c r="D151" s="91">
        <v>0</v>
      </c>
      <c r="E151" s="34"/>
      <c r="F151" s="91">
        <v>3972337</v>
      </c>
      <c r="G151" s="34"/>
      <c r="H151" s="91">
        <v>0</v>
      </c>
      <c r="I151" s="34"/>
      <c r="J151" s="91">
        <v>0</v>
      </c>
      <c r="L151" s="17"/>
    </row>
    <row r="152" spans="1:12" s="2" customFormat="1" ht="21.75" customHeight="1">
      <c r="A152" s="2" t="s">
        <v>245</v>
      </c>
      <c r="D152" s="91">
        <v>0</v>
      </c>
      <c r="E152" s="34"/>
      <c r="F152" s="91">
        <v>428000</v>
      </c>
      <c r="G152" s="34"/>
      <c r="H152" s="91">
        <v>0</v>
      </c>
      <c r="I152" s="34"/>
      <c r="J152" s="91">
        <v>428000</v>
      </c>
      <c r="L152" s="17"/>
    </row>
    <row r="153" spans="1:12" s="2" customFormat="1" ht="21.75" customHeight="1">
      <c r="A153" s="2" t="s">
        <v>348</v>
      </c>
      <c r="D153" s="91">
        <v>261669615</v>
      </c>
      <c r="E153" s="34"/>
      <c r="F153" s="91">
        <v>0</v>
      </c>
      <c r="G153" s="34"/>
      <c r="H153" s="91">
        <v>290264014</v>
      </c>
      <c r="I153" s="34"/>
      <c r="J153" s="91">
        <v>0</v>
      </c>
      <c r="L153" s="17"/>
    </row>
    <row r="154" spans="1:12" s="2" customFormat="1" ht="21.75" customHeight="1">
      <c r="A154" s="2" t="s">
        <v>346</v>
      </c>
      <c r="D154" s="91">
        <v>79509499.590000004</v>
      </c>
      <c r="E154" s="34"/>
      <c r="F154" s="91">
        <v>0</v>
      </c>
      <c r="G154" s="34"/>
      <c r="H154" s="91">
        <v>0</v>
      </c>
      <c r="I154" s="34"/>
      <c r="J154" s="91">
        <v>0</v>
      </c>
      <c r="L154" s="17"/>
    </row>
    <row r="155" spans="1:12" s="2" customFormat="1" ht="21.75" customHeight="1">
      <c r="A155" s="3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s="2" customFormat="1" ht="21.75" customHeight="1">
      <c r="A156" s="2" t="s">
        <v>16</v>
      </c>
      <c r="L156" s="17"/>
    </row>
  </sheetData>
  <mergeCells count="6">
    <mergeCell ref="D5:F5"/>
    <mergeCell ref="H5:J5"/>
    <mergeCell ref="D62:F62"/>
    <mergeCell ref="H62:J62"/>
    <mergeCell ref="D108:F108"/>
    <mergeCell ref="H108:J108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tToHeight="0" orientation="portrait" r:id="rId1"/>
  <headerFooter alignWithMargins="0"/>
  <rowBreaks count="2" manualBreakCount="2">
    <brk id="57" max="16383" man="1"/>
    <brk id="103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73976</vt:lpwstr>
  </property>
  <property fmtid="{D5CDD505-2E9C-101B-9397-08002B2CF9AE}" pid="4" name="OptimizationTime">
    <vt:lpwstr>20210224_0248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CF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2021-02-23T16:58:05Z</cp:lastPrinted>
  <dcterms:created xsi:type="dcterms:W3CDTF">1998-02-25T03:57:14Z</dcterms:created>
  <dcterms:modified xsi:type="dcterms:W3CDTF">2021-02-23T16:58:08Z</dcterms:modified>
</cp:coreProperties>
</file>