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0\Ye12'20\"/>
    </mc:Choice>
  </mc:AlternateContent>
  <xr:revisionPtr revIDLastSave="0" documentId="13_ncr:1_{5876E436-491D-4610-B795-92D688511C35}" xr6:coauthVersionLast="44" xr6:coauthVersionMax="44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NAV000" sheetId="1" state="hidden" r:id="rId1"/>
    <sheet name="BS" sheetId="9" r:id="rId2"/>
    <sheet name="PL" sheetId="12" r:id="rId3"/>
    <sheet name="CONSO" sheetId="5" r:id="rId4"/>
    <sheet name="COMPANY" sheetId="6" r:id="rId5"/>
    <sheet name="cashflow" sheetId="13" r:id="rId6"/>
    <sheet name="000" sheetId="3" state="veryHidden" r:id="rId7"/>
  </sheets>
  <definedNames>
    <definedName name="_xlnm.Print_Area" localSheetId="1">BS!$A$1:$K$118</definedName>
    <definedName name="_xlnm.Print_Area" localSheetId="5">cashflow!$A$1:$K$161</definedName>
    <definedName name="_xlnm.Print_Area" localSheetId="2">PL!$A$1:$K$87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2" i="13" l="1"/>
  <c r="D105" i="13"/>
  <c r="J85" i="12" l="1"/>
  <c r="H85" i="12"/>
  <c r="F85" i="12"/>
  <c r="D85" i="12"/>
  <c r="J63" i="12"/>
  <c r="H63" i="12"/>
  <c r="F62" i="12"/>
  <c r="D63" i="12"/>
  <c r="J62" i="12"/>
  <c r="H62" i="12"/>
  <c r="D62" i="12"/>
  <c r="J61" i="12"/>
  <c r="H61" i="12"/>
  <c r="D61" i="12"/>
  <c r="Y12" i="5" l="1"/>
  <c r="AC12" i="5" s="1"/>
  <c r="W12" i="5"/>
  <c r="D59" i="12" l="1"/>
  <c r="F80" i="12" l="1"/>
  <c r="D80" i="12"/>
  <c r="F77" i="12"/>
  <c r="D77" i="12"/>
  <c r="F68" i="12"/>
  <c r="D68" i="12"/>
  <c r="S14" i="6" l="1"/>
  <c r="S16" i="6"/>
  <c r="AA29" i="5"/>
  <c r="S24" i="6" l="1"/>
  <c r="S31" i="6"/>
  <c r="Q31" i="6"/>
  <c r="K30" i="5"/>
  <c r="W40" i="5"/>
  <c r="Y40" i="5" s="1"/>
  <c r="AC40" i="5" s="1"/>
  <c r="W34" i="5"/>
  <c r="Y34" i="5" s="1"/>
  <c r="AC34" i="5" s="1"/>
  <c r="J70" i="9" l="1"/>
  <c r="H70" i="9"/>
  <c r="F70" i="9"/>
  <c r="D70" i="9"/>
  <c r="J25" i="9"/>
  <c r="H25" i="9"/>
  <c r="F25" i="9"/>
  <c r="D25" i="9"/>
  <c r="Q24" i="6" l="1"/>
  <c r="J59" i="12"/>
  <c r="H59" i="12"/>
  <c r="F59" i="12"/>
  <c r="Q33" i="6" l="1"/>
  <c r="Q30" i="6"/>
  <c r="Q29" i="6"/>
  <c r="Q27" i="6"/>
  <c r="S27" i="6" s="1"/>
  <c r="Q26" i="6"/>
  <c r="Q19" i="6"/>
  <c r="Q17" i="6"/>
  <c r="Q16" i="6"/>
  <c r="Q14" i="6"/>
  <c r="Q13" i="6"/>
  <c r="Q12" i="6"/>
  <c r="M28" i="6"/>
  <c r="M20" i="6"/>
  <c r="M22" i="6" s="1"/>
  <c r="M25" i="6" s="1"/>
  <c r="M34" i="6" s="1"/>
  <c r="M15" i="6"/>
  <c r="S31" i="5"/>
  <c r="S15" i="5"/>
  <c r="S23" i="5" l="1"/>
  <c r="S25" i="5" s="1"/>
  <c r="S28" i="5" s="1"/>
  <c r="S41" i="5" s="1"/>
  <c r="F106" i="9"/>
  <c r="F108" i="9" s="1"/>
  <c r="H106" i="9"/>
  <c r="H108" i="9" s="1"/>
  <c r="J106" i="9"/>
  <c r="W19" i="5"/>
  <c r="Y19" i="5" s="1"/>
  <c r="AC19" i="5" s="1"/>
  <c r="W17" i="5"/>
  <c r="Y17" i="5" s="1"/>
  <c r="AC17" i="5" s="1"/>
  <c r="J108" i="9" l="1"/>
  <c r="O28" i="6"/>
  <c r="H132" i="13" l="1"/>
  <c r="J132" i="13"/>
  <c r="F132" i="13"/>
  <c r="O15" i="6"/>
  <c r="O20" i="6" s="1"/>
  <c r="O22" i="6" s="1"/>
  <c r="O25" i="6" s="1"/>
  <c r="O34" i="6" s="1"/>
  <c r="W39" i="5"/>
  <c r="Y39" i="5" s="1"/>
  <c r="AC39" i="5" s="1"/>
  <c r="W38" i="5"/>
  <c r="Y38" i="5" s="1"/>
  <c r="AC38" i="5" s="1"/>
  <c r="W37" i="5"/>
  <c r="W35" i="5"/>
  <c r="W33" i="5"/>
  <c r="Y33" i="5" s="1"/>
  <c r="AC33" i="5" s="1"/>
  <c r="W32" i="5"/>
  <c r="W30" i="5"/>
  <c r="Y30" i="5" s="1"/>
  <c r="AC30" i="5" s="1"/>
  <c r="W29" i="5"/>
  <c r="W27" i="5"/>
  <c r="Y27" i="5" s="1"/>
  <c r="AC27" i="5" s="1"/>
  <c r="W22" i="5"/>
  <c r="W21" i="5"/>
  <c r="W20" i="5"/>
  <c r="W16" i="5"/>
  <c r="W14" i="5"/>
  <c r="W13" i="5"/>
  <c r="U31" i="5"/>
  <c r="Q31" i="5"/>
  <c r="U15" i="5"/>
  <c r="U23" i="5" s="1"/>
  <c r="U25" i="5" s="1"/>
  <c r="U28" i="5" s="1"/>
  <c r="U41" i="5" s="1"/>
  <c r="Q15" i="5"/>
  <c r="Q23" i="5" s="1"/>
  <c r="Q25" i="5" s="1"/>
  <c r="Q28" i="5" s="1"/>
  <c r="AA31" i="5"/>
  <c r="O31" i="5"/>
  <c r="M31" i="5"/>
  <c r="I31" i="5"/>
  <c r="G31" i="5"/>
  <c r="E31" i="5"/>
  <c r="C31" i="5"/>
  <c r="Y37" i="5"/>
  <c r="AC37" i="5" s="1"/>
  <c r="Y35" i="5"/>
  <c r="AC35" i="5" s="1"/>
  <c r="Q41" i="5" l="1"/>
  <c r="Y32" i="5"/>
  <c r="AC32" i="5" s="1"/>
  <c r="Q28" i="6"/>
  <c r="W31" i="5"/>
  <c r="Q15" i="6"/>
  <c r="Q20" i="6" s="1"/>
  <c r="Q22" i="6" s="1"/>
  <c r="Q25" i="6" s="1"/>
  <c r="J84" i="9"/>
  <c r="H84" i="9"/>
  <c r="F84" i="9"/>
  <c r="D84" i="9"/>
  <c r="J85" i="9"/>
  <c r="J109" i="9" s="1"/>
  <c r="H85" i="9"/>
  <c r="H109" i="9" s="1"/>
  <c r="J42" i="9"/>
  <c r="H42" i="9"/>
  <c r="F42" i="9"/>
  <c r="D42" i="9"/>
  <c r="Q34" i="6" l="1"/>
  <c r="F85" i="9"/>
  <c r="F109" i="9" s="1"/>
  <c r="D85" i="9"/>
  <c r="F43" i="9"/>
  <c r="D43" i="9"/>
  <c r="H43" i="9"/>
  <c r="J43" i="9"/>
  <c r="Y21" i="5" l="1"/>
  <c r="AC21" i="5" s="1"/>
  <c r="D106" i="9" l="1"/>
  <c r="D108" i="9" s="1"/>
  <c r="H105" i="13" l="1"/>
  <c r="J105" i="13"/>
  <c r="F105" i="13"/>
  <c r="AA15" i="5"/>
  <c r="AA23" i="5" s="1"/>
  <c r="AA25" i="5" s="1"/>
  <c r="AA28" i="5" s="1"/>
  <c r="AA41" i="5" s="1"/>
  <c r="J110" i="9" l="1"/>
  <c r="H110" i="9"/>
  <c r="J29" i="12" l="1"/>
  <c r="J20" i="12"/>
  <c r="F29" i="12"/>
  <c r="F20" i="12"/>
  <c r="J30" i="12" l="1"/>
  <c r="F30" i="12"/>
  <c r="F110" i="9"/>
  <c r="F33" i="12" l="1"/>
  <c r="F8" i="13" s="1"/>
  <c r="F43" i="13" s="1"/>
  <c r="J33" i="12"/>
  <c r="J35" i="12" s="1"/>
  <c r="J39" i="12" s="1"/>
  <c r="F78" i="13" l="1"/>
  <c r="F81" i="13" s="1"/>
  <c r="F35" i="12"/>
  <c r="J8" i="13"/>
  <c r="J43" i="13" s="1"/>
  <c r="K13" i="6"/>
  <c r="S13" i="6" s="1"/>
  <c r="J67" i="12"/>
  <c r="J75" i="12"/>
  <c r="S33" i="6"/>
  <c r="S29" i="6"/>
  <c r="S30" i="6"/>
  <c r="H29" i="12"/>
  <c r="D29" i="12"/>
  <c r="H20" i="12"/>
  <c r="D20" i="12"/>
  <c r="F39" i="12" l="1"/>
  <c r="F69" i="12" s="1"/>
  <c r="F67" i="12" s="1"/>
  <c r="F72" i="12" s="1"/>
  <c r="F61" i="12"/>
  <c r="F63" i="12" s="1"/>
  <c r="F134" i="13"/>
  <c r="F136" i="13" s="1"/>
  <c r="F137" i="13" s="1"/>
  <c r="J78" i="13"/>
  <c r="J81" i="13" s="1"/>
  <c r="D30" i="12"/>
  <c r="D109" i="9"/>
  <c r="D110" i="9" s="1"/>
  <c r="H30" i="12"/>
  <c r="K13" i="5" l="1"/>
  <c r="J134" i="13"/>
  <c r="J136" i="13" s="1"/>
  <c r="J137" i="13" s="1"/>
  <c r="D33" i="12"/>
  <c r="D35" i="12" s="1"/>
  <c r="H33" i="12"/>
  <c r="H35" i="12" s="1"/>
  <c r="H39" i="12" s="1"/>
  <c r="D39" i="12" l="1"/>
  <c r="K26" i="6"/>
  <c r="S26" i="6" s="1"/>
  <c r="H75" i="12"/>
  <c r="H67" i="12"/>
  <c r="H8" i="13"/>
  <c r="H43" i="13" s="1"/>
  <c r="D8" i="13"/>
  <c r="D43" i="13" s="1"/>
  <c r="D78" i="13" s="1"/>
  <c r="D81" i="13" s="1"/>
  <c r="S19" i="6"/>
  <c r="S17" i="6"/>
  <c r="I15" i="6"/>
  <c r="I20" i="6" s="1"/>
  <c r="G15" i="6"/>
  <c r="G20" i="6" s="1"/>
  <c r="E15" i="6"/>
  <c r="E20" i="6" s="1"/>
  <c r="C15" i="6"/>
  <c r="C20" i="6" s="1"/>
  <c r="K15" i="6"/>
  <c r="K20" i="6" s="1"/>
  <c r="S12" i="6"/>
  <c r="Y20" i="5"/>
  <c r="AC20" i="5" s="1"/>
  <c r="Y22" i="5"/>
  <c r="AC22" i="5" s="1"/>
  <c r="Y16" i="5"/>
  <c r="AC16" i="5" s="1"/>
  <c r="O15" i="5"/>
  <c r="O23" i="5" s="1"/>
  <c r="M15" i="5"/>
  <c r="M23" i="5" s="1"/>
  <c r="I15" i="5"/>
  <c r="I23" i="5" s="1"/>
  <c r="G15" i="5"/>
  <c r="G23" i="5" s="1"/>
  <c r="E15" i="5"/>
  <c r="E23" i="5" s="1"/>
  <c r="C15" i="5"/>
  <c r="C23" i="5" s="1"/>
  <c r="Y14" i="5"/>
  <c r="AC14" i="5" s="1"/>
  <c r="Y13" i="5"/>
  <c r="K15" i="5"/>
  <c r="K23" i="5" s="1"/>
  <c r="D69" i="12" l="1"/>
  <c r="K29" i="5" s="1"/>
  <c r="K31" i="5" s="1"/>
  <c r="H78" i="13"/>
  <c r="H81" i="13" s="1"/>
  <c r="D67" i="12"/>
  <c r="D72" i="12" s="1"/>
  <c r="Y29" i="5"/>
  <c r="Y31" i="5" s="1"/>
  <c r="S28" i="6"/>
  <c r="K28" i="6"/>
  <c r="I35" i="6"/>
  <c r="I22" i="6"/>
  <c r="I25" i="6" s="1"/>
  <c r="I34" i="6" s="1"/>
  <c r="C35" i="6"/>
  <c r="C22" i="6"/>
  <c r="C25" i="6" s="1"/>
  <c r="C34" i="6" s="1"/>
  <c r="E35" i="6"/>
  <c r="E22" i="6"/>
  <c r="E25" i="6" s="1"/>
  <c r="E34" i="6" s="1"/>
  <c r="G35" i="6"/>
  <c r="G22" i="6"/>
  <c r="G25" i="6" s="1"/>
  <c r="G34" i="6" s="1"/>
  <c r="K35" i="6"/>
  <c r="K22" i="6"/>
  <c r="K25" i="6" s="1"/>
  <c r="M25" i="5"/>
  <c r="M28" i="5" s="1"/>
  <c r="M41" i="5" s="1"/>
  <c r="C25" i="5"/>
  <c r="C28" i="5" s="1"/>
  <c r="C41" i="5" s="1"/>
  <c r="E25" i="5"/>
  <c r="E28" i="5" s="1"/>
  <c r="E41" i="5" s="1"/>
  <c r="O25" i="5"/>
  <c r="O28" i="5" s="1"/>
  <c r="O41" i="5" s="1"/>
  <c r="G25" i="5"/>
  <c r="G28" i="5" s="1"/>
  <c r="G41" i="5" s="1"/>
  <c r="I25" i="5"/>
  <c r="I28" i="5" s="1"/>
  <c r="I41" i="5" s="1"/>
  <c r="K25" i="5"/>
  <c r="K28" i="5" s="1"/>
  <c r="K41" i="5" s="1"/>
  <c r="Y15" i="5"/>
  <c r="AC13" i="5"/>
  <c r="AC15" i="5" s="1"/>
  <c r="S15" i="6"/>
  <c r="S20" i="6" s="1"/>
  <c r="W15" i="5"/>
  <c r="H134" i="13" l="1"/>
  <c r="H136" i="13" s="1"/>
  <c r="H137" i="13" s="1"/>
  <c r="S35" i="6"/>
  <c r="S22" i="6"/>
  <c r="AC29" i="5"/>
  <c r="AC31" i="5" s="1"/>
  <c r="K34" i="6"/>
  <c r="G42" i="5"/>
  <c r="G43" i="5"/>
  <c r="W23" i="5"/>
  <c r="W25" i="5" s="1"/>
  <c r="W28" i="5" s="1"/>
  <c r="W41" i="5" s="1"/>
  <c r="Y23" i="5"/>
  <c r="Y25" i="5" s="1"/>
  <c r="Y28" i="5" s="1"/>
  <c r="Y41" i="5" s="1"/>
  <c r="AC23" i="5"/>
  <c r="G36" i="6"/>
  <c r="S25" i="6" l="1"/>
  <c r="S34" i="6" s="1"/>
  <c r="S36" i="6" s="1"/>
  <c r="AC25" i="5"/>
  <c r="AC28" i="5" s="1"/>
  <c r="AC41" i="5" s="1"/>
  <c r="I42" i="5"/>
  <c r="E42" i="5"/>
  <c r="C42" i="5"/>
  <c r="D134" i="13" l="1"/>
  <c r="D136" i="13" s="1"/>
  <c r="D137" i="13" s="1"/>
  <c r="K42" i="5"/>
  <c r="W42" i="5" l="1"/>
  <c r="AC42" i="5" l="1"/>
  <c r="I36" i="6" l="1"/>
  <c r="C36" i="6"/>
  <c r="I43" i="5"/>
  <c r="E43" i="5"/>
  <c r="W43" i="5" l="1"/>
  <c r="E36" i="6"/>
  <c r="AC43" i="5" l="1"/>
  <c r="K36" i="6"/>
  <c r="K43" i="5"/>
  <c r="C43" i="5" l="1"/>
</calcChain>
</file>

<file path=xl/sharedStrings.xml><?xml version="1.0" encoding="utf-8"?>
<sst xmlns="http://schemas.openxmlformats.org/spreadsheetml/2006/main" count="526" uniqueCount="371">
  <si>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</si>
  <si>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</si>
  <si>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</si>
  <si>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</si>
  <si>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</si>
  <si>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</si>
  <si>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</si>
  <si>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</si>
  <si>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</si>
  <si>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</si>
  <si>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</si>
  <si>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</si>
  <si>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</si>
  <si>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</si>
  <si>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</si>
  <si>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</si>
  <si>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</si>
  <si>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</si>
  <si>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</si>
  <si>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</si>
  <si>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</si>
  <si>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</si>
  <si>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</si>
  <si>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</si>
  <si>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</si>
  <si>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</si>
  <si>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</si>
  <si>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</si>
  <si>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</si>
  <si>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</si>
  <si>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</si>
  <si>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</si>
  <si>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</si>
  <si>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 xml:space="preserve">Liabilities under finance lease agreements </t>
  </si>
  <si>
    <t xml:space="preserve">   - net of current portion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</si>
  <si>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</si>
  <si>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</si>
  <si>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</si>
  <si>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</si>
  <si>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</si>
  <si>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</si>
  <si>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</si>
  <si>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</si>
  <si>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</si>
  <si>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</si>
  <si>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</si>
  <si>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</si>
  <si>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</si>
  <si>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</si>
  <si>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</si>
  <si>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</si>
  <si>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</si>
  <si>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</si>
  <si>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</si>
  <si>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</si>
  <si>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</si>
  <si>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>Advance payments for constructions</t>
  </si>
  <si>
    <t>Advances received from customers</t>
  </si>
  <si>
    <t>Cost of real estate sold</t>
  </si>
  <si>
    <t xml:space="preserve">      of transfer to cost of sales</t>
  </si>
  <si>
    <t xml:space="preserve">   Inventories</t>
  </si>
  <si>
    <t xml:space="preserve">   Advance payments for constructions</t>
  </si>
  <si>
    <t xml:space="preserve">Inventories </t>
  </si>
  <si>
    <t>Cash paid for interest expenses</t>
  </si>
  <si>
    <t>Shareholders' equity</t>
  </si>
  <si>
    <t xml:space="preserve">Total </t>
  </si>
  <si>
    <t>shareholders'</t>
  </si>
  <si>
    <t>equity</t>
  </si>
  <si>
    <t>Selling expenses</t>
  </si>
  <si>
    <t>Total</t>
  </si>
  <si>
    <t>shareholders' equity</t>
  </si>
  <si>
    <t>Other comprehensive income:</t>
  </si>
  <si>
    <t xml:space="preserve">   Advance received from customers</t>
  </si>
  <si>
    <t>Cash received from long-term loans</t>
  </si>
  <si>
    <t>(Unit: Baht)</t>
  </si>
  <si>
    <t>Total other</t>
  </si>
  <si>
    <t>components of</t>
  </si>
  <si>
    <t>Other changes by the owners</t>
  </si>
  <si>
    <t>Other components of equity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</si>
  <si>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</si>
  <si>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</si>
  <si>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</si>
  <si>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</si>
  <si>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</si>
  <si>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</si>
  <si>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 xml:space="preserve">      of assets from an acquisition</t>
  </si>
  <si>
    <t xml:space="preserve">   Amortisation of valuation surplus of the fair value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</si>
  <si>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</si>
  <si>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</si>
  <si>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</si>
  <si>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</si>
  <si>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</si>
  <si>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</si>
  <si>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</si>
  <si>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</si>
  <si>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</si>
  <si>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</si>
  <si>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</si>
  <si>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</si>
  <si>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 xml:space="preserve">   Other non-current assets</t>
  </si>
  <si>
    <t>Investment properties</t>
  </si>
  <si>
    <t xml:space="preserve">      3,333,000,000 ordinary shares of Baht 0.10 each</t>
  </si>
  <si>
    <t>Share premium on ordinary shares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</si>
  <si>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</si>
  <si>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</si>
  <si>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</si>
  <si>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</si>
  <si>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</si>
  <si>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</si>
  <si>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</si>
  <si>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</si>
  <si>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</si>
  <si>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</si>
  <si>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 xml:space="preserve">   Real estate development costs</t>
  </si>
  <si>
    <t xml:space="preserve">Cash paid for acquisitions of buildings, equipment </t>
  </si>
  <si>
    <t xml:space="preserve">   and intangible assets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</si>
  <si>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</si>
  <si>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</si>
  <si>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</si>
  <si>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</si>
  <si>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</si>
  <si>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</si>
  <si>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>Cash paid for long-term loans to related parties</t>
  </si>
  <si>
    <t xml:space="preserve">Retained earnings </t>
  </si>
  <si>
    <t>Advance payments for purchase of project land and</t>
  </si>
  <si>
    <t xml:space="preserve">   related costs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</si>
  <si>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</si>
  <si>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</si>
  <si>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</si>
  <si>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</si>
  <si>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</si>
  <si>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</si>
  <si>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>Cash received from long-term loans to related parties</t>
  </si>
  <si>
    <t>Net cash flow from financing activities</t>
  </si>
  <si>
    <t xml:space="preserve">   Decrease in real estate development costs as a result</t>
  </si>
  <si>
    <t xml:space="preserve">   Construction in progress</t>
  </si>
  <si>
    <t xml:space="preserve">   Short-term provisions</t>
  </si>
  <si>
    <t>Decrease (increase) in short-term loans to related parties</t>
  </si>
  <si>
    <t>Proceeds from sales of buildings, equipment and vehicles</t>
  </si>
  <si>
    <t>Cash paid for investments in subsidiaries</t>
  </si>
  <si>
    <t>Cash paid for investments in joint ventures</t>
  </si>
  <si>
    <t xml:space="preserve">   Decrease in construction in progress as a result </t>
  </si>
  <si>
    <t xml:space="preserve">     of transfer to cost of construction services</t>
  </si>
  <si>
    <t xml:space="preserve">   Advance payments for purchase of project land and related costs</t>
  </si>
  <si>
    <t xml:space="preserve">   Provision for long-term employee benefits</t>
  </si>
  <si>
    <t xml:space="preserve">   Cash paid for corporate income tax</t>
  </si>
  <si>
    <t>Cash received from interest income</t>
  </si>
  <si>
    <t>Repayment of long-term loans</t>
  </si>
  <si>
    <t>Supplemental cash flow information</t>
  </si>
  <si>
    <t>Unbilled receivables</t>
  </si>
  <si>
    <t>Other non-current liabilities</t>
  </si>
  <si>
    <t>Subordinated</t>
  </si>
  <si>
    <t xml:space="preserve">Subordinated </t>
  </si>
  <si>
    <t>Profit before tax</t>
  </si>
  <si>
    <t xml:space="preserve">Adjustments to reconcile profit before tax to </t>
  </si>
  <si>
    <t>Profit from operating activities before changes in</t>
  </si>
  <si>
    <t xml:space="preserve">   Unbilled receivables</t>
  </si>
  <si>
    <t xml:space="preserve">Cash paid for fees related to issuance of subordinated </t>
  </si>
  <si>
    <t xml:space="preserve">Cash received from issuance of subordinated </t>
  </si>
  <si>
    <t xml:space="preserve">   net cash provided by (paid from) operating activities:</t>
  </si>
  <si>
    <t>Current portion of long-term loans to and</t>
  </si>
  <si>
    <t xml:space="preserve">   interest receivable from related parties</t>
  </si>
  <si>
    <t xml:space="preserve">   related parties - net of current portion</t>
  </si>
  <si>
    <t>Profit for the year</t>
  </si>
  <si>
    <t>Other comprehensive income for the year</t>
  </si>
  <si>
    <t>Total comprehensive income for the year</t>
  </si>
  <si>
    <t>Cash and cash equivalents at beginning of year</t>
  </si>
  <si>
    <t>Dividend income</t>
  </si>
  <si>
    <t>Cost of project management services</t>
  </si>
  <si>
    <t>Cost of commission income</t>
  </si>
  <si>
    <t xml:space="preserve">   Dividend income</t>
  </si>
  <si>
    <t>Net cash flows from (used in) operating activities</t>
  </si>
  <si>
    <t>Current portion of long-term debentures</t>
  </si>
  <si>
    <t>Long-term debentures - net of current portion</t>
  </si>
  <si>
    <t>Short-term loans from financial institutions</t>
  </si>
  <si>
    <t>Statement of comprehensive income (continued)</t>
  </si>
  <si>
    <t>Subordinated perpetual debentures</t>
  </si>
  <si>
    <t>Other comprehensive income not to be reclassified</t>
  </si>
  <si>
    <t xml:space="preserve">   to profit or loss in subsequent periods</t>
  </si>
  <si>
    <t>perpetual debentures</t>
  </si>
  <si>
    <t xml:space="preserve">   perpetual debentures</t>
  </si>
  <si>
    <t>Cash paid for dividend of subordinated perpetual debentures</t>
  </si>
  <si>
    <t xml:space="preserve">   Increase in other current liabilities from deferred tax assets</t>
  </si>
  <si>
    <t>Long-term provisions</t>
  </si>
  <si>
    <t>Current investment</t>
  </si>
  <si>
    <t>Equity attribute to owners of the Company</t>
  </si>
  <si>
    <t>Non-controlling interests of the subsidiary</t>
  </si>
  <si>
    <t xml:space="preserve">   Others</t>
  </si>
  <si>
    <t xml:space="preserve">   Revenue from land sourcing</t>
  </si>
  <si>
    <t>Total comprehensive income attributable to</t>
  </si>
  <si>
    <t>Total equity</t>
  </si>
  <si>
    <t>attributable to</t>
  </si>
  <si>
    <t>owners of</t>
  </si>
  <si>
    <t>the Company</t>
  </si>
  <si>
    <t>Equity attributable</t>
  </si>
  <si>
    <t>to non-controlling</t>
  </si>
  <si>
    <t xml:space="preserve">interests of </t>
  </si>
  <si>
    <t xml:space="preserve">   Long-term provisions expenses</t>
  </si>
  <si>
    <t xml:space="preserve">       vehicles and intangible assets</t>
  </si>
  <si>
    <t>Cash flows from (used in) operating activities</t>
  </si>
  <si>
    <t>Cash paid for leasehold rights</t>
  </si>
  <si>
    <t>Cash received from long-term debentures</t>
  </si>
  <si>
    <t>Cash paid for dividend</t>
  </si>
  <si>
    <t>Current portion of liabilities under finance lease agreements</t>
  </si>
  <si>
    <t>Service income</t>
  </si>
  <si>
    <t>Rental income</t>
  </si>
  <si>
    <t>Cost of services</t>
  </si>
  <si>
    <t>Cost of rental</t>
  </si>
  <si>
    <t>Equity holders of the Company</t>
  </si>
  <si>
    <t>Increase (decrease) in short-term loans from financial institutions</t>
  </si>
  <si>
    <t>Repayment of long-term debentures</t>
  </si>
  <si>
    <t>Investment in associates</t>
  </si>
  <si>
    <t xml:space="preserve">   Transfer of property, buildings and equipment to investment properties</t>
  </si>
  <si>
    <t>Net cash flows from (used in) investing activities</t>
  </si>
  <si>
    <t>Provision for transaction under equity method</t>
  </si>
  <si>
    <t xml:space="preserve">   of investments in joint ventures</t>
  </si>
  <si>
    <t>Other long-term investments</t>
  </si>
  <si>
    <t>Trade and other payables</t>
  </si>
  <si>
    <t>Revenues from sales of real estate</t>
  </si>
  <si>
    <t>Revenues from project management services</t>
  </si>
  <si>
    <t xml:space="preserve">   Reduction (reversal) of real estate development costs to net realisable value</t>
  </si>
  <si>
    <t xml:space="preserve">   Gain on sale of investment in subsidiaries</t>
  </si>
  <si>
    <t xml:space="preserve">   Amortisation of financial fees</t>
  </si>
  <si>
    <t xml:space="preserve">   Motor vehicles acquired under finance lease agreements</t>
  </si>
  <si>
    <t>Non-controlling interest of the subsidiaries</t>
  </si>
  <si>
    <t>the subsidiaries</t>
  </si>
  <si>
    <t xml:space="preserve">   Other non-current liabilities</t>
  </si>
  <si>
    <t>2019</t>
  </si>
  <si>
    <t>Balance as at 31 December 2019</t>
  </si>
  <si>
    <t>Cost to obtain contracts with customers</t>
  </si>
  <si>
    <t>Other comprehensive income to be reclassified</t>
  </si>
  <si>
    <t xml:space="preserve">Cumulative effects of the change in accounting policies due to </t>
  </si>
  <si>
    <t>Dividend paid for subordinated perpetual debentures</t>
  </si>
  <si>
    <t>from change in</t>
  </si>
  <si>
    <t>shareholding in</t>
  </si>
  <si>
    <t>subsidiary</t>
  </si>
  <si>
    <t>Deficit on change</t>
  </si>
  <si>
    <t>in value of</t>
  </si>
  <si>
    <t>available-for-sale</t>
  </si>
  <si>
    <t>investments</t>
  </si>
  <si>
    <t>Other comprehensives of equity</t>
  </si>
  <si>
    <t xml:space="preserve">   Cost to obtain contracts with customers</t>
  </si>
  <si>
    <t>Acquisition of non-controlling interest of subsidiaries</t>
  </si>
  <si>
    <t>Subsidiary paid dividend to non-controlling interest</t>
  </si>
  <si>
    <t xml:space="preserve">   Transfer of real estate development costs to investment properties</t>
  </si>
  <si>
    <t>Share of profit from investments in joint ventures</t>
  </si>
  <si>
    <t xml:space="preserve">   adoption of new financial reporting standard (Note 4)</t>
  </si>
  <si>
    <t>7, 10, 14</t>
  </si>
  <si>
    <t>7, 14</t>
  </si>
  <si>
    <t>Profit before income tax</t>
  </si>
  <si>
    <t>Tax income (expenses)</t>
  </si>
  <si>
    <t xml:space="preserve">   Recognised cost to obtain contracts with customers as expenses</t>
  </si>
  <si>
    <t xml:space="preserve">   Write-off withholding tax</t>
  </si>
  <si>
    <t xml:space="preserve">   Retention payables</t>
  </si>
  <si>
    <t xml:space="preserve">   Corporate income tax return</t>
  </si>
  <si>
    <t>Cash and cash equivalents at end of year (Note 8)</t>
  </si>
  <si>
    <t xml:space="preserve">   Accrued fees related to issuance of subordinated perpetual debenture</t>
  </si>
  <si>
    <t xml:space="preserve">      from related party  (reversal)</t>
  </si>
  <si>
    <t xml:space="preserve">   Share of profit from investments in joint ventures</t>
  </si>
  <si>
    <t xml:space="preserve">   Loss (gain) on sale/write-off of buildings, equipment,</t>
  </si>
  <si>
    <t xml:space="preserve">   Transfer of other current assets to deferred financial fees</t>
  </si>
  <si>
    <t xml:space="preserve">   and change to be subsidiary</t>
  </si>
  <si>
    <t xml:space="preserve">Net increase in cash from increase investment in joint ventures </t>
  </si>
  <si>
    <t>As at 31 December 2020</t>
  </si>
  <si>
    <t>2020</t>
  </si>
  <si>
    <t>For the year ended 31 December 2020</t>
  </si>
  <si>
    <t>Balance as at 1 January 2020 - as restated</t>
  </si>
  <si>
    <t>Balance as at 31 December 2020</t>
  </si>
  <si>
    <t>Balance as at 1 January 2019</t>
  </si>
  <si>
    <t>Other non-current financial assets</t>
  </si>
  <si>
    <t>Right-of-use assets</t>
  </si>
  <si>
    <t>Other current financial liabilities</t>
  </si>
  <si>
    <t>Other non-current financial liabilities</t>
  </si>
  <si>
    <t>Profit from operating activities</t>
  </si>
  <si>
    <t>Discoutinued operation</t>
  </si>
  <si>
    <t>Profit (loss) for the year</t>
  </si>
  <si>
    <t>Loss on investments in equity designated at fair value</t>
  </si>
  <si>
    <t>Loss on investment in equity</t>
  </si>
  <si>
    <t>designated at fair value</t>
  </si>
  <si>
    <t>through other</t>
  </si>
  <si>
    <t>comprehensive income</t>
  </si>
  <si>
    <t>Other comprehensive income</t>
  </si>
  <si>
    <t>Other comprehensives income</t>
  </si>
  <si>
    <t>Other current financial assets</t>
  </si>
  <si>
    <t>Current portion of lease liabilities</t>
  </si>
  <si>
    <t>Short-term loans from and interest payable to related parties</t>
  </si>
  <si>
    <t xml:space="preserve">   through other comprehensive income - net of income tax</t>
  </si>
  <si>
    <t>Issuance of subordinated perpetual debentures (Note 34)</t>
  </si>
  <si>
    <t>Dividend paid (Note 43)</t>
  </si>
  <si>
    <t>Subsidiary paid dividend to non-controlling interest (Note 20)</t>
  </si>
  <si>
    <t>Acquisition of non-controlling interest of subsidiary (Noet 20)</t>
  </si>
  <si>
    <t xml:space="preserve">   - net of income tax (Note 34)</t>
  </si>
  <si>
    <t>7, 16</t>
  </si>
  <si>
    <t>Non current assets held-for-sale</t>
  </si>
  <si>
    <t>Loans to and interest receivable from related parties</t>
  </si>
  <si>
    <t>7, 27</t>
  </si>
  <si>
    <t xml:space="preserve">   assets held-for-sale</t>
  </si>
  <si>
    <t xml:space="preserve">Liabilities directly associate with the non-current </t>
  </si>
  <si>
    <t>Interest income</t>
  </si>
  <si>
    <t>Profit for the year from continuing operations</t>
  </si>
  <si>
    <t>Continuing operations</t>
  </si>
  <si>
    <t>Actuarial gain (loss) - net of income tax</t>
  </si>
  <si>
    <t xml:space="preserve">   Profit for the year from continuing operations</t>
  </si>
  <si>
    <t>Basic earnings (loss) per share</t>
  </si>
  <si>
    <t>Repurchase of subordinated perpetual debentures (Note 34)</t>
  </si>
  <si>
    <t>Sales of subsidiaries</t>
  </si>
  <si>
    <t xml:space="preserve">   Total comprehensive income for the year from continuing operations</t>
  </si>
  <si>
    <t xml:space="preserve">   Total comprehensive income for the year from discoutinued operations</t>
  </si>
  <si>
    <t>Lease liabilities - net of current portion</t>
  </si>
  <si>
    <t>7, 36</t>
  </si>
  <si>
    <t>Loss for the year from discountinued operations, net of income tax</t>
  </si>
  <si>
    <t>Profit (loss) attributable to</t>
  </si>
  <si>
    <t xml:space="preserve">   Loss for the year from discoutinued operations</t>
  </si>
  <si>
    <t xml:space="preserve">   Profit (loss) attributable to equity holders of the Company</t>
  </si>
  <si>
    <t xml:space="preserve">      Continuing operations</t>
  </si>
  <si>
    <t xml:space="preserve">      Discoutinued operations</t>
  </si>
  <si>
    <t xml:space="preserve">   Allowance for expected credit losses/Allowance for doubtful accounts</t>
  </si>
  <si>
    <t xml:space="preserve">   Loss on impairment of short-term loans to and interest receivable </t>
  </si>
  <si>
    <t xml:space="preserve">   Loss on impairment of assets</t>
  </si>
  <si>
    <t xml:space="preserve">   Gain on transfer of rights</t>
  </si>
  <si>
    <t xml:space="preserve">   Loss on impairment of investments in subsidiaries</t>
  </si>
  <si>
    <t xml:space="preserve">   Short-term provisions expenses (reversal)</t>
  </si>
  <si>
    <t xml:space="preserve">   Other non-current financial assets</t>
  </si>
  <si>
    <t xml:space="preserve">   Advance received from project management services</t>
  </si>
  <si>
    <t xml:space="preserve">   Other current financial liabilities</t>
  </si>
  <si>
    <t>Decrease in restricted financial institution deposits</t>
  </si>
  <si>
    <t xml:space="preserve">   other current financial assets</t>
  </si>
  <si>
    <t xml:space="preserve">Cash received from sales of current invesrments under </t>
  </si>
  <si>
    <t>Cash paid for current investments under current financial assets</t>
  </si>
  <si>
    <t>Cash received from sale of long-term investments</t>
  </si>
  <si>
    <t>Cash paid for long-term investments</t>
  </si>
  <si>
    <t>Increase in cash from sale of investments in subsidiaries</t>
  </si>
  <si>
    <t>Proceeds from sales of investment propertie - net of related expenses</t>
  </si>
  <si>
    <t>Increase in short-term loans from related parties</t>
  </si>
  <si>
    <t>Cash paid for liabilities under lease agreements/financial lease agreements</t>
  </si>
  <si>
    <t>Cash paid for repayment of subordinated perpetual debentures</t>
  </si>
  <si>
    <t>Net decrease in cash and cash equivalents</t>
  </si>
  <si>
    <t xml:space="preserve">   Investments in joint ventures changed to investments in subsidiaries</t>
  </si>
  <si>
    <t xml:space="preserve">   Net increase in right-of-use assets from lease agreements</t>
  </si>
  <si>
    <t xml:space="preserve">   Actuarial gain (loss)</t>
  </si>
  <si>
    <t xml:space="preserve">   Provision for decommissioning cost</t>
  </si>
  <si>
    <t xml:space="preserve"> on business</t>
  </si>
  <si>
    <t>Surplus (deficit)</t>
  </si>
  <si>
    <t>Capital deficit</t>
  </si>
  <si>
    <t>Balance as at 1 January 2020</t>
  </si>
  <si>
    <t>Pre-tax loss from discontined operations (Note 40)</t>
  </si>
  <si>
    <t xml:space="preserve">   Loss on contract change in loan to agreement</t>
  </si>
  <si>
    <t xml:space="preserve">   Long-term provisions for decommissioning</t>
  </si>
  <si>
    <t xml:space="preserve">   Other non-current financial liabilities</t>
  </si>
  <si>
    <t xml:space="preserve">   Investments in subsidiaries changed to investments in joint ventures</t>
  </si>
  <si>
    <t xml:space="preserve">   Loss on changes in value of avaliable-for-sales securities</t>
  </si>
  <si>
    <t>Restricted financial institution deposits</t>
  </si>
  <si>
    <t>20.4.2</t>
  </si>
  <si>
    <t>Loss on change in value of available-for-sale investments - net of income tax</t>
  </si>
  <si>
    <t>on shares</t>
  </si>
  <si>
    <t>7, 18, 20</t>
  </si>
  <si>
    <t>Total comprehensive income for the year from continuing operations</t>
  </si>
  <si>
    <t>Total comprehensive income for the year from discoutinued operations</t>
  </si>
  <si>
    <t xml:space="preserve">   Gain on trerminated lease</t>
  </si>
  <si>
    <t xml:space="preserve">   Other current financial assets</t>
  </si>
  <si>
    <t>Cash and cash equivalents of non-current assets classified as held for sale</t>
  </si>
  <si>
    <t xml:space="preserve">   Transfer of right-of-use assets to investment properties</t>
  </si>
  <si>
    <t xml:space="preserve">   Decrease in payable for assets acquisition</t>
  </si>
  <si>
    <t xml:space="preserve">   Net increase in lease liabilities</t>
  </si>
  <si>
    <t>Income tax payables</t>
  </si>
  <si>
    <t xml:space="preserve">   Gain on change in fair value of other current financial </t>
  </si>
  <si>
    <t xml:space="preserve">   Gain on sale of other current financial assets/current investment</t>
  </si>
  <si>
    <t xml:space="preserve">   Transfer of property, buildings and equipment to real estate </t>
  </si>
  <si>
    <t xml:space="preserve">      development costs</t>
  </si>
  <si>
    <t xml:space="preserve">   Transfer of assets and liabilities to discontinued operation (Note 40)</t>
  </si>
  <si>
    <t xml:space="preserve">      assets/current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</si>
</sst>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</cellStyleXfs>
  <cellXfs count="180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6" fillId="0" borderId="3" xfId="8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4" xfId="8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Border="1" applyAlignment="1">
      <alignment horizontal="centerContinuous" vertical="center"/>
    </xf>
    <xf numFmtId="37" fontId="6" fillId="0" borderId="0" xfId="0" applyNumberFormat="1" applyFont="1" applyBorder="1" applyAlignment="1">
      <alignment horizontal="centerContinuous" vertical="center"/>
    </xf>
    <xf numFmtId="37" fontId="6" fillId="0" borderId="0" xfId="0" applyNumberFormat="1" applyFont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7" fontId="6" fillId="0" borderId="7" xfId="0" applyNumberFormat="1" applyFont="1" applyBorder="1" applyAlignment="1">
      <alignment horizontal="center" vertical="center"/>
    </xf>
    <xf numFmtId="37" fontId="6" fillId="0" borderId="7" xfId="0" applyNumberFormat="1" applyFont="1" applyBorder="1" applyAlignment="1">
      <alignment vertical="center"/>
    </xf>
    <xf numFmtId="37" fontId="17" fillId="0" borderId="0" xfId="0" applyNumberFormat="1" applyFont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vertical="center"/>
    </xf>
    <xf numFmtId="41" fontId="2" fillId="0" borderId="3" xfId="0" quotePrefix="1" applyNumberFormat="1" applyFont="1" applyFill="1" applyBorder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18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38" fontId="18" fillId="0" borderId="0" xfId="0" applyNumberFormat="1" applyFont="1" applyBorder="1" applyAlignment="1">
      <alignment horizontal="center" vertical="center"/>
    </xf>
    <xf numFmtId="168" fontId="18" fillId="0" borderId="0" xfId="0" applyNumberFormat="1" applyFont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vertical="center"/>
    </xf>
    <xf numFmtId="37" fontId="18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22" fillId="0" borderId="0" xfId="0" applyNumberFormat="1" applyFont="1" applyFill="1" applyBorder="1" applyAlignment="1">
      <alignment horizontal="left" vertical="center"/>
    </xf>
    <xf numFmtId="41" fontId="2" fillId="0" borderId="8" xfId="0" applyNumberFormat="1" applyFont="1" applyFill="1" applyBorder="1" applyAlignment="1">
      <alignment horizontal="left" vertical="center"/>
    </xf>
    <xf numFmtId="41" fontId="2" fillId="0" borderId="4" xfId="0" applyNumberFormat="1" applyFont="1" applyFill="1" applyBorder="1" applyAlignment="1">
      <alignment horizontal="left" vertical="center"/>
    </xf>
    <xf numFmtId="41" fontId="22" fillId="0" borderId="0" xfId="0" applyNumberFormat="1" applyFont="1" applyFill="1" applyAlignment="1">
      <alignment vertical="center"/>
    </xf>
    <xf numFmtId="170" fontId="2" fillId="0" borderId="8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left" vertical="center"/>
    </xf>
    <xf numFmtId="41" fontId="2" fillId="0" borderId="5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2" fillId="0" borderId="0" xfId="0" applyNumberFormat="1" applyFont="1" applyFill="1" applyAlignment="1">
      <alignment vertical="center"/>
    </xf>
    <xf numFmtId="170" fontId="2" fillId="0" borderId="3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</cellXfs>
  <cellStyles count="13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3" xfId="12" xr:uid="{00000000-0005-0000-0000-000008000000}"/>
    <cellStyle name="Normal_bs&amp;pl-2001 T217" xfId="8" xr:uid="{00000000-0005-0000-0000-000009000000}"/>
    <cellStyle name="Normal_BST-A183" xfId="9" xr:uid="{00000000-0005-0000-0000-00000A000000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8"/>
  <sheetViews>
    <sheetView showGridLines="0" view="pageBreakPreview" topLeftCell="A49" zoomScaleNormal="100" zoomScaleSheetLayoutView="100" workbookViewId="0">
      <selection activeCell="A63" sqref="A63"/>
    </sheetView>
  </sheetViews>
  <sheetFormatPr defaultColWidth="10.7109375" defaultRowHeight="18.75" customHeight="1"/>
  <cols>
    <col min="1" max="1" width="48.85546875" style="17" customWidth="1"/>
    <col min="2" max="2" width="6.42578125" style="27" customWidth="1"/>
    <col min="3" max="3" width="1.140625" style="17" customWidth="1"/>
    <col min="4" max="4" width="14.7109375" style="17" customWidth="1"/>
    <col min="5" max="5" width="1.140625" style="17" customWidth="1"/>
    <col min="6" max="6" width="14.7109375" style="17" customWidth="1"/>
    <col min="7" max="7" width="1.140625" style="17" customWidth="1"/>
    <col min="8" max="8" width="14.7109375" style="17" customWidth="1"/>
    <col min="9" max="9" width="1.140625" style="17" customWidth="1"/>
    <col min="10" max="10" width="14.7109375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8.75" customHeight="1">
      <c r="A1" s="57" t="s">
        <v>94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18.75" customHeight="1">
      <c r="A2" s="57" t="s">
        <v>103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18.75" customHeight="1">
      <c r="A3" s="57" t="s">
        <v>263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18.75" customHeight="1">
      <c r="A4" s="14"/>
      <c r="C4" s="14"/>
      <c r="D4" s="14"/>
      <c r="E4" s="14"/>
      <c r="F4" s="14"/>
      <c r="G4" s="14"/>
      <c r="H4" s="15"/>
      <c r="I4" s="14"/>
      <c r="J4" s="16" t="s">
        <v>74</v>
      </c>
      <c r="K4" s="14"/>
    </row>
    <row r="5" spans="1:17" ht="18.75" customHeight="1">
      <c r="A5" s="19"/>
      <c r="B5" s="56"/>
      <c r="C5" s="19"/>
      <c r="D5" s="175" t="s">
        <v>40</v>
      </c>
      <c r="E5" s="175"/>
      <c r="F5" s="175"/>
      <c r="G5" s="19"/>
      <c r="H5" s="175" t="s">
        <v>41</v>
      </c>
      <c r="I5" s="175"/>
      <c r="J5" s="175"/>
      <c r="K5" s="21"/>
    </row>
    <row r="6" spans="1:17" s="20" customFormat="1" ht="18.75" customHeight="1">
      <c r="A6" s="14"/>
      <c r="B6" s="22" t="s">
        <v>0</v>
      </c>
      <c r="C6" s="23"/>
      <c r="D6" s="71" t="s">
        <v>264</v>
      </c>
      <c r="E6" s="17"/>
      <c r="F6" s="71" t="s">
        <v>227</v>
      </c>
      <c r="G6" s="18"/>
      <c r="H6" s="71" t="s">
        <v>264</v>
      </c>
      <c r="I6" s="17"/>
      <c r="J6" s="71" t="s">
        <v>227</v>
      </c>
      <c r="K6" s="23"/>
      <c r="L6" s="21"/>
      <c r="M6" s="21"/>
      <c r="N6" s="21"/>
      <c r="O6" s="21"/>
      <c r="P6" s="21"/>
      <c r="Q6" s="21"/>
    </row>
    <row r="7" spans="1:17" ht="18.75" customHeight="1">
      <c r="A7" s="57" t="s">
        <v>20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7" ht="18.75" customHeight="1">
      <c r="A8" s="57" t="s">
        <v>2</v>
      </c>
      <c r="B8" s="59"/>
      <c r="C8" s="59"/>
      <c r="D8" s="59"/>
      <c r="E8" s="59"/>
      <c r="F8" s="59"/>
      <c r="G8" s="59"/>
      <c r="H8" s="58"/>
      <c r="I8" s="59"/>
      <c r="J8" s="58"/>
      <c r="K8" s="59"/>
    </row>
    <row r="9" spans="1:17" ht="18.75" customHeight="1">
      <c r="A9" s="58" t="s">
        <v>25</v>
      </c>
      <c r="B9" s="74">
        <v>8</v>
      </c>
      <c r="C9" s="94"/>
      <c r="D9" s="13">
        <v>3186851905</v>
      </c>
      <c r="E9" s="47"/>
      <c r="F9" s="13">
        <v>4028299428</v>
      </c>
      <c r="G9" s="47"/>
      <c r="H9" s="13">
        <v>1990743562</v>
      </c>
      <c r="I9" s="47"/>
      <c r="J9" s="13">
        <v>2191754295</v>
      </c>
      <c r="K9" s="47"/>
    </row>
    <row r="10" spans="1:17" ht="18.75" customHeight="1">
      <c r="A10" s="58" t="s">
        <v>184</v>
      </c>
      <c r="B10" s="74">
        <v>9</v>
      </c>
      <c r="C10" s="94"/>
      <c r="D10" s="13">
        <v>0</v>
      </c>
      <c r="E10" s="47"/>
      <c r="F10" s="13">
        <v>2287594330</v>
      </c>
      <c r="G10" s="47"/>
      <c r="H10" s="13">
        <v>0</v>
      </c>
      <c r="I10" s="47"/>
      <c r="J10" s="13">
        <v>2287594330</v>
      </c>
      <c r="K10" s="47"/>
    </row>
    <row r="11" spans="1:17" ht="18.75" customHeight="1">
      <c r="A11" s="58" t="s">
        <v>87</v>
      </c>
      <c r="B11" s="74" t="s">
        <v>247</v>
      </c>
      <c r="C11" s="74"/>
      <c r="D11" s="17">
        <v>376435373</v>
      </c>
      <c r="E11" s="27"/>
      <c r="F11" s="17">
        <v>914915997</v>
      </c>
      <c r="G11" s="27"/>
      <c r="H11" s="17">
        <v>106249209</v>
      </c>
      <c r="I11" s="27"/>
      <c r="J11" s="17">
        <v>381565798</v>
      </c>
      <c r="K11" s="47"/>
    </row>
    <row r="12" spans="1:17" ht="18.75" customHeight="1">
      <c r="A12" s="58" t="s">
        <v>149</v>
      </c>
      <c r="B12" s="74" t="s">
        <v>248</v>
      </c>
      <c r="C12" s="74"/>
      <c r="D12" s="17">
        <v>81220342</v>
      </c>
      <c r="E12" s="27"/>
      <c r="F12" s="17">
        <v>343626169</v>
      </c>
      <c r="G12" s="27"/>
      <c r="H12" s="17">
        <v>10309377</v>
      </c>
      <c r="I12" s="27"/>
      <c r="J12" s="17">
        <v>113503296</v>
      </c>
      <c r="K12" s="47"/>
    </row>
    <row r="13" spans="1:17" ht="18.75" customHeight="1">
      <c r="A13" s="58" t="s">
        <v>160</v>
      </c>
      <c r="B13" s="74"/>
      <c r="C13" s="74"/>
      <c r="E13" s="27"/>
      <c r="G13" s="27"/>
      <c r="I13" s="27"/>
      <c r="K13" s="47"/>
    </row>
    <row r="14" spans="1:17" ht="18.75" customHeight="1">
      <c r="A14" s="58" t="s">
        <v>161</v>
      </c>
      <c r="B14" s="74">
        <v>7</v>
      </c>
      <c r="C14" s="74"/>
      <c r="D14" s="17">
        <v>2689111274</v>
      </c>
      <c r="E14" s="27"/>
      <c r="F14" s="17">
        <v>2443867583</v>
      </c>
      <c r="G14" s="27"/>
      <c r="H14" s="17">
        <v>1640409812</v>
      </c>
      <c r="I14" s="27"/>
      <c r="J14" s="17">
        <v>1388643350</v>
      </c>
      <c r="K14" s="47"/>
    </row>
    <row r="15" spans="1:17" ht="18.75" customHeight="1">
      <c r="A15" s="58" t="s">
        <v>294</v>
      </c>
      <c r="B15" s="74">
        <v>7</v>
      </c>
      <c r="C15" s="94"/>
      <c r="D15" s="13">
        <v>0</v>
      </c>
      <c r="E15" s="47"/>
      <c r="F15" s="13">
        <v>148002155</v>
      </c>
      <c r="G15" s="47"/>
      <c r="H15" s="13">
        <v>3809203915</v>
      </c>
      <c r="I15" s="47"/>
      <c r="J15" s="13">
        <v>2468529619</v>
      </c>
      <c r="K15" s="47"/>
    </row>
    <row r="16" spans="1:17" ht="18.75" customHeight="1">
      <c r="A16" s="58" t="s">
        <v>62</v>
      </c>
      <c r="B16" s="74">
        <v>11</v>
      </c>
      <c r="C16" s="94"/>
      <c r="D16" s="13">
        <v>1142881</v>
      </c>
      <c r="E16" s="47"/>
      <c r="F16" s="13">
        <v>46209162</v>
      </c>
      <c r="G16" s="47"/>
      <c r="H16" s="13">
        <v>0</v>
      </c>
      <c r="I16" s="47"/>
      <c r="J16" s="13">
        <v>0</v>
      </c>
      <c r="K16" s="47"/>
    </row>
    <row r="17" spans="1:11" ht="18.75" customHeight="1">
      <c r="A17" s="58" t="s">
        <v>88</v>
      </c>
      <c r="B17" s="74">
        <v>12</v>
      </c>
      <c r="C17" s="94"/>
      <c r="D17" s="13">
        <v>19828718362</v>
      </c>
      <c r="E17" s="47"/>
      <c r="F17" s="13">
        <v>20411004057</v>
      </c>
      <c r="G17" s="47"/>
      <c r="H17" s="13">
        <v>4013470157</v>
      </c>
      <c r="I17" s="47"/>
      <c r="J17" s="13">
        <v>4693029961</v>
      </c>
      <c r="K17" s="47"/>
    </row>
    <row r="18" spans="1:11" ht="18.75" customHeight="1">
      <c r="A18" s="58" t="s">
        <v>229</v>
      </c>
      <c r="B18" s="74">
        <v>13</v>
      </c>
      <c r="C18" s="94"/>
      <c r="D18" s="13">
        <v>9812474</v>
      </c>
      <c r="E18" s="47"/>
      <c r="F18" s="13">
        <v>32177354</v>
      </c>
      <c r="G18" s="47"/>
      <c r="H18" s="13">
        <v>102418</v>
      </c>
      <c r="I18" s="47"/>
      <c r="J18" s="13">
        <v>299011</v>
      </c>
      <c r="K18" s="47"/>
    </row>
    <row r="19" spans="1:11" ht="18.75" customHeight="1">
      <c r="A19" s="58" t="s">
        <v>56</v>
      </c>
      <c r="B19" s="74">
        <v>7</v>
      </c>
      <c r="C19" s="94"/>
      <c r="D19" s="13">
        <v>98103766</v>
      </c>
      <c r="E19" s="47"/>
      <c r="F19" s="13">
        <v>421939039</v>
      </c>
      <c r="G19" s="47"/>
      <c r="H19" s="13">
        <v>1759934</v>
      </c>
      <c r="I19" s="47"/>
      <c r="J19" s="13">
        <v>2003533</v>
      </c>
      <c r="K19" s="47"/>
    </row>
    <row r="20" spans="1:11" ht="18.75" customHeight="1">
      <c r="A20" s="58" t="s">
        <v>124</v>
      </c>
      <c r="K20" s="47"/>
    </row>
    <row r="21" spans="1:11" ht="18.75" customHeight="1">
      <c r="A21" s="58" t="s">
        <v>125</v>
      </c>
      <c r="B21" s="74">
        <v>7</v>
      </c>
      <c r="C21" s="94"/>
      <c r="D21" s="13">
        <v>573995606</v>
      </c>
      <c r="E21" s="47"/>
      <c r="F21" s="13">
        <v>20000000</v>
      </c>
      <c r="G21" s="47"/>
      <c r="H21" s="13">
        <v>573995606</v>
      </c>
      <c r="I21" s="47"/>
      <c r="J21" s="13">
        <v>20000000</v>
      </c>
      <c r="K21" s="47"/>
    </row>
    <row r="22" spans="1:11" ht="18.75" customHeight="1">
      <c r="A22" s="58" t="s">
        <v>283</v>
      </c>
      <c r="B22" s="74">
        <v>15</v>
      </c>
      <c r="C22" s="94"/>
      <c r="D22" s="13">
        <v>194833513</v>
      </c>
      <c r="E22" s="47"/>
      <c r="F22" s="13">
        <v>0</v>
      </c>
      <c r="G22" s="47"/>
      <c r="H22" s="13">
        <v>190367808</v>
      </c>
      <c r="I22" s="47"/>
      <c r="J22" s="13">
        <v>0</v>
      </c>
      <c r="K22" s="47"/>
    </row>
    <row r="23" spans="1:11" ht="18.75" customHeight="1">
      <c r="A23" s="58" t="s">
        <v>14</v>
      </c>
      <c r="B23" s="74" t="s">
        <v>292</v>
      </c>
      <c r="C23" s="94"/>
      <c r="D23" s="13">
        <v>224572129</v>
      </c>
      <c r="F23" s="13">
        <v>304984040</v>
      </c>
      <c r="H23" s="13">
        <v>245773231</v>
      </c>
      <c r="J23" s="13">
        <v>289427245</v>
      </c>
    </row>
    <row r="24" spans="1:11" ht="18.75" customHeight="1">
      <c r="A24" s="58" t="s">
        <v>293</v>
      </c>
      <c r="B24" s="74">
        <v>40</v>
      </c>
      <c r="C24" s="94"/>
      <c r="D24" s="13">
        <v>82156570</v>
      </c>
      <c r="F24" s="13">
        <v>0</v>
      </c>
      <c r="H24" s="13">
        <v>81999700</v>
      </c>
      <c r="J24" s="13">
        <v>0</v>
      </c>
    </row>
    <row r="25" spans="1:11" ht="18.75" customHeight="1">
      <c r="A25" s="57" t="s">
        <v>3</v>
      </c>
      <c r="B25" s="74"/>
      <c r="C25" s="94"/>
      <c r="D25" s="90">
        <f>SUM(D9:D24)</f>
        <v>27346954195</v>
      </c>
      <c r="F25" s="90">
        <f>SUM(F9:F24)</f>
        <v>31402619314</v>
      </c>
      <c r="H25" s="90">
        <f>SUM(H9:H24)</f>
        <v>12664384729</v>
      </c>
      <c r="J25" s="90">
        <f>SUM(J9:J24)</f>
        <v>13836350438</v>
      </c>
    </row>
    <row r="26" spans="1:11" ht="18.75" customHeight="1">
      <c r="A26" s="57" t="s">
        <v>4</v>
      </c>
      <c r="B26" s="74"/>
      <c r="C26" s="94"/>
      <c r="D26" s="91"/>
      <c r="E26" s="47"/>
      <c r="F26" s="91"/>
      <c r="G26" s="47"/>
      <c r="H26" s="18"/>
      <c r="I26" s="47"/>
      <c r="J26" s="18"/>
      <c r="K26" s="47"/>
    </row>
    <row r="27" spans="1:11" ht="18.75" customHeight="1">
      <c r="A27" s="58" t="s">
        <v>351</v>
      </c>
      <c r="B27" s="74">
        <v>17</v>
      </c>
      <c r="C27" s="94"/>
      <c r="D27" s="13">
        <v>77129676</v>
      </c>
      <c r="E27" s="47"/>
      <c r="F27" s="13">
        <v>198288219</v>
      </c>
      <c r="G27" s="47"/>
      <c r="H27" s="13">
        <v>35819099</v>
      </c>
      <c r="I27" s="47"/>
      <c r="J27" s="13">
        <v>114318000</v>
      </c>
      <c r="K27" s="47"/>
    </row>
    <row r="28" spans="1:11" ht="18.75" customHeight="1">
      <c r="A28" s="58" t="s">
        <v>269</v>
      </c>
      <c r="B28" s="74">
        <v>18</v>
      </c>
      <c r="C28" s="94"/>
      <c r="D28" s="13">
        <v>419949583</v>
      </c>
      <c r="E28" s="47"/>
      <c r="F28" s="13">
        <v>0</v>
      </c>
      <c r="G28" s="47"/>
      <c r="H28" s="13">
        <v>364534773</v>
      </c>
      <c r="I28" s="47"/>
      <c r="J28" s="13">
        <v>0</v>
      </c>
      <c r="K28" s="47"/>
    </row>
    <row r="29" spans="1:11" ht="18.75" customHeight="1">
      <c r="A29" s="58" t="s">
        <v>211</v>
      </c>
      <c r="B29" s="74">
        <v>19</v>
      </c>
      <c r="C29" s="94"/>
      <c r="D29" s="13">
        <v>0</v>
      </c>
      <c r="E29" s="47"/>
      <c r="F29" s="13">
        <v>0</v>
      </c>
      <c r="G29" s="47"/>
      <c r="H29" s="13">
        <v>0</v>
      </c>
      <c r="I29" s="47"/>
      <c r="J29" s="13">
        <v>0</v>
      </c>
      <c r="K29" s="47"/>
    </row>
    <row r="30" spans="1:11" ht="18.75" customHeight="1">
      <c r="A30" s="58" t="s">
        <v>89</v>
      </c>
      <c r="B30" s="74">
        <v>20</v>
      </c>
      <c r="C30" s="94"/>
      <c r="D30" s="13">
        <v>0</v>
      </c>
      <c r="E30" s="47"/>
      <c r="F30" s="13">
        <v>0</v>
      </c>
      <c r="G30" s="47"/>
      <c r="H30" s="13">
        <v>10610974072</v>
      </c>
      <c r="I30" s="47"/>
      <c r="J30" s="13">
        <v>8682544705</v>
      </c>
      <c r="K30" s="47"/>
    </row>
    <row r="31" spans="1:11" ht="18.75" customHeight="1">
      <c r="A31" s="58" t="s">
        <v>126</v>
      </c>
      <c r="B31" s="74">
        <v>21</v>
      </c>
      <c r="C31" s="94"/>
      <c r="D31" s="13">
        <v>9233735747</v>
      </c>
      <c r="E31" s="47"/>
      <c r="F31" s="13">
        <v>10161001798</v>
      </c>
      <c r="G31" s="47"/>
      <c r="H31" s="13">
        <v>7347263990</v>
      </c>
      <c r="I31" s="47"/>
      <c r="J31" s="13">
        <v>8168394116</v>
      </c>
      <c r="K31" s="47"/>
    </row>
    <row r="32" spans="1:11" ht="18.75" customHeight="1">
      <c r="A32" s="58" t="s">
        <v>216</v>
      </c>
      <c r="B32" s="74">
        <v>22</v>
      </c>
      <c r="C32" s="94"/>
      <c r="D32" s="13">
        <v>0</v>
      </c>
      <c r="E32" s="47"/>
      <c r="F32" s="13">
        <v>435382254</v>
      </c>
      <c r="G32" s="47"/>
      <c r="H32" s="13">
        <v>0</v>
      </c>
      <c r="I32" s="47"/>
      <c r="J32" s="13">
        <v>412542324</v>
      </c>
      <c r="K32" s="47"/>
    </row>
    <row r="33" spans="1:12" ht="18.75" customHeight="1">
      <c r="A33" s="58" t="s">
        <v>118</v>
      </c>
      <c r="B33" s="74"/>
      <c r="C33" s="94"/>
      <c r="D33" s="13"/>
      <c r="E33" s="47"/>
      <c r="F33" s="13"/>
      <c r="G33" s="47"/>
      <c r="H33" s="13"/>
      <c r="I33" s="47"/>
      <c r="J33" s="13"/>
      <c r="K33" s="47"/>
    </row>
    <row r="34" spans="1:12" ht="18.75" customHeight="1">
      <c r="A34" s="58" t="s">
        <v>162</v>
      </c>
      <c r="B34" s="74">
        <v>7</v>
      </c>
      <c r="C34" s="94"/>
      <c r="D34" s="17">
        <v>4081348620</v>
      </c>
      <c r="E34" s="47"/>
      <c r="F34" s="17">
        <v>3970173747</v>
      </c>
      <c r="G34" s="47"/>
      <c r="H34" s="17">
        <v>3107813080</v>
      </c>
      <c r="I34" s="47"/>
      <c r="J34" s="17">
        <v>2883945117</v>
      </c>
      <c r="K34" s="47"/>
    </row>
    <row r="35" spans="1:12" ht="18.75" customHeight="1">
      <c r="A35" s="58" t="s">
        <v>294</v>
      </c>
      <c r="B35" s="74">
        <v>7</v>
      </c>
      <c r="C35" s="94"/>
      <c r="D35" s="17">
        <v>0</v>
      </c>
      <c r="E35" s="47"/>
      <c r="F35" s="17">
        <v>0</v>
      </c>
      <c r="G35" s="47"/>
      <c r="H35" s="17">
        <v>5821687286</v>
      </c>
      <c r="I35" s="47"/>
      <c r="J35" s="17">
        <v>6023489995</v>
      </c>
      <c r="K35" s="47"/>
    </row>
    <row r="36" spans="1:12" ht="18.75" customHeight="1">
      <c r="A36" s="58" t="s">
        <v>100</v>
      </c>
      <c r="B36" s="74">
        <v>23</v>
      </c>
      <c r="C36" s="94"/>
      <c r="D36" s="13">
        <v>363452918</v>
      </c>
      <c r="E36" s="47"/>
      <c r="F36" s="13">
        <v>575845746</v>
      </c>
      <c r="G36" s="47"/>
      <c r="H36" s="13">
        <v>155986957</v>
      </c>
      <c r="I36" s="47"/>
      <c r="J36" s="13">
        <v>186489617</v>
      </c>
      <c r="K36" s="47"/>
    </row>
    <row r="37" spans="1:12" ht="18.75" customHeight="1">
      <c r="A37" s="58" t="s">
        <v>90</v>
      </c>
      <c r="B37" s="74">
        <v>24</v>
      </c>
      <c r="C37" s="94"/>
      <c r="D37" s="13">
        <v>282679026</v>
      </c>
      <c r="E37" s="47"/>
      <c r="F37" s="13">
        <v>979120185</v>
      </c>
      <c r="G37" s="47"/>
      <c r="H37" s="13">
        <v>258662397</v>
      </c>
      <c r="I37" s="47"/>
      <c r="J37" s="13">
        <v>353529967</v>
      </c>
      <c r="K37" s="47"/>
    </row>
    <row r="38" spans="1:12" ht="18.75" customHeight="1">
      <c r="A38" s="58" t="s">
        <v>270</v>
      </c>
      <c r="B38" s="74">
        <v>30</v>
      </c>
      <c r="C38" s="94"/>
      <c r="D38" s="13">
        <v>335954050</v>
      </c>
      <c r="E38" s="47"/>
      <c r="F38" s="13">
        <v>0</v>
      </c>
      <c r="G38" s="47"/>
      <c r="H38" s="13">
        <v>296612534</v>
      </c>
      <c r="I38" s="47"/>
      <c r="J38" s="13">
        <v>0</v>
      </c>
      <c r="K38" s="47"/>
    </row>
    <row r="39" spans="1:12" ht="18.75" customHeight="1">
      <c r="A39" s="58" t="s">
        <v>91</v>
      </c>
      <c r="B39" s="74">
        <v>25</v>
      </c>
      <c r="C39" s="94"/>
      <c r="D39" s="13">
        <v>378020634</v>
      </c>
      <c r="E39" s="47"/>
      <c r="F39" s="13">
        <v>447165736</v>
      </c>
      <c r="G39" s="47"/>
      <c r="H39" s="13">
        <v>362254653</v>
      </c>
      <c r="I39" s="47"/>
      <c r="J39" s="13">
        <v>366884504</v>
      </c>
      <c r="K39" s="47"/>
    </row>
    <row r="40" spans="1:12" ht="18.75" customHeight="1">
      <c r="A40" s="58" t="s">
        <v>105</v>
      </c>
      <c r="B40" s="74">
        <v>38</v>
      </c>
      <c r="C40" s="94"/>
      <c r="D40" s="13">
        <v>481084076</v>
      </c>
      <c r="E40" s="47"/>
      <c r="F40" s="13">
        <v>315530590</v>
      </c>
      <c r="G40" s="47"/>
      <c r="H40" s="13">
        <v>471071457</v>
      </c>
      <c r="I40" s="47"/>
      <c r="J40" s="13">
        <v>236836936</v>
      </c>
      <c r="K40" s="47"/>
    </row>
    <row r="41" spans="1:12" ht="18.75" customHeight="1">
      <c r="A41" s="58" t="s">
        <v>15</v>
      </c>
      <c r="B41" s="74">
        <v>7</v>
      </c>
      <c r="C41" s="94"/>
      <c r="D41" s="12">
        <v>297853788</v>
      </c>
      <c r="F41" s="12">
        <v>309649969</v>
      </c>
      <c r="H41" s="12">
        <v>112651143</v>
      </c>
      <c r="J41" s="12">
        <v>184510712</v>
      </c>
    </row>
    <row r="42" spans="1:12" ht="18.75" customHeight="1">
      <c r="A42" s="57" t="s">
        <v>5</v>
      </c>
      <c r="B42" s="74"/>
      <c r="C42" s="94"/>
      <c r="D42" s="13">
        <f>SUM(D27:D41)</f>
        <v>15951208118</v>
      </c>
      <c r="F42" s="13">
        <f>SUM(F27:F41)</f>
        <v>17392158244</v>
      </c>
      <c r="H42" s="13">
        <f>SUM(H27:H41)</f>
        <v>28945331441</v>
      </c>
      <c r="J42" s="13">
        <f>SUM(J27:J41)</f>
        <v>27613485993</v>
      </c>
    </row>
    <row r="43" spans="1:12" ht="18.75" customHeight="1" thickBot="1">
      <c r="A43" s="57" t="s">
        <v>21</v>
      </c>
      <c r="B43" s="74"/>
      <c r="C43" s="94"/>
      <c r="D43" s="92">
        <f>SUM(D42,D25)</f>
        <v>43298162313</v>
      </c>
      <c r="F43" s="92">
        <f>SUM(F42,F25)</f>
        <v>48794777558</v>
      </c>
      <c r="H43" s="92">
        <f>SUM(H42,H25)</f>
        <v>41609716170</v>
      </c>
      <c r="J43" s="92">
        <f>SUM(J42,J25)</f>
        <v>41449836431</v>
      </c>
    </row>
    <row r="44" spans="1:12" ht="18.75" customHeight="1" thickTop="1">
      <c r="A44" s="14"/>
      <c r="B44" s="55"/>
      <c r="C44" s="23"/>
      <c r="K44" s="23"/>
    </row>
    <row r="45" spans="1:12" ht="18.75" customHeight="1">
      <c r="A45" s="58" t="s">
        <v>1</v>
      </c>
      <c r="C45" s="25"/>
      <c r="D45" s="25"/>
      <c r="E45" s="25"/>
      <c r="F45" s="25"/>
      <c r="G45" s="25"/>
      <c r="I45" s="25"/>
      <c r="K45" s="25"/>
    </row>
    <row r="46" spans="1:12" ht="18.75" customHeight="1">
      <c r="A46" s="57" t="s">
        <v>94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1:12" ht="18.75" customHeight="1">
      <c r="A47" s="57" t="s">
        <v>104</v>
      </c>
      <c r="C47" s="14"/>
      <c r="D47" s="14"/>
      <c r="E47" s="14"/>
      <c r="F47" s="14"/>
      <c r="G47" s="14"/>
      <c r="H47" s="14"/>
      <c r="I47" s="14"/>
      <c r="J47" s="14"/>
      <c r="K47" s="14"/>
      <c r="L47" s="52"/>
    </row>
    <row r="48" spans="1:12" ht="18.75" customHeight="1">
      <c r="A48" s="57" t="s">
        <v>263</v>
      </c>
      <c r="C48" s="14"/>
      <c r="D48" s="14"/>
      <c r="E48" s="14"/>
      <c r="F48" s="14"/>
      <c r="G48" s="14"/>
      <c r="H48" s="14"/>
      <c r="I48" s="14"/>
      <c r="J48" s="14"/>
      <c r="K48" s="14"/>
    </row>
    <row r="49" spans="1:17" ht="18.75" customHeight="1">
      <c r="A49" s="14"/>
      <c r="C49" s="14"/>
      <c r="D49" s="14"/>
      <c r="E49" s="14"/>
      <c r="F49" s="14"/>
      <c r="G49" s="14"/>
      <c r="H49" s="15"/>
      <c r="I49" s="14"/>
      <c r="J49" s="16" t="s">
        <v>74</v>
      </c>
      <c r="K49" s="14"/>
    </row>
    <row r="50" spans="1:17" ht="18.75" customHeight="1">
      <c r="A50" s="19"/>
      <c r="B50" s="56"/>
      <c r="C50" s="19"/>
      <c r="D50" s="175" t="s">
        <v>40</v>
      </c>
      <c r="E50" s="175"/>
      <c r="F50" s="175"/>
      <c r="G50" s="19"/>
      <c r="H50" s="175" t="s">
        <v>41</v>
      </c>
      <c r="I50" s="175"/>
      <c r="J50" s="175"/>
      <c r="K50" s="21"/>
    </row>
    <row r="51" spans="1:17" s="20" customFormat="1" ht="18.75" customHeight="1">
      <c r="A51" s="14"/>
      <c r="B51" s="22" t="s">
        <v>0</v>
      </c>
      <c r="C51" s="23"/>
      <c r="D51" s="71" t="s">
        <v>264</v>
      </c>
      <c r="E51" s="17"/>
      <c r="F51" s="71" t="s">
        <v>227</v>
      </c>
      <c r="G51" s="18"/>
      <c r="H51" s="71" t="s">
        <v>264</v>
      </c>
      <c r="I51" s="17"/>
      <c r="J51" s="71" t="s">
        <v>227</v>
      </c>
      <c r="K51" s="23"/>
      <c r="L51" s="21"/>
      <c r="M51" s="21"/>
      <c r="N51" s="21"/>
      <c r="O51" s="21"/>
      <c r="P51" s="21"/>
      <c r="Q51" s="21"/>
    </row>
    <row r="52" spans="1:17" ht="18.75" customHeight="1">
      <c r="A52" s="57" t="s">
        <v>22</v>
      </c>
      <c r="B52" s="58"/>
      <c r="C52" s="58"/>
      <c r="D52" s="58"/>
      <c r="E52" s="58"/>
      <c r="F52" s="58"/>
      <c r="G52" s="58"/>
      <c r="H52" s="59"/>
      <c r="I52" s="58"/>
      <c r="J52" s="59"/>
      <c r="K52" s="58"/>
      <c r="L52" s="17"/>
      <c r="N52" s="17"/>
      <c r="P52" s="17"/>
      <c r="Q52" s="17"/>
    </row>
    <row r="53" spans="1:17" ht="18.75" customHeight="1">
      <c r="A53" s="57" t="s">
        <v>6</v>
      </c>
      <c r="B53" s="59"/>
      <c r="C53" s="59"/>
      <c r="E53" s="61"/>
      <c r="F53" s="61"/>
      <c r="G53" s="61"/>
      <c r="H53" s="62"/>
      <c r="I53" s="61"/>
      <c r="J53" s="62"/>
      <c r="K53" s="61"/>
      <c r="L53" s="17"/>
      <c r="N53" s="17"/>
      <c r="P53" s="17"/>
      <c r="Q53" s="17"/>
    </row>
    <row r="54" spans="1:17" ht="18.75" customHeight="1">
      <c r="A54" s="58" t="s">
        <v>174</v>
      </c>
      <c r="B54" s="94">
        <v>26</v>
      </c>
      <c r="C54" s="110"/>
      <c r="D54" s="17">
        <v>5859528840</v>
      </c>
      <c r="E54" s="110"/>
      <c r="F54" s="17">
        <v>6262827195</v>
      </c>
      <c r="G54" s="110"/>
      <c r="H54" s="17">
        <v>100000000</v>
      </c>
      <c r="I54" s="110"/>
      <c r="J54" s="17">
        <v>320000000</v>
      </c>
      <c r="K54" s="61"/>
      <c r="L54" s="17"/>
      <c r="N54" s="17"/>
      <c r="P54" s="17"/>
      <c r="Q54" s="17"/>
    </row>
    <row r="55" spans="1:17" ht="18.75" customHeight="1">
      <c r="A55" s="63" t="s">
        <v>217</v>
      </c>
      <c r="B55" s="94" t="s">
        <v>295</v>
      </c>
      <c r="C55" s="110"/>
      <c r="D55" s="17">
        <v>1036571988</v>
      </c>
      <c r="E55" s="24"/>
      <c r="F55" s="17">
        <v>1520737310</v>
      </c>
      <c r="G55" s="24"/>
      <c r="H55" s="17">
        <v>617896165</v>
      </c>
      <c r="I55" s="24"/>
      <c r="J55" s="17">
        <v>969919374</v>
      </c>
      <c r="K55" s="24"/>
    </row>
    <row r="56" spans="1:17" ht="18.75" customHeight="1">
      <c r="A56" s="58" t="s">
        <v>172</v>
      </c>
      <c r="B56" s="94">
        <v>28</v>
      </c>
      <c r="C56" s="110"/>
      <c r="D56" s="13">
        <v>5401102196</v>
      </c>
      <c r="E56" s="24"/>
      <c r="F56" s="13">
        <v>5997052931</v>
      </c>
      <c r="G56" s="24"/>
      <c r="H56" s="13">
        <v>5401102196</v>
      </c>
      <c r="I56" s="24"/>
      <c r="J56" s="13">
        <v>5997052931</v>
      </c>
      <c r="K56" s="24"/>
    </row>
    <row r="57" spans="1:17" ht="18.75" customHeight="1">
      <c r="A57" s="63" t="s">
        <v>16</v>
      </c>
      <c r="B57" s="94">
        <v>29</v>
      </c>
      <c r="C57" s="110"/>
      <c r="D57" s="13">
        <v>1458630500</v>
      </c>
      <c r="E57" s="24"/>
      <c r="F57" s="13">
        <v>754306205</v>
      </c>
      <c r="G57" s="24"/>
      <c r="H57" s="13">
        <v>1019003564</v>
      </c>
      <c r="I57" s="24"/>
      <c r="J57" s="13">
        <v>0</v>
      </c>
      <c r="K57" s="24"/>
    </row>
    <row r="58" spans="1:17" ht="18.75" customHeight="1">
      <c r="A58" s="63" t="s">
        <v>284</v>
      </c>
      <c r="B58" s="94">
        <v>30</v>
      </c>
      <c r="C58" s="110"/>
      <c r="D58" s="13">
        <v>77303570</v>
      </c>
      <c r="E58" s="24"/>
      <c r="F58" s="13">
        <v>0</v>
      </c>
      <c r="G58" s="24"/>
      <c r="H58" s="13">
        <v>70444466</v>
      </c>
      <c r="I58" s="24"/>
      <c r="J58" s="13">
        <v>0</v>
      </c>
      <c r="K58" s="24"/>
    </row>
    <row r="59" spans="1:17" ht="18.75" customHeight="1">
      <c r="A59" s="63" t="s">
        <v>203</v>
      </c>
      <c r="B59" s="94"/>
      <c r="C59" s="110"/>
      <c r="D59" s="13">
        <v>0</v>
      </c>
      <c r="E59" s="24"/>
      <c r="F59" s="13">
        <v>2538886</v>
      </c>
      <c r="G59" s="24"/>
      <c r="H59" s="13">
        <v>0</v>
      </c>
      <c r="I59" s="24"/>
      <c r="J59" s="13">
        <v>1177763</v>
      </c>
      <c r="K59" s="24"/>
    </row>
    <row r="60" spans="1:17" ht="18.75" customHeight="1">
      <c r="A60" s="63" t="s">
        <v>285</v>
      </c>
      <c r="B60" s="94">
        <v>7</v>
      </c>
      <c r="C60" s="110"/>
      <c r="D60" s="13">
        <v>0</v>
      </c>
      <c r="E60" s="24"/>
      <c r="F60" s="13">
        <v>0</v>
      </c>
      <c r="G60" s="24"/>
      <c r="H60" s="13">
        <v>8141855521</v>
      </c>
      <c r="I60" s="24"/>
      <c r="J60" s="13">
        <v>4053879784</v>
      </c>
      <c r="K60" s="24"/>
    </row>
    <row r="61" spans="1:17" ht="18.75" customHeight="1">
      <c r="A61" s="63" t="s">
        <v>364</v>
      </c>
      <c r="B61" s="94"/>
      <c r="C61" s="110"/>
      <c r="D61" s="13">
        <v>94379077</v>
      </c>
      <c r="E61" s="24"/>
      <c r="F61" s="13">
        <v>48559495</v>
      </c>
      <c r="G61" s="24"/>
      <c r="H61" s="13">
        <v>0</v>
      </c>
      <c r="I61" s="24"/>
      <c r="J61" s="13">
        <v>0</v>
      </c>
      <c r="K61" s="24"/>
    </row>
    <row r="62" spans="1:17" ht="18.75" customHeight="1">
      <c r="A62" s="63" t="s">
        <v>127</v>
      </c>
      <c r="B62" s="94">
        <v>31</v>
      </c>
      <c r="C62" s="110"/>
      <c r="D62" s="13">
        <v>175540477</v>
      </c>
      <c r="E62" s="24"/>
      <c r="F62" s="13">
        <v>225387932</v>
      </c>
      <c r="G62" s="24"/>
      <c r="H62" s="13">
        <v>98310460</v>
      </c>
      <c r="I62" s="24"/>
      <c r="J62" s="13">
        <v>147862237</v>
      </c>
      <c r="K62" s="24"/>
    </row>
    <row r="63" spans="1:17" ht="18.75" customHeight="1">
      <c r="A63" s="63" t="s">
        <v>35</v>
      </c>
      <c r="B63" s="110"/>
      <c r="C63" s="110"/>
      <c r="D63" s="13">
        <v>60111980</v>
      </c>
      <c r="E63" s="24"/>
      <c r="F63" s="13">
        <v>9669746</v>
      </c>
      <c r="G63" s="24"/>
      <c r="H63" s="13">
        <v>0</v>
      </c>
      <c r="I63" s="24"/>
      <c r="J63" s="13">
        <v>0</v>
      </c>
      <c r="K63" s="24"/>
    </row>
    <row r="64" spans="1:17" ht="18.75" customHeight="1">
      <c r="A64" s="63" t="s">
        <v>57</v>
      </c>
      <c r="B64" s="94" t="s">
        <v>248</v>
      </c>
      <c r="C64" s="110"/>
      <c r="D64" s="13">
        <v>1862214554</v>
      </c>
      <c r="E64" s="24"/>
      <c r="F64" s="13">
        <v>1991094600</v>
      </c>
      <c r="G64" s="24"/>
      <c r="H64" s="13">
        <v>1992751281</v>
      </c>
      <c r="I64" s="24"/>
      <c r="J64" s="13">
        <v>1957360381</v>
      </c>
      <c r="K64" s="24"/>
    </row>
    <row r="65" spans="1:11" ht="18.75" customHeight="1">
      <c r="A65" s="63" t="s">
        <v>92</v>
      </c>
      <c r="B65" s="94">
        <v>7</v>
      </c>
      <c r="C65" s="110"/>
      <c r="D65" s="13">
        <v>204431868</v>
      </c>
      <c r="E65" s="24"/>
      <c r="F65" s="13">
        <v>288935579</v>
      </c>
      <c r="G65" s="24"/>
      <c r="H65" s="13">
        <v>46022717</v>
      </c>
      <c r="I65" s="24"/>
      <c r="J65" s="13">
        <v>145257145</v>
      </c>
      <c r="K65" s="24"/>
    </row>
    <row r="66" spans="1:11" ht="18.75" customHeight="1">
      <c r="A66" s="63" t="s">
        <v>271</v>
      </c>
      <c r="B66" s="94"/>
      <c r="C66" s="110"/>
      <c r="D66" s="13">
        <v>29756929</v>
      </c>
      <c r="E66" s="24"/>
      <c r="F66" s="13">
        <v>0</v>
      </c>
      <c r="G66" s="24"/>
      <c r="H66" s="13">
        <v>29460853</v>
      </c>
      <c r="I66" s="24"/>
      <c r="J66" s="13">
        <v>0</v>
      </c>
      <c r="K66" s="24"/>
    </row>
    <row r="67" spans="1:11" ht="18.75" customHeight="1">
      <c r="A67" s="63" t="s">
        <v>17</v>
      </c>
      <c r="B67" s="94">
        <v>32</v>
      </c>
      <c r="C67" s="110"/>
      <c r="D67" s="13">
        <v>59517151</v>
      </c>
      <c r="E67" s="16"/>
      <c r="F67" s="13">
        <v>108997969</v>
      </c>
      <c r="G67" s="16"/>
      <c r="H67" s="13">
        <v>46355004</v>
      </c>
      <c r="I67" s="16"/>
      <c r="J67" s="13">
        <v>67930022</v>
      </c>
      <c r="K67" s="24"/>
    </row>
    <row r="68" spans="1:11" ht="18.75" customHeight="1">
      <c r="A68" s="63" t="s">
        <v>297</v>
      </c>
      <c r="B68" s="94"/>
      <c r="C68" s="110"/>
      <c r="D68" s="13"/>
      <c r="E68" s="16"/>
      <c r="F68" s="13"/>
      <c r="G68" s="16"/>
      <c r="H68" s="13"/>
      <c r="I68" s="16"/>
      <c r="J68" s="13"/>
      <c r="K68" s="24"/>
    </row>
    <row r="69" spans="1:11" ht="18.75" customHeight="1">
      <c r="A69" s="63" t="s">
        <v>296</v>
      </c>
      <c r="B69" s="94">
        <v>40</v>
      </c>
      <c r="C69" s="110"/>
      <c r="D69" s="13">
        <v>14322190</v>
      </c>
      <c r="E69" s="16"/>
      <c r="F69" s="13">
        <v>0</v>
      </c>
      <c r="G69" s="16"/>
      <c r="H69" s="13">
        <v>0</v>
      </c>
      <c r="I69" s="16"/>
      <c r="J69" s="13">
        <v>0</v>
      </c>
      <c r="K69" s="24"/>
    </row>
    <row r="70" spans="1:11" ht="18.75" customHeight="1">
      <c r="A70" s="64" t="s">
        <v>7</v>
      </c>
      <c r="B70" s="74"/>
      <c r="C70" s="94"/>
      <c r="D70" s="90">
        <f>SUM(D54:D69)</f>
        <v>16333411320</v>
      </c>
      <c r="E70" s="18"/>
      <c r="F70" s="90">
        <f>SUM(F54:F69)</f>
        <v>17210107848</v>
      </c>
      <c r="G70" s="18"/>
      <c r="H70" s="90">
        <f>SUM(H54:H69)</f>
        <v>17563202227</v>
      </c>
      <c r="I70" s="18"/>
      <c r="J70" s="90">
        <f>SUM(J54:J69)</f>
        <v>13660439637</v>
      </c>
      <c r="K70" s="16"/>
    </row>
    <row r="71" spans="1:11" ht="18.75" customHeight="1">
      <c r="A71" s="57" t="s">
        <v>26</v>
      </c>
      <c r="C71" s="94"/>
      <c r="D71" s="13"/>
      <c r="E71" s="18"/>
      <c r="F71" s="13"/>
      <c r="G71" s="18"/>
      <c r="H71" s="18"/>
      <c r="I71" s="18"/>
      <c r="J71" s="18"/>
      <c r="K71" s="18"/>
    </row>
    <row r="72" spans="1:11" ht="18.75" customHeight="1">
      <c r="A72" s="58" t="s">
        <v>173</v>
      </c>
      <c r="B72" s="94">
        <v>28</v>
      </c>
      <c r="C72" s="94"/>
      <c r="D72" s="17">
        <v>7542562947</v>
      </c>
      <c r="E72" s="18"/>
      <c r="F72" s="17">
        <v>11761236949</v>
      </c>
      <c r="G72" s="18"/>
      <c r="H72" s="17">
        <v>7542562947</v>
      </c>
      <c r="I72" s="18"/>
      <c r="J72" s="17">
        <v>11761236949</v>
      </c>
      <c r="K72" s="18"/>
    </row>
    <row r="73" spans="1:11" ht="18.75" customHeight="1">
      <c r="A73" s="58" t="s">
        <v>30</v>
      </c>
      <c r="B73" s="94">
        <v>29</v>
      </c>
      <c r="C73" s="94"/>
      <c r="D73" s="17">
        <v>1183708627</v>
      </c>
      <c r="E73" s="18"/>
      <c r="F73" s="17">
        <v>1133000746</v>
      </c>
      <c r="G73" s="18"/>
      <c r="H73" s="17">
        <v>719576102</v>
      </c>
      <c r="I73" s="18"/>
      <c r="J73" s="17">
        <v>498784215</v>
      </c>
      <c r="K73" s="18"/>
    </row>
    <row r="74" spans="1:11" ht="18.75" customHeight="1">
      <c r="A74" s="58" t="s">
        <v>308</v>
      </c>
      <c r="B74" s="94">
        <v>30</v>
      </c>
      <c r="C74" s="94"/>
      <c r="D74" s="17">
        <v>546522408</v>
      </c>
      <c r="E74" s="18"/>
      <c r="F74" s="17">
        <v>0</v>
      </c>
      <c r="G74" s="18"/>
      <c r="H74" s="17">
        <v>512078399</v>
      </c>
      <c r="I74" s="18"/>
      <c r="J74" s="17">
        <v>0</v>
      </c>
      <c r="K74" s="18"/>
    </row>
    <row r="75" spans="1:11" ht="18.75" customHeight="1">
      <c r="A75" s="58" t="s">
        <v>33</v>
      </c>
      <c r="B75" s="94"/>
      <c r="C75" s="94"/>
      <c r="E75" s="18"/>
      <c r="G75" s="18"/>
      <c r="I75" s="18"/>
      <c r="K75" s="18"/>
    </row>
    <row r="76" spans="1:11" ht="18.75" customHeight="1">
      <c r="A76" s="58" t="s">
        <v>34</v>
      </c>
      <c r="B76" s="74"/>
      <c r="C76" s="94"/>
      <c r="D76" s="13">
        <v>0</v>
      </c>
      <c r="E76" s="18"/>
      <c r="F76" s="13">
        <v>4556894</v>
      </c>
      <c r="G76" s="18"/>
      <c r="H76" s="13">
        <v>0</v>
      </c>
      <c r="I76" s="18"/>
      <c r="J76" s="13">
        <v>1866459</v>
      </c>
      <c r="K76" s="18"/>
    </row>
    <row r="77" spans="1:11" ht="18.75" customHeight="1">
      <c r="A77" s="58" t="s">
        <v>106</v>
      </c>
      <c r="B77" s="94">
        <v>38</v>
      </c>
      <c r="C77" s="94"/>
      <c r="D77" s="13">
        <v>1003104</v>
      </c>
      <c r="E77" s="18"/>
      <c r="F77" s="13">
        <v>12178168</v>
      </c>
      <c r="G77" s="18"/>
      <c r="H77" s="13">
        <v>0</v>
      </c>
      <c r="I77" s="18"/>
      <c r="J77" s="13">
        <v>0</v>
      </c>
      <c r="K77" s="18"/>
    </row>
    <row r="78" spans="1:11" ht="18.75" customHeight="1">
      <c r="A78" s="58" t="s">
        <v>214</v>
      </c>
      <c r="B78" s="17"/>
      <c r="C78" s="94"/>
      <c r="K78" s="18"/>
    </row>
    <row r="79" spans="1:11" ht="18.75" customHeight="1">
      <c r="A79" s="58" t="s">
        <v>215</v>
      </c>
      <c r="B79" s="117">
        <v>21.1</v>
      </c>
      <c r="C79" s="94"/>
      <c r="D79" s="13">
        <v>0</v>
      </c>
      <c r="E79" s="18"/>
      <c r="F79" s="13">
        <v>5336714</v>
      </c>
      <c r="G79" s="18"/>
      <c r="H79" s="13">
        <v>0</v>
      </c>
      <c r="I79" s="18"/>
      <c r="J79" s="13">
        <v>0</v>
      </c>
      <c r="K79" s="18"/>
    </row>
    <row r="80" spans="1:11" ht="18.75" customHeight="1">
      <c r="A80" s="58" t="s">
        <v>84</v>
      </c>
      <c r="B80" s="94">
        <v>33</v>
      </c>
      <c r="C80" s="94"/>
      <c r="D80" s="13">
        <v>135732576</v>
      </c>
      <c r="E80" s="18"/>
      <c r="F80" s="13">
        <v>156031812</v>
      </c>
      <c r="G80" s="18"/>
      <c r="H80" s="13">
        <v>109863782</v>
      </c>
      <c r="I80" s="18"/>
      <c r="J80" s="13">
        <v>117186608</v>
      </c>
      <c r="K80" s="18"/>
    </row>
    <row r="81" spans="1:17" ht="18.75" customHeight="1">
      <c r="A81" s="58" t="s">
        <v>183</v>
      </c>
      <c r="B81" s="94">
        <v>31</v>
      </c>
      <c r="C81" s="94"/>
      <c r="D81" s="13">
        <v>53032750</v>
      </c>
      <c r="E81" s="18"/>
      <c r="F81" s="13">
        <v>38031793</v>
      </c>
      <c r="G81" s="18"/>
      <c r="H81" s="13">
        <v>48234480</v>
      </c>
      <c r="I81" s="18"/>
      <c r="J81" s="13">
        <v>34232197</v>
      </c>
      <c r="K81" s="18"/>
    </row>
    <row r="82" spans="1:17" ht="18.75" customHeight="1">
      <c r="A82" s="63" t="s">
        <v>272</v>
      </c>
      <c r="B82" s="94"/>
      <c r="C82" s="94"/>
      <c r="D82" s="13">
        <v>66748780</v>
      </c>
      <c r="E82" s="18"/>
      <c r="F82" s="13">
        <v>0</v>
      </c>
      <c r="G82" s="18"/>
      <c r="H82" s="13">
        <v>66060597</v>
      </c>
      <c r="I82" s="18"/>
      <c r="J82" s="13">
        <v>0</v>
      </c>
      <c r="K82" s="18"/>
    </row>
    <row r="83" spans="1:17" ht="18.75" customHeight="1">
      <c r="A83" s="58" t="s">
        <v>150</v>
      </c>
      <c r="B83" s="94"/>
      <c r="C83" s="94"/>
      <c r="D83" s="13">
        <v>0</v>
      </c>
      <c r="E83" s="18"/>
      <c r="F83" s="13">
        <v>322184</v>
      </c>
      <c r="G83" s="18"/>
      <c r="H83" s="13">
        <v>0</v>
      </c>
      <c r="I83" s="18"/>
      <c r="J83" s="13">
        <v>0</v>
      </c>
      <c r="K83" s="18"/>
    </row>
    <row r="84" spans="1:17" ht="18.75" customHeight="1">
      <c r="A84" s="64" t="s">
        <v>27</v>
      </c>
      <c r="B84" s="74"/>
      <c r="C84" s="94"/>
      <c r="D84" s="90">
        <f>SUM(D72:D83)</f>
        <v>9529311192</v>
      </c>
      <c r="E84" s="18"/>
      <c r="F84" s="90">
        <f>SUM(F72:F83)</f>
        <v>13110695260</v>
      </c>
      <c r="G84" s="18"/>
      <c r="H84" s="90">
        <f>SUM(H72:H83)</f>
        <v>8998376307</v>
      </c>
      <c r="I84" s="18"/>
      <c r="J84" s="90">
        <f>SUM(J72:J83)</f>
        <v>12413306428</v>
      </c>
      <c r="K84" s="18"/>
    </row>
    <row r="85" spans="1:17" ht="18.75" customHeight="1">
      <c r="A85" s="64" t="s">
        <v>8</v>
      </c>
      <c r="B85" s="74"/>
      <c r="C85" s="94"/>
      <c r="D85" s="12">
        <f>SUM(D70,D84)</f>
        <v>25862722512</v>
      </c>
      <c r="E85" s="18"/>
      <c r="F85" s="12">
        <f>SUM(F70,F84)</f>
        <v>30320803108</v>
      </c>
      <c r="G85" s="18"/>
      <c r="H85" s="12">
        <f>SUM(H70,H84)</f>
        <v>26561578534</v>
      </c>
      <c r="I85" s="18"/>
      <c r="J85" s="12">
        <f>SUM(J70,J84)</f>
        <v>26073746065</v>
      </c>
      <c r="K85" s="18"/>
    </row>
    <row r="86" spans="1:17" ht="18.75" customHeight="1">
      <c r="A86" s="14"/>
      <c r="B86" s="55"/>
      <c r="C86" s="23"/>
      <c r="K86" s="23"/>
    </row>
    <row r="87" spans="1:17" ht="18.75" customHeight="1">
      <c r="A87" s="58" t="s">
        <v>1</v>
      </c>
      <c r="C87" s="25"/>
      <c r="D87" s="25"/>
      <c r="E87" s="25"/>
      <c r="F87" s="25"/>
      <c r="G87" s="25"/>
      <c r="I87" s="25"/>
      <c r="K87" s="25"/>
    </row>
    <row r="88" spans="1:17" ht="18.75" customHeight="1">
      <c r="A88" s="57" t="s">
        <v>94</v>
      </c>
      <c r="C88" s="14"/>
      <c r="D88" s="14"/>
      <c r="E88" s="14"/>
      <c r="F88" s="14"/>
      <c r="G88" s="14"/>
      <c r="H88" s="14"/>
      <c r="I88" s="14"/>
      <c r="J88" s="14"/>
      <c r="K88" s="14"/>
    </row>
    <row r="89" spans="1:17" ht="18.75" customHeight="1">
      <c r="A89" s="57" t="s">
        <v>104</v>
      </c>
      <c r="C89" s="14"/>
      <c r="D89" s="14"/>
      <c r="E89" s="14"/>
      <c r="F89" s="14"/>
      <c r="G89" s="14"/>
      <c r="H89" s="14"/>
      <c r="I89" s="14"/>
      <c r="J89" s="14"/>
      <c r="K89" s="14"/>
      <c r="L89" s="52"/>
    </row>
    <row r="90" spans="1:17" ht="18.75" customHeight="1">
      <c r="A90" s="57" t="s">
        <v>263</v>
      </c>
      <c r="C90" s="14"/>
      <c r="D90" s="14"/>
      <c r="E90" s="14"/>
      <c r="F90" s="14"/>
      <c r="G90" s="14"/>
      <c r="H90" s="14"/>
      <c r="I90" s="14"/>
      <c r="J90" s="14"/>
      <c r="K90" s="14"/>
    </row>
    <row r="91" spans="1:17" ht="18.75" customHeight="1">
      <c r="A91" s="14"/>
      <c r="C91" s="14"/>
      <c r="D91" s="14"/>
      <c r="E91" s="14"/>
      <c r="F91" s="14"/>
      <c r="G91" s="14"/>
      <c r="H91" s="15"/>
      <c r="I91" s="14"/>
      <c r="J91" s="16" t="s">
        <v>74</v>
      </c>
      <c r="K91" s="14"/>
    </row>
    <row r="92" spans="1:17" ht="18.75" customHeight="1">
      <c r="A92" s="19"/>
      <c r="B92" s="56"/>
      <c r="C92" s="19"/>
      <c r="D92" s="175" t="s">
        <v>40</v>
      </c>
      <c r="E92" s="175"/>
      <c r="F92" s="175"/>
      <c r="G92" s="19"/>
      <c r="H92" s="175" t="s">
        <v>41</v>
      </c>
      <c r="I92" s="175"/>
      <c r="J92" s="175"/>
      <c r="K92" s="21"/>
    </row>
    <row r="93" spans="1:17" s="20" customFormat="1" ht="18.75" customHeight="1">
      <c r="A93" s="14"/>
      <c r="B93" s="22" t="s">
        <v>0</v>
      </c>
      <c r="C93" s="23"/>
      <c r="D93" s="71" t="s">
        <v>264</v>
      </c>
      <c r="E93" s="17"/>
      <c r="F93" s="71" t="s">
        <v>227</v>
      </c>
      <c r="G93" s="18"/>
      <c r="H93" s="71" t="s">
        <v>264</v>
      </c>
      <c r="I93" s="17"/>
      <c r="J93" s="71" t="s">
        <v>227</v>
      </c>
      <c r="K93" s="23"/>
      <c r="L93" s="21"/>
      <c r="M93" s="21"/>
      <c r="N93" s="21"/>
      <c r="O93" s="21"/>
      <c r="P93" s="21"/>
      <c r="Q93" s="21"/>
    </row>
    <row r="94" spans="1:17" ht="18.75" customHeight="1">
      <c r="A94" s="57" t="s">
        <v>64</v>
      </c>
      <c r="B94" s="65"/>
      <c r="C94" s="58"/>
      <c r="D94" s="66"/>
      <c r="E94" s="67"/>
      <c r="F94" s="66"/>
      <c r="G94" s="58"/>
      <c r="H94" s="66"/>
      <c r="I94" s="67"/>
      <c r="J94" s="66"/>
      <c r="K94" s="67"/>
    </row>
    <row r="95" spans="1:17" ht="18.75" customHeight="1">
      <c r="A95" s="58" t="s">
        <v>18</v>
      </c>
      <c r="B95" s="68"/>
      <c r="C95" s="59"/>
      <c r="D95" s="59"/>
      <c r="E95" s="59"/>
      <c r="F95" s="59"/>
      <c r="G95" s="59"/>
      <c r="H95" s="60"/>
      <c r="I95" s="60"/>
      <c r="J95" s="60"/>
      <c r="K95" s="60"/>
    </row>
    <row r="96" spans="1:17" ht="18.75" customHeight="1">
      <c r="A96" s="58" t="s">
        <v>93</v>
      </c>
      <c r="B96" s="68"/>
      <c r="C96" s="59"/>
      <c r="D96" s="59"/>
      <c r="E96" s="59"/>
      <c r="F96" s="59"/>
      <c r="G96" s="59"/>
      <c r="H96" s="60"/>
      <c r="I96" s="60"/>
      <c r="J96" s="60"/>
      <c r="K96" s="60"/>
    </row>
    <row r="97" spans="1:11" ht="18.75" customHeight="1" thickBot="1">
      <c r="A97" s="58" t="s">
        <v>101</v>
      </c>
      <c r="B97" s="60"/>
      <c r="C97" s="54"/>
      <c r="D97" s="53">
        <v>333300000</v>
      </c>
      <c r="E97" s="47"/>
      <c r="F97" s="53">
        <v>333300000</v>
      </c>
      <c r="G97" s="47"/>
      <c r="H97" s="53">
        <v>333300000</v>
      </c>
      <c r="I97" s="47"/>
      <c r="J97" s="53">
        <v>333300000</v>
      </c>
      <c r="K97" s="47"/>
    </row>
    <row r="98" spans="1:11" ht="18.75" customHeight="1" thickTop="1">
      <c r="A98" s="58" t="s">
        <v>129</v>
      </c>
      <c r="B98" s="60"/>
      <c r="C98" s="54"/>
      <c r="D98" s="18"/>
      <c r="E98" s="18"/>
      <c r="F98" s="18"/>
      <c r="G98" s="18"/>
      <c r="H98" s="18"/>
      <c r="I98" s="18"/>
      <c r="J98" s="18"/>
      <c r="K98" s="18"/>
    </row>
    <row r="99" spans="1:11" ht="18.75" customHeight="1">
      <c r="A99" s="58" t="s">
        <v>101</v>
      </c>
      <c r="B99" s="60"/>
      <c r="C99" s="54"/>
      <c r="D99" s="13">
        <v>333300000</v>
      </c>
      <c r="E99" s="18"/>
      <c r="F99" s="13">
        <v>333300000</v>
      </c>
      <c r="G99" s="18"/>
      <c r="H99" s="13">
        <v>333300000</v>
      </c>
      <c r="I99" s="18"/>
      <c r="J99" s="13">
        <v>333300000</v>
      </c>
      <c r="K99" s="18"/>
    </row>
    <row r="100" spans="1:11" ht="18.75" customHeight="1">
      <c r="A100" s="69" t="s">
        <v>102</v>
      </c>
      <c r="B100" s="70"/>
      <c r="C100" s="54"/>
      <c r="D100" s="13">
        <v>5110366422</v>
      </c>
      <c r="E100" s="18"/>
      <c r="F100" s="13">
        <v>5120083210</v>
      </c>
      <c r="G100" s="18"/>
      <c r="H100" s="13">
        <v>5110366422</v>
      </c>
      <c r="I100" s="18"/>
      <c r="J100" s="13">
        <v>5120083210</v>
      </c>
      <c r="K100" s="18"/>
    </row>
    <row r="101" spans="1:11" ht="18.75" customHeight="1">
      <c r="A101" s="69" t="s">
        <v>176</v>
      </c>
      <c r="B101" s="60">
        <v>34</v>
      </c>
      <c r="C101" s="54"/>
      <c r="D101" s="13">
        <v>6000000000</v>
      </c>
      <c r="E101" s="18"/>
      <c r="F101" s="13">
        <v>6000000000</v>
      </c>
      <c r="G101" s="18"/>
      <c r="H101" s="13">
        <v>6000000000</v>
      </c>
      <c r="I101" s="18"/>
      <c r="J101" s="13">
        <v>6000000000</v>
      </c>
      <c r="K101" s="18"/>
    </row>
    <row r="102" spans="1:11" ht="18.75" customHeight="1">
      <c r="A102" s="69" t="s">
        <v>123</v>
      </c>
      <c r="B102" s="70"/>
      <c r="C102" s="54"/>
      <c r="D102" s="48"/>
      <c r="E102" s="18"/>
      <c r="F102" s="48"/>
      <c r="G102" s="18"/>
      <c r="H102" s="48"/>
      <c r="I102" s="18"/>
      <c r="J102" s="48"/>
      <c r="K102" s="18"/>
    </row>
    <row r="103" spans="1:11" ht="18.75" customHeight="1">
      <c r="A103" s="69" t="s">
        <v>37</v>
      </c>
      <c r="B103" s="60">
        <v>35</v>
      </c>
      <c r="C103" s="54"/>
      <c r="D103" s="17">
        <v>33330000</v>
      </c>
      <c r="E103" s="18"/>
      <c r="F103" s="17">
        <v>33330000</v>
      </c>
      <c r="G103" s="18"/>
      <c r="H103" s="17">
        <v>33330000</v>
      </c>
      <c r="I103" s="18"/>
      <c r="J103" s="17">
        <v>33330000</v>
      </c>
      <c r="K103" s="18"/>
    </row>
    <row r="104" spans="1:11" ht="18.75" customHeight="1">
      <c r="A104" s="69" t="s">
        <v>120</v>
      </c>
      <c r="B104" s="70"/>
      <c r="C104" s="54"/>
      <c r="D104" s="13">
        <v>4474920943</v>
      </c>
      <c r="E104" s="18"/>
      <c r="F104" s="13">
        <v>5229504982</v>
      </c>
      <c r="G104" s="18"/>
      <c r="H104" s="13">
        <v>3715641214</v>
      </c>
      <c r="I104" s="18"/>
      <c r="J104" s="13">
        <v>3967577156</v>
      </c>
      <c r="K104" s="18"/>
    </row>
    <row r="105" spans="1:11" ht="18.75" customHeight="1">
      <c r="A105" s="69" t="s">
        <v>128</v>
      </c>
      <c r="B105" s="70"/>
      <c r="C105" s="54"/>
      <c r="D105" s="12">
        <v>-161718439</v>
      </c>
      <c r="E105" s="18"/>
      <c r="F105" s="12">
        <v>-82448843</v>
      </c>
      <c r="G105" s="18"/>
      <c r="H105" s="12">
        <v>-144500000</v>
      </c>
      <c r="I105" s="18"/>
      <c r="J105" s="12">
        <v>-78200000</v>
      </c>
      <c r="K105" s="18"/>
    </row>
    <row r="106" spans="1:11" ht="18.75" customHeight="1">
      <c r="A106" s="69" t="s">
        <v>185</v>
      </c>
      <c r="B106" s="70"/>
      <c r="C106" s="54"/>
      <c r="D106" s="13">
        <f>SUM(D99:D105)</f>
        <v>15790198926</v>
      </c>
      <c r="E106" s="18"/>
      <c r="F106" s="13">
        <f>SUM(F99:F105)</f>
        <v>16633769349</v>
      </c>
      <c r="G106" s="18"/>
      <c r="H106" s="13">
        <f>SUM(H99:H105)</f>
        <v>15048137636</v>
      </c>
      <c r="I106" s="18"/>
      <c r="J106" s="13">
        <f>SUM(J99:J105)</f>
        <v>15376090366</v>
      </c>
      <c r="K106" s="18"/>
    </row>
    <row r="107" spans="1:11" ht="18.75" customHeight="1">
      <c r="A107" s="69" t="s">
        <v>186</v>
      </c>
      <c r="B107" s="70">
        <v>20.2</v>
      </c>
      <c r="C107" s="54"/>
      <c r="D107" s="12">
        <v>1645240875</v>
      </c>
      <c r="E107" s="18"/>
      <c r="F107" s="12">
        <v>1840205101</v>
      </c>
      <c r="G107" s="18"/>
      <c r="H107" s="12">
        <v>0</v>
      </c>
      <c r="I107" s="18"/>
      <c r="J107" s="12">
        <v>0</v>
      </c>
      <c r="K107" s="18"/>
    </row>
    <row r="108" spans="1:11" ht="18.75" customHeight="1">
      <c r="A108" s="57" t="s">
        <v>121</v>
      </c>
      <c r="B108" s="60"/>
      <c r="C108" s="54"/>
      <c r="D108" s="49">
        <f>SUM(D106:D107)</f>
        <v>17435439801</v>
      </c>
      <c r="E108" s="18"/>
      <c r="F108" s="49">
        <f>SUM(F106:F107)</f>
        <v>18473974450</v>
      </c>
      <c r="G108" s="18"/>
      <c r="H108" s="49">
        <f>SUM(H106:H107)</f>
        <v>15048137636</v>
      </c>
      <c r="I108" s="18"/>
      <c r="J108" s="49">
        <f>SUM(J106:J107)</f>
        <v>15376090366</v>
      </c>
      <c r="K108" s="18"/>
    </row>
    <row r="109" spans="1:11" ht="18.75" customHeight="1" thickBot="1">
      <c r="A109" s="57" t="s">
        <v>23</v>
      </c>
      <c r="B109" s="60"/>
      <c r="C109" s="54"/>
      <c r="D109" s="50">
        <f>SUM(D108,D85)</f>
        <v>43298162313</v>
      </c>
      <c r="E109" s="18"/>
      <c r="F109" s="50">
        <f>SUM(F108,F85)</f>
        <v>48794777558</v>
      </c>
      <c r="G109" s="18"/>
      <c r="H109" s="50">
        <f>SUM(H108,H85)</f>
        <v>41609716170</v>
      </c>
      <c r="I109" s="18"/>
      <c r="J109" s="50">
        <f>SUM(J108,J85)</f>
        <v>41449836431</v>
      </c>
      <c r="K109" s="18"/>
    </row>
    <row r="110" spans="1:11" ht="18.75" customHeight="1" thickTop="1">
      <c r="A110" s="58"/>
      <c r="B110" s="60"/>
      <c r="C110" s="54"/>
      <c r="D110" s="16">
        <f>D109-D43</f>
        <v>0</v>
      </c>
      <c r="E110" s="16"/>
      <c r="F110" s="16">
        <f>F109-F43</f>
        <v>0</v>
      </c>
      <c r="G110" s="16"/>
      <c r="H110" s="16">
        <f>H109-H43</f>
        <v>0</v>
      </c>
      <c r="I110" s="16"/>
      <c r="J110" s="16">
        <f>J109-J43</f>
        <v>0</v>
      </c>
      <c r="K110" s="16"/>
    </row>
    <row r="111" spans="1:11" ht="18.75" customHeight="1">
      <c r="A111" s="58" t="s">
        <v>1</v>
      </c>
      <c r="B111" s="54"/>
      <c r="C111" s="25"/>
      <c r="D111" s="25"/>
      <c r="E111" s="25"/>
      <c r="F111" s="25"/>
      <c r="G111" s="25"/>
      <c r="H111" s="27"/>
      <c r="I111" s="27"/>
      <c r="J111" s="27"/>
      <c r="K111" s="27"/>
    </row>
    <row r="112" spans="1:11" ht="18.75" customHeight="1">
      <c r="A112" s="58"/>
      <c r="B112" s="54"/>
      <c r="C112" s="25"/>
      <c r="D112" s="25"/>
      <c r="E112" s="25"/>
      <c r="F112" s="25"/>
      <c r="G112" s="25"/>
      <c r="H112" s="27"/>
      <c r="I112" s="27"/>
      <c r="J112" s="27"/>
      <c r="K112" s="27"/>
    </row>
    <row r="113" spans="1:11" ht="18.75" customHeight="1">
      <c r="A113" s="58"/>
      <c r="B113" s="54"/>
      <c r="C113" s="25"/>
      <c r="D113" s="25"/>
      <c r="E113" s="25"/>
      <c r="F113" s="25"/>
      <c r="G113" s="25"/>
      <c r="H113" s="27"/>
      <c r="I113" s="27"/>
      <c r="J113" s="27"/>
      <c r="K113" s="27"/>
    </row>
    <row r="114" spans="1:11" ht="18.75" customHeight="1">
      <c r="A114" s="51" t="s">
        <v>13</v>
      </c>
      <c r="B114" s="54"/>
      <c r="C114" s="47"/>
      <c r="D114" s="47"/>
      <c r="E114" s="47"/>
      <c r="F114" s="47"/>
      <c r="G114" s="47"/>
      <c r="I114" s="18"/>
      <c r="K114" s="18"/>
    </row>
    <row r="115" spans="1:11" ht="18.75" customHeight="1">
      <c r="A115" s="25"/>
      <c r="B115" s="54"/>
      <c r="C115" s="47"/>
      <c r="D115" s="47"/>
      <c r="E115" s="47"/>
      <c r="F115" s="47"/>
      <c r="G115" s="47"/>
      <c r="I115" s="18"/>
      <c r="K115" s="18"/>
    </row>
    <row r="116" spans="1:11" ht="18.75" customHeight="1">
      <c r="A116" s="25"/>
      <c r="B116" s="93" t="s">
        <v>24</v>
      </c>
      <c r="C116" s="18"/>
      <c r="D116" s="18"/>
      <c r="E116" s="18"/>
      <c r="F116" s="18"/>
      <c r="G116" s="18"/>
      <c r="I116" s="18"/>
      <c r="K116" s="18"/>
    </row>
    <row r="117" spans="1:11" ht="18.75" customHeight="1">
      <c r="A117" s="26" t="s">
        <v>13</v>
      </c>
      <c r="C117" s="47"/>
      <c r="D117" s="47"/>
      <c r="E117" s="47"/>
      <c r="F117" s="47"/>
      <c r="G117" s="47"/>
      <c r="H117" s="14"/>
      <c r="I117" s="15"/>
      <c r="J117" s="14"/>
      <c r="K117" s="15"/>
    </row>
    <row r="118" spans="1:11" ht="18.75" customHeight="1">
      <c r="A118" s="25"/>
      <c r="C118" s="47"/>
      <c r="D118" s="47"/>
      <c r="E118" s="47"/>
      <c r="F118" s="47"/>
      <c r="G118" s="47"/>
      <c r="I118" s="18"/>
      <c r="K118" s="18"/>
    </row>
  </sheetData>
  <mergeCells count="6">
    <mergeCell ref="H5:J5"/>
    <mergeCell ref="D5:F5"/>
    <mergeCell ref="D50:F50"/>
    <mergeCell ref="H50:J50"/>
    <mergeCell ref="D92:F92"/>
    <mergeCell ref="H92:J92"/>
  </mergeCells>
  <printOptions gridLinesSet="0"/>
  <pageMargins left="0.55000000000000004" right="0.196850393700787" top="0.54" bottom="0.23" header="0.196850393700787" footer="0.196850393700787"/>
  <pageSetup paperSize="9" scale="80" fitToHeight="0" orientation="portrait" r:id="rId1"/>
  <headerFooter alignWithMargins="0"/>
  <rowBreaks count="2" manualBreakCount="2">
    <brk id="45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8"/>
  <sheetViews>
    <sheetView showGridLines="0" view="pageBreakPreview" topLeftCell="A77" zoomScaleNormal="100" zoomScaleSheetLayoutView="100" workbookViewId="0">
      <selection activeCell="A71" sqref="A71"/>
    </sheetView>
  </sheetViews>
  <sheetFormatPr defaultColWidth="10.7109375" defaultRowHeight="21.75" customHeight="1"/>
  <cols>
    <col min="1" max="1" width="60.28515625" style="124" customWidth="1"/>
    <col min="2" max="2" width="11.7109375" style="122" customWidth="1"/>
    <col min="3" max="3" width="1.140625" style="124" customWidth="1"/>
    <col min="4" max="4" width="14.7109375" style="124" customWidth="1"/>
    <col min="5" max="5" width="1.140625" style="124" customWidth="1"/>
    <col min="6" max="6" width="14.7109375" style="124" customWidth="1"/>
    <col min="7" max="7" width="1.140625" style="124" customWidth="1"/>
    <col min="8" max="8" width="14" style="124" customWidth="1"/>
    <col min="9" max="9" width="1.140625" style="124" customWidth="1"/>
    <col min="10" max="10" width="14" style="124" customWidth="1"/>
    <col min="11" max="11" width="1.140625" style="124" customWidth="1"/>
    <col min="12" max="17" width="10.7109375" style="125"/>
    <col min="18" max="16384" width="10.7109375" style="124"/>
  </cols>
  <sheetData>
    <row r="1" spans="1:10" ht="21.75" customHeight="1">
      <c r="A1" s="121" t="s">
        <v>94</v>
      </c>
      <c r="C1" s="123"/>
      <c r="D1" s="123"/>
      <c r="E1" s="123"/>
      <c r="F1" s="123"/>
      <c r="G1" s="123"/>
      <c r="H1" s="123"/>
      <c r="I1" s="123"/>
      <c r="J1" s="123"/>
    </row>
    <row r="2" spans="1:10" ht="21.75" customHeight="1">
      <c r="A2" s="121" t="s">
        <v>107</v>
      </c>
      <c r="C2" s="123"/>
      <c r="D2" s="123"/>
      <c r="E2" s="123"/>
      <c r="F2" s="123"/>
      <c r="G2" s="123"/>
      <c r="H2" s="123"/>
      <c r="I2" s="123"/>
      <c r="J2" s="123"/>
    </row>
    <row r="3" spans="1:10" ht="21.75" customHeight="1">
      <c r="A3" s="121" t="s">
        <v>265</v>
      </c>
      <c r="C3" s="123"/>
      <c r="D3" s="123"/>
      <c r="E3" s="123"/>
      <c r="F3" s="123"/>
      <c r="G3" s="123"/>
      <c r="H3" s="123"/>
      <c r="I3" s="123"/>
      <c r="J3" s="123"/>
    </row>
    <row r="4" spans="1:10" ht="21.75" customHeight="1">
      <c r="A4" s="121"/>
      <c r="C4" s="123"/>
      <c r="D4" s="123"/>
      <c r="E4" s="123"/>
      <c r="F4" s="123"/>
      <c r="G4" s="123"/>
      <c r="H4" s="123"/>
      <c r="I4" s="123"/>
      <c r="J4" s="126" t="s">
        <v>74</v>
      </c>
    </row>
    <row r="5" spans="1:10" ht="21.75" customHeight="1">
      <c r="A5" s="127"/>
      <c r="B5" s="128"/>
      <c r="C5" s="129"/>
      <c r="D5" s="130"/>
      <c r="E5" s="130" t="s">
        <v>40</v>
      </c>
      <c r="F5" s="130"/>
      <c r="G5" s="131"/>
      <c r="H5" s="132"/>
      <c r="I5" s="130" t="s">
        <v>41</v>
      </c>
      <c r="J5" s="132"/>
    </row>
    <row r="6" spans="1:10" ht="21.75" customHeight="1">
      <c r="B6" s="133" t="s">
        <v>0</v>
      </c>
      <c r="D6" s="134" t="s">
        <v>264</v>
      </c>
      <c r="F6" s="134" t="s">
        <v>227</v>
      </c>
      <c r="G6" s="125"/>
      <c r="H6" s="134" t="s">
        <v>264</v>
      </c>
      <c r="J6" s="134" t="s">
        <v>227</v>
      </c>
    </row>
    <row r="7" spans="1:10" ht="21.75" customHeight="1">
      <c r="A7" s="121" t="s">
        <v>95</v>
      </c>
      <c r="B7" s="135"/>
      <c r="D7" s="136"/>
      <c r="F7" s="136"/>
      <c r="G7" s="125"/>
      <c r="H7" s="136"/>
      <c r="J7" s="136"/>
    </row>
    <row r="8" spans="1:10" ht="21.75" customHeight="1">
      <c r="A8" s="121" t="s">
        <v>9</v>
      </c>
      <c r="C8" s="137"/>
      <c r="D8" s="137"/>
      <c r="E8" s="137"/>
      <c r="F8" s="137"/>
      <c r="G8" s="137"/>
      <c r="H8" s="135"/>
      <c r="J8" s="137"/>
    </row>
    <row r="9" spans="1:10" ht="21.75" customHeight="1">
      <c r="A9" s="138" t="s">
        <v>218</v>
      </c>
      <c r="B9" s="139"/>
      <c r="C9" s="140"/>
      <c r="D9" s="124">
        <v>2695309012</v>
      </c>
      <c r="E9" s="125"/>
      <c r="F9" s="124">
        <v>4847397962</v>
      </c>
      <c r="G9" s="125"/>
      <c r="H9" s="124">
        <v>1047705242</v>
      </c>
      <c r="I9" s="125"/>
      <c r="J9" s="124">
        <v>1467036547</v>
      </c>
    </row>
    <row r="10" spans="1:10" ht="21.75" customHeight="1">
      <c r="A10" s="138" t="s">
        <v>219</v>
      </c>
      <c r="B10" s="139">
        <v>7</v>
      </c>
      <c r="C10" s="140"/>
      <c r="D10" s="125">
        <v>917093006</v>
      </c>
      <c r="E10" s="125"/>
      <c r="F10" s="125">
        <v>1529955206</v>
      </c>
      <c r="G10" s="125"/>
      <c r="H10" s="125">
        <v>942441004</v>
      </c>
      <c r="I10" s="125"/>
      <c r="J10" s="125">
        <v>1593103482</v>
      </c>
    </row>
    <row r="11" spans="1:10" ht="21.75" customHeight="1">
      <c r="A11" s="138" t="s">
        <v>36</v>
      </c>
      <c r="B11" s="139">
        <v>7</v>
      </c>
      <c r="C11" s="140"/>
      <c r="D11" s="125">
        <v>320634957</v>
      </c>
      <c r="E11" s="125"/>
      <c r="F11" s="125">
        <v>349816251</v>
      </c>
      <c r="G11" s="125"/>
      <c r="H11" s="125">
        <v>273616319</v>
      </c>
      <c r="I11" s="125"/>
      <c r="J11" s="125">
        <v>290953990</v>
      </c>
    </row>
    <row r="12" spans="1:10" ht="21.75" customHeight="1">
      <c r="A12" s="138" t="s">
        <v>205</v>
      </c>
      <c r="B12" s="139">
        <v>7</v>
      </c>
      <c r="C12" s="140"/>
      <c r="D12" s="125">
        <v>35314237</v>
      </c>
      <c r="E12" s="125"/>
      <c r="F12" s="125">
        <v>32678275</v>
      </c>
      <c r="G12" s="125"/>
      <c r="H12" s="125">
        <v>23404059</v>
      </c>
      <c r="I12" s="125"/>
      <c r="J12" s="125">
        <v>16829447</v>
      </c>
    </row>
    <row r="13" spans="1:10" ht="21.75" customHeight="1">
      <c r="A13" s="138" t="s">
        <v>204</v>
      </c>
      <c r="B13" s="139">
        <v>7</v>
      </c>
      <c r="C13" s="141"/>
      <c r="D13" s="125">
        <v>135974793</v>
      </c>
      <c r="E13" s="142"/>
      <c r="F13" s="125">
        <v>228512161</v>
      </c>
      <c r="G13" s="142"/>
      <c r="H13" s="125">
        <v>0</v>
      </c>
      <c r="I13" s="142"/>
      <c r="J13" s="125">
        <v>0</v>
      </c>
    </row>
    <row r="14" spans="1:10" ht="21.75" customHeight="1">
      <c r="A14" s="138" t="s">
        <v>298</v>
      </c>
      <c r="B14" s="139">
        <v>7</v>
      </c>
      <c r="C14" s="140"/>
      <c r="D14" s="124">
        <v>383523770</v>
      </c>
      <c r="E14" s="125"/>
      <c r="F14" s="124">
        <v>336989099</v>
      </c>
      <c r="G14" s="125"/>
      <c r="H14" s="124">
        <v>567211398</v>
      </c>
      <c r="I14" s="125"/>
      <c r="J14" s="124">
        <v>562167997</v>
      </c>
    </row>
    <row r="15" spans="1:10" ht="21.75" customHeight="1">
      <c r="A15" s="138" t="s">
        <v>167</v>
      </c>
      <c r="B15" s="139" t="s">
        <v>355</v>
      </c>
      <c r="C15" s="140"/>
      <c r="D15" s="124">
        <v>8303581</v>
      </c>
      <c r="E15" s="125"/>
      <c r="F15" s="124">
        <v>8530808</v>
      </c>
      <c r="G15" s="125"/>
      <c r="H15" s="124">
        <v>1053584060</v>
      </c>
      <c r="I15" s="125"/>
      <c r="J15" s="124">
        <v>1603650121</v>
      </c>
    </row>
    <row r="16" spans="1:10" ht="21.75" customHeight="1">
      <c r="A16" s="138" t="s">
        <v>19</v>
      </c>
      <c r="B16" s="139"/>
      <c r="C16" s="141"/>
      <c r="D16" s="125"/>
      <c r="E16" s="142"/>
      <c r="F16" s="125"/>
      <c r="G16" s="142"/>
      <c r="H16" s="125"/>
      <c r="I16" s="142"/>
      <c r="J16" s="125"/>
    </row>
    <row r="17" spans="1:10" ht="21.75" customHeight="1">
      <c r="A17" s="138" t="s">
        <v>221</v>
      </c>
      <c r="B17" s="139" t="s">
        <v>352</v>
      </c>
      <c r="C17" s="140"/>
      <c r="D17" s="124">
        <v>356549198</v>
      </c>
      <c r="E17" s="125"/>
      <c r="F17" s="124">
        <v>63416829</v>
      </c>
      <c r="G17" s="125"/>
      <c r="H17" s="124">
        <v>342930969</v>
      </c>
      <c r="I17" s="125"/>
      <c r="J17" s="124">
        <v>0</v>
      </c>
    </row>
    <row r="18" spans="1:10" ht="21.75" customHeight="1">
      <c r="A18" s="138" t="s">
        <v>188</v>
      </c>
      <c r="B18" s="139">
        <v>7</v>
      </c>
      <c r="C18" s="140"/>
      <c r="D18" s="125">
        <v>0</v>
      </c>
      <c r="E18" s="125"/>
      <c r="F18" s="125">
        <v>236878525</v>
      </c>
      <c r="G18" s="125"/>
      <c r="H18" s="125">
        <v>0</v>
      </c>
      <c r="I18" s="125"/>
      <c r="J18" s="125">
        <v>236878525</v>
      </c>
    </row>
    <row r="19" spans="1:10" ht="21.75" customHeight="1">
      <c r="A19" s="138" t="s">
        <v>187</v>
      </c>
      <c r="B19" s="139">
        <v>23</v>
      </c>
      <c r="C19" s="140"/>
      <c r="D19" s="125">
        <v>390488769</v>
      </c>
      <c r="F19" s="125">
        <v>77085135</v>
      </c>
      <c r="H19" s="125">
        <v>134277074</v>
      </c>
      <c r="J19" s="125">
        <v>56915194</v>
      </c>
    </row>
    <row r="20" spans="1:10" ht="21.75" customHeight="1">
      <c r="A20" s="121" t="s">
        <v>10</v>
      </c>
      <c r="C20" s="125"/>
      <c r="D20" s="143">
        <f>SUM(D9:D19)</f>
        <v>5243191323</v>
      </c>
      <c r="F20" s="143">
        <f>SUM(F9:F19)</f>
        <v>7711260251</v>
      </c>
      <c r="G20" s="125"/>
      <c r="H20" s="143">
        <f>SUM(H9:H19)</f>
        <v>4385170125</v>
      </c>
      <c r="J20" s="143">
        <f>SUM(J9:J19)</f>
        <v>5827535303</v>
      </c>
    </row>
    <row r="21" spans="1:10" ht="21.75" customHeight="1">
      <c r="A21" s="121" t="s">
        <v>11</v>
      </c>
      <c r="C21" s="125"/>
      <c r="D21" s="125"/>
      <c r="F21" s="125"/>
      <c r="G21" s="125"/>
      <c r="H21" s="125"/>
      <c r="J21" s="125"/>
    </row>
    <row r="22" spans="1:10" ht="21.75" customHeight="1">
      <c r="A22" s="138" t="s">
        <v>58</v>
      </c>
      <c r="C22" s="125"/>
      <c r="D22" s="125">
        <v>2198188517</v>
      </c>
      <c r="F22" s="125">
        <v>3607537296</v>
      </c>
      <c r="H22" s="125">
        <v>890394119</v>
      </c>
      <c r="J22" s="125">
        <v>1170072897</v>
      </c>
    </row>
    <row r="23" spans="1:10" ht="21.75" customHeight="1">
      <c r="A23" s="138" t="s">
        <v>168</v>
      </c>
      <c r="C23" s="125"/>
      <c r="D23" s="125">
        <v>395239153</v>
      </c>
      <c r="F23" s="125">
        <v>586850889</v>
      </c>
      <c r="H23" s="125">
        <v>430135107</v>
      </c>
      <c r="J23" s="125">
        <v>661048801</v>
      </c>
    </row>
    <row r="24" spans="1:10" ht="21.75" customHeight="1">
      <c r="A24" s="138" t="s">
        <v>169</v>
      </c>
      <c r="C24" s="125"/>
      <c r="D24" s="125">
        <v>161427656</v>
      </c>
      <c r="F24" s="125">
        <v>217982150</v>
      </c>
      <c r="H24" s="125">
        <v>193589241</v>
      </c>
      <c r="J24" s="125">
        <v>217322131</v>
      </c>
    </row>
    <row r="25" spans="1:10" ht="21.75" customHeight="1">
      <c r="A25" s="138" t="s">
        <v>207</v>
      </c>
      <c r="C25" s="125"/>
      <c r="D25" s="125">
        <v>22424819</v>
      </c>
      <c r="F25" s="125">
        <v>30064572</v>
      </c>
      <c r="H25" s="125">
        <v>10207242</v>
      </c>
      <c r="J25" s="125">
        <v>13238137</v>
      </c>
    </row>
    <row r="26" spans="1:10" ht="21.75" customHeight="1">
      <c r="A26" s="138" t="s">
        <v>206</v>
      </c>
      <c r="C26" s="125"/>
      <c r="D26" s="125">
        <v>88793468</v>
      </c>
      <c r="F26" s="125">
        <v>194985233</v>
      </c>
      <c r="H26" s="125">
        <v>0</v>
      </c>
      <c r="J26" s="125">
        <v>0</v>
      </c>
    </row>
    <row r="27" spans="1:10" ht="21.75" customHeight="1">
      <c r="A27" s="138" t="s">
        <v>68</v>
      </c>
      <c r="C27" s="125"/>
      <c r="D27" s="125">
        <v>399891637</v>
      </c>
      <c r="E27" s="125"/>
      <c r="F27" s="125">
        <v>823970216</v>
      </c>
      <c r="G27" s="125"/>
      <c r="H27" s="125">
        <v>230517198</v>
      </c>
      <c r="I27" s="125"/>
      <c r="J27" s="125">
        <v>402731317</v>
      </c>
    </row>
    <row r="28" spans="1:10" ht="21.75" customHeight="1">
      <c r="A28" s="138" t="s">
        <v>28</v>
      </c>
      <c r="C28" s="125"/>
      <c r="D28" s="136">
        <v>1381949374</v>
      </c>
      <c r="E28" s="125"/>
      <c r="F28" s="136">
        <v>1610931009</v>
      </c>
      <c r="G28" s="125"/>
      <c r="H28" s="136">
        <v>1577757328</v>
      </c>
      <c r="I28" s="125"/>
      <c r="J28" s="136">
        <v>1288207501</v>
      </c>
    </row>
    <row r="29" spans="1:10" ht="21.75" customHeight="1">
      <c r="A29" s="121" t="s">
        <v>12</v>
      </c>
      <c r="B29" s="144"/>
      <c r="C29" s="142"/>
      <c r="D29" s="143">
        <f>SUM(D22:D28)</f>
        <v>4647914624</v>
      </c>
      <c r="F29" s="143">
        <f>SUM(F22:F28)</f>
        <v>7072321365</v>
      </c>
      <c r="G29" s="142"/>
      <c r="H29" s="143">
        <f>SUM(H22:H28)</f>
        <v>3332600235</v>
      </c>
      <c r="J29" s="143">
        <f>SUM(J22:J28)</f>
        <v>3752620784</v>
      </c>
    </row>
    <row r="30" spans="1:10" ht="21.75" customHeight="1">
      <c r="A30" s="121" t="s">
        <v>273</v>
      </c>
      <c r="B30" s="144"/>
      <c r="C30" s="142"/>
      <c r="D30" s="125">
        <f>SUM(D20-D29)</f>
        <v>595276699</v>
      </c>
      <c r="F30" s="125">
        <f>SUM(F20-F29)</f>
        <v>638938886</v>
      </c>
      <c r="G30" s="142"/>
      <c r="H30" s="125">
        <f>SUM(H20-H29)</f>
        <v>1052569890</v>
      </c>
      <c r="J30" s="125">
        <f>SUM(J20-J29)</f>
        <v>2074914519</v>
      </c>
    </row>
    <row r="31" spans="1:10" ht="21.75" customHeight="1">
      <c r="A31" s="138" t="s">
        <v>245</v>
      </c>
      <c r="B31" s="145">
        <v>21.2</v>
      </c>
      <c r="C31" s="142"/>
      <c r="D31" s="125">
        <v>1076418249</v>
      </c>
      <c r="E31" s="125"/>
      <c r="F31" s="125">
        <v>1116818607</v>
      </c>
      <c r="G31" s="125"/>
      <c r="H31" s="125">
        <v>0</v>
      </c>
      <c r="I31" s="125"/>
      <c r="J31" s="125">
        <v>0</v>
      </c>
    </row>
    <row r="32" spans="1:10" ht="21.75" customHeight="1">
      <c r="A32" s="138" t="s">
        <v>29</v>
      </c>
      <c r="B32" s="144" t="s">
        <v>309</v>
      </c>
      <c r="C32" s="125"/>
      <c r="D32" s="146">
        <v>-623903747</v>
      </c>
      <c r="E32" s="125"/>
      <c r="F32" s="146">
        <v>-588436355</v>
      </c>
      <c r="G32" s="125"/>
      <c r="H32" s="146">
        <v>-872745379</v>
      </c>
      <c r="I32" s="125"/>
      <c r="J32" s="146">
        <v>-666972276</v>
      </c>
    </row>
    <row r="33" spans="1:10" ht="21.75" customHeight="1">
      <c r="A33" s="121" t="s">
        <v>249</v>
      </c>
      <c r="B33" s="144"/>
      <c r="C33" s="125"/>
      <c r="D33" s="136">
        <f>SUM(D30:D32)</f>
        <v>1047791201</v>
      </c>
      <c r="E33" s="125"/>
      <c r="F33" s="136">
        <f>SUM(F30:F32)</f>
        <v>1167321138</v>
      </c>
      <c r="G33" s="125"/>
      <c r="H33" s="136">
        <f>SUM(H30:H32)</f>
        <v>179824511</v>
      </c>
      <c r="I33" s="125"/>
      <c r="J33" s="136">
        <f>SUM(J30:J32)</f>
        <v>1407942243</v>
      </c>
    </row>
    <row r="34" spans="1:10" ht="21.75" customHeight="1">
      <c r="A34" s="138" t="s">
        <v>250</v>
      </c>
      <c r="B34" s="144">
        <v>38</v>
      </c>
      <c r="C34" s="142"/>
      <c r="D34" s="126">
        <v>-72359416</v>
      </c>
      <c r="F34" s="126">
        <v>42032138</v>
      </c>
      <c r="H34" s="126">
        <v>103402823</v>
      </c>
      <c r="J34" s="126">
        <v>51229710</v>
      </c>
    </row>
    <row r="35" spans="1:10" ht="21.75" customHeight="1">
      <c r="A35" s="121" t="s">
        <v>299</v>
      </c>
      <c r="B35" s="144"/>
      <c r="C35" s="142"/>
      <c r="D35" s="143">
        <f>SUM(D33:D34)</f>
        <v>975431785</v>
      </c>
      <c r="F35" s="143">
        <f>SUM(F33:F34)</f>
        <v>1209353276</v>
      </c>
      <c r="G35" s="142"/>
      <c r="H35" s="143">
        <f>SUM(H33:H34)</f>
        <v>283227334</v>
      </c>
      <c r="J35" s="143">
        <f>SUM(J33:J34)</f>
        <v>1459171953</v>
      </c>
    </row>
    <row r="36" spans="1:10" ht="21.75" customHeight="1">
      <c r="A36" s="121"/>
      <c r="B36" s="147"/>
      <c r="C36" s="148"/>
      <c r="D36" s="148"/>
      <c r="E36" s="149"/>
      <c r="F36" s="148"/>
      <c r="G36" s="148"/>
      <c r="H36" s="148"/>
      <c r="I36" s="149"/>
      <c r="J36" s="148"/>
    </row>
    <row r="37" spans="1:10" ht="21.75" customHeight="1">
      <c r="A37" s="121" t="s">
        <v>274</v>
      </c>
      <c r="B37" s="147"/>
      <c r="C37" s="148"/>
      <c r="D37" s="148"/>
      <c r="E37" s="149"/>
      <c r="F37" s="148"/>
      <c r="G37" s="148"/>
      <c r="H37" s="148"/>
      <c r="I37" s="149"/>
      <c r="J37" s="148"/>
    </row>
    <row r="38" spans="1:10" ht="21.75" customHeight="1">
      <c r="A38" s="138" t="s">
        <v>310</v>
      </c>
      <c r="B38" s="147"/>
      <c r="C38" s="148"/>
      <c r="D38" s="163">
        <v>-1022139932</v>
      </c>
      <c r="E38" s="125"/>
      <c r="F38" s="163">
        <v>-356548105</v>
      </c>
      <c r="G38" s="151"/>
      <c r="H38" s="163">
        <v>0</v>
      </c>
      <c r="I38" s="125"/>
      <c r="J38" s="163">
        <v>0</v>
      </c>
    </row>
    <row r="39" spans="1:10" ht="21.75" customHeight="1">
      <c r="A39" s="121" t="s">
        <v>275</v>
      </c>
      <c r="B39" s="147"/>
      <c r="C39" s="148"/>
      <c r="D39" s="163">
        <f>SUM(D38+D35)</f>
        <v>-46708147</v>
      </c>
      <c r="E39" s="125"/>
      <c r="F39" s="163">
        <f>SUM(F38+F35)</f>
        <v>852805171</v>
      </c>
      <c r="G39" s="151"/>
      <c r="H39" s="163">
        <f>SUM(H38+H35)</f>
        <v>283227334</v>
      </c>
      <c r="I39" s="125"/>
      <c r="J39" s="163">
        <f>SUM(J38+J35)</f>
        <v>1459171953</v>
      </c>
    </row>
    <row r="40" spans="1:10" ht="21.75" customHeight="1">
      <c r="A40" s="121"/>
      <c r="B40" s="147"/>
      <c r="C40" s="148"/>
      <c r="D40" s="148"/>
      <c r="E40" s="149"/>
      <c r="F40" s="148"/>
      <c r="G40" s="148"/>
      <c r="H40" s="148"/>
      <c r="I40" s="149"/>
      <c r="J40" s="148"/>
    </row>
    <row r="41" spans="1:10" ht="21.75" customHeight="1">
      <c r="A41" s="138" t="s">
        <v>1</v>
      </c>
      <c r="B41" s="147"/>
      <c r="C41" s="148"/>
      <c r="D41" s="148"/>
      <c r="E41" s="149"/>
      <c r="F41" s="148"/>
      <c r="G41" s="148"/>
      <c r="H41" s="148"/>
      <c r="I41" s="149"/>
      <c r="J41" s="148"/>
    </row>
    <row r="42" spans="1:10" ht="21.75" customHeight="1">
      <c r="A42" s="121" t="s">
        <v>94</v>
      </c>
      <c r="C42" s="123"/>
      <c r="D42" s="123"/>
      <c r="E42" s="123"/>
      <c r="F42" s="123"/>
      <c r="G42" s="123"/>
      <c r="H42" s="123"/>
      <c r="I42" s="123"/>
      <c r="J42" s="123"/>
    </row>
    <row r="43" spans="1:10" ht="21.75" customHeight="1">
      <c r="A43" s="121" t="s">
        <v>175</v>
      </c>
      <c r="C43" s="123"/>
      <c r="D43" s="123"/>
      <c r="E43" s="123"/>
      <c r="F43" s="123"/>
      <c r="G43" s="123"/>
      <c r="H43" s="123"/>
      <c r="I43" s="123"/>
      <c r="J43" s="123"/>
    </row>
    <row r="44" spans="1:10" ht="21.75" customHeight="1">
      <c r="A44" s="121" t="s">
        <v>265</v>
      </c>
      <c r="C44" s="123"/>
      <c r="D44" s="123"/>
      <c r="E44" s="123"/>
      <c r="F44" s="123"/>
      <c r="G44" s="123"/>
      <c r="H44" s="123"/>
      <c r="I44" s="123"/>
      <c r="J44" s="123"/>
    </row>
    <row r="45" spans="1:10" ht="21.75" customHeight="1">
      <c r="A45" s="121"/>
      <c r="C45" s="123"/>
      <c r="D45" s="123"/>
      <c r="E45" s="123"/>
      <c r="F45" s="123"/>
      <c r="G45" s="123"/>
      <c r="H45" s="123"/>
      <c r="I45" s="123"/>
      <c r="J45" s="126" t="s">
        <v>74</v>
      </c>
    </row>
    <row r="46" spans="1:10" ht="21.75" customHeight="1">
      <c r="A46" s="127"/>
      <c r="B46" s="128"/>
      <c r="C46" s="129"/>
      <c r="D46" s="130"/>
      <c r="E46" s="130" t="s">
        <v>40</v>
      </c>
      <c r="F46" s="130"/>
      <c r="G46" s="131"/>
      <c r="H46" s="132"/>
      <c r="I46" s="130" t="s">
        <v>41</v>
      </c>
      <c r="J46" s="132"/>
    </row>
    <row r="47" spans="1:10" ht="21.75" customHeight="1">
      <c r="B47" s="133" t="s">
        <v>0</v>
      </c>
      <c r="D47" s="134" t="s">
        <v>264</v>
      </c>
      <c r="F47" s="134" t="s">
        <v>227</v>
      </c>
      <c r="G47" s="125"/>
      <c r="H47" s="134" t="s">
        <v>264</v>
      </c>
      <c r="J47" s="134" t="s">
        <v>227</v>
      </c>
    </row>
    <row r="48" spans="1:10" ht="21.75" customHeight="1">
      <c r="A48" s="121" t="s">
        <v>71</v>
      </c>
      <c r="B48" s="147"/>
      <c r="C48" s="148"/>
      <c r="D48" s="148"/>
      <c r="E48" s="149"/>
      <c r="F48" s="148"/>
      <c r="G48" s="148"/>
      <c r="H48" s="148"/>
      <c r="I48" s="149"/>
      <c r="J48" s="148"/>
    </row>
    <row r="49" spans="1:17" ht="21.75" customHeight="1">
      <c r="A49" s="121" t="s">
        <v>300</v>
      </c>
      <c r="B49" s="147"/>
      <c r="C49" s="148"/>
      <c r="D49" s="148"/>
      <c r="E49" s="149"/>
      <c r="F49" s="148"/>
      <c r="G49" s="148"/>
      <c r="H49" s="148"/>
      <c r="I49" s="149"/>
      <c r="J49" s="148"/>
    </row>
    <row r="50" spans="1:17" ht="21.75" customHeight="1">
      <c r="A50" s="150" t="s">
        <v>230</v>
      </c>
      <c r="B50" s="147"/>
      <c r="C50" s="148"/>
      <c r="D50" s="148"/>
      <c r="E50" s="149"/>
      <c r="F50" s="148"/>
      <c r="G50" s="148"/>
      <c r="H50" s="148"/>
      <c r="I50" s="149"/>
      <c r="J50" s="148"/>
      <c r="K50" s="125"/>
      <c r="L50" s="124"/>
      <c r="N50" s="124"/>
      <c r="P50" s="124"/>
      <c r="Q50" s="124"/>
    </row>
    <row r="51" spans="1:17" ht="21.75" customHeight="1">
      <c r="A51" s="150" t="s">
        <v>178</v>
      </c>
      <c r="B51" s="147"/>
      <c r="C51" s="148"/>
      <c r="D51" s="148"/>
      <c r="E51" s="149"/>
      <c r="F51" s="148"/>
      <c r="G51" s="148"/>
      <c r="H51" s="148"/>
      <c r="I51" s="149"/>
      <c r="J51" s="148"/>
      <c r="K51" s="125"/>
      <c r="L51" s="124"/>
      <c r="N51" s="124"/>
      <c r="P51" s="124"/>
      <c r="Q51" s="124"/>
    </row>
    <row r="52" spans="1:17" ht="21.75" customHeight="1">
      <c r="A52" s="138" t="s">
        <v>353</v>
      </c>
      <c r="B52" s="144"/>
      <c r="C52" s="148"/>
      <c r="D52" s="125">
        <v>0</v>
      </c>
      <c r="E52" s="125"/>
      <c r="F52" s="125">
        <v>-78200000</v>
      </c>
      <c r="G52" s="125"/>
      <c r="H52" s="125">
        <v>0</v>
      </c>
      <c r="I52" s="125"/>
      <c r="J52" s="125">
        <v>-78200000</v>
      </c>
      <c r="K52" s="125"/>
      <c r="L52" s="124"/>
      <c r="N52" s="124"/>
      <c r="P52" s="124"/>
      <c r="Q52" s="124"/>
    </row>
    <row r="53" spans="1:17" ht="21.75" customHeight="1">
      <c r="A53" s="138"/>
      <c r="B53" s="144"/>
      <c r="C53" s="148"/>
      <c r="D53" s="125"/>
      <c r="E53" s="125"/>
      <c r="F53" s="125"/>
      <c r="G53" s="125"/>
      <c r="H53" s="125"/>
      <c r="I53" s="125"/>
      <c r="J53" s="125"/>
      <c r="K53" s="125"/>
      <c r="L53" s="124"/>
      <c r="N53" s="124"/>
      <c r="P53" s="124"/>
      <c r="Q53" s="124"/>
    </row>
    <row r="54" spans="1:17" ht="21.75" customHeight="1">
      <c r="A54" s="150" t="s">
        <v>177</v>
      </c>
      <c r="B54" s="147"/>
      <c r="C54" s="148"/>
      <c r="D54" s="151"/>
      <c r="E54" s="125"/>
      <c r="F54" s="151"/>
      <c r="G54" s="151"/>
      <c r="H54" s="151"/>
      <c r="I54" s="125"/>
      <c r="J54" s="151"/>
      <c r="K54" s="125"/>
      <c r="L54" s="124"/>
      <c r="N54" s="124"/>
      <c r="P54" s="124"/>
      <c r="Q54" s="124"/>
    </row>
    <row r="55" spans="1:17" ht="21.75" customHeight="1">
      <c r="A55" s="150" t="s">
        <v>178</v>
      </c>
      <c r="B55" s="147"/>
      <c r="C55" s="148"/>
      <c r="D55" s="151"/>
      <c r="E55" s="125"/>
      <c r="F55" s="151"/>
      <c r="G55" s="151"/>
      <c r="H55" s="151"/>
      <c r="I55" s="125"/>
      <c r="J55" s="151"/>
      <c r="K55" s="125"/>
      <c r="L55" s="124"/>
      <c r="N55" s="124"/>
      <c r="P55" s="124"/>
      <c r="Q55" s="124"/>
    </row>
    <row r="56" spans="1:17" ht="21.75" customHeight="1">
      <c r="A56" s="138" t="s">
        <v>276</v>
      </c>
      <c r="B56" s="147"/>
      <c r="C56" s="148"/>
      <c r="D56" s="151"/>
      <c r="E56" s="125"/>
      <c r="F56" s="151"/>
      <c r="G56" s="151"/>
      <c r="H56" s="151"/>
      <c r="I56" s="125"/>
      <c r="J56" s="151"/>
      <c r="K56" s="125"/>
      <c r="L56" s="124"/>
      <c r="N56" s="124"/>
      <c r="P56" s="124"/>
      <c r="Q56" s="124"/>
    </row>
    <row r="57" spans="1:17" ht="21.75" customHeight="1">
      <c r="A57" s="138" t="s">
        <v>286</v>
      </c>
      <c r="B57" s="147"/>
      <c r="C57" s="148"/>
      <c r="D57" s="151">
        <v>-59962000</v>
      </c>
      <c r="E57" s="125"/>
      <c r="F57" s="151">
        <v>0</v>
      </c>
      <c r="G57" s="151"/>
      <c r="H57" s="151">
        <v>-66300000</v>
      </c>
      <c r="I57" s="125"/>
      <c r="J57" s="151">
        <v>0</v>
      </c>
      <c r="K57" s="125"/>
      <c r="L57" s="124"/>
      <c r="N57" s="124"/>
      <c r="P57" s="124"/>
      <c r="Q57" s="124"/>
    </row>
    <row r="58" spans="1:17" ht="21.75" customHeight="1">
      <c r="A58" s="138" t="s">
        <v>301</v>
      </c>
      <c r="B58" s="144">
        <v>33</v>
      </c>
      <c r="C58" s="148"/>
      <c r="D58" s="152">
        <v>10530105</v>
      </c>
      <c r="F58" s="152">
        <v>-11010060</v>
      </c>
      <c r="H58" s="152">
        <v>8357827</v>
      </c>
      <c r="J58" s="152">
        <v>-7739846</v>
      </c>
      <c r="K58" s="125"/>
      <c r="L58" s="124"/>
      <c r="N58" s="124"/>
      <c r="P58" s="124"/>
      <c r="Q58" s="124"/>
    </row>
    <row r="59" spans="1:17" ht="21.75" customHeight="1">
      <c r="A59" s="121" t="s">
        <v>164</v>
      </c>
      <c r="B59" s="147"/>
      <c r="C59" s="148"/>
      <c r="D59" s="153">
        <f>SUM(D52:D58)</f>
        <v>-49431895</v>
      </c>
      <c r="E59" s="154"/>
      <c r="F59" s="153">
        <f>SUM(F52:F58)</f>
        <v>-89210060</v>
      </c>
      <c r="G59" s="154"/>
      <c r="H59" s="153">
        <f>SUM(H52:H58)</f>
        <v>-57942173</v>
      </c>
      <c r="I59" s="155"/>
      <c r="J59" s="153">
        <f>SUM(J52:J58)</f>
        <v>-85939846</v>
      </c>
      <c r="L59" s="124"/>
      <c r="N59" s="124"/>
      <c r="P59" s="124"/>
      <c r="Q59" s="124"/>
    </row>
    <row r="60" spans="1:17" ht="21.75" customHeight="1">
      <c r="A60" s="121"/>
      <c r="B60" s="147"/>
      <c r="C60" s="148"/>
      <c r="D60" s="154"/>
      <c r="E60" s="154"/>
      <c r="F60" s="154"/>
      <c r="G60" s="154"/>
      <c r="H60" s="154"/>
      <c r="I60" s="155"/>
      <c r="J60" s="154"/>
      <c r="L60" s="124"/>
      <c r="N60" s="124"/>
      <c r="P60" s="124"/>
      <c r="Q60" s="124"/>
    </row>
    <row r="61" spans="1:17" ht="21.75" customHeight="1">
      <c r="A61" s="138" t="s">
        <v>356</v>
      </c>
      <c r="B61" s="147"/>
      <c r="C61" s="148"/>
      <c r="D61" s="154">
        <f>SUM(D35+D59)</f>
        <v>925999890</v>
      </c>
      <c r="E61" s="154"/>
      <c r="F61" s="154">
        <f>SUM(F35+F59)</f>
        <v>1120143216</v>
      </c>
      <c r="G61" s="154"/>
      <c r="H61" s="154">
        <f>SUM(H35+H59)</f>
        <v>225285161</v>
      </c>
      <c r="I61" s="155"/>
      <c r="J61" s="154">
        <f>SUM(J35+J59)</f>
        <v>1373232107</v>
      </c>
      <c r="L61" s="124"/>
      <c r="N61" s="124"/>
      <c r="P61" s="124"/>
      <c r="Q61" s="124"/>
    </row>
    <row r="62" spans="1:17" ht="21.75" customHeight="1">
      <c r="A62" s="138" t="s">
        <v>357</v>
      </c>
      <c r="B62" s="147"/>
      <c r="C62" s="148"/>
      <c r="D62" s="153">
        <f>SUM(D38)</f>
        <v>-1022139932</v>
      </c>
      <c r="E62" s="154"/>
      <c r="F62" s="153">
        <f>SUM(F38)</f>
        <v>-356548105</v>
      </c>
      <c r="G62" s="154"/>
      <c r="H62" s="153">
        <f>SUM(H38)</f>
        <v>0</v>
      </c>
      <c r="I62" s="155"/>
      <c r="J62" s="153">
        <f>SUM(J38)</f>
        <v>0</v>
      </c>
      <c r="L62" s="124"/>
      <c r="N62" s="124"/>
      <c r="P62" s="124"/>
      <c r="Q62" s="124"/>
    </row>
    <row r="63" spans="1:17" ht="21.75" customHeight="1" thickBot="1">
      <c r="A63" s="121" t="s">
        <v>165</v>
      </c>
      <c r="B63" s="147"/>
      <c r="C63" s="148"/>
      <c r="D63" s="156">
        <f>SUM(D61:D62)</f>
        <v>-96140042</v>
      </c>
      <c r="E63" s="154"/>
      <c r="F63" s="156">
        <f>SUM(F61:F62)</f>
        <v>763595111</v>
      </c>
      <c r="G63" s="154"/>
      <c r="H63" s="156">
        <f>SUM(H61:H62)</f>
        <v>225285161</v>
      </c>
      <c r="I63" s="155"/>
      <c r="J63" s="156">
        <f>SUM(J61:J62)</f>
        <v>1373232107</v>
      </c>
      <c r="L63" s="124"/>
      <c r="N63" s="124"/>
      <c r="P63" s="124"/>
      <c r="Q63" s="124"/>
    </row>
    <row r="64" spans="1:17" ht="21.75" customHeight="1" thickTop="1">
      <c r="A64" s="121"/>
      <c r="B64" s="147"/>
      <c r="C64" s="148"/>
      <c r="D64" s="157"/>
      <c r="E64" s="154"/>
      <c r="F64" s="157"/>
      <c r="G64" s="154"/>
      <c r="H64" s="157"/>
      <c r="I64" s="155"/>
      <c r="J64" s="157"/>
    </row>
    <row r="65" spans="1:10" ht="21.75" customHeight="1">
      <c r="A65" s="121" t="s">
        <v>311</v>
      </c>
      <c r="B65" s="147"/>
      <c r="C65" s="148"/>
      <c r="D65" s="154"/>
      <c r="E65" s="154"/>
      <c r="F65" s="154"/>
      <c r="G65" s="154"/>
      <c r="H65" s="154"/>
      <c r="I65" s="155"/>
      <c r="J65" s="154"/>
    </row>
    <row r="66" spans="1:10" ht="21.75" customHeight="1">
      <c r="A66" s="138" t="s">
        <v>208</v>
      </c>
      <c r="B66" s="147"/>
      <c r="C66" s="148"/>
    </row>
    <row r="67" spans="1:10" ht="21.75" customHeight="1" thickBot="1">
      <c r="A67" s="138" t="s">
        <v>302</v>
      </c>
      <c r="B67" s="147"/>
      <c r="C67" s="148"/>
      <c r="D67" s="154">
        <f>SUM(D69-D68)</f>
        <v>815563082</v>
      </c>
      <c r="E67" s="154"/>
      <c r="F67" s="154">
        <f>SUM(F69-F68)</f>
        <v>1061205753</v>
      </c>
      <c r="G67" s="154"/>
      <c r="H67" s="156">
        <f>SUM(H35)</f>
        <v>283227334</v>
      </c>
      <c r="I67" s="155"/>
      <c r="J67" s="156">
        <f>SUM(J35)</f>
        <v>1459171953</v>
      </c>
    </row>
    <row r="68" spans="1:10" ht="21.75" customHeight="1" thickTop="1">
      <c r="A68" s="138" t="s">
        <v>312</v>
      </c>
      <c r="B68" s="145"/>
      <c r="C68" s="148"/>
      <c r="D68" s="153">
        <f>SUM(D38)</f>
        <v>-1022139932</v>
      </c>
      <c r="E68" s="154"/>
      <c r="F68" s="153">
        <f>SUM(F38)</f>
        <v>-356548105</v>
      </c>
      <c r="G68" s="154"/>
      <c r="H68" s="154"/>
      <c r="I68" s="155"/>
      <c r="J68" s="154"/>
    </row>
    <row r="69" spans="1:10" ht="21.75" customHeight="1">
      <c r="A69" s="138"/>
      <c r="B69" s="147"/>
      <c r="C69" s="148"/>
      <c r="D69" s="164">
        <f>SUM(D39-D71)</f>
        <v>-206576850</v>
      </c>
      <c r="E69" s="154"/>
      <c r="F69" s="164">
        <f>SUM(F39-F71)</f>
        <v>704657648</v>
      </c>
      <c r="G69" s="154"/>
      <c r="H69" s="154"/>
      <c r="I69" s="155"/>
      <c r="J69" s="154"/>
    </row>
    <row r="70" spans="1:10" ht="21.75" customHeight="1">
      <c r="A70" s="138" t="s">
        <v>224</v>
      </c>
      <c r="B70" s="147"/>
      <c r="C70" s="148"/>
      <c r="G70" s="154"/>
      <c r="H70" s="154"/>
      <c r="I70" s="155"/>
      <c r="J70" s="154"/>
    </row>
    <row r="71" spans="1:10" ht="21.75" customHeight="1">
      <c r="A71" s="138" t="s">
        <v>302</v>
      </c>
      <c r="B71" s="145">
        <v>20.2</v>
      </c>
      <c r="C71" s="148"/>
      <c r="D71" s="153">
        <v>159868703</v>
      </c>
      <c r="E71" s="154"/>
      <c r="F71" s="153">
        <v>148147523</v>
      </c>
      <c r="G71" s="154"/>
      <c r="H71" s="154"/>
      <c r="I71" s="155"/>
      <c r="J71" s="154"/>
    </row>
    <row r="72" spans="1:10" ht="21.75" customHeight="1" thickBot="1">
      <c r="A72" s="138"/>
      <c r="B72" s="147"/>
      <c r="C72" s="148"/>
      <c r="D72" s="156">
        <f>SUM(D67:D68,D71)</f>
        <v>-46708147</v>
      </c>
      <c r="E72" s="154"/>
      <c r="F72" s="156">
        <f>SUM(F67:F68,F71)</f>
        <v>852805171</v>
      </c>
      <c r="G72" s="154"/>
      <c r="H72" s="154"/>
      <c r="I72" s="155"/>
      <c r="J72" s="154"/>
    </row>
    <row r="73" spans="1:10" ht="21.75" customHeight="1" thickTop="1">
      <c r="A73" s="121" t="s">
        <v>189</v>
      </c>
      <c r="B73" s="147"/>
      <c r="C73" s="148"/>
      <c r="D73" s="154"/>
      <c r="E73" s="154"/>
      <c r="F73" s="154"/>
      <c r="G73" s="154"/>
      <c r="H73" s="154"/>
      <c r="I73" s="155"/>
      <c r="J73" s="154"/>
    </row>
    <row r="74" spans="1:10" ht="21.75" customHeight="1">
      <c r="A74" s="138" t="s">
        <v>208</v>
      </c>
      <c r="B74" s="147"/>
      <c r="C74" s="148"/>
    </row>
    <row r="75" spans="1:10" ht="21.75" customHeight="1" thickBot="1">
      <c r="A75" s="138" t="s">
        <v>306</v>
      </c>
      <c r="B75" s="147"/>
      <c r="C75" s="148"/>
      <c r="D75" s="154">
        <v>766131187</v>
      </c>
      <c r="E75" s="154"/>
      <c r="F75" s="154">
        <v>971995693</v>
      </c>
      <c r="G75" s="154"/>
      <c r="H75" s="156">
        <f>SUM(H63)</f>
        <v>225285161</v>
      </c>
      <c r="I75" s="155"/>
      <c r="J75" s="156">
        <f>SUM(J63)</f>
        <v>1373232107</v>
      </c>
    </row>
    <row r="76" spans="1:10" ht="21.75" customHeight="1" thickTop="1">
      <c r="A76" s="138" t="s">
        <v>307</v>
      </c>
      <c r="B76" s="147"/>
      <c r="C76" s="148"/>
      <c r="D76" s="153">
        <v>-1022139932</v>
      </c>
      <c r="E76" s="154"/>
      <c r="F76" s="153">
        <v>-356548105</v>
      </c>
      <c r="G76" s="154"/>
      <c r="H76" s="154"/>
      <c r="I76" s="155"/>
      <c r="J76" s="154"/>
    </row>
    <row r="77" spans="1:10" ht="21.75" customHeight="1">
      <c r="A77" s="138"/>
      <c r="B77" s="147"/>
      <c r="C77" s="148"/>
      <c r="D77" s="164">
        <f>SUM(D75:D76)</f>
        <v>-256008745</v>
      </c>
      <c r="E77" s="154"/>
      <c r="F77" s="164">
        <f>SUM(F75:F76)</f>
        <v>615447588</v>
      </c>
      <c r="G77" s="154"/>
      <c r="H77" s="154"/>
      <c r="I77" s="155"/>
      <c r="J77" s="154"/>
    </row>
    <row r="78" spans="1:10" ht="21.75" customHeight="1">
      <c r="A78" s="138" t="s">
        <v>224</v>
      </c>
      <c r="B78" s="147"/>
      <c r="C78" s="148"/>
      <c r="G78" s="154"/>
      <c r="H78" s="154"/>
      <c r="I78" s="155"/>
      <c r="J78" s="154"/>
    </row>
    <row r="79" spans="1:10" ht="21.75" customHeight="1">
      <c r="A79" s="138" t="s">
        <v>306</v>
      </c>
      <c r="B79" s="147"/>
      <c r="C79" s="148"/>
      <c r="D79" s="153">
        <v>159868703</v>
      </c>
      <c r="E79" s="154"/>
      <c r="F79" s="153">
        <v>148147523</v>
      </c>
      <c r="G79" s="154"/>
      <c r="H79" s="154"/>
      <c r="I79" s="155"/>
      <c r="J79" s="154"/>
    </row>
    <row r="80" spans="1:10" ht="21.75" customHeight="1" thickBot="1">
      <c r="A80" s="121"/>
      <c r="B80" s="147"/>
      <c r="C80" s="148"/>
      <c r="D80" s="165">
        <f>SUM(D75:D76,D79)</f>
        <v>-96140042</v>
      </c>
      <c r="E80" s="154"/>
      <c r="F80" s="165">
        <f>SUM(F75:F76,F79)</f>
        <v>763595111</v>
      </c>
      <c r="G80" s="154"/>
      <c r="H80" s="154"/>
      <c r="I80" s="155"/>
      <c r="J80" s="154"/>
    </row>
    <row r="81" spans="1:10" ht="21.75" customHeight="1" thickTop="1">
      <c r="A81" s="121" t="s">
        <v>303</v>
      </c>
      <c r="B81" s="144">
        <v>39</v>
      </c>
      <c r="C81" s="125"/>
      <c r="D81" s="125"/>
      <c r="F81" s="125"/>
      <c r="G81" s="142"/>
      <c r="H81" s="125"/>
      <c r="I81" s="158"/>
      <c r="J81" s="125"/>
    </row>
    <row r="82" spans="1:10" ht="21.75" customHeight="1">
      <c r="A82" s="138" t="s">
        <v>313</v>
      </c>
      <c r="B82" s="144"/>
      <c r="C82" s="125"/>
      <c r="D82" s="125"/>
      <c r="F82" s="125"/>
      <c r="G82" s="142"/>
      <c r="H82" s="125"/>
      <c r="I82" s="158"/>
      <c r="J82" s="125"/>
    </row>
    <row r="83" spans="1:10" ht="21.75" customHeight="1">
      <c r="A83" s="138" t="s">
        <v>314</v>
      </c>
      <c r="C83" s="125"/>
      <c r="D83" s="161">
        <v>0.12</v>
      </c>
      <c r="E83" s="172"/>
      <c r="F83" s="161">
        <v>0.2</v>
      </c>
      <c r="G83" s="162"/>
      <c r="H83" s="161">
        <v>-0.04</v>
      </c>
      <c r="I83" s="173"/>
      <c r="J83" s="161">
        <v>0.32</v>
      </c>
    </row>
    <row r="84" spans="1:10" ht="21.75" customHeight="1">
      <c r="A84" s="138" t="s">
        <v>315</v>
      </c>
      <c r="C84" s="125"/>
      <c r="D84" s="174">
        <v>-0.31</v>
      </c>
      <c r="E84" s="172"/>
      <c r="F84" s="174">
        <v>-0.11</v>
      </c>
      <c r="G84" s="172"/>
      <c r="H84" s="174">
        <v>0</v>
      </c>
      <c r="I84" s="172"/>
      <c r="J84" s="174">
        <v>0</v>
      </c>
    </row>
    <row r="85" spans="1:10" ht="21.75" customHeight="1" thickBot="1">
      <c r="A85" s="138"/>
      <c r="C85" s="125"/>
      <c r="D85" s="159">
        <f>SUM(D83:D84)</f>
        <v>-0.19</v>
      </c>
      <c r="E85" s="160"/>
      <c r="F85" s="159">
        <f>SUM(F83:F84)</f>
        <v>9.0000000000000011E-2</v>
      </c>
      <c r="G85" s="160"/>
      <c r="H85" s="159">
        <f>SUM(H83:H84)</f>
        <v>-0.04</v>
      </c>
      <c r="I85" s="160"/>
      <c r="J85" s="159">
        <f>SUM(J83:J84)</f>
        <v>0.32</v>
      </c>
    </row>
    <row r="86" spans="1:10" ht="21.75" customHeight="1" thickTop="1">
      <c r="C86" s="125"/>
      <c r="D86" s="161"/>
      <c r="E86" s="161"/>
      <c r="F86" s="161"/>
      <c r="G86" s="162"/>
      <c r="H86" s="161"/>
      <c r="I86" s="161"/>
      <c r="J86" s="161"/>
    </row>
    <row r="87" spans="1:10" ht="21.75" customHeight="1">
      <c r="A87" s="138" t="s">
        <v>1</v>
      </c>
      <c r="C87" s="137"/>
      <c r="D87" s="137"/>
      <c r="E87" s="137"/>
      <c r="F87" s="137"/>
      <c r="G87" s="137"/>
      <c r="H87" s="122"/>
      <c r="I87" s="122"/>
      <c r="J87" s="122"/>
    </row>
    <row r="88" spans="1:10" s="125" customFormat="1" ht="21.75" customHeight="1">
      <c r="B88" s="14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headerFooter alignWithMargins="0"/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4"/>
  <sheetViews>
    <sheetView showGridLines="0" view="pageBreakPreview" topLeftCell="A21" zoomScale="55" zoomScaleNormal="60" zoomScaleSheetLayoutView="55" workbookViewId="0">
      <selection activeCell="S28" sqref="S28"/>
    </sheetView>
  </sheetViews>
  <sheetFormatPr defaultRowHeight="21.95" customHeight="1"/>
  <cols>
    <col min="1" max="1" width="63.42578125" style="1" customWidth="1"/>
    <col min="2" max="2" width="1.7109375" style="1" customWidth="1"/>
    <col min="3" max="3" width="18" style="1" customWidth="1"/>
    <col min="4" max="4" width="2.140625" style="1" customWidth="1"/>
    <col min="5" max="5" width="18" style="1" customWidth="1"/>
    <col min="6" max="6" width="2.140625" style="1" customWidth="1"/>
    <col min="7" max="7" width="18.85546875" style="1" customWidth="1"/>
    <col min="8" max="8" width="2.140625" style="1" customWidth="1"/>
    <col min="9" max="9" width="18" style="1" customWidth="1"/>
    <col min="10" max="10" width="2.140625" style="1" customWidth="1"/>
    <col min="11" max="11" width="18" style="1" customWidth="1"/>
    <col min="12" max="12" width="2.140625" style="1" customWidth="1"/>
    <col min="13" max="13" width="18" style="1" customWidth="1"/>
    <col min="14" max="14" width="2.140625" style="1" customWidth="1"/>
    <col min="15" max="15" width="18" style="1" customWidth="1"/>
    <col min="16" max="16" width="1.85546875" style="1" customWidth="1"/>
    <col min="17" max="17" width="18" style="1" customWidth="1"/>
    <col min="18" max="18" width="1.5703125" style="1" customWidth="1"/>
    <col min="19" max="19" width="25.85546875" style="1" customWidth="1"/>
    <col min="20" max="20" width="1.85546875" style="1" customWidth="1"/>
    <col min="21" max="21" width="19.28515625" style="1" customWidth="1"/>
    <col min="22" max="22" width="2.140625" style="1" customWidth="1"/>
    <col min="23" max="23" width="18" style="1" customWidth="1"/>
    <col min="24" max="24" width="2.28515625" style="1" customWidth="1"/>
    <col min="25" max="25" width="18" style="1" customWidth="1"/>
    <col min="26" max="26" width="2.28515625" style="1" customWidth="1"/>
    <col min="27" max="27" width="18" style="1" customWidth="1"/>
    <col min="28" max="28" width="2.140625" style="1" customWidth="1"/>
    <col min="29" max="29" width="18" style="1" customWidth="1"/>
    <col min="30" max="30" width="0.85546875" style="1" customWidth="1"/>
    <col min="31" max="16384" width="9.140625" style="1"/>
  </cols>
  <sheetData>
    <row r="1" spans="1:29" ht="21.95" customHeight="1">
      <c r="A1" s="99" t="s">
        <v>94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21.95" customHeight="1">
      <c r="A2" s="100" t="s">
        <v>109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</row>
    <row r="3" spans="1:29" ht="21.95" customHeight="1">
      <c r="A3" s="100" t="s">
        <v>265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</row>
    <row r="4" spans="1:29" ht="21.95" customHeight="1">
      <c r="AC4" s="2" t="s">
        <v>74</v>
      </c>
    </row>
    <row r="5" spans="1:29" ht="21.95" customHeight="1">
      <c r="C5" s="177" t="s">
        <v>40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</row>
    <row r="6" spans="1:29" ht="21.95" customHeight="1">
      <c r="C6" s="4"/>
      <c r="D6" s="4"/>
      <c r="E6" s="4"/>
      <c r="F6" s="4"/>
      <c r="G6" s="4"/>
      <c r="H6" s="4"/>
      <c r="I6" s="4"/>
      <c r="J6" s="4"/>
      <c r="K6" s="4"/>
      <c r="L6" s="4"/>
      <c r="M6" s="178" t="s">
        <v>78</v>
      </c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4"/>
      <c r="Y6" s="4"/>
      <c r="Z6" s="4"/>
      <c r="AA6" s="4"/>
      <c r="AB6" s="4"/>
      <c r="AC6" s="4"/>
    </row>
    <row r="7" spans="1:29" ht="21.95" customHeight="1">
      <c r="C7" s="4"/>
      <c r="D7" s="4"/>
      <c r="E7" s="4"/>
      <c r="F7" s="4"/>
      <c r="G7" s="4"/>
      <c r="H7" s="4"/>
      <c r="L7" s="4"/>
      <c r="M7" s="176" t="s">
        <v>77</v>
      </c>
      <c r="N7" s="176"/>
      <c r="O7" s="176"/>
      <c r="P7" s="176"/>
      <c r="Q7" s="176"/>
      <c r="R7" s="4"/>
      <c r="S7" s="178" t="s">
        <v>281</v>
      </c>
      <c r="T7" s="178"/>
      <c r="U7" s="178"/>
      <c r="V7" s="8"/>
      <c r="W7" s="8"/>
      <c r="X7" s="8"/>
      <c r="Y7" s="8"/>
      <c r="Z7" s="8"/>
      <c r="AA7" s="8"/>
      <c r="AB7" s="4"/>
      <c r="AC7" s="4"/>
    </row>
    <row r="8" spans="1:29" ht="21.95" customHeight="1">
      <c r="C8" s="4"/>
      <c r="D8" s="4"/>
      <c r="E8" s="4"/>
      <c r="F8" s="4"/>
      <c r="G8" s="4"/>
      <c r="H8" s="4"/>
      <c r="L8" s="4"/>
      <c r="M8" s="4" t="s">
        <v>342</v>
      </c>
      <c r="N8" s="4"/>
      <c r="O8" s="4" t="s">
        <v>81</v>
      </c>
      <c r="P8" s="4"/>
      <c r="Q8" s="4" t="s">
        <v>343</v>
      </c>
      <c r="R8" s="4"/>
      <c r="S8" s="4" t="s">
        <v>277</v>
      </c>
      <c r="T8" s="4"/>
      <c r="U8" s="4" t="s">
        <v>236</v>
      </c>
      <c r="V8" s="8"/>
      <c r="W8" s="8"/>
      <c r="X8" s="8"/>
      <c r="Y8" s="4" t="s">
        <v>190</v>
      </c>
      <c r="Z8" s="4"/>
      <c r="AA8" s="4" t="s">
        <v>194</v>
      </c>
      <c r="AB8" s="4"/>
      <c r="AC8" s="4"/>
    </row>
    <row r="9" spans="1:29" ht="21.95" customHeight="1">
      <c r="A9" s="3"/>
      <c r="B9" s="3"/>
      <c r="C9" s="4" t="s">
        <v>31</v>
      </c>
      <c r="D9" s="3"/>
      <c r="E9" s="4"/>
      <c r="F9" s="3"/>
      <c r="G9" s="4"/>
      <c r="H9" s="3"/>
      <c r="I9" s="176" t="s">
        <v>119</v>
      </c>
      <c r="J9" s="176"/>
      <c r="K9" s="176"/>
      <c r="L9" s="4"/>
      <c r="M9" s="4" t="s">
        <v>341</v>
      </c>
      <c r="N9" s="4"/>
      <c r="O9" s="4" t="s">
        <v>82</v>
      </c>
      <c r="P9" s="4"/>
      <c r="Q9" s="4" t="s">
        <v>233</v>
      </c>
      <c r="R9" s="4"/>
      <c r="S9" s="4" t="s">
        <v>278</v>
      </c>
      <c r="T9" s="4"/>
      <c r="U9" s="4" t="s">
        <v>237</v>
      </c>
      <c r="V9" s="4"/>
      <c r="W9" s="4" t="s">
        <v>75</v>
      </c>
      <c r="X9" s="4"/>
      <c r="Y9" s="4" t="s">
        <v>191</v>
      </c>
      <c r="Z9" s="4"/>
      <c r="AA9" s="4" t="s">
        <v>195</v>
      </c>
      <c r="AB9" s="4"/>
      <c r="AC9" s="3" t="s">
        <v>65</v>
      </c>
    </row>
    <row r="10" spans="1:29" ht="21.95" customHeight="1">
      <c r="A10" s="3"/>
      <c r="B10" s="3"/>
      <c r="C10" s="3" t="s">
        <v>130</v>
      </c>
      <c r="D10" s="3"/>
      <c r="E10" s="3" t="s">
        <v>108</v>
      </c>
      <c r="F10" s="3"/>
      <c r="G10" s="3" t="s">
        <v>151</v>
      </c>
      <c r="H10" s="3"/>
      <c r="I10" s="5" t="s">
        <v>39</v>
      </c>
      <c r="J10" s="5"/>
      <c r="K10" s="5"/>
      <c r="L10" s="4"/>
      <c r="M10" s="4" t="s">
        <v>54</v>
      </c>
      <c r="N10" s="4"/>
      <c r="O10" s="4" t="s">
        <v>83</v>
      </c>
      <c r="P10" s="4"/>
      <c r="Q10" s="4" t="s">
        <v>234</v>
      </c>
      <c r="R10" s="4"/>
      <c r="S10" s="4" t="s">
        <v>279</v>
      </c>
      <c r="T10" s="4"/>
      <c r="U10" s="4" t="s">
        <v>238</v>
      </c>
      <c r="V10" s="4"/>
      <c r="W10" s="4" t="s">
        <v>76</v>
      </c>
      <c r="X10" s="4"/>
      <c r="Y10" s="4" t="s">
        <v>192</v>
      </c>
      <c r="Z10" s="4"/>
      <c r="AA10" s="4" t="s">
        <v>196</v>
      </c>
      <c r="AB10" s="4"/>
      <c r="AC10" s="3" t="s">
        <v>66</v>
      </c>
    </row>
    <row r="11" spans="1:29" ht="21.95" customHeight="1">
      <c r="A11" s="3"/>
      <c r="B11" s="3"/>
      <c r="C11" s="109" t="s">
        <v>32</v>
      </c>
      <c r="D11" s="4"/>
      <c r="E11" s="109" t="s">
        <v>354</v>
      </c>
      <c r="F11" s="4"/>
      <c r="G11" s="109" t="s">
        <v>179</v>
      </c>
      <c r="H11" s="4"/>
      <c r="I11" s="109" t="s">
        <v>38</v>
      </c>
      <c r="J11" s="4"/>
      <c r="K11" s="109" t="s">
        <v>79</v>
      </c>
      <c r="M11" s="109" t="s">
        <v>55</v>
      </c>
      <c r="O11" s="109" t="s">
        <v>80</v>
      </c>
      <c r="P11" s="4"/>
      <c r="Q11" s="112" t="s">
        <v>235</v>
      </c>
      <c r="R11" s="4"/>
      <c r="S11" s="118" t="s">
        <v>280</v>
      </c>
      <c r="T11" s="4"/>
      <c r="U11" s="112" t="s">
        <v>239</v>
      </c>
      <c r="W11" s="109" t="s">
        <v>70</v>
      </c>
      <c r="X11" s="4"/>
      <c r="Y11" s="111" t="s">
        <v>193</v>
      </c>
      <c r="Z11" s="4"/>
      <c r="AA11" s="111" t="s">
        <v>225</v>
      </c>
      <c r="AC11" s="109" t="s">
        <v>67</v>
      </c>
    </row>
    <row r="12" spans="1:29" ht="21.95" customHeight="1">
      <c r="A12" s="83" t="s">
        <v>268</v>
      </c>
      <c r="C12" s="88">
        <v>333300000</v>
      </c>
      <c r="D12" s="88"/>
      <c r="E12" s="88">
        <v>5130088999</v>
      </c>
      <c r="F12" s="88"/>
      <c r="G12" s="88">
        <v>5000000000</v>
      </c>
      <c r="H12" s="88"/>
      <c r="I12" s="88">
        <v>33330000</v>
      </c>
      <c r="J12" s="88"/>
      <c r="K12" s="88">
        <v>5693680278</v>
      </c>
      <c r="L12" s="87"/>
      <c r="M12" s="88">
        <v>2239713</v>
      </c>
      <c r="N12" s="88"/>
      <c r="O12" s="88">
        <v>1051741</v>
      </c>
      <c r="P12" s="88"/>
      <c r="Q12" s="88">
        <v>0</v>
      </c>
      <c r="R12" s="88"/>
      <c r="S12" s="88">
        <v>0</v>
      </c>
      <c r="T12" s="88"/>
      <c r="U12" s="88">
        <v>0</v>
      </c>
      <c r="V12" s="87"/>
      <c r="W12" s="88">
        <f>SUM(M12:U12)</f>
        <v>3291454</v>
      </c>
      <c r="X12" s="88"/>
      <c r="Y12" s="88">
        <f>SUM(C12:K12,W12)</f>
        <v>16193690731</v>
      </c>
      <c r="Z12" s="88"/>
      <c r="AA12" s="88">
        <v>2036030378</v>
      </c>
      <c r="AB12" s="88"/>
      <c r="AC12" s="88">
        <f>SUM(Y12:AA12)</f>
        <v>18229721109</v>
      </c>
    </row>
    <row r="13" spans="1:29" ht="21.95" customHeight="1">
      <c r="A13" s="80" t="s">
        <v>163</v>
      </c>
      <c r="C13" s="81">
        <v>0</v>
      </c>
      <c r="D13" s="88"/>
      <c r="E13" s="81">
        <v>0</v>
      </c>
      <c r="F13" s="88"/>
      <c r="G13" s="81">
        <v>0</v>
      </c>
      <c r="H13" s="88"/>
      <c r="I13" s="81">
        <v>0</v>
      </c>
      <c r="J13" s="88"/>
      <c r="K13" s="87">
        <f>SUM(PL!F69)</f>
        <v>704657648</v>
      </c>
      <c r="L13" s="87"/>
      <c r="M13" s="81">
        <v>0</v>
      </c>
      <c r="N13" s="87"/>
      <c r="O13" s="81">
        <v>0</v>
      </c>
      <c r="P13" s="81"/>
      <c r="Q13" s="81">
        <v>0</v>
      </c>
      <c r="R13" s="81"/>
      <c r="S13" s="81">
        <v>0</v>
      </c>
      <c r="T13" s="81"/>
      <c r="U13" s="81">
        <v>0</v>
      </c>
      <c r="V13" s="87"/>
      <c r="W13" s="88">
        <f t="shared" ref="W13:W14" si="0">SUM(M13:U13)</f>
        <v>0</v>
      </c>
      <c r="X13" s="88"/>
      <c r="Y13" s="88">
        <f>SUM(C13:K13,W13)</f>
        <v>704657648</v>
      </c>
      <c r="Z13" s="88"/>
      <c r="AA13" s="88">
        <v>148147523</v>
      </c>
      <c r="AB13" s="87"/>
      <c r="AC13" s="88">
        <f>SUM(Y13:AA13)</f>
        <v>852805171</v>
      </c>
    </row>
    <row r="14" spans="1:29" ht="21.95" customHeight="1">
      <c r="A14" s="80" t="s">
        <v>164</v>
      </c>
      <c r="C14" s="81">
        <v>0</v>
      </c>
      <c r="D14" s="88"/>
      <c r="E14" s="81">
        <v>0</v>
      </c>
      <c r="F14" s="88"/>
      <c r="G14" s="81">
        <v>0</v>
      </c>
      <c r="H14" s="88"/>
      <c r="I14" s="81">
        <v>0</v>
      </c>
      <c r="J14" s="88"/>
      <c r="K14" s="9">
        <v>-11010060</v>
      </c>
      <c r="L14" s="87"/>
      <c r="M14" s="81">
        <v>0</v>
      </c>
      <c r="N14" s="87"/>
      <c r="O14" s="81">
        <v>0</v>
      </c>
      <c r="P14" s="81"/>
      <c r="Q14" s="81">
        <v>0</v>
      </c>
      <c r="R14" s="81"/>
      <c r="S14" s="81">
        <v>0</v>
      </c>
      <c r="T14" s="81"/>
      <c r="U14" s="81">
        <v>-78200000</v>
      </c>
      <c r="V14" s="87"/>
      <c r="W14" s="88">
        <f t="shared" si="0"/>
        <v>-78200000</v>
      </c>
      <c r="X14" s="88"/>
      <c r="Y14" s="103">
        <f>SUM(C14:K14,W14)</f>
        <v>-89210060</v>
      </c>
      <c r="Z14" s="88"/>
      <c r="AA14" s="103">
        <v>0</v>
      </c>
      <c r="AB14" s="87"/>
      <c r="AC14" s="103">
        <f>SUM(Y14:AA14)</f>
        <v>-89210060</v>
      </c>
    </row>
    <row r="15" spans="1:29" s="79" customFormat="1" ht="21.95" customHeight="1">
      <c r="A15" s="80" t="s">
        <v>165</v>
      </c>
      <c r="C15" s="107">
        <f>SUM(C13:C14)</f>
        <v>0</v>
      </c>
      <c r="D15" s="81"/>
      <c r="E15" s="107">
        <f>SUM(E13:E14)</f>
        <v>0</v>
      </c>
      <c r="F15" s="81"/>
      <c r="G15" s="107">
        <f>SUM(G13:G14)</f>
        <v>0</v>
      </c>
      <c r="H15" s="81"/>
      <c r="I15" s="107">
        <f>SUM(I13:I14)</f>
        <v>0</v>
      </c>
      <c r="J15" s="82"/>
      <c r="K15" s="107">
        <f>SUM(K13:K14)</f>
        <v>693647588</v>
      </c>
      <c r="L15" s="9"/>
      <c r="M15" s="107">
        <f>SUM(M13:M14)</f>
        <v>0</v>
      </c>
      <c r="N15" s="9"/>
      <c r="O15" s="107">
        <f>SUM(O13:O14)</f>
        <v>0</v>
      </c>
      <c r="P15" s="81"/>
      <c r="Q15" s="107">
        <f>SUM(Q13:Q14)</f>
        <v>0</v>
      </c>
      <c r="R15" s="81"/>
      <c r="S15" s="107">
        <f>SUM(S13:S14)</f>
        <v>0</v>
      </c>
      <c r="T15" s="81"/>
      <c r="U15" s="107">
        <f>SUM(U13:U14)</f>
        <v>-78200000</v>
      </c>
      <c r="V15" s="9"/>
      <c r="W15" s="107">
        <f>SUM(W13:W14)</f>
        <v>-78200000</v>
      </c>
      <c r="X15" s="81"/>
      <c r="Y15" s="81">
        <f>SUM(Y13:Y14)</f>
        <v>615447588</v>
      </c>
      <c r="Z15" s="81"/>
      <c r="AA15" s="81">
        <f>SUM(AA13:AA14)</f>
        <v>148147523</v>
      </c>
      <c r="AB15" s="87"/>
      <c r="AC15" s="81">
        <f>SUM(AC13:AC14)</f>
        <v>763595111</v>
      </c>
    </row>
    <row r="16" spans="1:29" ht="21.95" customHeight="1">
      <c r="A16" s="10" t="s">
        <v>96</v>
      </c>
      <c r="C16" s="81">
        <v>0</v>
      </c>
      <c r="D16" s="81"/>
      <c r="E16" s="81">
        <v>0</v>
      </c>
      <c r="F16" s="81"/>
      <c r="G16" s="81">
        <v>0</v>
      </c>
      <c r="H16" s="81"/>
      <c r="I16" s="81">
        <v>0</v>
      </c>
      <c r="J16" s="9"/>
      <c r="K16" s="81">
        <v>0</v>
      </c>
      <c r="L16" s="9"/>
      <c r="M16" s="81">
        <v>0</v>
      </c>
      <c r="N16" s="9"/>
      <c r="O16" s="81">
        <v>-93097</v>
      </c>
      <c r="P16" s="81"/>
      <c r="Q16" s="81">
        <v>0</v>
      </c>
      <c r="R16" s="81"/>
      <c r="S16" s="81">
        <v>0</v>
      </c>
      <c r="T16" s="81"/>
      <c r="U16" s="81">
        <v>0</v>
      </c>
      <c r="V16" s="87"/>
      <c r="W16" s="88">
        <f t="shared" ref="W16:W22" si="1">SUM(M16:U16)</f>
        <v>-93097</v>
      </c>
      <c r="X16" s="88"/>
      <c r="Y16" s="88">
        <f t="shared" ref="Y16:Y22" si="2">SUM(C16:K16,W16)</f>
        <v>-93097</v>
      </c>
      <c r="Z16" s="88"/>
      <c r="AA16" s="88">
        <v>0</v>
      </c>
      <c r="AB16" s="87"/>
      <c r="AC16" s="88">
        <f t="shared" ref="AC16:AC22" si="3">SUM(Y16:AA16)</f>
        <v>-93097</v>
      </c>
    </row>
    <row r="17" spans="1:30" ht="21.95" customHeight="1">
      <c r="A17" s="10" t="s">
        <v>287</v>
      </c>
      <c r="C17" s="81">
        <v>0</v>
      </c>
      <c r="D17" s="81"/>
      <c r="E17" s="81">
        <v>-10005789</v>
      </c>
      <c r="F17" s="81"/>
      <c r="G17" s="81">
        <v>1000000000</v>
      </c>
      <c r="H17" s="81"/>
      <c r="I17" s="81">
        <v>0</v>
      </c>
      <c r="J17" s="9"/>
      <c r="K17" s="81">
        <v>0</v>
      </c>
      <c r="L17" s="9"/>
      <c r="M17" s="81">
        <v>0</v>
      </c>
      <c r="N17" s="9"/>
      <c r="O17" s="81">
        <v>0</v>
      </c>
      <c r="P17" s="81"/>
      <c r="Q17" s="81">
        <v>0</v>
      </c>
      <c r="R17" s="81"/>
      <c r="S17" s="81">
        <v>0</v>
      </c>
      <c r="T17" s="81"/>
      <c r="U17" s="81">
        <v>0</v>
      </c>
      <c r="V17" s="87"/>
      <c r="W17" s="88">
        <f t="shared" si="1"/>
        <v>0</v>
      </c>
      <c r="X17" s="88"/>
      <c r="Y17" s="88">
        <f t="shared" si="2"/>
        <v>989994211</v>
      </c>
      <c r="Z17" s="88"/>
      <c r="AA17" s="88">
        <v>0</v>
      </c>
      <c r="AB17" s="87"/>
      <c r="AC17" s="88">
        <f t="shared" si="3"/>
        <v>989994211</v>
      </c>
    </row>
    <row r="18" spans="1:30" ht="21.95" customHeight="1">
      <c r="A18" s="10" t="s">
        <v>232</v>
      </c>
      <c r="C18" s="81"/>
      <c r="D18" s="81"/>
      <c r="E18" s="81"/>
      <c r="F18" s="81"/>
      <c r="G18" s="81"/>
      <c r="H18" s="81"/>
      <c r="I18" s="81"/>
      <c r="J18" s="9"/>
      <c r="K18" s="81"/>
      <c r="L18" s="9"/>
      <c r="M18" s="81"/>
      <c r="N18" s="9"/>
      <c r="O18" s="81"/>
      <c r="P18" s="81"/>
      <c r="Q18" s="81"/>
      <c r="R18" s="81"/>
      <c r="S18" s="81"/>
      <c r="T18" s="81"/>
      <c r="U18" s="81"/>
      <c r="V18" s="87"/>
      <c r="W18" s="88"/>
      <c r="X18" s="88"/>
      <c r="Y18" s="88"/>
      <c r="Z18" s="88"/>
      <c r="AA18" s="88"/>
      <c r="AB18" s="87"/>
      <c r="AC18" s="88"/>
    </row>
    <row r="19" spans="1:30" ht="21.95" customHeight="1">
      <c r="A19" s="10" t="s">
        <v>291</v>
      </c>
      <c r="C19" s="81">
        <v>0</v>
      </c>
      <c r="D19" s="81"/>
      <c r="E19" s="81">
        <v>0</v>
      </c>
      <c r="F19" s="81"/>
      <c r="G19" s="81">
        <v>0</v>
      </c>
      <c r="H19" s="81"/>
      <c r="I19" s="81">
        <v>0</v>
      </c>
      <c r="J19" s="9"/>
      <c r="K19" s="81">
        <v>-391232884</v>
      </c>
      <c r="L19" s="9"/>
      <c r="M19" s="81">
        <v>0</v>
      </c>
      <c r="N19" s="9"/>
      <c r="O19" s="81">
        <v>0</v>
      </c>
      <c r="P19" s="81"/>
      <c r="Q19" s="81">
        <v>0</v>
      </c>
      <c r="R19" s="81"/>
      <c r="S19" s="81">
        <v>0</v>
      </c>
      <c r="T19" s="81"/>
      <c r="U19" s="81">
        <v>0</v>
      </c>
      <c r="V19" s="87"/>
      <c r="W19" s="88">
        <f t="shared" si="1"/>
        <v>0</v>
      </c>
      <c r="X19" s="88"/>
      <c r="Y19" s="88">
        <f t="shared" si="2"/>
        <v>-391232884</v>
      </c>
      <c r="Z19" s="88"/>
      <c r="AA19" s="88">
        <v>0</v>
      </c>
      <c r="AB19" s="87"/>
      <c r="AC19" s="88">
        <f t="shared" si="3"/>
        <v>-391232884</v>
      </c>
    </row>
    <row r="20" spans="1:30" ht="21.95" customHeight="1">
      <c r="A20" s="10" t="s">
        <v>288</v>
      </c>
      <c r="C20" s="81">
        <v>0</v>
      </c>
      <c r="D20" s="81"/>
      <c r="E20" s="81">
        <v>0</v>
      </c>
      <c r="F20" s="81"/>
      <c r="G20" s="81">
        <v>0</v>
      </c>
      <c r="H20" s="81"/>
      <c r="I20" s="81">
        <v>0</v>
      </c>
      <c r="J20" s="9"/>
      <c r="K20" s="9">
        <v>-766590000</v>
      </c>
      <c r="L20" s="9"/>
      <c r="M20" s="81">
        <v>0</v>
      </c>
      <c r="N20" s="9"/>
      <c r="O20" s="81">
        <v>0</v>
      </c>
      <c r="P20" s="81"/>
      <c r="Q20" s="81">
        <v>0</v>
      </c>
      <c r="R20" s="81"/>
      <c r="S20" s="81">
        <v>0</v>
      </c>
      <c r="T20" s="81"/>
      <c r="U20" s="81">
        <v>0</v>
      </c>
      <c r="V20" s="9"/>
      <c r="W20" s="88">
        <f t="shared" si="1"/>
        <v>0</v>
      </c>
      <c r="X20" s="87"/>
      <c r="Y20" s="88">
        <f>SUM(C20:K20,W20)</f>
        <v>-766590000</v>
      </c>
      <c r="Z20" s="88"/>
      <c r="AA20" s="88">
        <v>0</v>
      </c>
      <c r="AB20" s="87"/>
      <c r="AC20" s="88">
        <f>SUM(Y20:AA20)</f>
        <v>-766590000</v>
      </c>
    </row>
    <row r="21" spans="1:30" ht="21.95" customHeight="1">
      <c r="A21" s="10" t="s">
        <v>289</v>
      </c>
      <c r="C21" s="81">
        <v>0</v>
      </c>
      <c r="D21" s="81"/>
      <c r="E21" s="81">
        <v>0</v>
      </c>
      <c r="F21" s="81"/>
      <c r="G21" s="81">
        <v>0</v>
      </c>
      <c r="H21" s="81"/>
      <c r="I21" s="81">
        <v>0</v>
      </c>
      <c r="J21" s="9"/>
      <c r="K21" s="9">
        <v>0</v>
      </c>
      <c r="L21" s="9"/>
      <c r="M21" s="81">
        <v>0</v>
      </c>
      <c r="N21" s="9"/>
      <c r="O21" s="81">
        <v>0</v>
      </c>
      <c r="P21" s="81"/>
      <c r="Q21" s="81">
        <v>0</v>
      </c>
      <c r="R21" s="81"/>
      <c r="S21" s="81">
        <v>0</v>
      </c>
      <c r="T21" s="81"/>
      <c r="U21" s="81">
        <v>0</v>
      </c>
      <c r="V21" s="9"/>
      <c r="W21" s="88">
        <f t="shared" si="1"/>
        <v>0</v>
      </c>
      <c r="X21" s="87"/>
      <c r="Y21" s="88">
        <f t="shared" si="2"/>
        <v>0</v>
      </c>
      <c r="Z21" s="88"/>
      <c r="AA21" s="88">
        <v>-27933000</v>
      </c>
      <c r="AB21" s="87"/>
      <c r="AC21" s="88">
        <f t="shared" si="3"/>
        <v>-27933000</v>
      </c>
    </row>
    <row r="22" spans="1:30" ht="21.95" customHeight="1">
      <c r="A22" s="10" t="s">
        <v>290</v>
      </c>
      <c r="C22" s="81">
        <v>0</v>
      </c>
      <c r="D22" s="81"/>
      <c r="E22" s="81">
        <v>0</v>
      </c>
      <c r="F22" s="81"/>
      <c r="G22" s="81">
        <v>0</v>
      </c>
      <c r="H22" s="81"/>
      <c r="I22" s="81">
        <v>0</v>
      </c>
      <c r="J22" s="9"/>
      <c r="K22" s="9">
        <v>0</v>
      </c>
      <c r="L22" s="9"/>
      <c r="M22" s="81">
        <v>0</v>
      </c>
      <c r="N22" s="9"/>
      <c r="O22" s="81">
        <v>0</v>
      </c>
      <c r="P22" s="81"/>
      <c r="Q22" s="81">
        <v>-7447200</v>
      </c>
      <c r="R22" s="81"/>
      <c r="S22" s="81">
        <v>0</v>
      </c>
      <c r="T22" s="81"/>
      <c r="U22" s="81">
        <v>0</v>
      </c>
      <c r="V22" s="87"/>
      <c r="W22" s="88">
        <f t="shared" si="1"/>
        <v>-7447200</v>
      </c>
      <c r="X22" s="88"/>
      <c r="Y22" s="88">
        <f t="shared" si="2"/>
        <v>-7447200</v>
      </c>
      <c r="Z22" s="88"/>
      <c r="AA22" s="88">
        <v>-316039800</v>
      </c>
      <c r="AB22" s="88"/>
      <c r="AC22" s="88">
        <f t="shared" si="3"/>
        <v>-323487000</v>
      </c>
    </row>
    <row r="23" spans="1:30" s="84" customFormat="1" ht="21.95" customHeight="1" thickBot="1">
      <c r="A23" s="83" t="s">
        <v>228</v>
      </c>
      <c r="C23" s="85">
        <f>SUM(C12,C15:C22)</f>
        <v>333300000</v>
      </c>
      <c r="D23" s="9"/>
      <c r="E23" s="85">
        <f>SUM(E12,E15:E22)</f>
        <v>5120083210</v>
      </c>
      <c r="F23" s="9"/>
      <c r="G23" s="85">
        <f>SUM(G12,G15:G22)</f>
        <v>6000000000</v>
      </c>
      <c r="H23" s="9"/>
      <c r="I23" s="85">
        <f>SUM(I12,I15:I22)</f>
        <v>33330000</v>
      </c>
      <c r="J23" s="9"/>
      <c r="K23" s="85">
        <f>SUM(K12,K15:K22)</f>
        <v>5229504982</v>
      </c>
      <c r="L23" s="9"/>
      <c r="M23" s="85">
        <f>SUM(M12,M15:M22)</f>
        <v>2239713</v>
      </c>
      <c r="N23" s="9"/>
      <c r="O23" s="85">
        <f>SUM(O12,O15:O22)</f>
        <v>958644</v>
      </c>
      <c r="P23" s="9"/>
      <c r="Q23" s="85">
        <f>SUM(Q12,Q15:Q22)</f>
        <v>-7447200</v>
      </c>
      <c r="R23" s="9"/>
      <c r="S23" s="85">
        <f>SUM(S12,S15:S22)</f>
        <v>0</v>
      </c>
      <c r="T23" s="9"/>
      <c r="U23" s="85">
        <f>SUM(U12,U15:U22)</f>
        <v>-78200000</v>
      </c>
      <c r="V23" s="9"/>
      <c r="W23" s="85">
        <f>SUM(W12,W15:W22)</f>
        <v>-82448843</v>
      </c>
      <c r="X23" s="9"/>
      <c r="Y23" s="85">
        <f>SUM(Y12,Y15:Y22)</f>
        <v>16633769349</v>
      </c>
      <c r="Z23" s="9"/>
      <c r="AA23" s="85">
        <f>SUM(AA12,AA15:AA22)</f>
        <v>1840205101</v>
      </c>
      <c r="AB23" s="9"/>
      <c r="AC23" s="85">
        <f>SUM(AC12,AC15:AC22)</f>
        <v>18473974450</v>
      </c>
    </row>
    <row r="24" spans="1:30" s="84" customFormat="1" ht="21.95" customHeight="1" thickTop="1">
      <c r="A24" s="86"/>
    </row>
    <row r="25" spans="1:30" s="79" customFormat="1" ht="21.95" customHeight="1">
      <c r="A25" s="83" t="s">
        <v>344</v>
      </c>
      <c r="C25" s="88">
        <f>C23</f>
        <v>333300000</v>
      </c>
      <c r="D25" s="88"/>
      <c r="E25" s="88">
        <f>E23</f>
        <v>5120083210</v>
      </c>
      <c r="F25" s="88"/>
      <c r="G25" s="88">
        <f>G23</f>
        <v>6000000000</v>
      </c>
      <c r="H25" s="88"/>
      <c r="I25" s="88">
        <f>I23</f>
        <v>33330000</v>
      </c>
      <c r="J25" s="88"/>
      <c r="K25" s="88">
        <f>K23</f>
        <v>5229504982</v>
      </c>
      <c r="L25" s="88"/>
      <c r="M25" s="88">
        <f>M23</f>
        <v>2239713</v>
      </c>
      <c r="N25" s="88"/>
      <c r="O25" s="88">
        <f>O23</f>
        <v>958644</v>
      </c>
      <c r="P25" s="88"/>
      <c r="Q25" s="88">
        <f>Q23</f>
        <v>-7447200</v>
      </c>
      <c r="R25" s="88"/>
      <c r="S25" s="88">
        <f>S23</f>
        <v>0</v>
      </c>
      <c r="T25" s="88"/>
      <c r="U25" s="88">
        <f>U23</f>
        <v>-78200000</v>
      </c>
      <c r="V25" s="88"/>
      <c r="W25" s="88">
        <f>W23</f>
        <v>-82448843</v>
      </c>
      <c r="X25" s="88"/>
      <c r="Y25" s="88">
        <f>SUM(Y23)</f>
        <v>16633769349</v>
      </c>
      <c r="Z25" s="88"/>
      <c r="AA25" s="88">
        <f>SUM(AA23)</f>
        <v>1840205101</v>
      </c>
      <c r="AB25" s="88"/>
      <c r="AC25" s="88">
        <f>SUM(AC23)</f>
        <v>18473974450</v>
      </c>
    </row>
    <row r="26" spans="1:30" s="79" customFormat="1" ht="21.95" customHeight="1">
      <c r="A26" s="89" t="s">
        <v>231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</row>
    <row r="27" spans="1:30" s="79" customFormat="1" ht="21.95" customHeight="1">
      <c r="A27" s="89" t="s">
        <v>246</v>
      </c>
      <c r="C27" s="103">
        <v>0</v>
      </c>
      <c r="D27" s="88"/>
      <c r="E27" s="103">
        <v>0</v>
      </c>
      <c r="F27" s="88"/>
      <c r="G27" s="103">
        <v>0</v>
      </c>
      <c r="H27" s="88"/>
      <c r="I27" s="103">
        <v>0</v>
      </c>
      <c r="J27" s="88"/>
      <c r="K27" s="103">
        <v>-62494961</v>
      </c>
      <c r="L27" s="88"/>
      <c r="M27" s="103">
        <v>0</v>
      </c>
      <c r="N27" s="88"/>
      <c r="O27" s="103">
        <v>0</v>
      </c>
      <c r="P27" s="88"/>
      <c r="Q27" s="103">
        <v>0</v>
      </c>
      <c r="R27" s="88"/>
      <c r="S27" s="103">
        <v>-88916941</v>
      </c>
      <c r="T27" s="88"/>
      <c r="U27" s="103">
        <v>78200000</v>
      </c>
      <c r="V27" s="88"/>
      <c r="W27" s="103">
        <f>SUM(M27:U27)</f>
        <v>-10716941</v>
      </c>
      <c r="X27" s="88"/>
      <c r="Y27" s="103">
        <f>SUM(C27:K27,W27)</f>
        <v>-73211902</v>
      </c>
      <c r="Z27" s="88"/>
      <c r="AA27" s="103">
        <v>0</v>
      </c>
      <c r="AB27" s="88"/>
      <c r="AC27" s="103">
        <f>SUM(Y27:AA27)</f>
        <v>-73211902</v>
      </c>
    </row>
    <row r="28" spans="1:30" s="79" customFormat="1" ht="21.95" customHeight="1">
      <c r="A28" s="83" t="s">
        <v>266</v>
      </c>
      <c r="C28" s="88">
        <f>SUM(C25:C27)</f>
        <v>333300000</v>
      </c>
      <c r="D28" s="88"/>
      <c r="E28" s="88">
        <f>SUM(E25:E27)</f>
        <v>5120083210</v>
      </c>
      <c r="F28" s="88"/>
      <c r="G28" s="88">
        <f>SUM(G25:G27)</f>
        <v>6000000000</v>
      </c>
      <c r="H28" s="88"/>
      <c r="I28" s="88">
        <f>SUM(I25:I27)</f>
        <v>33330000</v>
      </c>
      <c r="J28" s="88"/>
      <c r="K28" s="88">
        <f>SUM(K25:K27)</f>
        <v>5167010021</v>
      </c>
      <c r="L28" s="88"/>
      <c r="M28" s="88">
        <f>SUM(M25:M27)</f>
        <v>2239713</v>
      </c>
      <c r="N28" s="88"/>
      <c r="O28" s="88">
        <f>SUM(O25:O27)</f>
        <v>958644</v>
      </c>
      <c r="P28" s="88"/>
      <c r="Q28" s="88">
        <f>SUM(Q25:Q27)</f>
        <v>-7447200</v>
      </c>
      <c r="R28" s="88"/>
      <c r="S28" s="88">
        <f>SUM(S25:S27)</f>
        <v>-88916941</v>
      </c>
      <c r="T28" s="88"/>
      <c r="U28" s="88">
        <f>SUM(U25:U27)</f>
        <v>0</v>
      </c>
      <c r="V28" s="88"/>
      <c r="W28" s="88">
        <f>SUM(W25:W27)</f>
        <v>-93165784</v>
      </c>
      <c r="X28" s="88"/>
      <c r="Y28" s="88">
        <f>SUM(Y25:Y27)</f>
        <v>16560557447</v>
      </c>
      <c r="Z28" s="88"/>
      <c r="AA28" s="88">
        <f>SUM(AA25:AA27)</f>
        <v>1840205101</v>
      </c>
      <c r="AB28" s="88"/>
      <c r="AC28" s="88">
        <f>SUM(AC25:AC27)</f>
        <v>18400762548</v>
      </c>
    </row>
    <row r="29" spans="1:30" ht="21.95" customHeight="1">
      <c r="A29" s="80" t="s">
        <v>275</v>
      </c>
      <c r="C29" s="81">
        <v>0</v>
      </c>
      <c r="D29" s="88"/>
      <c r="E29" s="81">
        <v>0</v>
      </c>
      <c r="F29" s="88"/>
      <c r="G29" s="81">
        <v>0</v>
      </c>
      <c r="H29" s="88"/>
      <c r="I29" s="81">
        <v>0</v>
      </c>
      <c r="J29" s="9"/>
      <c r="K29" s="9">
        <f>SUM(PL!D69)</f>
        <v>-206576850</v>
      </c>
      <c r="L29" s="9"/>
      <c r="M29" s="81">
        <v>0</v>
      </c>
      <c r="N29" s="87"/>
      <c r="O29" s="81">
        <v>0</v>
      </c>
      <c r="P29" s="81"/>
      <c r="Q29" s="81">
        <v>0</v>
      </c>
      <c r="R29" s="81"/>
      <c r="S29" s="81"/>
      <c r="T29" s="81"/>
      <c r="U29" s="81">
        <v>0</v>
      </c>
      <c r="V29" s="87"/>
      <c r="W29" s="88">
        <f t="shared" ref="W29:W30" si="4">SUM(M29:U29)</f>
        <v>0</v>
      </c>
      <c r="X29" s="88"/>
      <c r="Y29" s="88">
        <f t="shared" ref="Y29:Y30" si="5">SUM(C29:K29,W29)</f>
        <v>-206576850</v>
      </c>
      <c r="Z29" s="88"/>
      <c r="AA29" s="88">
        <f>SUM(PL!D71)</f>
        <v>159868703</v>
      </c>
      <c r="AB29" s="87"/>
      <c r="AC29" s="88">
        <f t="shared" ref="AC29:AC30" si="6">SUM(Y29:AA29)</f>
        <v>-46708147</v>
      </c>
      <c r="AD29" s="8"/>
    </row>
    <row r="30" spans="1:30" ht="21.95" customHeight="1">
      <c r="A30" s="80" t="s">
        <v>164</v>
      </c>
      <c r="C30" s="81">
        <v>0</v>
      </c>
      <c r="D30" s="88"/>
      <c r="E30" s="81">
        <v>0</v>
      </c>
      <c r="F30" s="88"/>
      <c r="G30" s="81">
        <v>0</v>
      </c>
      <c r="H30" s="88"/>
      <c r="I30" s="81">
        <v>0</v>
      </c>
      <c r="J30" s="9"/>
      <c r="K30" s="9">
        <f>SUM(PL!D58)</f>
        <v>10530105</v>
      </c>
      <c r="L30" s="9"/>
      <c r="M30" s="81">
        <v>0</v>
      </c>
      <c r="N30" s="87"/>
      <c r="O30" s="81">
        <v>0</v>
      </c>
      <c r="P30" s="81"/>
      <c r="Q30" s="81">
        <v>0</v>
      </c>
      <c r="R30" s="81"/>
      <c r="S30" s="81">
        <v>-59962000</v>
      </c>
      <c r="T30" s="81"/>
      <c r="U30" s="81"/>
      <c r="V30" s="87"/>
      <c r="W30" s="88">
        <f t="shared" si="4"/>
        <v>-59962000</v>
      </c>
      <c r="X30" s="88"/>
      <c r="Y30" s="103">
        <f t="shared" si="5"/>
        <v>-49431895</v>
      </c>
      <c r="Z30" s="88"/>
      <c r="AA30" s="103">
        <v>0</v>
      </c>
      <c r="AB30" s="87"/>
      <c r="AC30" s="103">
        <f t="shared" si="6"/>
        <v>-49431895</v>
      </c>
    </row>
    <row r="31" spans="1:30" s="79" customFormat="1" ht="21.95" customHeight="1">
      <c r="A31" s="80" t="s">
        <v>165</v>
      </c>
      <c r="C31" s="107">
        <f>SUM(C29:C30)</f>
        <v>0</v>
      </c>
      <c r="D31" s="81"/>
      <c r="E31" s="107">
        <f>SUM(E29:E30)</f>
        <v>0</v>
      </c>
      <c r="F31" s="81"/>
      <c r="G31" s="107">
        <f>SUM(G29:G30)</f>
        <v>0</v>
      </c>
      <c r="H31" s="81"/>
      <c r="I31" s="107">
        <f>SUM(I29:I30)</f>
        <v>0</v>
      </c>
      <c r="J31" s="9"/>
      <c r="K31" s="107">
        <f>SUM(K29:K30)</f>
        <v>-196046745</v>
      </c>
      <c r="L31" s="9"/>
      <c r="M31" s="107">
        <f>SUM(M29:M30)</f>
        <v>0</v>
      </c>
      <c r="N31" s="9"/>
      <c r="O31" s="107">
        <f>SUM(O29:O30)</f>
        <v>0</v>
      </c>
      <c r="P31" s="81"/>
      <c r="Q31" s="107">
        <f>SUM(Q29:Q30)</f>
        <v>0</v>
      </c>
      <c r="R31" s="81"/>
      <c r="S31" s="107">
        <f>SUM(S29:S30)</f>
        <v>-59962000</v>
      </c>
      <c r="T31" s="81"/>
      <c r="U31" s="107">
        <f>SUM(U29:U30)</f>
        <v>0</v>
      </c>
      <c r="V31" s="9"/>
      <c r="W31" s="107">
        <f>SUM(W29:W30)</f>
        <v>-59962000</v>
      </c>
      <c r="X31" s="81"/>
      <c r="Y31" s="107">
        <f>SUM(Y29:Y30)</f>
        <v>-256008745</v>
      </c>
      <c r="Z31" s="81"/>
      <c r="AA31" s="107">
        <f>SUM(AA29:AA30)</f>
        <v>159868703</v>
      </c>
      <c r="AB31" s="9"/>
      <c r="AC31" s="107">
        <f>SUM(AC29:AC30)</f>
        <v>-96140042</v>
      </c>
    </row>
    <row r="32" spans="1:30" s="79" customFormat="1" ht="21.95" customHeight="1">
      <c r="A32" s="89" t="s">
        <v>96</v>
      </c>
      <c r="C32" s="81">
        <v>0</v>
      </c>
      <c r="D32" s="81"/>
      <c r="E32" s="81">
        <v>0</v>
      </c>
      <c r="F32" s="81"/>
      <c r="G32" s="81">
        <v>0</v>
      </c>
      <c r="H32" s="81"/>
      <c r="I32" s="81">
        <v>0</v>
      </c>
      <c r="J32" s="9"/>
      <c r="K32" s="81">
        <v>0</v>
      </c>
      <c r="L32" s="9"/>
      <c r="M32" s="81">
        <v>-193300</v>
      </c>
      <c r="N32" s="9"/>
      <c r="O32" s="81">
        <v>-958644</v>
      </c>
      <c r="P32" s="81"/>
      <c r="Q32" s="81">
        <v>0</v>
      </c>
      <c r="R32" s="81"/>
      <c r="S32" s="81">
        <v>0</v>
      </c>
      <c r="T32" s="81"/>
      <c r="U32" s="81">
        <v>0</v>
      </c>
      <c r="V32" s="9"/>
      <c r="W32" s="88">
        <f t="shared" ref="W32:W40" si="7">SUM(M32:U32)</f>
        <v>-1151944</v>
      </c>
      <c r="X32" s="87"/>
      <c r="Y32" s="88">
        <f t="shared" ref="Y32:Y34" si="8">SUM(C32:K32,W32)</f>
        <v>-1151944</v>
      </c>
      <c r="Z32" s="88"/>
      <c r="AA32" s="88">
        <v>0</v>
      </c>
      <c r="AB32" s="9"/>
      <c r="AC32" s="88">
        <f t="shared" ref="AC32" si="9">SUM(Y32:AA32)</f>
        <v>-1151944</v>
      </c>
    </row>
    <row r="33" spans="1:29" ht="21.95" customHeight="1">
      <c r="A33" s="10" t="s">
        <v>287</v>
      </c>
      <c r="C33" s="81">
        <v>0</v>
      </c>
      <c r="D33" s="81"/>
      <c r="E33" s="81">
        <v>-9716788</v>
      </c>
      <c r="F33" s="81"/>
      <c r="G33" s="81">
        <v>1000000000</v>
      </c>
      <c r="H33" s="81"/>
      <c r="I33" s="81">
        <v>0</v>
      </c>
      <c r="J33" s="9"/>
      <c r="K33" s="9">
        <v>0</v>
      </c>
      <c r="L33" s="9"/>
      <c r="M33" s="81">
        <v>0</v>
      </c>
      <c r="N33" s="9"/>
      <c r="O33" s="81">
        <v>0</v>
      </c>
      <c r="P33" s="81"/>
      <c r="Q33" s="81">
        <v>0</v>
      </c>
      <c r="R33" s="81"/>
      <c r="S33" s="81">
        <v>0</v>
      </c>
      <c r="T33" s="81"/>
      <c r="U33" s="81">
        <v>0</v>
      </c>
      <c r="V33" s="9"/>
      <c r="W33" s="88">
        <f t="shared" si="7"/>
        <v>0</v>
      </c>
      <c r="X33" s="88"/>
      <c r="Y33" s="88">
        <f t="shared" ref="Y33" si="10">SUM(C33:K33,W33)</f>
        <v>990283212</v>
      </c>
      <c r="Z33" s="88"/>
      <c r="AA33" s="88">
        <v>0</v>
      </c>
      <c r="AB33" s="9"/>
      <c r="AC33" s="88">
        <f t="shared" ref="AC33:AC34" si="11">SUM(Y33:AA33)</f>
        <v>990283212</v>
      </c>
    </row>
    <row r="34" spans="1:29" ht="21.95" customHeight="1">
      <c r="A34" s="10" t="s">
        <v>304</v>
      </c>
      <c r="C34" s="81">
        <v>0</v>
      </c>
      <c r="D34" s="81"/>
      <c r="E34" s="81">
        <v>0</v>
      </c>
      <c r="F34" s="81"/>
      <c r="G34" s="81">
        <v>-1000000000</v>
      </c>
      <c r="H34" s="81"/>
      <c r="I34" s="81">
        <v>0</v>
      </c>
      <c r="J34" s="9"/>
      <c r="K34" s="9">
        <v>0</v>
      </c>
      <c r="L34" s="9"/>
      <c r="M34" s="81">
        <v>0</v>
      </c>
      <c r="N34" s="9"/>
      <c r="O34" s="81">
        <v>0</v>
      </c>
      <c r="P34" s="81"/>
      <c r="Q34" s="81">
        <v>0</v>
      </c>
      <c r="R34" s="81"/>
      <c r="S34" s="81">
        <v>0</v>
      </c>
      <c r="T34" s="81"/>
      <c r="U34" s="81"/>
      <c r="V34" s="9"/>
      <c r="W34" s="88">
        <f t="shared" si="7"/>
        <v>0</v>
      </c>
      <c r="X34" s="88"/>
      <c r="Y34" s="88">
        <f t="shared" si="8"/>
        <v>-1000000000</v>
      </c>
      <c r="Z34" s="88"/>
      <c r="AA34" s="88">
        <v>0</v>
      </c>
      <c r="AB34" s="9"/>
      <c r="AC34" s="88">
        <f t="shared" si="11"/>
        <v>-1000000000</v>
      </c>
    </row>
    <row r="35" spans="1:29" ht="21.95" customHeight="1">
      <c r="A35" s="10" t="s">
        <v>232</v>
      </c>
      <c r="C35" s="81">
        <v>0</v>
      </c>
      <c r="D35" s="81"/>
      <c r="E35" s="81">
        <v>0</v>
      </c>
      <c r="F35" s="81"/>
      <c r="G35" s="81">
        <v>0</v>
      </c>
      <c r="H35" s="81"/>
      <c r="I35" s="81">
        <v>0</v>
      </c>
      <c r="J35" s="9"/>
      <c r="K35" s="9">
        <v>-410126032</v>
      </c>
      <c r="L35" s="9"/>
      <c r="M35" s="81">
        <v>0</v>
      </c>
      <c r="N35" s="9"/>
      <c r="O35" s="81">
        <v>0</v>
      </c>
      <c r="P35" s="81"/>
      <c r="Q35" s="81">
        <v>0</v>
      </c>
      <c r="R35" s="81"/>
      <c r="S35" s="81">
        <v>0</v>
      </c>
      <c r="T35" s="81"/>
      <c r="U35" s="81">
        <v>0</v>
      </c>
      <c r="V35" s="9"/>
      <c r="W35" s="88">
        <f t="shared" si="7"/>
        <v>0</v>
      </c>
      <c r="X35" s="87"/>
      <c r="Y35" s="88">
        <f t="shared" ref="Y35:Y37" si="12">SUM(C35:K35,W35)</f>
        <v>-410126032</v>
      </c>
      <c r="Z35" s="88"/>
      <c r="AA35" s="88">
        <v>0</v>
      </c>
      <c r="AB35" s="9"/>
      <c r="AC35" s="88">
        <f t="shared" ref="AC35:AC37" si="13">SUM(Y35:AA35)</f>
        <v>-410126032</v>
      </c>
    </row>
    <row r="36" spans="1:29" ht="21.95" customHeight="1">
      <c r="A36" s="10" t="s">
        <v>291</v>
      </c>
      <c r="C36" s="81"/>
      <c r="D36" s="81"/>
      <c r="E36" s="81"/>
      <c r="F36" s="81"/>
      <c r="G36" s="81"/>
      <c r="H36" s="81"/>
      <c r="I36" s="81"/>
      <c r="J36" s="9"/>
      <c r="K36" s="9"/>
      <c r="L36" s="9"/>
      <c r="M36" s="81"/>
      <c r="N36" s="9"/>
      <c r="O36" s="81"/>
      <c r="P36" s="81"/>
      <c r="Q36" s="81"/>
      <c r="R36" s="81"/>
      <c r="S36" s="81"/>
      <c r="T36" s="81"/>
      <c r="U36" s="81"/>
      <c r="V36" s="9"/>
      <c r="W36" s="88"/>
      <c r="X36" s="87"/>
      <c r="Y36" s="88"/>
      <c r="Z36" s="88"/>
      <c r="AA36" s="88"/>
      <c r="AB36" s="9"/>
      <c r="AC36" s="88"/>
    </row>
    <row r="37" spans="1:29" ht="21.95" customHeight="1">
      <c r="A37" s="10" t="s">
        <v>288</v>
      </c>
      <c r="C37" s="81">
        <v>0</v>
      </c>
      <c r="D37" s="81"/>
      <c r="E37" s="81">
        <v>0</v>
      </c>
      <c r="F37" s="81"/>
      <c r="G37" s="81">
        <v>0</v>
      </c>
      <c r="H37" s="81"/>
      <c r="I37" s="81">
        <v>0</v>
      </c>
      <c r="J37" s="9"/>
      <c r="K37" s="9">
        <v>-88324500</v>
      </c>
      <c r="L37" s="9"/>
      <c r="M37" s="81">
        <v>0</v>
      </c>
      <c r="N37" s="9"/>
      <c r="O37" s="81">
        <v>0</v>
      </c>
      <c r="P37" s="81"/>
      <c r="Q37" s="81">
        <v>0</v>
      </c>
      <c r="R37" s="81"/>
      <c r="S37" s="81">
        <v>0</v>
      </c>
      <c r="T37" s="81"/>
      <c r="U37" s="81">
        <v>0</v>
      </c>
      <c r="V37" s="9"/>
      <c r="W37" s="88">
        <f t="shared" si="7"/>
        <v>0</v>
      </c>
      <c r="X37" s="88"/>
      <c r="Y37" s="88">
        <f t="shared" si="12"/>
        <v>-88324500</v>
      </c>
      <c r="Z37" s="88"/>
      <c r="AA37" s="88">
        <v>0</v>
      </c>
      <c r="AB37" s="9"/>
      <c r="AC37" s="88">
        <f t="shared" si="13"/>
        <v>-88324500</v>
      </c>
    </row>
    <row r="38" spans="1:29" ht="21.95" customHeight="1">
      <c r="A38" s="10" t="s">
        <v>289</v>
      </c>
      <c r="C38" s="81">
        <v>0</v>
      </c>
      <c r="D38" s="81"/>
      <c r="E38" s="81">
        <v>0</v>
      </c>
      <c r="F38" s="81"/>
      <c r="G38" s="81">
        <v>0</v>
      </c>
      <c r="H38" s="81"/>
      <c r="I38" s="81">
        <v>0</v>
      </c>
      <c r="J38" s="9"/>
      <c r="K38" s="81">
        <v>0</v>
      </c>
      <c r="L38" s="9"/>
      <c r="M38" s="81">
        <v>0</v>
      </c>
      <c r="N38" s="9"/>
      <c r="O38" s="81">
        <v>0</v>
      </c>
      <c r="P38" s="81"/>
      <c r="Q38" s="81">
        <v>0</v>
      </c>
      <c r="R38" s="81"/>
      <c r="S38" s="81">
        <v>0</v>
      </c>
      <c r="T38" s="81"/>
      <c r="U38" s="81">
        <v>0</v>
      </c>
      <c r="V38" s="9"/>
      <c r="W38" s="88">
        <f t="shared" si="7"/>
        <v>0</v>
      </c>
      <c r="X38" s="88"/>
      <c r="Y38" s="88">
        <f t="shared" ref="Y38" si="14">SUM(C38:K38,W38)</f>
        <v>0</v>
      </c>
      <c r="Z38" s="88"/>
      <c r="AA38" s="88">
        <v>-12282441</v>
      </c>
      <c r="AB38" s="9"/>
      <c r="AC38" s="88">
        <f t="shared" ref="AC38" si="15">SUM(Y38:AA38)</f>
        <v>-12282441</v>
      </c>
    </row>
    <row r="39" spans="1:29" ht="21.95" customHeight="1">
      <c r="A39" s="10" t="s">
        <v>290</v>
      </c>
      <c r="C39" s="81">
        <v>0</v>
      </c>
      <c r="D39" s="81"/>
      <c r="E39" s="81">
        <v>0</v>
      </c>
      <c r="F39" s="81"/>
      <c r="G39" s="81">
        <v>0</v>
      </c>
      <c r="H39" s="81"/>
      <c r="I39" s="81">
        <v>0</v>
      </c>
      <c r="J39" s="9"/>
      <c r="K39" s="9">
        <v>0</v>
      </c>
      <c r="L39" s="9"/>
      <c r="M39" s="81">
        <v>0</v>
      </c>
      <c r="N39" s="9"/>
      <c r="O39" s="81">
        <v>0</v>
      </c>
      <c r="P39" s="81"/>
      <c r="Q39" s="81">
        <v>-5030512</v>
      </c>
      <c r="R39" s="81"/>
      <c r="S39" s="81">
        <v>0</v>
      </c>
      <c r="T39" s="81"/>
      <c r="U39" s="81">
        <v>0</v>
      </c>
      <c r="V39" s="9"/>
      <c r="W39" s="88">
        <f t="shared" si="7"/>
        <v>-5030512</v>
      </c>
      <c r="X39" s="88"/>
      <c r="Y39" s="88">
        <f t="shared" ref="Y39:Y40" si="16">SUM(C39:K39,W39)</f>
        <v>-5030512</v>
      </c>
      <c r="Z39" s="88"/>
      <c r="AA39" s="88">
        <v>-342550488</v>
      </c>
      <c r="AB39" s="9"/>
      <c r="AC39" s="88">
        <f t="shared" ref="AC39:AC40" si="17">SUM(Y39:AA39)</f>
        <v>-347581000</v>
      </c>
    </row>
    <row r="40" spans="1:29" ht="21.95" customHeight="1">
      <c r="A40" s="10" t="s">
        <v>305</v>
      </c>
      <c r="C40" s="81">
        <v>0</v>
      </c>
      <c r="D40" s="81"/>
      <c r="E40" s="81">
        <v>0</v>
      </c>
      <c r="F40" s="81"/>
      <c r="G40" s="81">
        <v>0</v>
      </c>
      <c r="H40" s="81"/>
      <c r="I40" s="81">
        <v>0</v>
      </c>
      <c r="J40" s="9"/>
      <c r="K40" s="9">
        <v>2408199</v>
      </c>
      <c r="L40" s="9"/>
      <c r="M40" s="81">
        <v>-2408199</v>
      </c>
      <c r="N40" s="9"/>
      <c r="O40" s="81">
        <v>0</v>
      </c>
      <c r="P40" s="81"/>
      <c r="Q40" s="81">
        <v>0</v>
      </c>
      <c r="R40" s="81"/>
      <c r="S40" s="81">
        <v>0</v>
      </c>
      <c r="T40" s="81"/>
      <c r="U40" s="81"/>
      <c r="V40" s="9"/>
      <c r="W40" s="88">
        <f t="shared" si="7"/>
        <v>-2408199</v>
      </c>
      <c r="X40" s="88"/>
      <c r="Y40" s="88">
        <f t="shared" si="16"/>
        <v>0</v>
      </c>
      <c r="Z40" s="88"/>
      <c r="AA40" s="88">
        <v>0</v>
      </c>
      <c r="AB40" s="9"/>
      <c r="AC40" s="88">
        <f t="shared" si="17"/>
        <v>0</v>
      </c>
    </row>
    <row r="41" spans="1:29" s="84" customFormat="1" ht="21.95" customHeight="1" thickBot="1">
      <c r="A41" s="83" t="s">
        <v>267</v>
      </c>
      <c r="C41" s="85">
        <f>SUM(C28,C31:C40)</f>
        <v>333300000</v>
      </c>
      <c r="D41" s="9"/>
      <c r="E41" s="85">
        <f>SUM(E28,E31:E40)</f>
        <v>5110366422</v>
      </c>
      <c r="F41" s="9"/>
      <c r="G41" s="85">
        <f>SUM(G28,G31:G40)</f>
        <v>6000000000</v>
      </c>
      <c r="H41" s="9"/>
      <c r="I41" s="85">
        <f>SUM(I28,I31:I40)</f>
        <v>33330000</v>
      </c>
      <c r="J41" s="9"/>
      <c r="K41" s="85">
        <f>SUM(K28,K31:K40)</f>
        <v>4474920943</v>
      </c>
      <c r="L41" s="9"/>
      <c r="M41" s="85">
        <f>SUM(M28,M31:M40)</f>
        <v>-361786</v>
      </c>
      <c r="N41" s="9"/>
      <c r="O41" s="85">
        <f>SUM(O28,O31:O40)</f>
        <v>0</v>
      </c>
      <c r="P41" s="9"/>
      <c r="Q41" s="85">
        <f>SUM(Q28,Q31:Q40)</f>
        <v>-12477712</v>
      </c>
      <c r="R41" s="9"/>
      <c r="S41" s="85">
        <f>SUM(S28,S31:S40)</f>
        <v>-148878941</v>
      </c>
      <c r="T41" s="9"/>
      <c r="U41" s="85">
        <f>SUM(U28,U31:U40)</f>
        <v>0</v>
      </c>
      <c r="V41" s="9"/>
      <c r="W41" s="85">
        <f>SUM(W28,W31:W40)</f>
        <v>-161718439</v>
      </c>
      <c r="X41" s="9"/>
      <c r="Y41" s="85">
        <f>SUM(Y28,Y31:Y40)</f>
        <v>15790198926</v>
      </c>
      <c r="Z41" s="9"/>
      <c r="AA41" s="85">
        <f>SUM(AA28,AA31:AA40)</f>
        <v>1645240875</v>
      </c>
      <c r="AB41" s="9"/>
      <c r="AC41" s="85">
        <f>SUM(AC28,AC31:AC40)</f>
        <v>17435439801</v>
      </c>
    </row>
    <row r="42" spans="1:29" ht="21.95" customHeight="1" thickTop="1">
      <c r="C42" s="9">
        <f>C25-BS!F99</f>
        <v>0</v>
      </c>
      <c r="D42" s="7"/>
      <c r="E42" s="9">
        <f>E25-BS!F100</f>
        <v>0</v>
      </c>
      <c r="F42" s="7"/>
      <c r="G42" s="9">
        <f>G25-BS!F101</f>
        <v>0</v>
      </c>
      <c r="H42" s="7"/>
      <c r="I42" s="9">
        <f>I25-BS!F103</f>
        <v>0</v>
      </c>
      <c r="J42" s="7"/>
      <c r="K42" s="9">
        <f>K25-BS!F104</f>
        <v>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>
        <f>W25-BS!F105</f>
        <v>0</v>
      </c>
      <c r="X42" s="9"/>
      <c r="Y42" s="9"/>
      <c r="Z42" s="9"/>
      <c r="AA42" s="9"/>
      <c r="AB42" s="9"/>
      <c r="AC42" s="9">
        <f>AC25-BS!F108</f>
        <v>0</v>
      </c>
    </row>
    <row r="43" spans="1:29" ht="21.95" customHeight="1">
      <c r="C43" s="7">
        <f>C41-BS!D99</f>
        <v>0</v>
      </c>
      <c r="D43" s="7"/>
      <c r="E43" s="7">
        <f>E41-BS!D100</f>
        <v>0</v>
      </c>
      <c r="F43" s="7"/>
      <c r="G43" s="7">
        <f>G41-BS!D101</f>
        <v>0</v>
      </c>
      <c r="H43" s="7"/>
      <c r="I43" s="7">
        <f>I41-BS!D103</f>
        <v>0</v>
      </c>
      <c r="J43" s="7"/>
      <c r="K43" s="7">
        <f>K41-BS!D104</f>
        <v>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>
        <f>W41-BS!D105</f>
        <v>0</v>
      </c>
      <c r="X43" s="7"/>
      <c r="Y43" s="7"/>
      <c r="Z43" s="7"/>
      <c r="AA43" s="7"/>
      <c r="AB43" s="7"/>
      <c r="AC43" s="7">
        <f>AC41-BS!D108</f>
        <v>0</v>
      </c>
    </row>
    <row r="44" spans="1:29" ht="21.95" customHeight="1">
      <c r="A44" s="1" t="s">
        <v>1</v>
      </c>
    </row>
  </sheetData>
  <mergeCells count="5">
    <mergeCell ref="I9:K9"/>
    <mergeCell ref="C5:AC5"/>
    <mergeCell ref="M6:W6"/>
    <mergeCell ref="M7:Q7"/>
    <mergeCell ref="S7:U7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1"/>
  <sheetViews>
    <sheetView showGridLines="0" view="pageBreakPreview" topLeftCell="A10" zoomScale="55" zoomScaleNormal="85" zoomScaleSheetLayoutView="55" workbookViewId="0">
      <selection activeCell="O28" sqref="O28"/>
    </sheetView>
  </sheetViews>
  <sheetFormatPr defaultColWidth="15.140625" defaultRowHeight="21.95" customHeight="1"/>
  <cols>
    <col min="1" max="1" width="61.28515625" style="31" customWidth="1"/>
    <col min="2" max="2" width="2" style="31" customWidth="1"/>
    <col min="3" max="3" width="18.7109375" style="31" customWidth="1"/>
    <col min="4" max="4" width="1.5703125" style="40" customWidth="1"/>
    <col min="5" max="5" width="18.7109375" style="31" customWidth="1"/>
    <col min="6" max="6" width="1.5703125" style="40" customWidth="1"/>
    <col min="7" max="7" width="18.7109375" style="31" customWidth="1"/>
    <col min="8" max="8" width="1.5703125" style="40" customWidth="1"/>
    <col min="9" max="9" width="18.7109375" style="40" customWidth="1"/>
    <col min="10" max="10" width="1.5703125" style="40" customWidth="1"/>
    <col min="11" max="11" width="18.7109375" style="46" customWidth="1"/>
    <col min="12" max="12" width="1.5703125" style="46" customWidth="1"/>
    <col min="13" max="13" width="27.7109375" style="46" customWidth="1"/>
    <col min="14" max="14" width="1.7109375" style="46" customWidth="1"/>
    <col min="15" max="15" width="18.7109375" style="46" customWidth="1"/>
    <col min="16" max="16" width="1.7109375" style="46" customWidth="1"/>
    <col min="17" max="17" width="18.7109375" style="46" customWidth="1"/>
    <col min="18" max="18" width="1.5703125" style="41" customWidth="1"/>
    <col min="19" max="19" width="18.7109375" style="46" customWidth="1"/>
    <col min="20" max="20" width="1.28515625" style="31" customWidth="1"/>
    <col min="21" max="16384" width="15.140625" style="31"/>
  </cols>
  <sheetData>
    <row r="1" spans="1:20" s="1" customFormat="1" ht="21.95" customHeight="1">
      <c r="A1" s="99" t="s">
        <v>94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1"/>
      <c r="T1" s="28"/>
    </row>
    <row r="2" spans="1:20" s="1" customFormat="1" ht="21.95" customHeight="1">
      <c r="A2" s="100" t="s">
        <v>112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20" s="1" customFormat="1" ht="21.95" customHeight="1">
      <c r="A3" s="100" t="s">
        <v>265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s="30" customFormat="1" ht="21.95" customHeight="1">
      <c r="A4" s="35"/>
      <c r="B4" s="35"/>
      <c r="C4" s="35"/>
      <c r="D4" s="101"/>
      <c r="E4" s="35"/>
      <c r="F4" s="101"/>
      <c r="G4" s="35"/>
      <c r="H4" s="101"/>
      <c r="I4" s="101"/>
      <c r="J4" s="101"/>
      <c r="K4" s="102"/>
      <c r="L4" s="102"/>
      <c r="M4" s="102"/>
      <c r="N4" s="102"/>
      <c r="O4" s="102"/>
      <c r="P4" s="102"/>
      <c r="Q4" s="102"/>
      <c r="R4" s="101"/>
      <c r="S4" s="29" t="s">
        <v>74</v>
      </c>
    </row>
    <row r="5" spans="1:20" s="98" customFormat="1" ht="21.95" customHeight="1">
      <c r="A5" s="95"/>
      <c r="B5" s="95"/>
      <c r="C5" s="96" t="s">
        <v>41</v>
      </c>
      <c r="D5" s="96"/>
      <c r="E5" s="96"/>
      <c r="F5" s="96"/>
      <c r="G5" s="96"/>
      <c r="H5" s="96"/>
      <c r="I5" s="96"/>
      <c r="J5" s="96"/>
      <c r="K5" s="97"/>
      <c r="L5" s="97"/>
      <c r="M5" s="97"/>
      <c r="N5" s="97"/>
      <c r="O5" s="97"/>
      <c r="P5" s="97"/>
      <c r="Q5" s="97"/>
      <c r="R5" s="96"/>
      <c r="S5" s="97"/>
    </row>
    <row r="6" spans="1:20" s="30" customFormat="1" ht="21.95" customHeight="1">
      <c r="A6" s="113"/>
      <c r="B6" s="113"/>
      <c r="C6" s="114"/>
      <c r="D6" s="114"/>
      <c r="E6" s="114"/>
      <c r="F6" s="114"/>
      <c r="G6" s="114"/>
      <c r="H6" s="114"/>
      <c r="I6" s="114"/>
      <c r="J6" s="114"/>
      <c r="K6" s="115"/>
      <c r="L6" s="115"/>
      <c r="M6" s="119"/>
      <c r="N6" s="119"/>
      <c r="O6" s="120" t="s">
        <v>240</v>
      </c>
      <c r="P6" s="120"/>
      <c r="Q6" s="120"/>
      <c r="R6" s="114"/>
      <c r="S6" s="115"/>
    </row>
    <row r="7" spans="1:20" s="30" customFormat="1" ht="21.95" customHeight="1">
      <c r="A7" s="113"/>
      <c r="B7" s="113"/>
      <c r="C7" s="114"/>
      <c r="D7" s="114"/>
      <c r="E7" s="114"/>
      <c r="F7" s="114"/>
      <c r="G7" s="114"/>
      <c r="H7" s="114"/>
      <c r="I7" s="114"/>
      <c r="J7" s="114"/>
      <c r="K7" s="115"/>
      <c r="L7" s="115"/>
      <c r="M7" s="179" t="s">
        <v>282</v>
      </c>
      <c r="N7" s="179"/>
      <c r="O7" s="179"/>
      <c r="P7" s="115"/>
      <c r="Q7" s="115"/>
      <c r="R7" s="114"/>
      <c r="S7" s="115"/>
    </row>
    <row r="8" spans="1:20" s="30" customFormat="1" ht="21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5"/>
      <c r="L8" s="115"/>
      <c r="M8" s="4" t="s">
        <v>277</v>
      </c>
      <c r="N8" s="115"/>
      <c r="O8" s="116" t="s">
        <v>236</v>
      </c>
      <c r="P8" s="116"/>
      <c r="R8" s="114"/>
      <c r="S8" s="115"/>
    </row>
    <row r="9" spans="1:20" ht="21.95" customHeight="1">
      <c r="C9" s="32" t="s">
        <v>31</v>
      </c>
      <c r="D9" s="32"/>
      <c r="E9" s="32"/>
      <c r="F9" s="32"/>
      <c r="G9" s="32"/>
      <c r="H9" s="32"/>
      <c r="I9" s="33"/>
      <c r="J9" s="33" t="s">
        <v>123</v>
      </c>
      <c r="K9" s="33"/>
      <c r="L9" s="32"/>
      <c r="M9" s="4" t="s">
        <v>278</v>
      </c>
      <c r="N9" s="32"/>
      <c r="O9" s="116" t="s">
        <v>237</v>
      </c>
      <c r="P9" s="32"/>
      <c r="Q9" s="116" t="s">
        <v>75</v>
      </c>
      <c r="R9" s="32"/>
      <c r="S9" s="34"/>
    </row>
    <row r="10" spans="1:20" ht="21.95" customHeight="1">
      <c r="C10" s="35" t="s">
        <v>130</v>
      </c>
      <c r="D10" s="32"/>
      <c r="E10" s="35" t="s">
        <v>108</v>
      </c>
      <c r="F10" s="32"/>
      <c r="G10" s="35" t="s">
        <v>152</v>
      </c>
      <c r="H10" s="32"/>
      <c r="I10" s="32" t="s">
        <v>39</v>
      </c>
      <c r="J10" s="32"/>
      <c r="K10" s="32"/>
      <c r="L10" s="32"/>
      <c r="M10" s="4" t="s">
        <v>279</v>
      </c>
      <c r="N10" s="32"/>
      <c r="O10" s="116" t="s">
        <v>238</v>
      </c>
      <c r="P10" s="32"/>
      <c r="Q10" s="32" t="s">
        <v>76</v>
      </c>
      <c r="R10" s="32"/>
      <c r="S10" s="72" t="s">
        <v>69</v>
      </c>
    </row>
    <row r="11" spans="1:20" ht="21.95" customHeight="1">
      <c r="C11" s="33" t="s">
        <v>32</v>
      </c>
      <c r="D11" s="32"/>
      <c r="E11" s="33" t="s">
        <v>354</v>
      </c>
      <c r="F11" s="32"/>
      <c r="G11" s="33" t="s">
        <v>179</v>
      </c>
      <c r="H11" s="32"/>
      <c r="I11" s="33" t="s">
        <v>38</v>
      </c>
      <c r="J11" s="32"/>
      <c r="K11" s="36" t="s">
        <v>79</v>
      </c>
      <c r="L11" s="37"/>
      <c r="M11" s="118" t="s">
        <v>280</v>
      </c>
      <c r="N11" s="37"/>
      <c r="O11" s="33" t="s">
        <v>239</v>
      </c>
      <c r="P11" s="37"/>
      <c r="Q11" s="33" t="s">
        <v>70</v>
      </c>
      <c r="R11" s="37"/>
      <c r="S11" s="73" t="s">
        <v>70</v>
      </c>
    </row>
    <row r="12" spans="1:20" s="42" customFormat="1" ht="21.95" customHeight="1">
      <c r="A12" s="6" t="s">
        <v>268</v>
      </c>
      <c r="B12" s="75"/>
      <c r="C12" s="78">
        <v>333300000</v>
      </c>
      <c r="D12" s="76"/>
      <c r="E12" s="78">
        <v>5130088999</v>
      </c>
      <c r="F12" s="76"/>
      <c r="G12" s="78">
        <v>5000000000</v>
      </c>
      <c r="H12" s="76"/>
      <c r="I12" s="78">
        <v>33330000</v>
      </c>
      <c r="J12" s="76"/>
      <c r="K12" s="78">
        <v>3673967933</v>
      </c>
      <c r="L12" s="78"/>
      <c r="M12" s="78">
        <v>0</v>
      </c>
      <c r="N12" s="78"/>
      <c r="O12" s="78">
        <v>0</v>
      </c>
      <c r="P12" s="78"/>
      <c r="Q12" s="78">
        <f>SUM(M12:O12)</f>
        <v>0</v>
      </c>
      <c r="R12" s="78"/>
      <c r="S12" s="78">
        <f>SUM(C12:K12)</f>
        <v>14170686932</v>
      </c>
      <c r="T12" s="43"/>
    </row>
    <row r="13" spans="1:20" s="42" customFormat="1" ht="21.95" customHeight="1">
      <c r="A13" s="80" t="s">
        <v>163</v>
      </c>
      <c r="B13" s="75"/>
      <c r="C13" s="105">
        <v>0</v>
      </c>
      <c r="D13" s="76"/>
      <c r="E13" s="105">
        <v>0</v>
      </c>
      <c r="F13" s="76"/>
      <c r="G13" s="105">
        <v>0</v>
      </c>
      <c r="H13" s="76"/>
      <c r="I13" s="105">
        <v>0</v>
      </c>
      <c r="J13" s="76"/>
      <c r="K13" s="78">
        <f>SUM(PL!J35)</f>
        <v>1459171953</v>
      </c>
      <c r="L13" s="78"/>
      <c r="M13" s="78">
        <v>0</v>
      </c>
      <c r="N13" s="78"/>
      <c r="O13" s="78">
        <v>0</v>
      </c>
      <c r="P13" s="78"/>
      <c r="Q13" s="78">
        <f t="shared" ref="Q13:Q14" si="0">SUM(M13:O13)</f>
        <v>0</v>
      </c>
      <c r="R13" s="78"/>
      <c r="S13" s="76">
        <f>SUM(C13:K13)</f>
        <v>1459171953</v>
      </c>
      <c r="T13" s="43"/>
    </row>
    <row r="14" spans="1:20" s="42" customFormat="1" ht="21.95" customHeight="1">
      <c r="A14" s="80" t="s">
        <v>164</v>
      </c>
      <c r="B14" s="75"/>
      <c r="C14" s="105">
        <v>0</v>
      </c>
      <c r="D14" s="76"/>
      <c r="E14" s="105">
        <v>0</v>
      </c>
      <c r="F14" s="76"/>
      <c r="G14" s="105">
        <v>0</v>
      </c>
      <c r="H14" s="76"/>
      <c r="I14" s="105">
        <v>0</v>
      </c>
      <c r="J14" s="76"/>
      <c r="K14" s="76">
        <v>-7739846</v>
      </c>
      <c r="L14" s="76"/>
      <c r="M14" s="76">
        <v>0</v>
      </c>
      <c r="N14" s="76"/>
      <c r="O14" s="76">
        <v>-78200000</v>
      </c>
      <c r="P14" s="76"/>
      <c r="Q14" s="78">
        <f t="shared" si="0"/>
        <v>-78200000</v>
      </c>
      <c r="R14" s="78"/>
      <c r="S14" s="104">
        <f>SUM(C14:K14,Q14)</f>
        <v>-85939846</v>
      </c>
      <c r="T14" s="43"/>
    </row>
    <row r="15" spans="1:20" s="42" customFormat="1" ht="21.95" customHeight="1">
      <c r="A15" s="80" t="s">
        <v>165</v>
      </c>
      <c r="B15" s="77"/>
      <c r="C15" s="108">
        <f>SUM(C13:C14)</f>
        <v>0</v>
      </c>
      <c r="D15" s="76"/>
      <c r="E15" s="108">
        <f>SUM(E13:E14)</f>
        <v>0</v>
      </c>
      <c r="F15" s="76"/>
      <c r="G15" s="108">
        <f>SUM(G13:G14)</f>
        <v>0</v>
      </c>
      <c r="H15" s="76"/>
      <c r="I15" s="108">
        <f>SUM(I13:I14)</f>
        <v>0</v>
      </c>
      <c r="J15" s="76"/>
      <c r="K15" s="108">
        <f>SUM(K13:K14)</f>
        <v>1451432107</v>
      </c>
      <c r="L15" s="105"/>
      <c r="M15" s="108">
        <f>SUM(M13:M14)</f>
        <v>0</v>
      </c>
      <c r="N15" s="105"/>
      <c r="O15" s="108">
        <f>SUM(O13:O14)</f>
        <v>-78200000</v>
      </c>
      <c r="P15" s="105"/>
      <c r="Q15" s="108">
        <f>SUM(Q13:Q14)</f>
        <v>-78200000</v>
      </c>
      <c r="R15" s="76"/>
      <c r="S15" s="108">
        <f>SUM(S13:S14)</f>
        <v>1373232107</v>
      </c>
    </row>
    <row r="16" spans="1:20" s="42" customFormat="1" ht="21.95" customHeight="1">
      <c r="A16" s="10" t="s">
        <v>288</v>
      </c>
      <c r="B16" s="77"/>
      <c r="C16" s="105">
        <v>0</v>
      </c>
      <c r="D16" s="76"/>
      <c r="E16" s="105">
        <v>0</v>
      </c>
      <c r="F16" s="76"/>
      <c r="G16" s="105">
        <v>0</v>
      </c>
      <c r="H16" s="76"/>
      <c r="I16" s="105">
        <v>0</v>
      </c>
      <c r="J16" s="76"/>
      <c r="K16" s="76">
        <v>-766590000</v>
      </c>
      <c r="L16" s="76"/>
      <c r="M16" s="76">
        <v>0</v>
      </c>
      <c r="N16" s="76"/>
      <c r="O16" s="76">
        <v>0</v>
      </c>
      <c r="P16" s="76"/>
      <c r="Q16" s="78">
        <f t="shared" ref="Q16:Q17" si="1">SUM(M16:O16)</f>
        <v>0</v>
      </c>
      <c r="R16" s="76"/>
      <c r="S16" s="76">
        <f>SUM(C16:K16)</f>
        <v>-766590000</v>
      </c>
    </row>
    <row r="17" spans="1:20" s="42" customFormat="1" ht="21.95" customHeight="1">
      <c r="A17" s="10" t="s">
        <v>287</v>
      </c>
      <c r="B17" s="77"/>
      <c r="C17" s="105">
        <v>0</v>
      </c>
      <c r="D17" s="76"/>
      <c r="E17" s="105">
        <v>-10005789</v>
      </c>
      <c r="F17" s="76"/>
      <c r="G17" s="105">
        <v>1000000000</v>
      </c>
      <c r="H17" s="76"/>
      <c r="I17" s="105">
        <v>0</v>
      </c>
      <c r="J17" s="76"/>
      <c r="K17" s="76">
        <v>0</v>
      </c>
      <c r="L17" s="76"/>
      <c r="M17" s="76">
        <v>0</v>
      </c>
      <c r="N17" s="76"/>
      <c r="O17" s="76">
        <v>0</v>
      </c>
      <c r="P17" s="76"/>
      <c r="Q17" s="78">
        <f t="shared" si="1"/>
        <v>0</v>
      </c>
      <c r="R17" s="76"/>
      <c r="S17" s="76">
        <f t="shared" ref="S17" si="2">SUM(C17:K17)</f>
        <v>989994211</v>
      </c>
    </row>
    <row r="18" spans="1:20" s="42" customFormat="1" ht="21.95" customHeight="1">
      <c r="A18" s="10" t="s">
        <v>232</v>
      </c>
      <c r="B18" s="77"/>
      <c r="C18" s="105"/>
      <c r="D18" s="76"/>
      <c r="E18" s="105"/>
      <c r="F18" s="76"/>
      <c r="G18" s="105"/>
      <c r="H18" s="76"/>
      <c r="I18" s="105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spans="1:20" s="42" customFormat="1" ht="21.95" customHeight="1">
      <c r="A19" s="10" t="s">
        <v>291</v>
      </c>
      <c r="B19" s="77"/>
      <c r="C19" s="105">
        <v>0</v>
      </c>
      <c r="D19" s="76"/>
      <c r="E19" s="105">
        <v>0</v>
      </c>
      <c r="F19" s="76"/>
      <c r="G19" s="105">
        <v>0</v>
      </c>
      <c r="H19" s="76"/>
      <c r="I19" s="105">
        <v>0</v>
      </c>
      <c r="J19" s="76"/>
      <c r="K19" s="76">
        <v>-391232884</v>
      </c>
      <c r="L19" s="76"/>
      <c r="M19" s="76">
        <v>0</v>
      </c>
      <c r="N19" s="76"/>
      <c r="O19" s="76">
        <v>0</v>
      </c>
      <c r="P19" s="76"/>
      <c r="Q19" s="78">
        <f>SUM(M19:O19)</f>
        <v>0</v>
      </c>
      <c r="R19" s="76"/>
      <c r="S19" s="76">
        <f>SUM(C19:K19)</f>
        <v>-391232884</v>
      </c>
    </row>
    <row r="20" spans="1:20" s="42" customFormat="1" ht="21.95" customHeight="1" thickBot="1">
      <c r="A20" s="83" t="s">
        <v>228</v>
      </c>
      <c r="B20" s="75"/>
      <c r="C20" s="106">
        <f>SUM(C15:C19,C12)</f>
        <v>333300000</v>
      </c>
      <c r="D20" s="76"/>
      <c r="E20" s="106">
        <f>SUM(E15:E19,E12)</f>
        <v>5120083210</v>
      </c>
      <c r="F20" s="76"/>
      <c r="G20" s="106">
        <f>SUM(G15:G19,G12)</f>
        <v>6000000000</v>
      </c>
      <c r="H20" s="76"/>
      <c r="I20" s="106">
        <f>SUM(I15:I19,I12)</f>
        <v>33330000</v>
      </c>
      <c r="J20" s="76"/>
      <c r="K20" s="106">
        <f>SUM(K15:K19,K12)</f>
        <v>3967577156</v>
      </c>
      <c r="L20" s="105"/>
      <c r="M20" s="106">
        <f>SUM(M15:M19,M12)</f>
        <v>0</v>
      </c>
      <c r="N20" s="105"/>
      <c r="O20" s="106">
        <f>SUM(O15:O19,O12)</f>
        <v>-78200000</v>
      </c>
      <c r="P20" s="105"/>
      <c r="Q20" s="106">
        <f>SUM(Q15:Q19,Q12)</f>
        <v>-78200000</v>
      </c>
      <c r="R20" s="78"/>
      <c r="S20" s="106">
        <f>SUM(S15:S19,S12)</f>
        <v>15376090366</v>
      </c>
    </row>
    <row r="21" spans="1:20" s="42" customFormat="1" ht="21.95" customHeight="1" thickTop="1">
      <c r="A21" s="75"/>
      <c r="B21" s="75"/>
    </row>
    <row r="22" spans="1:20" s="42" customFormat="1" ht="21.95" customHeight="1">
      <c r="A22" s="83" t="s">
        <v>344</v>
      </c>
      <c r="B22" s="75"/>
      <c r="C22" s="76">
        <f>SUM(C20)</f>
        <v>333300000</v>
      </c>
      <c r="D22" s="76"/>
      <c r="E22" s="76">
        <f>SUM(E20)</f>
        <v>5120083210</v>
      </c>
      <c r="F22" s="76"/>
      <c r="G22" s="76">
        <f>SUM(G20)</f>
        <v>6000000000</v>
      </c>
      <c r="H22" s="76"/>
      <c r="I22" s="76">
        <f>SUM(I20)</f>
        <v>33330000</v>
      </c>
      <c r="J22" s="76"/>
      <c r="K22" s="76">
        <f>SUM(K20)</f>
        <v>3967577156</v>
      </c>
      <c r="L22" s="76"/>
      <c r="M22" s="76">
        <f>SUM(M20)</f>
        <v>0</v>
      </c>
      <c r="N22" s="76"/>
      <c r="O22" s="76">
        <f>SUM(O20)</f>
        <v>-78200000</v>
      </c>
      <c r="P22" s="76"/>
      <c r="Q22" s="76">
        <f>SUM(Q20)</f>
        <v>-78200000</v>
      </c>
      <c r="R22" s="76"/>
      <c r="S22" s="76">
        <f>SUM(S20)</f>
        <v>15376090366</v>
      </c>
      <c r="T22" s="43"/>
    </row>
    <row r="23" spans="1:20" s="42" customFormat="1" ht="21.95" customHeight="1">
      <c r="A23" s="89" t="s">
        <v>231</v>
      </c>
      <c r="B23" s="75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43"/>
    </row>
    <row r="24" spans="1:20" s="42" customFormat="1" ht="21.95" customHeight="1">
      <c r="A24" s="89" t="s">
        <v>246</v>
      </c>
      <c r="B24" s="75"/>
      <c r="C24" s="104">
        <v>0</v>
      </c>
      <c r="D24" s="76"/>
      <c r="E24" s="104">
        <v>0</v>
      </c>
      <c r="F24" s="76"/>
      <c r="G24" s="104">
        <v>0</v>
      </c>
      <c r="H24" s="76"/>
      <c r="I24" s="104">
        <v>0</v>
      </c>
      <c r="J24" s="76"/>
      <c r="K24" s="104">
        <v>-45070571</v>
      </c>
      <c r="L24" s="76"/>
      <c r="M24" s="104">
        <v>-78200000</v>
      </c>
      <c r="N24" s="76"/>
      <c r="O24" s="104">
        <v>78200000</v>
      </c>
      <c r="P24" s="76"/>
      <c r="Q24" s="104">
        <f>SUM(M24:O24)</f>
        <v>0</v>
      </c>
      <c r="R24" s="76"/>
      <c r="S24" s="104">
        <f>SUM(C24:K24)</f>
        <v>-45070571</v>
      </c>
      <c r="T24" s="43"/>
    </row>
    <row r="25" spans="1:20" s="42" customFormat="1" ht="21.95" customHeight="1">
      <c r="A25" s="83" t="s">
        <v>266</v>
      </c>
      <c r="B25" s="75"/>
      <c r="C25" s="76">
        <f>SUM(C22:C24)</f>
        <v>333300000</v>
      </c>
      <c r="D25" s="76"/>
      <c r="E25" s="76">
        <f>SUM(E22:E24)</f>
        <v>5120083210</v>
      </c>
      <c r="F25" s="76"/>
      <c r="G25" s="76">
        <f>SUM(G22:G24)</f>
        <v>6000000000</v>
      </c>
      <c r="H25" s="76"/>
      <c r="I25" s="76">
        <f>SUM(I22:I24)</f>
        <v>33330000</v>
      </c>
      <c r="J25" s="76"/>
      <c r="K25" s="76">
        <f>SUM(K22:K24)</f>
        <v>3922506585</v>
      </c>
      <c r="L25" s="76"/>
      <c r="M25" s="76">
        <f>SUM(M22:M24)</f>
        <v>-78200000</v>
      </c>
      <c r="N25" s="76"/>
      <c r="O25" s="76">
        <f>SUM(O22:O24)</f>
        <v>0</v>
      </c>
      <c r="P25" s="76"/>
      <c r="Q25" s="76">
        <f>SUM(Q22:Q24)</f>
        <v>-78200000</v>
      </c>
      <c r="R25" s="76"/>
      <c r="S25" s="76">
        <f>SUM(S22:S24)</f>
        <v>15331019795</v>
      </c>
      <c r="T25" s="43"/>
    </row>
    <row r="26" spans="1:20" s="42" customFormat="1" ht="21.95" customHeight="1">
      <c r="A26" s="80" t="s">
        <v>163</v>
      </c>
      <c r="B26" s="75"/>
      <c r="C26" s="105">
        <v>0</v>
      </c>
      <c r="D26" s="76"/>
      <c r="E26" s="105">
        <v>0</v>
      </c>
      <c r="F26" s="76"/>
      <c r="G26" s="105">
        <v>0</v>
      </c>
      <c r="H26" s="76"/>
      <c r="I26" s="105">
        <v>0</v>
      </c>
      <c r="J26" s="76"/>
      <c r="K26" s="76">
        <f>SUM(PL!H35)</f>
        <v>283227334</v>
      </c>
      <c r="L26" s="76"/>
      <c r="M26" s="76">
        <v>0</v>
      </c>
      <c r="N26" s="76"/>
      <c r="O26" s="105">
        <v>0</v>
      </c>
      <c r="P26" s="76"/>
      <c r="Q26" s="78">
        <f t="shared" ref="Q26:Q27" si="3">SUM(M26:O26)</f>
        <v>0</v>
      </c>
      <c r="R26" s="76"/>
      <c r="S26" s="78">
        <f>SUM(C26:K26)</f>
        <v>283227334</v>
      </c>
      <c r="T26" s="43"/>
    </row>
    <row r="27" spans="1:20" s="42" customFormat="1" ht="21.95" customHeight="1">
      <c r="A27" s="80" t="s">
        <v>164</v>
      </c>
      <c r="B27" s="75"/>
      <c r="C27" s="105">
        <v>0</v>
      </c>
      <c r="D27" s="76"/>
      <c r="E27" s="105">
        <v>0</v>
      </c>
      <c r="F27" s="76"/>
      <c r="G27" s="105">
        <v>0</v>
      </c>
      <c r="H27" s="76"/>
      <c r="I27" s="105">
        <v>0</v>
      </c>
      <c r="J27" s="76"/>
      <c r="K27" s="76">
        <v>8357827</v>
      </c>
      <c r="L27" s="76"/>
      <c r="M27" s="76">
        <v>-66300000</v>
      </c>
      <c r="N27" s="76"/>
      <c r="O27" s="76">
        <v>0</v>
      </c>
      <c r="P27" s="76"/>
      <c r="Q27" s="78">
        <f t="shared" si="3"/>
        <v>-66300000</v>
      </c>
      <c r="R27" s="76"/>
      <c r="S27" s="104">
        <f>SUM(C27:K27,Q27)</f>
        <v>-57942173</v>
      </c>
      <c r="T27" s="43"/>
    </row>
    <row r="28" spans="1:20" s="42" customFormat="1" ht="21.95" customHeight="1">
      <c r="A28" s="80" t="s">
        <v>165</v>
      </c>
      <c r="B28" s="77"/>
      <c r="C28" s="108">
        <v>0</v>
      </c>
      <c r="D28" s="76"/>
      <c r="E28" s="108">
        <v>0</v>
      </c>
      <c r="F28" s="76"/>
      <c r="G28" s="108">
        <v>0</v>
      </c>
      <c r="H28" s="76"/>
      <c r="I28" s="108">
        <v>0</v>
      </c>
      <c r="J28" s="76"/>
      <c r="K28" s="108">
        <f>SUM(K26:K27)</f>
        <v>291585161</v>
      </c>
      <c r="L28" s="105"/>
      <c r="M28" s="108">
        <f>SUM(M26:M27)</f>
        <v>-66300000</v>
      </c>
      <c r="N28" s="105"/>
      <c r="O28" s="108">
        <f>SUM(O26:O27)</f>
        <v>0</v>
      </c>
      <c r="P28" s="105"/>
      <c r="Q28" s="108">
        <f>SUM(Q26:Q27)</f>
        <v>-66300000</v>
      </c>
      <c r="R28" s="76"/>
      <c r="S28" s="108">
        <f>SUM(S26:S27)</f>
        <v>225285161</v>
      </c>
    </row>
    <row r="29" spans="1:20" s="42" customFormat="1" ht="21.95" customHeight="1">
      <c r="A29" s="10" t="s">
        <v>288</v>
      </c>
      <c r="B29" s="77"/>
      <c r="C29" s="105">
        <v>0</v>
      </c>
      <c r="D29" s="76"/>
      <c r="E29" s="105">
        <v>0</v>
      </c>
      <c r="F29" s="76"/>
      <c r="G29" s="105">
        <v>0</v>
      </c>
      <c r="H29" s="76"/>
      <c r="I29" s="105">
        <v>0</v>
      </c>
      <c r="J29" s="76"/>
      <c r="K29" s="76">
        <v>-88324500</v>
      </c>
      <c r="L29" s="76"/>
      <c r="M29" s="76">
        <v>0</v>
      </c>
      <c r="N29" s="76"/>
      <c r="O29" s="76">
        <v>0</v>
      </c>
      <c r="P29" s="76"/>
      <c r="Q29" s="78">
        <f t="shared" ref="Q29:Q31" si="4">SUM(M29:O29)</f>
        <v>0</v>
      </c>
      <c r="R29" s="76"/>
      <c r="S29" s="78">
        <f>SUM(C29:K29)</f>
        <v>-88324500</v>
      </c>
    </row>
    <row r="30" spans="1:20" s="42" customFormat="1" ht="21.95" customHeight="1">
      <c r="A30" s="10" t="s">
        <v>287</v>
      </c>
      <c r="B30" s="77"/>
      <c r="C30" s="105">
        <v>0</v>
      </c>
      <c r="D30" s="76"/>
      <c r="E30" s="105">
        <v>-9716788</v>
      </c>
      <c r="F30" s="76"/>
      <c r="G30" s="105">
        <v>1000000000</v>
      </c>
      <c r="H30" s="76"/>
      <c r="I30" s="105">
        <v>0</v>
      </c>
      <c r="J30" s="76"/>
      <c r="K30" s="76">
        <v>0</v>
      </c>
      <c r="L30" s="76"/>
      <c r="M30" s="76">
        <v>0</v>
      </c>
      <c r="N30" s="76"/>
      <c r="O30" s="76">
        <v>0</v>
      </c>
      <c r="P30" s="76"/>
      <c r="Q30" s="78">
        <f t="shared" si="4"/>
        <v>0</v>
      </c>
      <c r="R30" s="76"/>
      <c r="S30" s="78">
        <f t="shared" ref="S30:S31" si="5">SUM(C30:K30)</f>
        <v>990283212</v>
      </c>
    </row>
    <row r="31" spans="1:20" s="42" customFormat="1" ht="21.95" customHeight="1">
      <c r="A31" s="10" t="s">
        <v>304</v>
      </c>
      <c r="B31" s="77"/>
      <c r="C31" s="105">
        <v>0</v>
      </c>
      <c r="D31" s="76"/>
      <c r="E31" s="105">
        <v>0</v>
      </c>
      <c r="F31" s="76"/>
      <c r="G31" s="105">
        <v>-1000000000</v>
      </c>
      <c r="H31" s="76"/>
      <c r="I31" s="105">
        <v>0</v>
      </c>
      <c r="J31" s="76"/>
      <c r="K31" s="76">
        <v>0</v>
      </c>
      <c r="L31" s="76"/>
      <c r="M31" s="76">
        <v>0</v>
      </c>
      <c r="N31" s="76"/>
      <c r="O31" s="76">
        <v>0</v>
      </c>
      <c r="P31" s="76"/>
      <c r="Q31" s="78">
        <f t="shared" si="4"/>
        <v>0</v>
      </c>
      <c r="R31" s="76"/>
      <c r="S31" s="78">
        <f t="shared" si="5"/>
        <v>-1000000000</v>
      </c>
    </row>
    <row r="32" spans="1:20" s="42" customFormat="1" ht="21.95" customHeight="1">
      <c r="A32" s="10" t="s">
        <v>232</v>
      </c>
      <c r="B32" s="77"/>
      <c r="C32" s="105"/>
      <c r="D32" s="76"/>
      <c r="E32" s="105"/>
      <c r="F32" s="76"/>
      <c r="G32" s="105"/>
      <c r="H32" s="76"/>
      <c r="I32" s="105"/>
      <c r="J32" s="76"/>
      <c r="K32" s="76"/>
      <c r="L32" s="76"/>
      <c r="M32" s="76"/>
      <c r="N32" s="76"/>
      <c r="O32" s="76"/>
      <c r="P32" s="76"/>
      <c r="Q32" s="76"/>
      <c r="R32" s="76"/>
      <c r="S32" s="76"/>
    </row>
    <row r="33" spans="1:19" s="42" customFormat="1" ht="21.95" customHeight="1">
      <c r="A33" s="10" t="s">
        <v>291</v>
      </c>
      <c r="B33" s="77"/>
      <c r="C33" s="105">
        <v>0</v>
      </c>
      <c r="D33" s="76"/>
      <c r="E33" s="105">
        <v>0</v>
      </c>
      <c r="F33" s="76"/>
      <c r="G33" s="105">
        <v>0</v>
      </c>
      <c r="H33" s="76"/>
      <c r="I33" s="105">
        <v>0</v>
      </c>
      <c r="J33" s="76"/>
      <c r="K33" s="76">
        <v>-410126032</v>
      </c>
      <c r="L33" s="76"/>
      <c r="M33" s="76">
        <v>0</v>
      </c>
      <c r="N33" s="76"/>
      <c r="O33" s="76">
        <v>0</v>
      </c>
      <c r="P33" s="76"/>
      <c r="Q33" s="78">
        <f>SUM(M33:O33)</f>
        <v>0</v>
      </c>
      <c r="R33" s="76"/>
      <c r="S33" s="104">
        <f t="shared" ref="S33" si="6">SUM(C33:K33)</f>
        <v>-410126032</v>
      </c>
    </row>
    <row r="34" spans="1:19" s="42" customFormat="1" ht="21.95" customHeight="1" thickBot="1">
      <c r="A34" s="75" t="s">
        <v>267</v>
      </c>
      <c r="B34" s="75"/>
      <c r="C34" s="106">
        <f>SUM(C25,C28:C33)</f>
        <v>333300000</v>
      </c>
      <c r="D34" s="76"/>
      <c r="E34" s="106">
        <f>SUM(E25,E28:E33)</f>
        <v>5110366422</v>
      </c>
      <c r="F34" s="76"/>
      <c r="G34" s="106">
        <f>SUM(G25,G28:G33)</f>
        <v>6000000000</v>
      </c>
      <c r="H34" s="76"/>
      <c r="I34" s="106">
        <f>SUM(I25,I28:I33)</f>
        <v>33330000</v>
      </c>
      <c r="J34" s="76"/>
      <c r="K34" s="106">
        <f>SUM(K25,K28:K33)</f>
        <v>3715641214</v>
      </c>
      <c r="L34" s="105"/>
      <c r="M34" s="106">
        <f>SUM(M25,M28:M33)</f>
        <v>-144500000</v>
      </c>
      <c r="N34" s="105"/>
      <c r="O34" s="106">
        <f>SUM(O25,O28:O33)</f>
        <v>0</v>
      </c>
      <c r="P34" s="105"/>
      <c r="Q34" s="106">
        <f>SUM(Q25,Q28:Q33)</f>
        <v>-144500000</v>
      </c>
      <c r="R34" s="78"/>
      <c r="S34" s="106">
        <f>SUM(S25,S28:S33)</f>
        <v>15048137636</v>
      </c>
    </row>
    <row r="35" spans="1:19" s="42" customFormat="1" ht="21.95" customHeight="1" thickTop="1">
      <c r="A35" s="75"/>
      <c r="B35" s="75"/>
      <c r="C35" s="76">
        <f>C20-BS!J99</f>
        <v>0</v>
      </c>
      <c r="D35" s="76"/>
      <c r="E35" s="76">
        <f>E20-BS!J100</f>
        <v>0</v>
      </c>
      <c r="F35" s="76"/>
      <c r="G35" s="76">
        <f>G20-BS!J101</f>
        <v>0</v>
      </c>
      <c r="H35" s="76"/>
      <c r="I35" s="76">
        <f>I20-BS!J103</f>
        <v>0</v>
      </c>
      <c r="J35" s="76"/>
      <c r="K35" s="76">
        <f>K20-BS!J104</f>
        <v>0</v>
      </c>
      <c r="L35" s="76"/>
      <c r="M35" s="76"/>
      <c r="N35" s="76"/>
      <c r="O35" s="76"/>
      <c r="P35" s="76"/>
      <c r="Q35" s="76"/>
      <c r="R35" s="78"/>
      <c r="S35" s="76">
        <f>S20-BS!J106</f>
        <v>0</v>
      </c>
    </row>
    <row r="36" spans="1:19" ht="21.95" customHeight="1">
      <c r="C36" s="38">
        <f>C34-BS!H99</f>
        <v>0</v>
      </c>
      <c r="D36" s="39"/>
      <c r="E36" s="38">
        <f>E34-BS!H100</f>
        <v>0</v>
      </c>
      <c r="F36" s="39"/>
      <c r="G36" s="38">
        <f>G34-BS!H101</f>
        <v>0</v>
      </c>
      <c r="H36" s="39"/>
      <c r="I36" s="38">
        <f>I34-BS!H103</f>
        <v>0</v>
      </c>
      <c r="J36" s="39"/>
      <c r="K36" s="38">
        <f>K34-BS!H104</f>
        <v>0</v>
      </c>
      <c r="L36" s="38"/>
      <c r="M36" s="38"/>
      <c r="N36" s="38"/>
      <c r="O36" s="38"/>
      <c r="P36" s="38"/>
      <c r="Q36" s="38"/>
      <c r="R36" s="38"/>
      <c r="S36" s="38">
        <f>S34-BS!H106</f>
        <v>0</v>
      </c>
    </row>
    <row r="37" spans="1:19" ht="21.95" customHeight="1">
      <c r="A37" s="1" t="s">
        <v>1</v>
      </c>
      <c r="K37" s="41"/>
      <c r="L37" s="41"/>
      <c r="M37" s="41"/>
      <c r="N37" s="41"/>
      <c r="O37" s="41"/>
      <c r="P37" s="41"/>
      <c r="Q37" s="41"/>
      <c r="R37" s="31"/>
      <c r="S37" s="41"/>
    </row>
    <row r="38" spans="1:19" s="42" customFormat="1" ht="21.95" customHeight="1">
      <c r="D38" s="43"/>
      <c r="F38" s="43"/>
      <c r="H38" s="43"/>
      <c r="I38" s="43"/>
      <c r="J38" s="43"/>
      <c r="K38" s="44"/>
      <c r="L38" s="44"/>
      <c r="M38" s="44"/>
      <c r="N38" s="44"/>
      <c r="O38" s="44"/>
      <c r="P38" s="44"/>
      <c r="Q38" s="44"/>
      <c r="R38" s="45"/>
      <c r="S38" s="44"/>
    </row>
    <row r="39" spans="1:19" s="42" customFormat="1" ht="21.95" customHeight="1">
      <c r="D39" s="43"/>
      <c r="F39" s="43"/>
      <c r="H39" s="43"/>
      <c r="I39" s="43"/>
      <c r="J39" s="43"/>
      <c r="K39" s="44"/>
      <c r="L39" s="44"/>
      <c r="M39" s="44"/>
      <c r="N39" s="44"/>
      <c r="O39" s="44"/>
      <c r="P39" s="44"/>
      <c r="Q39" s="44"/>
      <c r="R39" s="45"/>
      <c r="S39" s="44"/>
    </row>
    <row r="40" spans="1:19" s="42" customFormat="1" ht="21.95" customHeight="1">
      <c r="D40" s="43"/>
      <c r="F40" s="43"/>
      <c r="H40" s="43"/>
      <c r="I40" s="43"/>
      <c r="J40" s="43"/>
      <c r="K40" s="44"/>
      <c r="L40" s="44"/>
      <c r="M40" s="44"/>
      <c r="N40" s="44"/>
      <c r="O40" s="44"/>
      <c r="P40" s="44"/>
      <c r="Q40" s="44"/>
      <c r="R40" s="45"/>
      <c r="S40" s="44"/>
    </row>
    <row r="41" spans="1:19" s="42" customFormat="1" ht="21.95" customHeight="1">
      <c r="D41" s="43"/>
      <c r="F41" s="43"/>
      <c r="H41" s="43"/>
      <c r="I41" s="43"/>
      <c r="J41" s="43"/>
      <c r="K41" s="44"/>
      <c r="L41" s="44"/>
      <c r="M41" s="44"/>
      <c r="N41" s="44"/>
      <c r="O41" s="44"/>
      <c r="P41" s="44"/>
      <c r="Q41" s="44"/>
      <c r="R41" s="45"/>
      <c r="S41" s="44"/>
    </row>
  </sheetData>
  <mergeCells count="1"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73"/>
  <sheetViews>
    <sheetView showGridLines="0" tabSelected="1" view="pageBreakPreview" topLeftCell="A16" zoomScale="85" zoomScaleNormal="100" zoomScaleSheetLayoutView="85" workbookViewId="0">
      <selection activeCell="A29" sqref="A29"/>
    </sheetView>
  </sheetViews>
  <sheetFormatPr defaultColWidth="10.7109375" defaultRowHeight="18.95" customHeight="1"/>
  <cols>
    <col min="1" max="1" width="60.85546875" style="124" customWidth="1"/>
    <col min="2" max="2" width="6.140625" style="122" customWidth="1"/>
    <col min="3" max="3" width="1.140625" style="124" customWidth="1"/>
    <col min="4" max="4" width="15.7109375" style="124" customWidth="1"/>
    <col min="5" max="5" width="1.140625" style="124" customWidth="1"/>
    <col min="6" max="6" width="15.7109375" style="124" customWidth="1"/>
    <col min="7" max="7" width="1.140625" style="124" customWidth="1"/>
    <col min="8" max="8" width="15.7109375" style="124" customWidth="1"/>
    <col min="9" max="9" width="1.140625" style="124" customWidth="1"/>
    <col min="10" max="10" width="15.7109375" style="124" customWidth="1"/>
    <col min="11" max="11" width="1.140625" style="124" customWidth="1"/>
    <col min="12" max="17" width="10.7109375" style="125"/>
    <col min="18" max="16384" width="10.7109375" style="124"/>
  </cols>
  <sheetData>
    <row r="1" spans="1:17" ht="18.95" customHeight="1">
      <c r="A1" s="121" t="s">
        <v>94</v>
      </c>
      <c r="C1" s="123"/>
      <c r="D1" s="123"/>
      <c r="E1" s="123"/>
      <c r="F1" s="123"/>
      <c r="G1" s="166"/>
      <c r="H1" s="123"/>
      <c r="I1" s="123"/>
      <c r="J1" s="167"/>
    </row>
    <row r="2" spans="1:17" ht="18.95" customHeight="1">
      <c r="A2" s="121" t="s">
        <v>116</v>
      </c>
      <c r="C2" s="123"/>
      <c r="D2" s="123"/>
      <c r="E2" s="123"/>
      <c r="F2" s="123"/>
      <c r="G2" s="166"/>
      <c r="H2" s="123"/>
      <c r="I2" s="123"/>
      <c r="J2" s="123"/>
    </row>
    <row r="3" spans="1:17" ht="18.95" customHeight="1">
      <c r="A3" s="121" t="s">
        <v>265</v>
      </c>
      <c r="C3" s="123"/>
      <c r="D3" s="123"/>
      <c r="E3" s="123"/>
      <c r="F3" s="123"/>
      <c r="G3" s="166"/>
      <c r="H3" s="123"/>
      <c r="I3" s="123"/>
      <c r="J3" s="123"/>
    </row>
    <row r="4" spans="1:17" ht="18.95" customHeight="1">
      <c r="A4" s="123"/>
      <c r="C4" s="123"/>
      <c r="D4" s="123"/>
      <c r="E4" s="123"/>
      <c r="F4" s="123"/>
      <c r="G4" s="166"/>
      <c r="H4" s="123"/>
      <c r="I4" s="123"/>
      <c r="J4" s="126" t="s">
        <v>74</v>
      </c>
    </row>
    <row r="5" spans="1:17" s="127" customFormat="1" ht="18.95" customHeight="1">
      <c r="A5" s="138"/>
      <c r="B5" s="128"/>
      <c r="C5" s="129"/>
      <c r="D5" s="130"/>
      <c r="E5" s="130" t="s">
        <v>40</v>
      </c>
      <c r="F5" s="130"/>
      <c r="G5" s="131"/>
      <c r="H5" s="132"/>
      <c r="I5" s="130" t="s">
        <v>41</v>
      </c>
      <c r="J5" s="132"/>
      <c r="L5" s="168"/>
      <c r="M5" s="168"/>
      <c r="N5" s="168"/>
      <c r="O5" s="168"/>
      <c r="P5" s="168"/>
      <c r="Q5" s="168"/>
    </row>
    <row r="6" spans="1:17" ht="18.95" customHeight="1">
      <c r="A6" s="138"/>
      <c r="B6" s="169"/>
      <c r="D6" s="134" t="s">
        <v>264</v>
      </c>
      <c r="F6" s="134" t="s">
        <v>227</v>
      </c>
      <c r="G6" s="125"/>
      <c r="H6" s="134" t="s">
        <v>264</v>
      </c>
      <c r="J6" s="134" t="s">
        <v>227</v>
      </c>
    </row>
    <row r="7" spans="1:17" s="137" customFormat="1" ht="18.95" customHeight="1">
      <c r="A7" s="121" t="s">
        <v>42</v>
      </c>
      <c r="B7" s="122"/>
      <c r="D7" s="135"/>
      <c r="E7" s="124"/>
      <c r="F7" s="135"/>
      <c r="G7" s="125"/>
      <c r="H7" s="135"/>
      <c r="I7" s="124"/>
      <c r="J7" s="135"/>
      <c r="L7" s="151"/>
      <c r="M7" s="151"/>
      <c r="N7" s="151"/>
      <c r="O7" s="151"/>
      <c r="P7" s="151"/>
      <c r="Q7" s="151"/>
    </row>
    <row r="8" spans="1:17" ht="18.95" customHeight="1">
      <c r="A8" s="138" t="s">
        <v>153</v>
      </c>
      <c r="C8" s="137"/>
      <c r="D8" s="124">
        <f>PL!D33</f>
        <v>1047791201</v>
      </c>
      <c r="F8" s="124">
        <f>PL!F33</f>
        <v>1167321138</v>
      </c>
      <c r="H8" s="124">
        <f>PL!H33</f>
        <v>179824511</v>
      </c>
      <c r="J8" s="124">
        <f>PL!J33</f>
        <v>1407942243</v>
      </c>
    </row>
    <row r="9" spans="1:17" ht="18.95" customHeight="1">
      <c r="A9" s="138" t="s">
        <v>345</v>
      </c>
      <c r="C9" s="137"/>
      <c r="D9" s="124">
        <v>-1013040610</v>
      </c>
      <c r="F9" s="124">
        <v>-356814404</v>
      </c>
      <c r="H9" s="124">
        <v>0</v>
      </c>
      <c r="J9" s="124">
        <v>0</v>
      </c>
    </row>
    <row r="10" spans="1:17" ht="18.95" customHeight="1">
      <c r="A10" s="138" t="s">
        <v>154</v>
      </c>
      <c r="C10" s="137"/>
    </row>
    <row r="11" spans="1:17" ht="18.95" customHeight="1">
      <c r="A11" s="138" t="s">
        <v>159</v>
      </c>
      <c r="C11" s="137"/>
    </row>
    <row r="12" spans="1:17" ht="18.95" customHeight="1">
      <c r="A12" s="138" t="s">
        <v>134</v>
      </c>
      <c r="C12" s="137"/>
    </row>
    <row r="13" spans="1:17" ht="18.95" customHeight="1">
      <c r="A13" s="138" t="s">
        <v>59</v>
      </c>
      <c r="C13" s="137"/>
      <c r="D13" s="124">
        <v>2146063959</v>
      </c>
      <c r="F13" s="124">
        <v>3607537296</v>
      </c>
      <c r="H13" s="124">
        <v>871766437</v>
      </c>
      <c r="J13" s="124">
        <v>1170072897</v>
      </c>
    </row>
    <row r="14" spans="1:17" ht="18.95" customHeight="1">
      <c r="A14" s="138" t="s">
        <v>251</v>
      </c>
      <c r="C14" s="137"/>
      <c r="D14" s="124">
        <v>33937425</v>
      </c>
      <c r="F14" s="124">
        <v>131307214</v>
      </c>
      <c r="H14" s="124">
        <v>586531</v>
      </c>
      <c r="J14" s="124">
        <v>871646</v>
      </c>
    </row>
    <row r="15" spans="1:17" ht="18.95" customHeight="1">
      <c r="A15" s="138" t="s">
        <v>141</v>
      </c>
      <c r="C15" s="137"/>
    </row>
    <row r="16" spans="1:17" ht="18.95" customHeight="1">
      <c r="A16" s="138" t="s">
        <v>142</v>
      </c>
      <c r="C16" s="137"/>
      <c r="D16" s="124">
        <v>0</v>
      </c>
      <c r="F16" s="124">
        <v>1615002004</v>
      </c>
      <c r="H16" s="124">
        <v>0</v>
      </c>
      <c r="J16" s="124">
        <v>0</v>
      </c>
    </row>
    <row r="17" spans="1:10" ht="18.95" customHeight="1">
      <c r="A17" s="138" t="s">
        <v>43</v>
      </c>
      <c r="C17" s="137"/>
      <c r="D17" s="167">
        <v>236774207</v>
      </c>
      <c r="E17" s="167"/>
      <c r="F17" s="167">
        <v>155529304</v>
      </c>
      <c r="G17" s="167"/>
      <c r="H17" s="167">
        <v>168074741</v>
      </c>
      <c r="I17" s="167"/>
      <c r="J17" s="167">
        <v>92925227</v>
      </c>
    </row>
    <row r="18" spans="1:10" ht="18.95" customHeight="1">
      <c r="A18" s="138" t="s">
        <v>316</v>
      </c>
      <c r="C18" s="137"/>
      <c r="D18" s="167">
        <v>75825601</v>
      </c>
      <c r="E18" s="167"/>
      <c r="F18" s="167">
        <v>161186717</v>
      </c>
      <c r="G18" s="167"/>
      <c r="H18" s="167">
        <v>20758163</v>
      </c>
      <c r="I18" s="167"/>
      <c r="J18" s="167">
        <v>11275902</v>
      </c>
    </row>
    <row r="19" spans="1:10" ht="18.95" customHeight="1">
      <c r="A19" s="138" t="s">
        <v>346</v>
      </c>
      <c r="C19" s="137"/>
      <c r="D19" s="167">
        <v>17393381</v>
      </c>
      <c r="E19" s="167"/>
      <c r="F19" s="167">
        <v>0</v>
      </c>
      <c r="G19" s="167"/>
      <c r="H19" s="167">
        <v>8065485</v>
      </c>
      <c r="I19" s="167"/>
      <c r="J19" s="167">
        <v>0</v>
      </c>
    </row>
    <row r="20" spans="1:10" ht="18.95" customHeight="1">
      <c r="A20" s="138" t="s">
        <v>318</v>
      </c>
      <c r="C20" s="137"/>
      <c r="D20" s="167">
        <v>28195018</v>
      </c>
      <c r="E20" s="167"/>
      <c r="F20" s="167">
        <v>267671</v>
      </c>
      <c r="G20" s="167"/>
      <c r="H20" s="167">
        <v>107700000</v>
      </c>
      <c r="I20" s="167"/>
      <c r="J20" s="167">
        <v>0</v>
      </c>
    </row>
    <row r="21" spans="1:10" ht="18.95" customHeight="1">
      <c r="A21" s="138" t="s">
        <v>317</v>
      </c>
      <c r="C21" s="137"/>
      <c r="D21" s="167"/>
      <c r="E21" s="167"/>
      <c r="F21" s="167"/>
      <c r="G21" s="167"/>
      <c r="H21" s="167"/>
      <c r="I21" s="167"/>
      <c r="J21" s="167"/>
    </row>
    <row r="22" spans="1:10" ht="18.95" customHeight="1">
      <c r="A22" s="138" t="s">
        <v>257</v>
      </c>
      <c r="C22" s="137"/>
      <c r="D22" s="167">
        <v>0</v>
      </c>
      <c r="E22" s="167"/>
      <c r="F22" s="167">
        <v>0</v>
      </c>
      <c r="G22" s="167"/>
      <c r="H22" s="167">
        <v>80388616</v>
      </c>
      <c r="I22" s="167"/>
      <c r="J22" s="167">
        <v>-119726977</v>
      </c>
    </row>
    <row r="23" spans="1:10" ht="18.95" customHeight="1">
      <c r="A23" s="170" t="s">
        <v>220</v>
      </c>
      <c r="C23" s="137"/>
      <c r="D23" s="167">
        <v>52124558</v>
      </c>
      <c r="E23" s="167"/>
      <c r="F23" s="167">
        <v>-186236780</v>
      </c>
      <c r="G23" s="167"/>
      <c r="H23" s="167">
        <v>18627682</v>
      </c>
      <c r="I23" s="167"/>
      <c r="J23" s="167">
        <v>-14147775</v>
      </c>
    </row>
    <row r="24" spans="1:10" ht="18.95" customHeight="1">
      <c r="A24" s="170" t="s">
        <v>365</v>
      </c>
      <c r="C24" s="137"/>
      <c r="D24" s="167"/>
      <c r="E24" s="167"/>
      <c r="F24" s="167"/>
      <c r="G24" s="167"/>
      <c r="H24" s="167"/>
      <c r="I24" s="167"/>
      <c r="J24" s="167"/>
    </row>
    <row r="25" spans="1:10" ht="18.95" customHeight="1">
      <c r="A25" s="170" t="s">
        <v>370</v>
      </c>
      <c r="C25" s="137"/>
      <c r="D25" s="167">
        <v>-97727</v>
      </c>
      <c r="E25" s="167"/>
      <c r="F25" s="167">
        <v>-26527110</v>
      </c>
      <c r="G25" s="167"/>
      <c r="H25" s="167">
        <v>-97727</v>
      </c>
      <c r="I25" s="167"/>
      <c r="J25" s="167">
        <v>-26527110</v>
      </c>
    </row>
    <row r="26" spans="1:10" ht="18.95" customHeight="1">
      <c r="A26" s="138" t="s">
        <v>366</v>
      </c>
      <c r="C26" s="137"/>
      <c r="D26" s="167">
        <v>-8525484</v>
      </c>
      <c r="F26" s="167">
        <v>-12293512</v>
      </c>
      <c r="H26" s="167">
        <v>-8525484</v>
      </c>
      <c r="J26" s="167">
        <v>-12293512</v>
      </c>
    </row>
    <row r="27" spans="1:10" ht="18.95" customHeight="1">
      <c r="A27" s="138" t="s">
        <v>319</v>
      </c>
      <c r="C27" s="137"/>
      <c r="D27" s="167">
        <v>-296328876</v>
      </c>
      <c r="F27" s="167">
        <v>0</v>
      </c>
      <c r="H27" s="167">
        <v>-122636685</v>
      </c>
      <c r="J27" s="167">
        <v>0</v>
      </c>
    </row>
    <row r="28" spans="1:10" ht="18.95" customHeight="1">
      <c r="A28" s="138" t="s">
        <v>358</v>
      </c>
      <c r="C28" s="137"/>
      <c r="D28" s="167">
        <v>-3205448</v>
      </c>
      <c r="F28" s="167">
        <v>0</v>
      </c>
      <c r="H28" s="167">
        <v>0</v>
      </c>
      <c r="J28" s="167">
        <v>0</v>
      </c>
    </row>
    <row r="29" spans="1:10" ht="18.95" customHeight="1">
      <c r="A29" s="138" t="s">
        <v>252</v>
      </c>
      <c r="C29" s="137"/>
      <c r="D29" s="167">
        <v>3847519</v>
      </c>
      <c r="F29" s="167">
        <v>3154552</v>
      </c>
      <c r="H29" s="167">
        <v>0</v>
      </c>
      <c r="J29" s="167">
        <v>0</v>
      </c>
    </row>
    <row r="30" spans="1:10" ht="18.95" customHeight="1">
      <c r="A30" s="138" t="s">
        <v>221</v>
      </c>
      <c r="C30" s="137"/>
      <c r="D30" s="167">
        <v>-356549198</v>
      </c>
      <c r="E30" s="125"/>
      <c r="F30" s="167">
        <v>-63416829</v>
      </c>
      <c r="G30" s="125"/>
      <c r="H30" s="167">
        <v>-342930969</v>
      </c>
      <c r="I30" s="125"/>
      <c r="J30" s="167">
        <v>0</v>
      </c>
    </row>
    <row r="31" spans="1:10" ht="18.95" customHeight="1">
      <c r="A31" s="138" t="s">
        <v>320</v>
      </c>
      <c r="C31" s="137"/>
      <c r="D31" s="167">
        <v>0</v>
      </c>
      <c r="E31" s="125"/>
      <c r="F31" s="167">
        <v>0</v>
      </c>
      <c r="G31" s="125"/>
      <c r="H31" s="167">
        <v>415127501</v>
      </c>
      <c r="I31" s="125"/>
      <c r="J31" s="167">
        <v>42285730</v>
      </c>
    </row>
    <row r="32" spans="1:10" ht="18.95" customHeight="1">
      <c r="A32" s="138" t="s">
        <v>258</v>
      </c>
      <c r="C32" s="137"/>
      <c r="D32" s="137">
        <v>-1076418249</v>
      </c>
      <c r="F32" s="137">
        <v>-1116818607</v>
      </c>
      <c r="H32" s="137">
        <v>0</v>
      </c>
      <c r="J32" s="137">
        <v>0</v>
      </c>
    </row>
    <row r="33" spans="1:10" ht="18.95" customHeight="1">
      <c r="A33" s="138" t="s">
        <v>259</v>
      </c>
      <c r="C33" s="137"/>
      <c r="D33" s="167"/>
      <c r="F33" s="167"/>
      <c r="H33" s="167"/>
      <c r="J33" s="167"/>
    </row>
    <row r="34" spans="1:10" ht="18.95" customHeight="1">
      <c r="A34" s="138" t="s">
        <v>198</v>
      </c>
      <c r="C34" s="137"/>
      <c r="D34" s="167">
        <v>29052075</v>
      </c>
      <c r="F34" s="167">
        <v>3446485</v>
      </c>
      <c r="H34" s="167">
        <v>5838866</v>
      </c>
      <c r="J34" s="167">
        <v>-647458</v>
      </c>
    </row>
    <row r="35" spans="1:10" ht="18.95" customHeight="1">
      <c r="A35" s="138" t="s">
        <v>131</v>
      </c>
      <c r="C35" s="137"/>
      <c r="D35" s="167">
        <v>4592790</v>
      </c>
      <c r="E35" s="167"/>
      <c r="F35" s="167">
        <v>30202918</v>
      </c>
      <c r="G35" s="167"/>
      <c r="H35" s="167">
        <v>11061821</v>
      </c>
      <c r="I35" s="167"/>
      <c r="J35" s="167">
        <v>18905975</v>
      </c>
    </row>
    <row r="36" spans="1:10" ht="18.95" customHeight="1">
      <c r="A36" s="138" t="s">
        <v>321</v>
      </c>
      <c r="C36" s="137"/>
      <c r="D36" s="167">
        <v>-6093927</v>
      </c>
      <c r="E36" s="167"/>
      <c r="F36" s="167">
        <v>71792763</v>
      </c>
      <c r="G36" s="167"/>
      <c r="H36" s="167">
        <v>-34201877</v>
      </c>
      <c r="I36" s="167"/>
      <c r="J36" s="167">
        <v>23482946</v>
      </c>
    </row>
    <row r="37" spans="1:10" ht="18.95" customHeight="1">
      <c r="A37" s="138" t="s">
        <v>197</v>
      </c>
      <c r="C37" s="137"/>
      <c r="D37" s="167">
        <v>2204035</v>
      </c>
      <c r="E37" s="125"/>
      <c r="F37" s="167">
        <v>2051615</v>
      </c>
      <c r="G37" s="125"/>
      <c r="H37" s="167">
        <v>2142385</v>
      </c>
      <c r="I37" s="125"/>
      <c r="J37" s="167">
        <v>1811886</v>
      </c>
    </row>
    <row r="38" spans="1:10" ht="18.95" customHeight="1">
      <c r="A38" s="138" t="s">
        <v>222</v>
      </c>
      <c r="C38" s="137"/>
      <c r="D38" s="167">
        <v>0</v>
      </c>
      <c r="F38" s="167">
        <v>23740962</v>
      </c>
      <c r="H38" s="167">
        <v>0</v>
      </c>
      <c r="J38" s="167">
        <v>19556987</v>
      </c>
    </row>
    <row r="39" spans="1:10" ht="18.95" customHeight="1">
      <c r="A39" s="138" t="s">
        <v>44</v>
      </c>
      <c r="C39" s="137"/>
      <c r="D39" s="137">
        <v>-383523770</v>
      </c>
      <c r="F39" s="137">
        <v>-337140782</v>
      </c>
      <c r="H39" s="137">
        <v>-567211398</v>
      </c>
      <c r="J39" s="137">
        <v>-562167997</v>
      </c>
    </row>
    <row r="40" spans="1:10" ht="18.95" customHeight="1">
      <c r="A40" s="138" t="s">
        <v>170</v>
      </c>
      <c r="C40" s="137"/>
      <c r="D40" s="167">
        <v>-8303581</v>
      </c>
      <c r="F40" s="167">
        <v>-8530808</v>
      </c>
      <c r="H40" s="167">
        <v>-1053584060</v>
      </c>
      <c r="J40" s="167">
        <v>-1603650121</v>
      </c>
    </row>
    <row r="41" spans="1:10" ht="18.95" customHeight="1">
      <c r="A41" s="138" t="s">
        <v>45</v>
      </c>
      <c r="C41" s="137"/>
      <c r="D41" s="163">
        <v>623903747</v>
      </c>
      <c r="F41" s="163">
        <v>565992580</v>
      </c>
      <c r="H41" s="163">
        <v>872745379</v>
      </c>
      <c r="J41" s="163">
        <v>647415289</v>
      </c>
    </row>
    <row r="42" spans="1:10" ht="18.95" customHeight="1">
      <c r="A42" s="138" t="s">
        <v>155</v>
      </c>
      <c r="C42" s="137"/>
      <c r="D42" s="151"/>
      <c r="F42" s="151"/>
      <c r="H42" s="151"/>
      <c r="J42" s="151"/>
    </row>
    <row r="43" spans="1:10" ht="18.95" customHeight="1">
      <c r="A43" s="138" t="s">
        <v>46</v>
      </c>
      <c r="C43" s="137"/>
      <c r="D43" s="124">
        <f>SUM(D8:D41)</f>
        <v>1149618646</v>
      </c>
      <c r="F43" s="124">
        <f>SUM(F8:F41)</f>
        <v>5430754387</v>
      </c>
      <c r="H43" s="124">
        <f>SUM(H8:H41)</f>
        <v>633519918</v>
      </c>
      <c r="J43" s="124">
        <f>SUM(J8:J41)</f>
        <v>1097385778</v>
      </c>
    </row>
    <row r="44" spans="1:10" ht="18.95" customHeight="1">
      <c r="A44" s="121" t="s">
        <v>47</v>
      </c>
      <c r="C44" s="137"/>
    </row>
    <row r="45" spans="1:10" ht="18.95" customHeight="1">
      <c r="A45" s="170" t="s">
        <v>97</v>
      </c>
      <c r="C45" s="137"/>
      <c r="D45" s="167">
        <v>517306295</v>
      </c>
      <c r="F45" s="167">
        <v>-153742233</v>
      </c>
      <c r="H45" s="167">
        <v>254558427</v>
      </c>
      <c r="J45" s="167">
        <v>-5656930</v>
      </c>
    </row>
    <row r="46" spans="1:10" ht="18.95" customHeight="1">
      <c r="A46" s="170" t="s">
        <v>156</v>
      </c>
      <c r="C46" s="137"/>
      <c r="D46" s="167">
        <v>207545889</v>
      </c>
      <c r="F46" s="167">
        <v>314699581</v>
      </c>
      <c r="H46" s="167">
        <v>103193919</v>
      </c>
      <c r="J46" s="167">
        <v>-113503296</v>
      </c>
    </row>
    <row r="47" spans="1:10" ht="18.95" customHeight="1">
      <c r="A47" s="170" t="s">
        <v>60</v>
      </c>
      <c r="C47" s="137"/>
      <c r="D47" s="167">
        <v>45066281</v>
      </c>
      <c r="F47" s="167">
        <v>-18862438</v>
      </c>
      <c r="H47" s="167">
        <v>0</v>
      </c>
      <c r="J47" s="167">
        <v>0</v>
      </c>
    </row>
    <row r="48" spans="1:10" ht="18.95" customHeight="1">
      <c r="A48" s="170" t="s">
        <v>113</v>
      </c>
      <c r="C48" s="137"/>
      <c r="D48" s="167">
        <v>-761526602</v>
      </c>
      <c r="F48" s="167">
        <v>-9768291303</v>
      </c>
      <c r="H48" s="167">
        <v>-159811061</v>
      </c>
      <c r="J48" s="167">
        <v>-630402721</v>
      </c>
    </row>
    <row r="49" spans="1:17" ht="18.95" customHeight="1">
      <c r="A49" s="170" t="s">
        <v>241</v>
      </c>
      <c r="C49" s="137"/>
      <c r="D49" s="167">
        <v>-11572545</v>
      </c>
      <c r="F49" s="167">
        <v>-40223615</v>
      </c>
      <c r="H49" s="167">
        <v>-389938</v>
      </c>
      <c r="J49" s="167">
        <v>-1170657</v>
      </c>
    </row>
    <row r="50" spans="1:17" ht="18.95" customHeight="1">
      <c r="A50" s="170" t="s">
        <v>135</v>
      </c>
      <c r="C50" s="137"/>
      <c r="D50" s="167">
        <v>0</v>
      </c>
      <c r="F50" s="167">
        <v>-1481316632</v>
      </c>
      <c r="H50" s="167">
        <v>0</v>
      </c>
      <c r="J50" s="167">
        <v>0</v>
      </c>
    </row>
    <row r="51" spans="1:17" ht="18.95" customHeight="1">
      <c r="A51" s="170" t="s">
        <v>61</v>
      </c>
      <c r="C51" s="137"/>
      <c r="D51" s="167">
        <v>323835273</v>
      </c>
      <c r="F51" s="167">
        <v>-233625927</v>
      </c>
      <c r="H51" s="167">
        <v>243599</v>
      </c>
      <c r="J51" s="167">
        <v>17475032</v>
      </c>
    </row>
    <row r="52" spans="1:17" ht="18.95" customHeight="1">
      <c r="A52" s="170" t="s">
        <v>143</v>
      </c>
      <c r="C52" s="137"/>
      <c r="D52" s="167">
        <v>-553995606</v>
      </c>
      <c r="F52" s="167">
        <v>311697834</v>
      </c>
      <c r="H52" s="167">
        <v>-553995606</v>
      </c>
      <c r="J52" s="167">
        <v>311697834</v>
      </c>
    </row>
    <row r="53" spans="1:17" ht="18.95" customHeight="1">
      <c r="A53" s="170" t="s">
        <v>359</v>
      </c>
      <c r="C53" s="137"/>
      <c r="D53" s="167">
        <v>-134465785</v>
      </c>
      <c r="F53" s="167">
        <v>0</v>
      </c>
      <c r="H53" s="167">
        <v>-130000080</v>
      </c>
      <c r="J53" s="167">
        <v>0</v>
      </c>
    </row>
    <row r="54" spans="1:17" ht="18.95" customHeight="1">
      <c r="A54" s="170" t="s">
        <v>48</v>
      </c>
      <c r="C54" s="137"/>
      <c r="D54" s="167">
        <v>-48748971</v>
      </c>
      <c r="F54" s="167">
        <v>-104458804</v>
      </c>
      <c r="H54" s="167">
        <v>23685555</v>
      </c>
      <c r="J54" s="167">
        <v>-66844765</v>
      </c>
    </row>
    <row r="55" spans="1:17" ht="18.95" customHeight="1">
      <c r="A55" s="170" t="s">
        <v>322</v>
      </c>
      <c r="C55" s="137"/>
      <c r="D55" s="167">
        <v>9174654</v>
      </c>
      <c r="F55" s="167">
        <v>0</v>
      </c>
      <c r="H55" s="167">
        <v>6747543</v>
      </c>
      <c r="J55" s="167">
        <v>0</v>
      </c>
    </row>
    <row r="56" spans="1:17" ht="18.95" customHeight="1">
      <c r="A56" s="170" t="s">
        <v>99</v>
      </c>
      <c r="C56" s="137"/>
      <c r="D56" s="167">
        <v>109893815</v>
      </c>
      <c r="F56" s="167">
        <v>-48884626</v>
      </c>
      <c r="H56" s="167">
        <v>386165</v>
      </c>
      <c r="J56" s="167">
        <v>-51605098</v>
      </c>
    </row>
    <row r="57" spans="1:17" ht="18.95" customHeight="1">
      <c r="A57" s="121"/>
      <c r="C57" s="123"/>
      <c r="D57" s="122"/>
      <c r="E57" s="122"/>
      <c r="F57" s="167"/>
      <c r="G57" s="170"/>
      <c r="H57" s="167"/>
      <c r="I57" s="170"/>
      <c r="J57" s="167"/>
      <c r="K57" s="122"/>
      <c r="L57" s="122"/>
    </row>
    <row r="58" spans="1:17" ht="18.95" customHeight="1">
      <c r="A58" s="138" t="s">
        <v>1</v>
      </c>
      <c r="C58" s="123"/>
      <c r="D58" s="122"/>
      <c r="E58" s="122"/>
      <c r="F58" s="167"/>
      <c r="G58" s="170"/>
      <c r="H58" s="167"/>
      <c r="I58" s="170"/>
      <c r="J58" s="167"/>
      <c r="K58" s="122"/>
      <c r="L58" s="122"/>
    </row>
    <row r="59" spans="1:17" ht="18.95" customHeight="1">
      <c r="A59" s="121" t="s">
        <v>94</v>
      </c>
      <c r="C59" s="123"/>
      <c r="D59" s="122"/>
      <c r="E59" s="122"/>
      <c r="F59" s="167"/>
      <c r="G59" s="170"/>
      <c r="H59" s="167"/>
      <c r="I59" s="170"/>
      <c r="J59" s="167"/>
      <c r="K59" s="122"/>
      <c r="L59" s="122"/>
    </row>
    <row r="60" spans="1:17" ht="18.95" customHeight="1">
      <c r="A60" s="121" t="s">
        <v>117</v>
      </c>
      <c r="C60" s="123"/>
      <c r="D60" s="122"/>
      <c r="E60" s="122"/>
      <c r="F60" s="122"/>
      <c r="G60" s="122"/>
      <c r="H60" s="122"/>
      <c r="I60" s="122"/>
      <c r="J60" s="122"/>
      <c r="K60" s="122"/>
      <c r="L60" s="122"/>
    </row>
    <row r="61" spans="1:17" ht="18.95" customHeight="1">
      <c r="A61" s="121" t="s">
        <v>265</v>
      </c>
      <c r="C61" s="123"/>
      <c r="D61" s="122"/>
      <c r="E61" s="122"/>
      <c r="F61" s="122"/>
      <c r="G61" s="122"/>
      <c r="H61" s="122"/>
      <c r="I61" s="122"/>
      <c r="J61" s="122"/>
      <c r="K61" s="122"/>
      <c r="L61" s="122"/>
    </row>
    <row r="62" spans="1:17" ht="18.95" customHeight="1">
      <c r="A62" s="123"/>
      <c r="C62" s="123"/>
      <c r="D62" s="123"/>
      <c r="E62" s="123"/>
      <c r="F62" s="123"/>
      <c r="G62" s="166"/>
      <c r="H62" s="123"/>
      <c r="I62" s="123"/>
      <c r="J62" s="126" t="s">
        <v>74</v>
      </c>
    </row>
    <row r="63" spans="1:17" s="127" customFormat="1" ht="18.95" customHeight="1">
      <c r="A63" s="138"/>
      <c r="B63" s="128"/>
      <c r="C63" s="129"/>
      <c r="D63" s="130"/>
      <c r="E63" s="130" t="s">
        <v>40</v>
      </c>
      <c r="F63" s="130"/>
      <c r="G63" s="131"/>
      <c r="H63" s="132"/>
      <c r="I63" s="130" t="s">
        <v>41</v>
      </c>
      <c r="J63" s="132"/>
      <c r="L63" s="168"/>
      <c r="M63" s="168"/>
      <c r="N63" s="168"/>
      <c r="O63" s="168"/>
      <c r="P63" s="168"/>
      <c r="Q63" s="168"/>
    </row>
    <row r="64" spans="1:17" ht="18.95" customHeight="1">
      <c r="A64" s="138"/>
      <c r="B64" s="169"/>
      <c r="D64" s="134" t="s">
        <v>264</v>
      </c>
      <c r="F64" s="134" t="s">
        <v>227</v>
      </c>
      <c r="G64" s="125"/>
      <c r="H64" s="134" t="s">
        <v>264</v>
      </c>
      <c r="J64" s="134" t="s">
        <v>227</v>
      </c>
    </row>
    <row r="65" spans="1:12" ht="18.95" customHeight="1">
      <c r="A65" s="121" t="s">
        <v>49</v>
      </c>
      <c r="C65" s="137"/>
      <c r="D65" s="122"/>
      <c r="E65" s="122"/>
      <c r="F65" s="122"/>
      <c r="G65" s="122"/>
      <c r="H65" s="122"/>
      <c r="I65" s="122"/>
      <c r="J65" s="122"/>
      <c r="K65" s="122"/>
      <c r="L65" s="122"/>
    </row>
    <row r="66" spans="1:12" ht="18.95" customHeight="1">
      <c r="A66" s="170" t="s">
        <v>98</v>
      </c>
      <c r="C66" s="137"/>
      <c r="D66" s="167">
        <v>-566397248</v>
      </c>
      <c r="F66" s="167">
        <v>-747183221</v>
      </c>
      <c r="H66" s="167">
        <v>-259392632</v>
      </c>
      <c r="J66" s="167">
        <v>-197150749</v>
      </c>
      <c r="K66" s="122"/>
      <c r="L66" s="122"/>
    </row>
    <row r="67" spans="1:12" ht="18.95" customHeight="1">
      <c r="A67" s="170" t="s">
        <v>136</v>
      </c>
      <c r="C67" s="137"/>
      <c r="D67" s="167">
        <v>-47937500</v>
      </c>
      <c r="F67" s="167">
        <v>-86329309</v>
      </c>
      <c r="H67" s="167">
        <v>-15349900</v>
      </c>
      <c r="J67" s="167">
        <v>-47806159</v>
      </c>
      <c r="K67" s="122"/>
      <c r="L67" s="122"/>
    </row>
    <row r="68" spans="1:12" ht="18.95" customHeight="1">
      <c r="A68" s="170" t="s">
        <v>347</v>
      </c>
      <c r="C68" s="137"/>
      <c r="D68" s="167">
        <v>-2391221</v>
      </c>
      <c r="F68" s="167">
        <v>0</v>
      </c>
      <c r="H68" s="167">
        <v>0</v>
      </c>
      <c r="J68" s="167">
        <v>0</v>
      </c>
      <c r="K68" s="122"/>
      <c r="L68" s="122"/>
    </row>
    <row r="69" spans="1:12" ht="18.95" customHeight="1">
      <c r="A69" s="170" t="s">
        <v>110</v>
      </c>
      <c r="C69" s="137"/>
      <c r="D69" s="124">
        <v>50442234</v>
      </c>
      <c r="F69" s="124">
        <v>-217601132</v>
      </c>
      <c r="H69" s="124">
        <v>0</v>
      </c>
      <c r="J69" s="124">
        <v>0</v>
      </c>
      <c r="K69" s="122"/>
      <c r="L69" s="122"/>
    </row>
    <row r="70" spans="1:12" ht="18.95" customHeight="1">
      <c r="A70" s="170" t="s">
        <v>323</v>
      </c>
      <c r="C70" s="137"/>
      <c r="D70" s="124">
        <v>0</v>
      </c>
      <c r="F70" s="124">
        <v>0</v>
      </c>
      <c r="H70" s="124">
        <v>31606491</v>
      </c>
      <c r="J70" s="124">
        <v>0</v>
      </c>
      <c r="K70" s="122"/>
      <c r="L70" s="122"/>
    </row>
    <row r="71" spans="1:12" ht="18.95" customHeight="1">
      <c r="A71" s="170" t="s">
        <v>72</v>
      </c>
      <c r="C71" s="137"/>
      <c r="D71" s="124">
        <v>-136521747</v>
      </c>
      <c r="F71" s="124">
        <v>-436612621</v>
      </c>
      <c r="H71" s="124">
        <v>3784409</v>
      </c>
      <c r="J71" s="124">
        <v>90836141</v>
      </c>
      <c r="K71" s="122"/>
      <c r="L71" s="122"/>
    </row>
    <row r="72" spans="1:12" ht="18.95" customHeight="1">
      <c r="A72" s="170" t="s">
        <v>253</v>
      </c>
      <c r="C72" s="137"/>
      <c r="D72" s="124">
        <v>-195904631</v>
      </c>
      <c r="F72" s="124">
        <v>74405240</v>
      </c>
      <c r="H72" s="124">
        <v>-99234428</v>
      </c>
      <c r="J72" s="124">
        <v>-70635798</v>
      </c>
      <c r="K72" s="122"/>
      <c r="L72" s="122"/>
    </row>
    <row r="73" spans="1:12" ht="18.95" customHeight="1">
      <c r="A73" s="170" t="s">
        <v>324</v>
      </c>
      <c r="C73" s="137"/>
      <c r="D73" s="124">
        <v>4000389</v>
      </c>
      <c r="F73" s="124">
        <v>0</v>
      </c>
      <c r="H73" s="124">
        <v>9333630</v>
      </c>
      <c r="J73" s="124">
        <v>0</v>
      </c>
      <c r="K73" s="122"/>
      <c r="L73" s="122"/>
    </row>
    <row r="74" spans="1:12" ht="18.95" customHeight="1">
      <c r="A74" s="170" t="s">
        <v>348</v>
      </c>
      <c r="C74" s="137"/>
      <c r="D74" s="124">
        <v>688184</v>
      </c>
      <c r="F74" s="124">
        <v>0</v>
      </c>
      <c r="H74" s="124">
        <v>0</v>
      </c>
      <c r="J74" s="124">
        <v>0</v>
      </c>
      <c r="K74" s="122"/>
      <c r="L74" s="122"/>
    </row>
    <row r="75" spans="1:12" ht="18.95" customHeight="1">
      <c r="A75" s="170" t="s">
        <v>50</v>
      </c>
      <c r="C75" s="137"/>
      <c r="D75" s="125">
        <v>-37981106</v>
      </c>
      <c r="E75" s="125"/>
      <c r="F75" s="125">
        <v>-17982348</v>
      </c>
      <c r="G75" s="125"/>
      <c r="H75" s="125">
        <v>-13947976</v>
      </c>
      <c r="I75" s="125"/>
      <c r="J75" s="125">
        <v>-26518821</v>
      </c>
    </row>
    <row r="76" spans="1:12" ht="18.95" customHeight="1">
      <c r="A76" s="170" t="s">
        <v>144</v>
      </c>
      <c r="C76" s="137"/>
      <c r="D76" s="125">
        <v>-9026842</v>
      </c>
      <c r="E76" s="125"/>
      <c r="F76" s="125">
        <v>-6126330</v>
      </c>
      <c r="G76" s="125"/>
      <c r="H76" s="125">
        <v>-7937361</v>
      </c>
      <c r="I76" s="125"/>
      <c r="J76" s="125">
        <v>-1647452</v>
      </c>
    </row>
    <row r="77" spans="1:12" ht="18.95" customHeight="1">
      <c r="A77" s="170" t="s">
        <v>226</v>
      </c>
      <c r="C77" s="137"/>
      <c r="D77" s="152">
        <v>-322184</v>
      </c>
      <c r="E77" s="125"/>
      <c r="F77" s="152">
        <v>-636336</v>
      </c>
      <c r="G77" s="125"/>
      <c r="H77" s="152">
        <v>0</v>
      </c>
      <c r="I77" s="125"/>
      <c r="J77" s="152">
        <v>0</v>
      </c>
    </row>
    <row r="78" spans="1:12" ht="18.95" customHeight="1">
      <c r="A78" s="138" t="s">
        <v>199</v>
      </c>
      <c r="C78" s="137"/>
      <c r="D78" s="125">
        <f>SUM(D43:D56,D66:D77)</f>
        <v>-89220328</v>
      </c>
      <c r="E78" s="125"/>
      <c r="F78" s="125">
        <f>SUM(F43:F56,F66:F77)</f>
        <v>-7230319833</v>
      </c>
      <c r="G78" s="125"/>
      <c r="H78" s="125">
        <f>SUM(H43:H56,H66:H77)</f>
        <v>-172999326</v>
      </c>
      <c r="I78" s="125"/>
      <c r="J78" s="125">
        <f>SUM(J43:J56,J66:J77)</f>
        <v>304452339</v>
      </c>
    </row>
    <row r="79" spans="1:12" ht="18.95" customHeight="1">
      <c r="A79" s="138" t="s">
        <v>254</v>
      </c>
      <c r="C79" s="137"/>
      <c r="D79" s="125">
        <v>145873423</v>
      </c>
      <c r="E79" s="125"/>
      <c r="F79" s="125">
        <v>84428015</v>
      </c>
      <c r="G79" s="125"/>
      <c r="H79" s="125">
        <v>107830834</v>
      </c>
      <c r="I79" s="125"/>
      <c r="J79" s="125">
        <v>0</v>
      </c>
    </row>
    <row r="80" spans="1:12" ht="18.95" customHeight="1">
      <c r="A80" s="138" t="s">
        <v>145</v>
      </c>
      <c r="C80" s="137"/>
      <c r="D80" s="152">
        <v>-310066259</v>
      </c>
      <c r="F80" s="152">
        <v>-238167002</v>
      </c>
      <c r="H80" s="152">
        <v>-58003964</v>
      </c>
      <c r="J80" s="152">
        <v>-91398698</v>
      </c>
    </row>
    <row r="81" spans="1:10" ht="18.95" customHeight="1">
      <c r="A81" s="121" t="s">
        <v>171</v>
      </c>
      <c r="C81" s="137"/>
      <c r="D81" s="143">
        <f>SUM(D78:D80)</f>
        <v>-253413164</v>
      </c>
      <c r="F81" s="143">
        <f>SUM(F78:F80)</f>
        <v>-7384058820</v>
      </c>
      <c r="H81" s="143">
        <f>SUM(H78:H80)</f>
        <v>-123172456</v>
      </c>
      <c r="J81" s="143">
        <f>SUM(J78:J80)</f>
        <v>213053641</v>
      </c>
    </row>
    <row r="82" spans="1:10" ht="18.95" customHeight="1">
      <c r="A82" s="121" t="s">
        <v>51</v>
      </c>
      <c r="C82" s="137"/>
    </row>
    <row r="83" spans="1:10" ht="18.95" customHeight="1">
      <c r="A83" s="138" t="s">
        <v>325</v>
      </c>
      <c r="C83" s="137"/>
      <c r="D83" s="124">
        <v>121158543</v>
      </c>
      <c r="F83" s="124">
        <v>70144060</v>
      </c>
      <c r="H83" s="124">
        <v>78498901</v>
      </c>
      <c r="J83" s="124">
        <v>69007593</v>
      </c>
    </row>
    <row r="84" spans="1:10" ht="18.95" customHeight="1">
      <c r="A84" s="138" t="s">
        <v>327</v>
      </c>
      <c r="C84" s="137"/>
    </row>
    <row r="85" spans="1:10" ht="18.95" customHeight="1">
      <c r="A85" s="138" t="s">
        <v>326</v>
      </c>
      <c r="C85" s="137"/>
      <c r="D85" s="124">
        <v>2295874814</v>
      </c>
      <c r="F85" s="124">
        <v>-2048522490</v>
      </c>
      <c r="H85" s="124">
        <v>2295874814</v>
      </c>
      <c r="J85" s="124">
        <v>-2048522490</v>
      </c>
    </row>
    <row r="86" spans="1:10" ht="18.95" customHeight="1">
      <c r="A86" s="138" t="s">
        <v>328</v>
      </c>
      <c r="C86" s="137"/>
      <c r="D86" s="124">
        <v>-60025001</v>
      </c>
      <c r="F86" s="124">
        <v>0</v>
      </c>
      <c r="H86" s="124">
        <v>-60025001</v>
      </c>
      <c r="J86" s="124">
        <v>0</v>
      </c>
    </row>
    <row r="87" spans="1:10" ht="18.95" customHeight="1">
      <c r="A87" s="138" t="s">
        <v>137</v>
      </c>
      <c r="C87" s="137"/>
      <c r="D87" s="124">
        <v>172592948</v>
      </c>
      <c r="F87" s="124">
        <v>2222910908</v>
      </c>
      <c r="H87" s="124">
        <v>-973867409</v>
      </c>
      <c r="J87" s="124">
        <v>3078808301</v>
      </c>
    </row>
    <row r="88" spans="1:10" ht="18.95" customHeight="1">
      <c r="A88" s="138" t="s">
        <v>122</v>
      </c>
      <c r="C88" s="137"/>
      <c r="D88" s="124">
        <v>-1320564200</v>
      </c>
      <c r="F88" s="124">
        <v>-3395665000</v>
      </c>
      <c r="H88" s="124">
        <v>-1167564200</v>
      </c>
      <c r="J88" s="124">
        <v>-9488667351</v>
      </c>
    </row>
    <row r="89" spans="1:10" ht="18.95" customHeight="1">
      <c r="A89" s="138" t="s">
        <v>132</v>
      </c>
      <c r="C89" s="137"/>
      <c r="D89" s="124">
        <v>1086350399</v>
      </c>
      <c r="F89" s="124">
        <v>2392136875</v>
      </c>
      <c r="H89" s="124">
        <v>863075894</v>
      </c>
      <c r="J89" s="124">
        <v>3448900447</v>
      </c>
    </row>
    <row r="90" spans="1:10" ht="18.95" customHeight="1">
      <c r="A90" s="138" t="s">
        <v>329</v>
      </c>
      <c r="C90" s="137"/>
      <c r="D90" s="124">
        <v>0</v>
      </c>
      <c r="F90" s="124">
        <v>12500000</v>
      </c>
      <c r="H90" s="124">
        <v>0</v>
      </c>
      <c r="J90" s="124">
        <v>12500000</v>
      </c>
    </row>
    <row r="91" spans="1:10" ht="18.95" customHeight="1">
      <c r="A91" s="138" t="s">
        <v>330</v>
      </c>
      <c r="C91" s="137"/>
      <c r="D91" s="125">
        <v>-20363587</v>
      </c>
      <c r="E91" s="125"/>
      <c r="F91" s="125">
        <v>-517298554</v>
      </c>
      <c r="G91" s="125"/>
      <c r="H91" s="125">
        <v>0</v>
      </c>
      <c r="I91" s="125"/>
      <c r="J91" s="125">
        <v>-510292324</v>
      </c>
    </row>
    <row r="92" spans="1:10" ht="18.95" customHeight="1">
      <c r="A92" s="138" t="s">
        <v>331</v>
      </c>
      <c r="C92" s="137"/>
      <c r="D92" s="124">
        <v>361652513</v>
      </c>
      <c r="F92" s="124">
        <v>79067251</v>
      </c>
      <c r="H92" s="124">
        <v>361652513</v>
      </c>
      <c r="J92" s="124">
        <v>323000</v>
      </c>
    </row>
    <row r="93" spans="1:10" ht="18.95" customHeight="1">
      <c r="A93" s="138" t="s">
        <v>139</v>
      </c>
      <c r="C93" s="137"/>
      <c r="D93" s="124">
        <v>-1058012410</v>
      </c>
      <c r="F93" s="124">
        <v>0</v>
      </c>
      <c r="H93" s="124">
        <v>-1424306659</v>
      </c>
      <c r="J93" s="124">
        <v>-1413102841</v>
      </c>
    </row>
    <row r="94" spans="1:10" ht="18.95" customHeight="1">
      <c r="A94" s="138" t="s">
        <v>262</v>
      </c>
      <c r="C94" s="137"/>
    </row>
    <row r="95" spans="1:10" ht="18.95" customHeight="1">
      <c r="A95" s="138" t="s">
        <v>261</v>
      </c>
      <c r="C95" s="137"/>
      <c r="D95" s="124">
        <v>2468774282</v>
      </c>
      <c r="F95" s="124">
        <v>857295912</v>
      </c>
      <c r="H95" s="124">
        <v>0</v>
      </c>
      <c r="J95" s="124">
        <v>0</v>
      </c>
    </row>
    <row r="96" spans="1:10" ht="18.95" customHeight="1">
      <c r="A96" s="138" t="s">
        <v>242</v>
      </c>
      <c r="C96" s="137"/>
      <c r="D96" s="124">
        <v>-347581000</v>
      </c>
      <c r="F96" s="124">
        <v>-323487000</v>
      </c>
      <c r="H96" s="124">
        <v>0</v>
      </c>
      <c r="J96" s="124">
        <v>0</v>
      </c>
    </row>
    <row r="97" spans="1:17" ht="18.95" customHeight="1">
      <c r="A97" s="138" t="s">
        <v>140</v>
      </c>
      <c r="C97" s="137"/>
      <c r="D97" s="124">
        <v>-198849000</v>
      </c>
      <c r="F97" s="124">
        <v>-2307769630</v>
      </c>
      <c r="H97" s="124">
        <v>-198849000</v>
      </c>
      <c r="J97" s="124">
        <v>-2307189000</v>
      </c>
    </row>
    <row r="98" spans="1:17" ht="18.95" customHeight="1">
      <c r="A98" s="138" t="s">
        <v>146</v>
      </c>
      <c r="C98" s="137"/>
      <c r="D98" s="124">
        <v>247193398</v>
      </c>
      <c r="F98" s="124">
        <v>198605590</v>
      </c>
      <c r="H98" s="124">
        <v>142607000</v>
      </c>
      <c r="J98" s="124">
        <v>269389081</v>
      </c>
    </row>
    <row r="99" spans="1:17" ht="18.95" customHeight="1">
      <c r="A99" s="138" t="s">
        <v>167</v>
      </c>
      <c r="C99" s="137"/>
      <c r="D99" s="124">
        <v>1079704378</v>
      </c>
      <c r="F99" s="124">
        <v>1392451335</v>
      </c>
      <c r="H99" s="124">
        <v>1053584060</v>
      </c>
      <c r="J99" s="124">
        <v>1603650121</v>
      </c>
    </row>
    <row r="100" spans="1:17" ht="18.95" customHeight="1">
      <c r="A100" s="138" t="s">
        <v>138</v>
      </c>
      <c r="C100" s="137"/>
      <c r="D100" s="124">
        <v>23489333</v>
      </c>
      <c r="F100" s="124">
        <v>1257849</v>
      </c>
      <c r="H100" s="124">
        <v>17533681</v>
      </c>
      <c r="J100" s="124">
        <v>1211024</v>
      </c>
    </row>
    <row r="101" spans="1:17" ht="18.95" customHeight="1">
      <c r="A101" s="138" t="s">
        <v>332</v>
      </c>
      <c r="C101" s="137"/>
      <c r="D101" s="124">
        <v>834338316</v>
      </c>
      <c r="F101" s="124">
        <v>0</v>
      </c>
      <c r="H101" s="124">
        <v>371768895</v>
      </c>
      <c r="J101" s="124">
        <v>0</v>
      </c>
    </row>
    <row r="102" spans="1:17" ht="18.95" customHeight="1">
      <c r="A102" s="138" t="s">
        <v>114</v>
      </c>
      <c r="C102" s="137"/>
    </row>
    <row r="103" spans="1:17" ht="18.95" customHeight="1">
      <c r="A103" s="138" t="s">
        <v>115</v>
      </c>
      <c r="C103" s="137"/>
      <c r="D103" s="125">
        <v>-71518048</v>
      </c>
      <c r="E103" s="125"/>
      <c r="F103" s="125">
        <v>-250972601</v>
      </c>
      <c r="G103" s="125"/>
      <c r="H103" s="125">
        <v>-51874940</v>
      </c>
      <c r="I103" s="125"/>
      <c r="J103" s="125">
        <v>-214007535</v>
      </c>
    </row>
    <row r="104" spans="1:17" ht="18.95" customHeight="1">
      <c r="A104" s="138" t="s">
        <v>200</v>
      </c>
      <c r="C104" s="137"/>
      <c r="D104" s="152">
        <v>0</v>
      </c>
      <c r="E104" s="125"/>
      <c r="F104" s="152">
        <v>-53002157</v>
      </c>
      <c r="G104" s="125"/>
      <c r="H104" s="152">
        <v>0</v>
      </c>
      <c r="I104" s="125"/>
      <c r="J104" s="152">
        <v>0</v>
      </c>
    </row>
    <row r="105" spans="1:17" ht="18.95" customHeight="1">
      <c r="A105" s="121" t="s">
        <v>213</v>
      </c>
      <c r="C105" s="137"/>
      <c r="D105" s="152">
        <f>SUM(D83:D104)</f>
        <v>5614215678</v>
      </c>
      <c r="E105" s="125"/>
      <c r="F105" s="152">
        <f>SUM(F83:F104)</f>
        <v>-1670347652</v>
      </c>
      <c r="H105" s="152">
        <f>SUM(H83:H104)</f>
        <v>1308108549</v>
      </c>
      <c r="J105" s="152">
        <f>SUM(J83:J104)</f>
        <v>-7497991974</v>
      </c>
    </row>
    <row r="106" spans="1:17" ht="18.95" customHeight="1">
      <c r="A106" s="121"/>
      <c r="C106" s="137"/>
      <c r="D106" s="125"/>
      <c r="F106" s="125"/>
      <c r="H106" s="125"/>
      <c r="J106" s="125"/>
    </row>
    <row r="107" spans="1:17" ht="18.95" customHeight="1">
      <c r="A107" s="138" t="s">
        <v>1</v>
      </c>
      <c r="C107" s="137"/>
    </row>
    <row r="108" spans="1:17" ht="18.95" customHeight="1">
      <c r="A108" s="121" t="s">
        <v>94</v>
      </c>
      <c r="C108" s="123"/>
      <c r="J108" s="167"/>
    </row>
    <row r="109" spans="1:17" ht="18.95" customHeight="1">
      <c r="A109" s="121" t="s">
        <v>117</v>
      </c>
      <c r="C109" s="123"/>
    </row>
    <row r="110" spans="1:17" ht="18.95" customHeight="1">
      <c r="A110" s="121" t="s">
        <v>265</v>
      </c>
      <c r="C110" s="123"/>
    </row>
    <row r="111" spans="1:17" ht="18.95" customHeight="1">
      <c r="A111" s="123"/>
      <c r="C111" s="123"/>
      <c r="J111" s="126" t="s">
        <v>74</v>
      </c>
    </row>
    <row r="112" spans="1:17" s="127" customFormat="1" ht="18.95" customHeight="1">
      <c r="B112" s="128"/>
      <c r="C112" s="129"/>
      <c r="D112" s="130"/>
      <c r="E112" s="130" t="s">
        <v>40</v>
      </c>
      <c r="F112" s="130"/>
      <c r="G112" s="131"/>
      <c r="H112" s="132"/>
      <c r="I112" s="130" t="s">
        <v>41</v>
      </c>
      <c r="J112" s="132"/>
      <c r="L112" s="168"/>
      <c r="M112" s="168"/>
      <c r="N112" s="168"/>
      <c r="O112" s="168"/>
      <c r="P112" s="168"/>
      <c r="Q112" s="168"/>
    </row>
    <row r="113" spans="1:10" ht="18.95" customHeight="1">
      <c r="B113" s="169"/>
      <c r="D113" s="134" t="s">
        <v>264</v>
      </c>
      <c r="F113" s="134" t="s">
        <v>227</v>
      </c>
      <c r="G113" s="125"/>
      <c r="H113" s="134" t="s">
        <v>264</v>
      </c>
      <c r="J113" s="134" t="s">
        <v>227</v>
      </c>
    </row>
    <row r="114" spans="1:10" ht="18.95" customHeight="1">
      <c r="A114" s="121" t="s">
        <v>52</v>
      </c>
      <c r="C114" s="137"/>
    </row>
    <row r="115" spans="1:10" ht="18.95" customHeight="1">
      <c r="A115" s="138" t="s">
        <v>209</v>
      </c>
      <c r="C115" s="137"/>
      <c r="D115" s="124">
        <v>-404158900</v>
      </c>
      <c r="F115" s="124">
        <v>3064093900</v>
      </c>
      <c r="H115" s="124">
        <v>-220000000</v>
      </c>
      <c r="J115" s="124">
        <v>-580000000</v>
      </c>
    </row>
    <row r="116" spans="1:10" ht="18.95" customHeight="1">
      <c r="A116" s="138" t="s">
        <v>333</v>
      </c>
      <c r="C116" s="137"/>
      <c r="D116" s="124">
        <v>0</v>
      </c>
      <c r="F116" s="124">
        <v>0</v>
      </c>
      <c r="H116" s="124">
        <v>3981027647</v>
      </c>
      <c r="J116" s="124">
        <v>543000000</v>
      </c>
    </row>
    <row r="117" spans="1:10" ht="18.95" customHeight="1">
      <c r="A117" s="138" t="s">
        <v>334</v>
      </c>
      <c r="C117" s="137"/>
      <c r="D117" s="124">
        <v>-93756540</v>
      </c>
      <c r="F117" s="124">
        <v>-3478429</v>
      </c>
      <c r="H117" s="124">
        <v>-78299096</v>
      </c>
      <c r="J117" s="124">
        <v>-3185415</v>
      </c>
    </row>
    <row r="118" spans="1:10" ht="18.95" customHeight="1">
      <c r="A118" s="138" t="s">
        <v>73</v>
      </c>
      <c r="C118" s="137"/>
      <c r="D118" s="124">
        <v>1775583828</v>
      </c>
      <c r="F118" s="124">
        <v>1315660677</v>
      </c>
      <c r="H118" s="124">
        <v>1615068402</v>
      </c>
      <c r="J118" s="124">
        <v>500000000</v>
      </c>
    </row>
    <row r="119" spans="1:10" ht="18.95" customHeight="1">
      <c r="A119" s="138" t="s">
        <v>147</v>
      </c>
      <c r="C119" s="137"/>
      <c r="D119" s="124">
        <v>-1010200906</v>
      </c>
      <c r="F119" s="124">
        <v>-1054459752</v>
      </c>
      <c r="H119" s="124">
        <v>-363451867</v>
      </c>
      <c r="J119" s="124">
        <v>-24339094</v>
      </c>
    </row>
    <row r="120" spans="1:10" ht="18.95" customHeight="1">
      <c r="A120" s="138" t="s">
        <v>201</v>
      </c>
      <c r="C120" s="137"/>
      <c r="D120" s="124">
        <v>1169900000</v>
      </c>
      <c r="F120" s="124">
        <v>7800000000</v>
      </c>
      <c r="H120" s="124">
        <v>1169900000</v>
      </c>
      <c r="J120" s="124">
        <v>7800000000</v>
      </c>
    </row>
    <row r="121" spans="1:10" ht="18.95" customHeight="1">
      <c r="A121" s="138" t="s">
        <v>210</v>
      </c>
      <c r="C121" s="137"/>
      <c r="D121" s="124">
        <v>-6000000000</v>
      </c>
      <c r="F121" s="124">
        <v>-1500000000</v>
      </c>
      <c r="H121" s="124">
        <v>-6000000000</v>
      </c>
      <c r="J121" s="124">
        <v>-1500000000</v>
      </c>
    </row>
    <row r="122" spans="1:10" ht="18.95" customHeight="1">
      <c r="A122" s="138" t="s">
        <v>111</v>
      </c>
      <c r="C122" s="137"/>
      <c r="D122" s="124">
        <v>-28438652</v>
      </c>
      <c r="F122" s="124">
        <v>-53604675</v>
      </c>
      <c r="H122" s="124">
        <v>-25344652</v>
      </c>
      <c r="J122" s="124">
        <v>-43528517</v>
      </c>
    </row>
    <row r="123" spans="1:10" ht="18.95" customHeight="1">
      <c r="A123" s="138" t="s">
        <v>157</v>
      </c>
      <c r="C123" s="137"/>
    </row>
    <row r="124" spans="1:10" ht="18.95" customHeight="1">
      <c r="A124" s="138" t="s">
        <v>180</v>
      </c>
      <c r="C124" s="137"/>
      <c r="D124" s="124">
        <v>-12145985</v>
      </c>
      <c r="F124" s="124">
        <v>-12079237</v>
      </c>
      <c r="H124" s="124">
        <v>-12145985</v>
      </c>
      <c r="J124" s="124">
        <v>-12079237</v>
      </c>
    </row>
    <row r="125" spans="1:10" ht="18.95" customHeight="1">
      <c r="A125" s="138" t="s">
        <v>158</v>
      </c>
      <c r="C125" s="137"/>
    </row>
    <row r="126" spans="1:10" ht="18.95" customHeight="1">
      <c r="A126" s="138" t="s">
        <v>180</v>
      </c>
      <c r="C126" s="137"/>
      <c r="D126" s="124">
        <v>1000000000</v>
      </c>
      <c r="F126" s="124">
        <v>1000000000</v>
      </c>
      <c r="H126" s="124">
        <v>1000000000</v>
      </c>
      <c r="J126" s="124">
        <v>1000000000</v>
      </c>
    </row>
    <row r="127" spans="1:10" ht="18.95" customHeight="1">
      <c r="A127" s="138" t="s">
        <v>335</v>
      </c>
      <c r="C127" s="137"/>
      <c r="D127" s="124">
        <v>-1000000000</v>
      </c>
      <c r="F127" s="124">
        <v>0</v>
      </c>
      <c r="H127" s="124">
        <v>-1000000000</v>
      </c>
      <c r="J127" s="124">
        <v>0</v>
      </c>
    </row>
    <row r="128" spans="1:10" ht="18.95" customHeight="1">
      <c r="A128" s="138" t="s">
        <v>63</v>
      </c>
      <c r="C128" s="137"/>
      <c r="D128" s="124">
        <v>-983121331</v>
      </c>
      <c r="F128" s="124">
        <v>-903776377</v>
      </c>
      <c r="H128" s="124">
        <v>-851719235</v>
      </c>
      <c r="J128" s="124">
        <v>-859406590</v>
      </c>
    </row>
    <row r="129" spans="1:10" ht="18.95" customHeight="1">
      <c r="A129" s="138" t="s">
        <v>202</v>
      </c>
      <c r="C129" s="137"/>
      <c r="D129" s="124">
        <v>-88324500</v>
      </c>
      <c r="F129" s="124">
        <v>-766590000</v>
      </c>
      <c r="H129" s="124">
        <v>-88324500</v>
      </c>
      <c r="J129" s="124">
        <v>-766590000</v>
      </c>
    </row>
    <row r="130" spans="1:10" ht="18.95" customHeight="1">
      <c r="A130" s="138" t="s">
        <v>181</v>
      </c>
      <c r="C130" s="137"/>
      <c r="D130" s="124">
        <v>-512657540</v>
      </c>
      <c r="F130" s="124">
        <v>-489041105</v>
      </c>
      <c r="H130" s="124">
        <v>-512657540</v>
      </c>
      <c r="J130" s="124">
        <v>-489041105</v>
      </c>
    </row>
    <row r="131" spans="1:10" ht="18.95" customHeight="1">
      <c r="A131" s="138" t="s">
        <v>243</v>
      </c>
      <c r="C131" s="137"/>
      <c r="D131" s="124">
        <v>-12282441</v>
      </c>
      <c r="F131" s="124">
        <v>-27933000</v>
      </c>
      <c r="H131" s="124">
        <v>0</v>
      </c>
      <c r="J131" s="124">
        <v>0</v>
      </c>
    </row>
    <row r="132" spans="1:10" ht="18.95" customHeight="1">
      <c r="A132" s="121" t="s">
        <v>133</v>
      </c>
      <c r="C132" s="137"/>
      <c r="D132" s="143">
        <f>SUM(D115:D131)</f>
        <v>-6199602967</v>
      </c>
      <c r="F132" s="143">
        <f>SUM(F115:F131)</f>
        <v>8368792002</v>
      </c>
      <c r="H132" s="143">
        <f>SUM(H115:H131)</f>
        <v>-1385946826</v>
      </c>
      <c r="J132" s="143">
        <f>SUM(J115:J131)</f>
        <v>5564830042</v>
      </c>
    </row>
    <row r="133" spans="1:10" ht="18.95" customHeight="1">
      <c r="A133" s="138" t="s">
        <v>360</v>
      </c>
      <c r="C133" s="137"/>
      <c r="D133" s="143">
        <v>-2647070</v>
      </c>
      <c r="F133" s="143">
        <v>0</v>
      </c>
      <c r="H133" s="143">
        <v>0</v>
      </c>
      <c r="J133" s="143">
        <v>0</v>
      </c>
    </row>
    <row r="134" spans="1:10" ht="18.95" customHeight="1">
      <c r="A134" s="121" t="s">
        <v>336</v>
      </c>
      <c r="C134" s="137"/>
      <c r="D134" s="124">
        <f>SUM(D81,D105,D132,D133)</f>
        <v>-841447523</v>
      </c>
      <c r="F134" s="124">
        <f>SUM(F81,F105,F132,F133)</f>
        <v>-685614470</v>
      </c>
      <c r="H134" s="124">
        <f>SUM(H81,H105,H132,H133)</f>
        <v>-201010733</v>
      </c>
      <c r="J134" s="124">
        <f>SUM(J81,J105,J132,J133)</f>
        <v>-1720108291</v>
      </c>
    </row>
    <row r="135" spans="1:10" ht="18.95" customHeight="1">
      <c r="A135" s="138" t="s">
        <v>166</v>
      </c>
      <c r="C135" s="137"/>
      <c r="D135" s="152">
        <v>4028299428</v>
      </c>
      <c r="F135" s="152">
        <v>4713913898</v>
      </c>
      <c r="H135" s="152">
        <v>2191754295</v>
      </c>
      <c r="J135" s="152">
        <v>3911862586</v>
      </c>
    </row>
    <row r="136" spans="1:10" ht="18.95" customHeight="1" thickBot="1">
      <c r="A136" s="121" t="s">
        <v>255</v>
      </c>
      <c r="C136" s="137"/>
      <c r="D136" s="171">
        <f>SUM(D134:D135)</f>
        <v>3186851905</v>
      </c>
      <c r="F136" s="171">
        <f>SUM(F134:F135)</f>
        <v>4028299428</v>
      </c>
      <c r="H136" s="171">
        <f>SUM(H134:H135)</f>
        <v>1990743562</v>
      </c>
      <c r="J136" s="171">
        <f>SUM(J134:J135)</f>
        <v>2191754295</v>
      </c>
    </row>
    <row r="137" spans="1:10" ht="18.95" customHeight="1" thickTop="1">
      <c r="C137" s="137"/>
      <c r="D137" s="125">
        <f>D136-BS!D9</f>
        <v>0</v>
      </c>
      <c r="F137" s="125">
        <f>F136-BS!F9</f>
        <v>0</v>
      </c>
      <c r="H137" s="125">
        <f>H136-BS!H9</f>
        <v>0</v>
      </c>
      <c r="J137" s="125">
        <f>J136-BS!J9</f>
        <v>0</v>
      </c>
    </row>
    <row r="138" spans="1:10" ht="18.95" customHeight="1">
      <c r="A138" s="121" t="s">
        <v>148</v>
      </c>
      <c r="C138" s="137"/>
      <c r="D138" s="125"/>
      <c r="F138" s="125"/>
      <c r="H138" s="125"/>
      <c r="J138" s="125"/>
    </row>
    <row r="139" spans="1:10" ht="18.95" customHeight="1">
      <c r="A139" s="138" t="s">
        <v>53</v>
      </c>
      <c r="C139" s="137"/>
      <c r="D139" s="167"/>
      <c r="E139" s="137"/>
      <c r="F139" s="167"/>
      <c r="H139" s="167"/>
      <c r="J139" s="167"/>
    </row>
    <row r="140" spans="1:10" ht="18.95" customHeight="1">
      <c r="A140" s="138" t="s">
        <v>244</v>
      </c>
      <c r="C140" s="137"/>
      <c r="D140" s="167">
        <v>0</v>
      </c>
      <c r="E140" s="167"/>
      <c r="F140" s="167">
        <v>7371049</v>
      </c>
      <c r="G140" s="137"/>
      <c r="H140" s="124">
        <v>0</v>
      </c>
      <c r="I140" s="137"/>
      <c r="J140" s="167">
        <v>0</v>
      </c>
    </row>
    <row r="141" spans="1:10" ht="18.95" customHeight="1">
      <c r="A141" s="138" t="s">
        <v>367</v>
      </c>
      <c r="C141" s="137"/>
      <c r="D141" s="167"/>
      <c r="E141" s="167"/>
      <c r="F141" s="167"/>
      <c r="G141" s="137"/>
      <c r="I141" s="137"/>
      <c r="J141" s="167"/>
    </row>
    <row r="142" spans="1:10" ht="18.95" customHeight="1">
      <c r="A142" s="138" t="s">
        <v>368</v>
      </c>
      <c r="C142" s="137"/>
      <c r="D142" s="167">
        <v>471633063</v>
      </c>
      <c r="E142" s="167"/>
      <c r="F142" s="167">
        <v>0</v>
      </c>
      <c r="G142" s="137"/>
      <c r="H142" s="124">
        <v>0</v>
      </c>
      <c r="I142" s="137"/>
      <c r="J142" s="167">
        <v>0</v>
      </c>
    </row>
    <row r="143" spans="1:10" ht="18.95" customHeight="1">
      <c r="A143" s="138" t="s">
        <v>212</v>
      </c>
      <c r="C143" s="137"/>
      <c r="D143" s="167">
        <v>12400358</v>
      </c>
      <c r="E143" s="167"/>
      <c r="F143" s="167">
        <v>103947687</v>
      </c>
      <c r="G143" s="137"/>
      <c r="H143" s="124">
        <v>0</v>
      </c>
      <c r="I143" s="137"/>
      <c r="J143" s="124">
        <v>13407343</v>
      </c>
    </row>
    <row r="144" spans="1:10" ht="18.95" customHeight="1">
      <c r="A144" s="138" t="s">
        <v>260</v>
      </c>
      <c r="C144" s="137"/>
      <c r="D144" s="167">
        <v>0</v>
      </c>
      <c r="E144" s="167"/>
      <c r="F144" s="167">
        <v>-3743800</v>
      </c>
      <c r="G144" s="167"/>
      <c r="H144" s="167">
        <v>0</v>
      </c>
      <c r="I144" s="167"/>
      <c r="J144" s="167">
        <v>0</v>
      </c>
    </row>
    <row r="145" spans="1:10" ht="18.95" customHeight="1">
      <c r="A145" s="138" t="s">
        <v>349</v>
      </c>
      <c r="C145" s="137"/>
      <c r="D145" s="167">
        <v>0</v>
      </c>
      <c r="E145" s="167"/>
      <c r="F145" s="167">
        <v>27845455</v>
      </c>
      <c r="G145" s="167"/>
      <c r="H145" s="167">
        <v>0</v>
      </c>
      <c r="I145" s="167"/>
      <c r="J145" s="167">
        <v>476200</v>
      </c>
    </row>
    <row r="146" spans="1:10" ht="18.95" customHeight="1">
      <c r="A146" s="138" t="s">
        <v>337</v>
      </c>
      <c r="C146" s="137"/>
      <c r="D146" s="167">
        <v>1118118571</v>
      </c>
      <c r="E146" s="167"/>
      <c r="F146" s="167">
        <v>366360903</v>
      </c>
      <c r="G146" s="167"/>
      <c r="H146" s="167">
        <v>1019979126</v>
      </c>
      <c r="I146" s="167"/>
      <c r="J146" s="167">
        <v>257804900</v>
      </c>
    </row>
    <row r="147" spans="1:10" ht="18.95" customHeight="1">
      <c r="A147" s="138" t="s">
        <v>338</v>
      </c>
      <c r="C147" s="137"/>
      <c r="D147" s="167">
        <v>-10959544</v>
      </c>
      <c r="E147" s="137"/>
      <c r="F147" s="167">
        <v>0</v>
      </c>
      <c r="G147" s="137"/>
      <c r="H147" s="167">
        <v>11257719.95748549</v>
      </c>
      <c r="I147" s="137"/>
      <c r="J147" s="167">
        <v>0</v>
      </c>
    </row>
    <row r="148" spans="1:10" ht="18.95" customHeight="1">
      <c r="A148" s="138" t="s">
        <v>361</v>
      </c>
      <c r="C148" s="137"/>
      <c r="D148" s="167">
        <v>42181959</v>
      </c>
      <c r="E148" s="137"/>
      <c r="F148" s="167">
        <v>0</v>
      </c>
      <c r="G148" s="137"/>
      <c r="H148" s="167">
        <v>42181959</v>
      </c>
      <c r="I148" s="137"/>
      <c r="J148" s="167">
        <v>0</v>
      </c>
    </row>
    <row r="149" spans="1:10" ht="18.95" customHeight="1">
      <c r="A149" s="138" t="s">
        <v>86</v>
      </c>
      <c r="C149" s="137"/>
    </row>
    <row r="150" spans="1:10" ht="18.95" customHeight="1">
      <c r="A150" s="138" t="s">
        <v>85</v>
      </c>
      <c r="C150" s="137"/>
      <c r="D150" s="124">
        <v>0</v>
      </c>
      <c r="F150" s="124">
        <v>93097</v>
      </c>
      <c r="H150" s="124">
        <v>0</v>
      </c>
      <c r="J150" s="124">
        <v>0</v>
      </c>
    </row>
    <row r="151" spans="1:10" ht="18.95" customHeight="1">
      <c r="A151" s="138" t="s">
        <v>350</v>
      </c>
      <c r="C151" s="137"/>
      <c r="D151" s="124">
        <v>74952500</v>
      </c>
      <c r="F151" s="124">
        <v>97750000</v>
      </c>
      <c r="H151" s="124">
        <v>82875000</v>
      </c>
      <c r="J151" s="124">
        <v>97750000</v>
      </c>
    </row>
    <row r="152" spans="1:10" ht="18.95" customHeight="1">
      <c r="A152" s="138" t="s">
        <v>339</v>
      </c>
      <c r="C152" s="137"/>
      <c r="D152" s="170">
        <v>13162638</v>
      </c>
      <c r="E152" s="170"/>
      <c r="F152" s="170">
        <v>-13762575</v>
      </c>
      <c r="G152" s="170"/>
      <c r="H152" s="170">
        <v>10447285</v>
      </c>
      <c r="I152" s="170"/>
      <c r="J152" s="170">
        <v>-9674807</v>
      </c>
    </row>
    <row r="153" spans="1:10" ht="18.95" customHeight="1">
      <c r="A153" s="138" t="s">
        <v>182</v>
      </c>
      <c r="C153" s="137"/>
      <c r="D153" s="170">
        <v>117808.20999999903</v>
      </c>
      <c r="F153" s="170">
        <v>139724</v>
      </c>
      <c r="H153" s="170">
        <v>117808</v>
      </c>
      <c r="J153" s="170">
        <v>139724</v>
      </c>
    </row>
    <row r="154" spans="1:10" ht="18.95" customHeight="1">
      <c r="A154" s="138" t="s">
        <v>362</v>
      </c>
      <c r="C154" s="137"/>
      <c r="D154" s="124">
        <v>-2694451.11</v>
      </c>
      <c r="F154" s="124">
        <v>-5736440</v>
      </c>
      <c r="H154" s="124">
        <v>-2694451</v>
      </c>
      <c r="J154" s="124">
        <v>-3713195</v>
      </c>
    </row>
    <row r="155" spans="1:10" ht="18.95" customHeight="1">
      <c r="A155" s="138" t="s">
        <v>340</v>
      </c>
      <c r="C155" s="137"/>
      <c r="D155" s="124">
        <v>15188143.867609376</v>
      </c>
      <c r="F155" s="124">
        <v>0</v>
      </c>
      <c r="H155" s="124">
        <v>11859897.707609376</v>
      </c>
      <c r="J155" s="167">
        <v>0</v>
      </c>
    </row>
    <row r="156" spans="1:10" ht="18.95" customHeight="1">
      <c r="A156" s="138" t="s">
        <v>223</v>
      </c>
      <c r="C156" s="137"/>
      <c r="D156" s="124">
        <v>0</v>
      </c>
      <c r="F156" s="124">
        <v>3972337</v>
      </c>
      <c r="H156" s="124">
        <v>0</v>
      </c>
      <c r="J156" s="167">
        <v>0</v>
      </c>
    </row>
    <row r="157" spans="1:10" ht="18.95" customHeight="1">
      <c r="A157" s="138" t="s">
        <v>256</v>
      </c>
      <c r="C157" s="137"/>
      <c r="D157" s="124">
        <v>0</v>
      </c>
      <c r="F157" s="124">
        <v>428000</v>
      </c>
      <c r="H157" s="124">
        <v>0</v>
      </c>
      <c r="J157" s="167">
        <v>428000</v>
      </c>
    </row>
    <row r="158" spans="1:10" ht="18.95" customHeight="1">
      <c r="A158" s="138" t="s">
        <v>363</v>
      </c>
      <c r="C158" s="137"/>
      <c r="D158" s="124">
        <v>261669615</v>
      </c>
      <c r="F158" s="124">
        <v>0</v>
      </c>
      <c r="H158" s="124">
        <v>290264014</v>
      </c>
      <c r="J158" s="167">
        <v>0</v>
      </c>
    </row>
    <row r="159" spans="1:10" ht="18.95" customHeight="1">
      <c r="A159" s="138" t="s">
        <v>369</v>
      </c>
      <c r="C159" s="137"/>
      <c r="D159" s="124">
        <v>79509499.590000004</v>
      </c>
      <c r="F159" s="124">
        <v>0</v>
      </c>
      <c r="H159" s="124">
        <v>0</v>
      </c>
      <c r="J159" s="167">
        <v>0</v>
      </c>
    </row>
    <row r="160" spans="1:10" ht="18.95" customHeight="1">
      <c r="C160" s="137"/>
    </row>
    <row r="161" spans="1:10" ht="18.95" customHeight="1">
      <c r="A161" s="138" t="s">
        <v>1</v>
      </c>
      <c r="C161" s="137"/>
      <c r="D161" s="167"/>
      <c r="E161" s="167"/>
      <c r="F161" s="170"/>
      <c r="G161" s="170"/>
      <c r="H161" s="170"/>
      <c r="I161" s="170"/>
      <c r="J161" s="170"/>
    </row>
    <row r="162" spans="1:10" s="125" customFormat="1" ht="18.95" customHeight="1">
      <c r="A162" s="138"/>
      <c r="B162" s="142"/>
      <c r="F162" s="170"/>
      <c r="G162" s="170"/>
      <c r="H162" s="170"/>
      <c r="I162" s="170"/>
      <c r="J162" s="170"/>
    </row>
    <row r="163" spans="1:10" s="125" customFormat="1" ht="18.95" customHeight="1">
      <c r="A163" s="138"/>
      <c r="B163" s="142"/>
      <c r="F163" s="170"/>
      <c r="G163" s="170"/>
      <c r="H163" s="170"/>
      <c r="I163" s="170"/>
      <c r="J163" s="170"/>
    </row>
    <row r="164" spans="1:10" s="125" customFormat="1" ht="18.95" customHeight="1">
      <c r="A164" s="138"/>
      <c r="B164" s="142"/>
      <c r="F164" s="170"/>
      <c r="G164" s="170"/>
      <c r="H164" s="170"/>
      <c r="I164" s="170"/>
      <c r="J164" s="170"/>
    </row>
    <row r="165" spans="1:10" s="125" customFormat="1" ht="18.95" customHeight="1">
      <c r="B165" s="142"/>
      <c r="F165" s="170"/>
      <c r="G165" s="170"/>
      <c r="H165" s="170"/>
      <c r="I165" s="170"/>
      <c r="J165" s="170"/>
    </row>
    <row r="166" spans="1:10" s="125" customFormat="1" ht="18.95" customHeight="1">
      <c r="B166" s="142"/>
    </row>
    <row r="167" spans="1:10" s="125" customFormat="1" ht="18.95" customHeight="1">
      <c r="B167" s="142"/>
    </row>
    <row r="168" spans="1:10" s="125" customFormat="1" ht="18.95" customHeight="1">
      <c r="B168" s="142"/>
    </row>
    <row r="169" spans="1:10" s="125" customFormat="1" ht="18.95" customHeight="1">
      <c r="B169" s="142"/>
    </row>
    <row r="170" spans="1:10" ht="18.95" customHeight="1">
      <c r="F170" s="125"/>
      <c r="G170" s="125"/>
      <c r="H170" s="125"/>
      <c r="I170" s="125"/>
      <c r="J170" s="125"/>
    </row>
    <row r="171" spans="1:10" ht="18.95" customHeight="1">
      <c r="F171" s="125"/>
      <c r="G171" s="125"/>
      <c r="H171" s="125"/>
      <c r="I171" s="125"/>
      <c r="J171" s="125"/>
    </row>
    <row r="172" spans="1:10" ht="18.95" customHeight="1">
      <c r="F172" s="125"/>
      <c r="G172" s="125"/>
      <c r="H172" s="125"/>
      <c r="I172" s="125"/>
      <c r="J172" s="125"/>
    </row>
    <row r="173" spans="1:10" ht="18.95" customHeight="1">
      <c r="F173" s="125"/>
      <c r="G173" s="125"/>
      <c r="H173" s="125"/>
      <c r="I173" s="125"/>
      <c r="J173" s="125"/>
    </row>
  </sheetData>
  <printOptions gridLinesSet="0"/>
  <pageMargins left="0.98425196850393704" right="0.196850393700787" top="0.52" bottom="0.23" header="0.196850393700787" footer="0.196850393700787"/>
  <pageSetup paperSize="9" scale="67" fitToHeight="0" orientation="portrait" r:id="rId1"/>
  <headerFooter alignWithMargins="0"/>
  <rowBreaks count="2" manualBreakCount="2">
    <brk id="58" max="10" man="1"/>
    <brk id="10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64419</vt:lpwstr>
  </property>
  <property fmtid="{D5CDD505-2E9C-101B-9397-08002B2CF9AE}" pid="4" name="OptimizationTime">
    <vt:lpwstr>20210224_0248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2021-02-23T18:29:04Z</cp:lastPrinted>
  <dcterms:created xsi:type="dcterms:W3CDTF">1999-06-19T06:47:46Z</dcterms:created>
  <dcterms:modified xsi:type="dcterms:W3CDTF">2021-02-23T18:29:16Z</dcterms:modified>
</cp:coreProperties>
</file>