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 Plc.-Dec20 (PKV-14)\"/>
    </mc:Choice>
  </mc:AlternateContent>
  <xr:revisionPtr revIDLastSave="0" documentId="13_ncr:1_{34DEE83B-E7BC-42DA-A58D-A723CDD0E102}" xr6:coauthVersionLast="45" xr6:coauthVersionMax="45" xr10:uidLastSave="{00000000-0000-0000-0000-000000000000}"/>
  <bookViews>
    <workbookView xWindow="-120" yWindow="-120" windowWidth="21840" windowHeight="13140" tabRatio="760" xr2:uid="{00000000-000D-0000-FFFF-FFFF00000000}"/>
  </bookViews>
  <sheets>
    <sheet name="BS 7-9" sheetId="1" r:id="rId1"/>
    <sheet name="PL10" sheetId="2" r:id="rId2"/>
    <sheet name="PL11" sheetId="3" r:id="rId3"/>
    <sheet name="Equity-conso12" sheetId="4" r:id="rId4"/>
    <sheet name="Equity-Separate13" sheetId="5" r:id="rId5"/>
    <sheet name="CF14-1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>#REF!</definedName>
    <definedName name="__kks1">#REF!</definedName>
    <definedName name="__W020798">#REF!</definedName>
    <definedName name="_1Excel_BuiltIn_Print_Area_4_1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>#REF!</definedName>
    <definedName name="_Order1" hidden="1">255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W020798">#REF!</definedName>
    <definedName name="a">[3]AccountCode!$A$1:$E$72</definedName>
    <definedName name="account_code">#REF!</definedName>
    <definedName name="account_lao">#REF!</definedName>
    <definedName name="AS2DocOpenMode" hidden="1">"AS2DocumentBrowse"</definedName>
    <definedName name="BSsheet">#REF!</definedName>
    <definedName name="CLIENT_NAME">'[4]Iron Curtain Method'!$F$3</definedName>
    <definedName name="CODE">#REF!</definedName>
    <definedName name="Conso">#REF!</definedName>
    <definedName name="COST">#REF!</definedName>
    <definedName name="Cover">#REF!</definedName>
    <definedName name="d">#REF!</definedName>
    <definedName name="_xlnm.Database">#REF!</definedName>
    <definedName name="DOC">#REF!</definedName>
    <definedName name="equity">'[1]TB P12'!#REF!</definedName>
    <definedName name="Excel_BuiltIn_Print_Area_5">#REF!</definedName>
    <definedName name="Excel_BuiltIn_Print_Titles_4_1">#REF!</definedName>
    <definedName name="INPAY">#REF!</definedName>
    <definedName name="INREC">#REF!</definedName>
    <definedName name="jew">'[5]พ.ย.46-ม.ค.47'!#REF!</definedName>
    <definedName name="jkklj">#REF!</definedName>
    <definedName name="new">#REF!</definedName>
    <definedName name="Notes">#REF!</definedName>
    <definedName name="p">#REF!</definedName>
    <definedName name="PERIOD_END">'[4]Iron Curtain Method'!$F$4</definedName>
    <definedName name="PeriodsInYear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5">'CF14-16'!$A$1:$L$141</definedName>
    <definedName name="_xlnm.Print_Area" localSheetId="3">'Equity-conso12'!$A$1:$T$35</definedName>
    <definedName name="_xlnm.Print_Area" localSheetId="4">'Equity-Separate13'!$A$1:$P$30</definedName>
    <definedName name="_xlnm.Print_Area" localSheetId="1">'PL10'!$A$1:$L$54</definedName>
    <definedName name="_xlnm.Print_Area" localSheetId="2">'PL11'!$A$1:$M$42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Report">#REF!</definedName>
    <definedName name="SALE_TSTC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>#REF!</definedName>
    <definedName name="เงินโอนจาก_ธ._มหานคร">[7]รับจ่าย!#REF!</definedName>
    <definedName name="ค่าภาชนะบรรจุ">#REF!</definedName>
    <definedName name="จ่าย_T_R_ครบกำหนด">[7]รับจ่าย!#REF!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5" l="1"/>
  <c r="N13" i="5"/>
  <c r="L13" i="5"/>
  <c r="J13" i="5"/>
  <c r="H13" i="5"/>
  <c r="F13" i="5"/>
  <c r="F17" i="1" l="1"/>
  <c r="A141" i="6" l="1"/>
  <c r="A95" i="6"/>
  <c r="A52" i="6"/>
  <c r="L118" i="6" l="1"/>
  <c r="J118" i="6"/>
  <c r="H118" i="6"/>
  <c r="F118" i="6"/>
  <c r="A98" i="6"/>
  <c r="L80" i="6"/>
  <c r="J80" i="6"/>
  <c r="H80" i="6"/>
  <c r="F80" i="6"/>
  <c r="A55" i="6"/>
  <c r="F120" i="6" l="1"/>
  <c r="F124" i="6" s="1"/>
  <c r="H120" i="6"/>
  <c r="H124" i="6" s="1"/>
  <c r="L120" i="6"/>
  <c r="L124" i="6" s="1"/>
  <c r="J120" i="6"/>
  <c r="J124" i="6" s="1"/>
  <c r="L19" i="4" l="1"/>
  <c r="P28" i="4"/>
  <c r="T28" i="4" s="1"/>
  <c r="P29" i="4"/>
  <c r="T29" i="4" s="1"/>
  <c r="P30" i="4"/>
  <c r="T30" i="4" s="1"/>
  <c r="P31" i="4"/>
  <c r="T31" i="4" s="1"/>
  <c r="P27" i="4"/>
  <c r="T27" i="4" s="1"/>
  <c r="L15" i="4" l="1"/>
  <c r="J19" i="2"/>
  <c r="J14" i="2" l="1"/>
  <c r="J21" i="2" s="1"/>
  <c r="J25" i="2" s="1"/>
  <c r="J31" i="2"/>
  <c r="P14" i="5"/>
  <c r="J35" i="2" l="1"/>
  <c r="J38" i="2" s="1"/>
  <c r="J41" i="2" s="1"/>
  <c r="P19" i="5"/>
  <c r="P17" i="5"/>
  <c r="P23" i="4"/>
  <c r="T23" i="4" s="1"/>
  <c r="P21" i="4"/>
  <c r="L16" i="4"/>
  <c r="P14" i="4"/>
  <c r="T14" i="4" s="1"/>
  <c r="P33" i="4"/>
  <c r="R16" i="4"/>
  <c r="N16" i="4"/>
  <c r="J16" i="4"/>
  <c r="J25" i="4" s="1"/>
  <c r="H16" i="4"/>
  <c r="H25" i="4" s="1"/>
  <c r="F16" i="4"/>
  <c r="F25" i="4" s="1"/>
  <c r="P20" i="4" l="1"/>
  <c r="T20" i="4" s="1"/>
  <c r="P15" i="4"/>
  <c r="P16" i="4" s="1"/>
  <c r="T21" i="4"/>
  <c r="P18" i="4" l="1"/>
  <c r="T18" i="4" s="1"/>
  <c r="T15" i="4"/>
  <c r="T16" i="4" s="1"/>
  <c r="J48" i="2"/>
  <c r="J52" i="2" l="1"/>
  <c r="I27" i="3" l="1"/>
  <c r="K27" i="3"/>
  <c r="K29" i="3" s="1"/>
  <c r="M27" i="3"/>
  <c r="I36" i="3"/>
  <c r="M36" i="3"/>
  <c r="H14" i="2"/>
  <c r="L14" i="2"/>
  <c r="H19" i="2"/>
  <c r="L19" i="2"/>
  <c r="H31" i="2"/>
  <c r="L31" i="2"/>
  <c r="H48" i="2"/>
  <c r="L48" i="2"/>
  <c r="H118" i="1"/>
  <c r="H121" i="1" s="1"/>
  <c r="J118" i="1"/>
  <c r="J121" i="1" s="1"/>
  <c r="L118" i="1"/>
  <c r="L121" i="1" s="1"/>
  <c r="H71" i="1"/>
  <c r="J71" i="1"/>
  <c r="L71" i="1"/>
  <c r="H86" i="1"/>
  <c r="J86" i="1"/>
  <c r="L86" i="1"/>
  <c r="H22" i="1"/>
  <c r="J22" i="1"/>
  <c r="L22" i="1"/>
  <c r="H39" i="1"/>
  <c r="J39" i="1"/>
  <c r="L39" i="1"/>
  <c r="P27" i="5"/>
  <c r="P15" i="5" s="1"/>
  <c r="N27" i="5"/>
  <c r="N15" i="5" s="1"/>
  <c r="N21" i="5" s="1"/>
  <c r="L27" i="5"/>
  <c r="L15" i="5" s="1"/>
  <c r="J27" i="5"/>
  <c r="J15" i="5" s="1"/>
  <c r="J21" i="5" s="1"/>
  <c r="H27" i="5"/>
  <c r="H15" i="5" s="1"/>
  <c r="H21" i="5" s="1"/>
  <c r="F27" i="5"/>
  <c r="F15" i="5" s="1"/>
  <c r="F21" i="5" s="1"/>
  <c r="T33" i="4"/>
  <c r="R33" i="4"/>
  <c r="N33" i="4"/>
  <c r="L33" i="4"/>
  <c r="J33" i="4"/>
  <c r="H33" i="4"/>
  <c r="F33" i="4"/>
  <c r="H21" i="2" l="1"/>
  <c r="H25" i="2" s="1"/>
  <c r="H35" i="2" s="1"/>
  <c r="H38" i="2" s="1"/>
  <c r="H41" i="2" s="1"/>
  <c r="I9" i="3" s="1"/>
  <c r="I29" i="3" s="1"/>
  <c r="L21" i="2"/>
  <c r="L25" i="2" s="1"/>
  <c r="L35" i="2" s="1"/>
  <c r="L38" i="2" s="1"/>
  <c r="L41" i="2" s="1"/>
  <c r="M9" i="3" s="1"/>
  <c r="M29" i="3" s="1"/>
  <c r="K36" i="3"/>
  <c r="H88" i="1"/>
  <c r="H123" i="1" s="1"/>
  <c r="J88" i="1"/>
  <c r="J123" i="1" s="1"/>
  <c r="H41" i="1"/>
  <c r="L41" i="1"/>
  <c r="L88" i="1"/>
  <c r="L123" i="1" s="1"/>
  <c r="J41" i="1"/>
  <c r="P18" i="5" l="1"/>
  <c r="P21" i="5" s="1"/>
  <c r="L21" i="5"/>
  <c r="G27" i="3"/>
  <c r="A3" i="3"/>
  <c r="A3" i="4" s="1"/>
  <c r="A3" i="5" s="1"/>
  <c r="A54" i="2"/>
  <c r="A42" i="3" s="1"/>
  <c r="A35" i="4" s="1"/>
  <c r="A30" i="5" s="1"/>
  <c r="F19" i="2"/>
  <c r="F14" i="2"/>
  <c r="A132" i="1"/>
  <c r="A93" i="1"/>
  <c r="A90" i="1"/>
  <c r="F86" i="1"/>
  <c r="F71" i="1"/>
  <c r="A49" i="1"/>
  <c r="F39" i="1"/>
  <c r="F22" i="1"/>
  <c r="N25" i="4" l="1"/>
  <c r="F21" i="2"/>
  <c r="F41" i="1"/>
  <c r="F88" i="1"/>
  <c r="F31" i="2" l="1"/>
  <c r="F25" i="2" l="1"/>
  <c r="F35" i="2" l="1"/>
  <c r="F38" i="2" s="1"/>
  <c r="F41" i="2" s="1"/>
  <c r="F48" i="2" s="1"/>
  <c r="G29" i="3" l="1"/>
  <c r="F52" i="2" l="1"/>
  <c r="F118" i="1" l="1"/>
  <c r="R25" i="4"/>
  <c r="G36" i="3" l="1"/>
  <c r="F121" i="1"/>
  <c r="F123" i="1" l="1"/>
  <c r="L25" i="4"/>
  <c r="P19" i="4"/>
  <c r="T19" i="4" l="1"/>
  <c r="P25" i="4"/>
  <c r="T25" i="4" l="1"/>
</calcChain>
</file>

<file path=xl/sharedStrings.xml><?xml version="1.0" encoding="utf-8"?>
<sst xmlns="http://schemas.openxmlformats.org/spreadsheetml/2006/main" count="415" uniqueCount="245">
  <si>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</si>
  <si>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</si>
  <si>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งบการเงินรวม</t>
  </si>
  <si>
    <t>งบการเงินเฉพาะกิจการ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</si>
  <si>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</si>
  <si>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</si>
  <si>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</si>
  <si>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</si>
  <si>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</si>
  <si>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</si>
  <si>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</si>
  <si>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เงินลงทุนระยะสั้น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</si>
  <si>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</si>
  <si>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</si>
  <si>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</si>
  <si>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</si>
  <si>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</si>
  <si>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</si>
  <si>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</si>
  <si>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</si>
  <si>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</si>
  <si>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</si>
  <si>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อสังหาริมทรัพย์เพื่อการลงทุน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</si>
  <si>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</si>
  <si>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</si>
  <si>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</si>
  <si>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</si>
  <si>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</si>
  <si>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</si>
  <si>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</si>
  <si>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</si>
  <si>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</si>
  <si>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</si>
  <si>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</si>
  <si>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</si>
  <si>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</si>
  <si>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</si>
  <si>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</si>
  <si>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</si>
  <si>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</si>
  <si>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</si>
  <si>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</si>
  <si>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</si>
  <si>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</si>
  <si>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</si>
  <si>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</si>
  <si>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</si>
  <si>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</si>
  <si>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</si>
  <si>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</si>
  <si>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</si>
  <si>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</si>
  <si>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</si>
  <si>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</si>
  <si>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</si>
  <si>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</si>
  <si>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</si>
  <si>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</si>
  <si>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</si>
  <si>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</si>
  <si>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</si>
  <si>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</si>
  <si>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</si>
  <si>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</si>
  <si>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</si>
  <si>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</si>
  <si>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</si>
  <si>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</si>
  <si>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</si>
  <si>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</si>
  <si>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</si>
  <si>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</si>
  <si>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</si>
  <si>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</si>
  <si>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</si>
  <si>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</si>
  <si>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</si>
  <si>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</si>
  <si>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</si>
  <si>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</si>
  <si>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</si>
  <si>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</si>
  <si>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</si>
  <si>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</si>
  <si>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</si>
  <si>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</si>
  <si>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</si>
  <si>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</si>
  <si>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</si>
  <si>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</si>
  <si>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</si>
  <si>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</si>
  <si>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</si>
  <si>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</si>
  <si>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สุทธิจากภาษี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</si>
  <si>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</si>
  <si>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</si>
  <si>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- การวัดมูลค่าใหม่ของภาระผูกพัน</t>
  </si>
  <si>
    <t>- รายการส่วนเกินทุนจากการตีราคาที่ดิน</t>
  </si>
  <si>
    <t>รายการที่จะจัดประเภทรายการใหม่เข้าไปไว้ในกำไร</t>
  </si>
  <si>
    <t xml:space="preserve">     และการร่วมค้าตามวิธีส่วนได้เสีย</t>
  </si>
  <si>
    <t>กำไรเบ็ดเสร็จรวมสำหรับปี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</si>
  <si>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</si>
  <si>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</si>
  <si>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</si>
  <si>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</si>
  <si>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</si>
  <si>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</si>
  <si>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</si>
  <si>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</si>
  <si>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</si>
  <si>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</si>
  <si>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</si>
  <si>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</si>
  <si>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</si>
  <si>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</si>
  <si>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</si>
  <si>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ยอดคงเหลือ ณ วันที่ 1 มกราคม พ.ศ. 2562</t>
  </si>
  <si>
    <t>จ่ายเงินปันผล</t>
  </si>
  <si>
    <t>ยอดคงเหลือ ณ วันที่ 31 ธันวาคม พ.ศ. 2562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</si>
  <si>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</si>
  <si>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</si>
  <si>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</si>
  <si>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ค่าเผื่อการด้อยค่าของเงินลงทุนในบริษัทย่อย</t>
  </si>
  <si>
    <t>เงินปันผลรับจากการร่วมค้า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</si>
  <si>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</si>
  <si>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</si>
  <si>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</si>
  <si>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</si>
  <si>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</si>
  <si>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</si>
  <si>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</si>
  <si>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</si>
  <si>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</si>
  <si>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</si>
  <si>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</si>
  <si>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</si>
  <si>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</si>
  <si>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</si>
  <si>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</si>
  <si>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</si>
  <si>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</si>
  <si>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</si>
  <si>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เงินสดจ่ายล่วงหน้าเพื่อซื้อเงินลงทุนในบริษัทย่อย</t>
  </si>
  <si>
    <t>เงินสดจ่ายสำหรับเพิ่มเงินลงทุนในบริษัทย่อย</t>
  </si>
  <si>
    <t>ซื้อที่ดิน อาคารและอุปกรณ์</t>
  </si>
  <si>
    <t>เงินสดรับจากการจำหน่ายที่ดินและอุปกรณ์</t>
  </si>
  <si>
    <t>ซื้อสินทรัพย์ไม่มีตัวตน</t>
  </si>
  <si>
    <t>เงินสดจ่ายสุทธิจากการซื้อบริษัทย่อย</t>
  </si>
  <si>
    <t>เงินสดรับจากรายได้ดอกเบี้ย</t>
  </si>
  <si>
    <t>กระแสเงินสดจากกิจกรรมจัดหาเงิน</t>
  </si>
  <si>
    <t>เงินสดรับ (จ่าย) ชำระเงินกู้ยืมระยะสั้นจากสถาบันการเงิน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</si>
  <si>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</si>
  <si>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</si>
  <si>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</si>
  <si>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</si>
  <si>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</si>
  <si>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</si>
  <si>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เงินสดและรายการเทียบเท่าเงินสด ณ วันต้นปี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</si>
  <si>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</si>
  <si>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</si>
  <si>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</si>
  <si>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</si>
  <si>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การเพิ่มขึ้นของอุปกรณ์จากการโอนเงินจ่ายล่วงหน้าสำหรับการซื้ออุปกรณ์</t>
  </si>
  <si>
    <t>(รวมอยู่ในสินทรัพย์ไม่หมุนเวียนอื่น)</t>
  </si>
  <si>
    <t xml:space="preserve">การเพิ่มขึ้นของเงินลงทุนในบริษัทย่อยจากการออกตั๋วสัญญาใช้เงิน </t>
  </si>
  <si>
    <t>(รวมอยู่ในเจ้าหนี้อื่น)</t>
  </si>
  <si>
    <t>ลูกหนี้จากการจำหน่ายอุปกรณ์ (รวมอยู่ในลูกหนี้การค้าและลูกหนี้อื่น)</t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</si>
  <si>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ผลกระทบทางภาษีที่เกี่ยวข้องกับการตีราคาที่ดิน</t>
    </r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</si>
  <si>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ผลกระทบทางภาษีที่เกี่ยวข้องกับ</t>
    </r>
  </si>
  <si>
    <t xml:space="preserve">   ผลประโยชน์หลังออกจากงาน</t>
  </si>
  <si>
    <t xml:space="preserve">         การวัดมูลค่าใหม่ของภาระผูกพันผลประโยชน์พนักงาน</t>
  </si>
  <si>
    <t xml:space="preserve">- ผลต่างของอัตราแลกเปลี่ยนจากการแปลงค่างบการเงิน </t>
  </si>
  <si>
    <t>การซื้อบริษัทย่อย</t>
  </si>
  <si>
    <t>การเพิ่มขึ้นของเงินลงทุนในบริษัทร่วม</t>
  </si>
  <si>
    <t>จากแปลงหนี้สินเป็นทุน</t>
  </si>
  <si>
    <t>ส่วนแบ่งขาดทุนจากเงินลงทุนในการร่วมค้า</t>
  </si>
  <si>
    <t>ส่วนแบ่งกำไรจากเงินลงทุนในบริษัทร่วม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</si>
  <si>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</si>
  <si>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</si>
  <si>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กิจกรรมจัดหาเงิน</t>
  </si>
  <si>
    <t>ค่าเสื่อมราคาอาคารและอุปกรณ์</t>
  </si>
  <si>
    <t>ขาดทุน (กำไร) จากการจำหน่ายและตัดจำหน่ายที่ดินและอุปกรณ์ - สุทธิ</t>
  </si>
  <si>
    <t>ผลกระทบจากการเพิ่มสัดส่วนการลงทุนในบริษัทย่อย</t>
  </si>
  <si>
    <t>ยอดคงเหลือ ณ วันที่ 1 มกราคม พ.ศ. 2563</t>
  </si>
  <si>
    <t>ยอดคงเหลือ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</si>
  <si>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</si>
  <si>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</si>
  <si>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</si>
  <si>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สินทรัพย์ทางการเงินที่วัดมูลค่ายุติธรรม</t>
  </si>
  <si>
    <t>ผ่านกำไรขาดทุน</t>
  </si>
  <si>
    <t>สินทรัพย์สิทธิการใช้ - สุทธิ</t>
  </si>
  <si>
    <t>สินทรัพย์อนุพันธ์ทางการเงิน</t>
  </si>
  <si>
    <t>หนี้สินตามสัญญาเช่า - สุทธิ</t>
  </si>
  <si>
    <t>หนี้สินอนุพันธ์ทางการเงิน</t>
  </si>
  <si>
    <t>ตามที่รายงานไว้เดิม</t>
  </si>
  <si>
    <t>ตามที่รายงานใหม่</t>
  </si>
  <si>
    <t>ค่าเสื่อมราคาสินทรัพย์สิทธิการใช้</t>
  </si>
  <si>
    <t>เงินสดได้มาจากกิจกรรมดำเนินงาน</t>
  </si>
  <si>
    <t>ผู้เป็นเจ้าของ</t>
  </si>
  <si>
    <t>ของบริษัทใหญ่</t>
  </si>
  <si>
    <t>การซื้อหุ้นในบริษัทย่อยเพิ่มจากส่วนได้เสีย</t>
  </si>
  <si>
    <t>ที่ไม่มีอำนาจควบคุม</t>
  </si>
  <si>
    <t>หนี้สินตามสัญญาเช่า</t>
  </si>
  <si>
    <t>เงินสดจ่ายล่วงหน้าสำหรับสินทรัพย์สิทธิการใช้</t>
  </si>
  <si>
    <t>จ่ายคืนเงินต้นของหนี้สินสัญญาเช่า</t>
  </si>
  <si>
    <t>เงินสดรับ (จ่าย) ชำระคืนเงินกู้ยืมระยะสั้นจากกิจการที่เกี่ยวข้องกัน</t>
  </si>
  <si>
    <t>เงินสดจ่ายชำระค่าหุ้นของบริษัทย่อยให้แก่</t>
  </si>
  <si>
    <t>กำไรจากการซื้อธุรกิจ</t>
  </si>
  <si>
    <t>เงินสดสุทธิได้มาจากกิจกรรมดำเนินงาน</t>
  </si>
  <si>
    <t>เงินสดจ่ายล่วงหน้าสำหรับการซื้อที่ดิน และอุปกรณ์</t>
  </si>
  <si>
    <t>เงินปันผลค้างรับจากบริษัทย่อย (รวมอยู่ในลูกหนี้อื่น)</t>
  </si>
  <si>
    <t>เงินค้างชำระเพื่อซื้อหุ้นของบริษัทร่วม (รวมอยู่ในหนี้สินไม่หมุนเวียนอื่น)</t>
  </si>
  <si>
    <t>เงินปันผลรับจากสินทรัพย์ทางการเงินที่วัดมูลค่ายุติธรรม</t>
  </si>
  <si>
    <t>ผ่านกำไรขาดทุน (เงินลงทุนระยะสั้น)</t>
  </si>
  <si>
    <t>เงินสดรับจากสินทรัพย์ทางการเงินที่วัดมูลค่ายุติธรรม</t>
  </si>
  <si>
    <t>เงินค้างชำระเพื่อซื้อหุ้นของบริษัทย่อย (รวมอยู่ในหนี้สินหมุนเวียนอื่น)</t>
  </si>
  <si>
    <t xml:space="preserve">ค่าเผื่อผลขาดทุนที่คาดว่าจะเกิดขึ้นของลูกหนี้การค้าและลูกหนี้อื่น </t>
  </si>
  <si>
    <t xml:space="preserve">   (ค่าเผื่อหนี้สงสัยจะสูญ) (กลับรายการ)</t>
  </si>
  <si>
    <t xml:space="preserve">ค่าเผื่อการลดมูลค่าของสินค้า (กลับรายการ) </t>
  </si>
  <si>
    <t xml:space="preserve">   ผ่านกำไรขาดทุน (เงินลงทุนระยะสั้น)</t>
  </si>
  <si>
    <t>การได้มาของสินทรัพย์สิทธิการใช้ภายใต้สัญญาเช่า</t>
  </si>
  <si>
    <t>ขาดทุน (กำไร) จากการเปลี่ยนแปลงมูลค่ายุติธรรมของสินทรัพย์ทางการเงิน</t>
  </si>
  <si>
    <t xml:space="preserve">   ที่วัดมูลค่ายุติธรรมผ่านกำไรขาดทุน (เงินลงทุนระยะสั้น)</t>
  </si>
  <si>
    <t>ขาดทุน (กำไร) จากอัตราแลกเปลี่ยนที่ยังไม่เกิดขึ้นจริง - สุทธิ</t>
  </si>
  <si>
    <t>5,12</t>
  </si>
  <si>
    <t>5,13</t>
  </si>
  <si>
    <t>5,19</t>
  </si>
  <si>
    <t>5,22</t>
  </si>
  <si>
    <t>5,23</t>
  </si>
  <si>
    <t>16</t>
  </si>
  <si>
    <t>ขาดทุน (กำไร) จากการวัดมูลค่าอนุพันธ์ทางการเงิน</t>
  </si>
  <si>
    <t>- ส่วนแบ่งกำไร (ขาดทุน) เบ็ดเสร็จอื่นจากบริษัทร่วม</t>
  </si>
  <si>
    <t>รวมกำไรเบ็ดเสร็จอื่น สุทธิจากภาษี</t>
  </si>
  <si>
    <t>กำไร (ขาดทุน) จากการวัดมูลค่าอนุพันธ์ทางการเงิน - สุทธิ</t>
  </si>
  <si>
    <t>ส่วนแบ่งกำไรจากเงินลงทุนในบริษัทร่วมและการร่วมค้า</t>
  </si>
  <si>
    <t>ผลกระทบจากการนำมาตรฐานบัญชีใหม่มาปรับปรุงใช้ครั้งแรก</t>
  </si>
  <si>
    <t>โอนส่วนเกินทุนจากการตีราคาที่ดินที่ขายไปกำไรสะสม</t>
  </si>
  <si>
    <t>ค่าตัดจำหน่ายสินทรัพย์ไม่มีตัวตนและอสังหาริมทรัพย์เพื่อการลงทุน</t>
  </si>
  <si>
    <t>(หมายเหตุ 36)</t>
  </si>
  <si>
    <t>การแบ่งปันกำไรเบ็ดเสร็จรวม</t>
  </si>
  <si>
    <t>การแบ่งปันกำไร</t>
  </si>
  <si>
    <t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t>
  </si>
  <si>
    <t>เงินกู้ยืมระยะยาวจากบุคคลหรือกิจการ</t>
  </si>
  <si>
    <t>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</si>
</sst>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#,##0;\(#,##0\);\-"/>
    <numFmt numFmtId="167" formatCode="_(* #,##0_);_(* \(#,##0\);_(* &quot;-&quot;?_);_(@_)"/>
    <numFmt numFmtId="168" formatCode="_-* #,##0_-;\-* #,##0_-;_-* &quot;-&quot;??_-;_-@_-"/>
    <numFmt numFmtId="169" formatCode="_-* #,##0.00000_-;\-* #,##0.00000_-;_-* &quot;-&quot;??_-;_-@_-"/>
    <numFmt numFmtId="170" formatCode="#,##0;\(#,##0\)"/>
    <numFmt numFmtId="171" formatCode="#,##0.00;\(#,##0.00\)"/>
    <numFmt numFmtId="172" formatCode="#,##0\ ;\(#,##0\)"/>
    <numFmt numFmtId="173" formatCode="#,##0.00;\(#,##0.00\);\-"/>
  </numFmts>
  <fonts count="14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3" fillId="0" borderId="0"/>
    <xf numFmtId="0" fontId="13" fillId="0" borderId="0"/>
  </cellStyleXfs>
  <cellXfs count="208">
    <xf numFmtId="0" fontId="0" fillId="0" borderId="0" xfId="0"/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0" applyNumberFormat="1" applyFont="1" applyFill="1"/>
    <xf numFmtId="166" fontId="3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3" fontId="3" fillId="0" borderId="0" xfId="1" applyFont="1" applyFill="1"/>
    <xf numFmtId="43" fontId="3" fillId="0" borderId="0" xfId="0" applyNumberFormat="1" applyFont="1" applyFill="1"/>
    <xf numFmtId="168" fontId="3" fillId="0" borderId="0" xfId="0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166" fontId="3" fillId="0" borderId="1" xfId="0" applyNumberFormat="1" applyFont="1" applyFill="1" applyBorder="1" applyAlignment="1">
      <alignment horizontal="justify" vertical="center"/>
    </xf>
    <xf numFmtId="167" fontId="3" fillId="0" borderId="1" xfId="0" applyNumberFormat="1" applyFont="1" applyFill="1" applyBorder="1" applyAlignment="1">
      <alignment horizontal="justify"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6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" fontId="6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vertical="top"/>
    </xf>
    <xf numFmtId="166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/>
    <xf numFmtId="0" fontId="2" fillId="0" borderId="0" xfId="0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2" xfId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70" fontId="3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4" fontId="3" fillId="0" borderId="1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top"/>
    </xf>
    <xf numFmtId="166" fontId="3" fillId="0" borderId="0" xfId="6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6" fontId="3" fillId="2" borderId="0" xfId="1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166" fontId="3" fillId="2" borderId="2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Alignment="1">
      <alignment horizontal="right"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vertical="center"/>
    </xf>
    <xf numFmtId="170" fontId="3" fillId="2" borderId="2" xfId="1" applyNumberFormat="1" applyFont="1" applyFill="1" applyBorder="1" applyAlignment="1">
      <alignment horizontal="right" vertical="center"/>
    </xf>
    <xf numFmtId="170" fontId="3" fillId="2" borderId="0" xfId="4" applyNumberFormat="1" applyFont="1" applyFill="1" applyBorder="1" applyAlignment="1">
      <alignment horizontal="right" vertical="center"/>
    </xf>
    <xf numFmtId="170" fontId="3" fillId="2" borderId="0" xfId="2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0" xfId="6" applyNumberFormat="1" applyFont="1" applyFill="1" applyBorder="1" applyAlignment="1">
      <alignment horizontal="right" vertical="center"/>
    </xf>
    <xf numFmtId="166" fontId="3" fillId="2" borderId="1" xfId="6" applyNumberFormat="1" applyFont="1" applyFill="1" applyBorder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6" applyNumberFormat="1" applyFont="1" applyFill="1" applyBorder="1" applyAlignment="1">
      <alignment vertical="center"/>
    </xf>
    <xf numFmtId="166" fontId="3" fillId="2" borderId="1" xfId="6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left" vertical="center"/>
    </xf>
    <xf numFmtId="166" fontId="3" fillId="2" borderId="0" xfId="0" applyNumberFormat="1" applyFont="1" applyFill="1" applyAlignment="1">
      <alignment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2" borderId="0" xfId="7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3" fillId="0" borderId="0" xfId="4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3" fontId="3" fillId="2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6" fontId="3" fillId="2" borderId="0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8" fontId="3" fillId="0" borderId="0" xfId="1" applyNumberFormat="1" applyFont="1" applyFill="1"/>
    <xf numFmtId="168" fontId="3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</cellXfs>
  <cellStyles count="14">
    <cellStyle name="Comma" xfId="1" builtinId="3"/>
    <cellStyle name="Comma 2" xfId="6" xr:uid="{00000000-0005-0000-0000-000001000000}"/>
    <cellStyle name="Comma 2 13 3" xfId="4" xr:uid="{00000000-0005-0000-0000-000002000000}"/>
    <cellStyle name="Comma 4" xfId="7" xr:uid="{00000000-0005-0000-0000-000003000000}"/>
    <cellStyle name="Comma 8" xfId="5" xr:uid="{00000000-0005-0000-0000-000004000000}"/>
    <cellStyle name="Normal" xfId="0" builtinId="0"/>
    <cellStyle name="Normal 10 3" xfId="13" xr:uid="{00000000-0005-0000-0000-000007000000}"/>
    <cellStyle name="Normal 11" xfId="11" xr:uid="{00000000-0005-0000-0000-000008000000}"/>
    <cellStyle name="Normal 2 2 3" xfId="12" xr:uid="{00000000-0005-0000-0000-000009000000}"/>
    <cellStyle name="Normal 2 4" xfId="9" xr:uid="{00000000-0005-0000-0000-00000A000000}"/>
    <cellStyle name="Normal 4 2" xfId="3" xr:uid="{00000000-0005-0000-0000-00000B000000}"/>
    <cellStyle name="Percent" xfId="2" builtinId="5"/>
    <cellStyle name="เครื่องหมายจุลภาค_Sheet5" xfId="8" xr:uid="{00000000-0005-0000-0000-00000E000000}"/>
    <cellStyle name="ปกติ_Sheet4" xfId="10" xr:uid="{00000000-0005-0000-0000-00001000000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>
            <v>0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P132"/>
  <sheetViews>
    <sheetView tabSelected="1" zoomScaleNormal="100" zoomScaleSheetLayoutView="90" workbookViewId="0"/>
  </sheetViews>
  <sheetFormatPr defaultColWidth="9" defaultRowHeight="20.85" customHeight="1" x14ac:dyDescent="0.4"/>
  <cols>
    <col min="1" max="2" width="1.7109375" style="15" customWidth="1"/>
    <col min="3" max="3" width="32.28515625" style="15" customWidth="1"/>
    <col min="4" max="4" width="8.5703125" style="16" bestFit="1" customWidth="1"/>
    <col min="5" max="5" width="0.7109375" style="15" customWidth="1"/>
    <col min="6" max="6" width="14.42578125" style="74" bestFit="1" customWidth="1"/>
    <col min="7" max="7" width="0.7109375" style="23" customWidth="1"/>
    <col min="8" max="8" width="14.42578125" style="74" bestFit="1" customWidth="1"/>
    <col min="9" max="9" width="0.7109375" style="23" customWidth="1"/>
    <col min="10" max="10" width="14.42578125" style="74" bestFit="1" customWidth="1"/>
    <col min="11" max="11" width="0.7109375" style="23" customWidth="1"/>
    <col min="12" max="12" width="14" style="74" bestFit="1" customWidth="1"/>
    <col min="13" max="13" width="14.28515625" style="4" bestFit="1" customWidth="1"/>
    <col min="14" max="14" width="17.42578125" style="4" customWidth="1"/>
    <col min="15" max="15" width="15.28515625" style="4" bestFit="1" customWidth="1"/>
    <col min="16" max="16" width="15.85546875" style="4" customWidth="1"/>
    <col min="17" max="256" width="9" style="4"/>
    <col min="257" max="258" width="1.7109375" style="4" customWidth="1"/>
    <col min="259" max="259" width="33.42578125" style="4" customWidth="1"/>
    <col min="260" max="260" width="7.42578125" style="4" customWidth="1"/>
    <col min="261" max="261" width="0.7109375" style="4" customWidth="1"/>
    <col min="262" max="262" width="12.7109375" style="4" customWidth="1"/>
    <col min="263" max="263" width="0.7109375" style="4" customWidth="1"/>
    <col min="264" max="264" width="12.7109375" style="4" customWidth="1"/>
    <col min="265" max="265" width="0.7109375" style="4" customWidth="1"/>
    <col min="266" max="266" width="12.7109375" style="4" customWidth="1"/>
    <col min="267" max="267" width="0.7109375" style="4" customWidth="1"/>
    <col min="268" max="268" width="14" style="4" bestFit="1" customWidth="1"/>
    <col min="269" max="269" width="14.28515625" style="4" bestFit="1" customWidth="1"/>
    <col min="270" max="270" width="17.42578125" style="4" customWidth="1"/>
    <col min="271" max="271" width="15.28515625" style="4" bestFit="1" customWidth="1"/>
    <col min="272" max="272" width="15.85546875" style="4" customWidth="1"/>
    <col min="273" max="512" width="9" style="4"/>
    <col min="513" max="514" width="1.7109375" style="4" customWidth="1"/>
    <col min="515" max="515" width="33.42578125" style="4" customWidth="1"/>
    <col min="516" max="516" width="7.42578125" style="4" customWidth="1"/>
    <col min="517" max="517" width="0.7109375" style="4" customWidth="1"/>
    <col min="518" max="518" width="12.7109375" style="4" customWidth="1"/>
    <col min="519" max="519" width="0.7109375" style="4" customWidth="1"/>
    <col min="520" max="520" width="12.7109375" style="4" customWidth="1"/>
    <col min="521" max="521" width="0.7109375" style="4" customWidth="1"/>
    <col min="522" max="522" width="12.7109375" style="4" customWidth="1"/>
    <col min="523" max="523" width="0.7109375" style="4" customWidth="1"/>
    <col min="524" max="524" width="14" style="4" bestFit="1" customWidth="1"/>
    <col min="525" max="525" width="14.28515625" style="4" bestFit="1" customWidth="1"/>
    <col min="526" max="526" width="17.42578125" style="4" customWidth="1"/>
    <col min="527" max="527" width="15.28515625" style="4" bestFit="1" customWidth="1"/>
    <col min="528" max="528" width="15.85546875" style="4" customWidth="1"/>
    <col min="529" max="768" width="9" style="4"/>
    <col min="769" max="770" width="1.7109375" style="4" customWidth="1"/>
    <col min="771" max="771" width="33.42578125" style="4" customWidth="1"/>
    <col min="772" max="772" width="7.42578125" style="4" customWidth="1"/>
    <col min="773" max="773" width="0.7109375" style="4" customWidth="1"/>
    <col min="774" max="774" width="12.7109375" style="4" customWidth="1"/>
    <col min="775" max="775" width="0.7109375" style="4" customWidth="1"/>
    <col min="776" max="776" width="12.7109375" style="4" customWidth="1"/>
    <col min="777" max="777" width="0.7109375" style="4" customWidth="1"/>
    <col min="778" max="778" width="12.7109375" style="4" customWidth="1"/>
    <col min="779" max="779" width="0.7109375" style="4" customWidth="1"/>
    <col min="780" max="780" width="14" style="4" bestFit="1" customWidth="1"/>
    <col min="781" max="781" width="14.28515625" style="4" bestFit="1" customWidth="1"/>
    <col min="782" max="782" width="17.42578125" style="4" customWidth="1"/>
    <col min="783" max="783" width="15.28515625" style="4" bestFit="1" customWidth="1"/>
    <col min="784" max="784" width="15.85546875" style="4" customWidth="1"/>
    <col min="785" max="1024" width="9" style="4"/>
    <col min="1025" max="1026" width="1.7109375" style="4" customWidth="1"/>
    <col min="1027" max="1027" width="33.42578125" style="4" customWidth="1"/>
    <col min="1028" max="1028" width="7.42578125" style="4" customWidth="1"/>
    <col min="1029" max="1029" width="0.7109375" style="4" customWidth="1"/>
    <col min="1030" max="1030" width="12.7109375" style="4" customWidth="1"/>
    <col min="1031" max="1031" width="0.7109375" style="4" customWidth="1"/>
    <col min="1032" max="1032" width="12.7109375" style="4" customWidth="1"/>
    <col min="1033" max="1033" width="0.7109375" style="4" customWidth="1"/>
    <col min="1034" max="1034" width="12.7109375" style="4" customWidth="1"/>
    <col min="1035" max="1035" width="0.7109375" style="4" customWidth="1"/>
    <col min="1036" max="1036" width="14" style="4" bestFit="1" customWidth="1"/>
    <col min="1037" max="1037" width="14.28515625" style="4" bestFit="1" customWidth="1"/>
    <col min="1038" max="1038" width="17.42578125" style="4" customWidth="1"/>
    <col min="1039" max="1039" width="15.28515625" style="4" bestFit="1" customWidth="1"/>
    <col min="1040" max="1040" width="15.85546875" style="4" customWidth="1"/>
    <col min="1041" max="1280" width="9" style="4"/>
    <col min="1281" max="1282" width="1.7109375" style="4" customWidth="1"/>
    <col min="1283" max="1283" width="33.42578125" style="4" customWidth="1"/>
    <col min="1284" max="1284" width="7.42578125" style="4" customWidth="1"/>
    <col min="1285" max="1285" width="0.7109375" style="4" customWidth="1"/>
    <col min="1286" max="1286" width="12.7109375" style="4" customWidth="1"/>
    <col min="1287" max="1287" width="0.7109375" style="4" customWidth="1"/>
    <col min="1288" max="1288" width="12.7109375" style="4" customWidth="1"/>
    <col min="1289" max="1289" width="0.7109375" style="4" customWidth="1"/>
    <col min="1290" max="1290" width="12.7109375" style="4" customWidth="1"/>
    <col min="1291" max="1291" width="0.7109375" style="4" customWidth="1"/>
    <col min="1292" max="1292" width="14" style="4" bestFit="1" customWidth="1"/>
    <col min="1293" max="1293" width="14.28515625" style="4" bestFit="1" customWidth="1"/>
    <col min="1294" max="1294" width="17.42578125" style="4" customWidth="1"/>
    <col min="1295" max="1295" width="15.28515625" style="4" bestFit="1" customWidth="1"/>
    <col min="1296" max="1296" width="15.85546875" style="4" customWidth="1"/>
    <col min="1297" max="1536" width="9" style="4"/>
    <col min="1537" max="1538" width="1.7109375" style="4" customWidth="1"/>
    <col min="1539" max="1539" width="33.42578125" style="4" customWidth="1"/>
    <col min="1540" max="1540" width="7.42578125" style="4" customWidth="1"/>
    <col min="1541" max="1541" width="0.7109375" style="4" customWidth="1"/>
    <col min="1542" max="1542" width="12.7109375" style="4" customWidth="1"/>
    <col min="1543" max="1543" width="0.7109375" style="4" customWidth="1"/>
    <col min="1544" max="1544" width="12.7109375" style="4" customWidth="1"/>
    <col min="1545" max="1545" width="0.7109375" style="4" customWidth="1"/>
    <col min="1546" max="1546" width="12.7109375" style="4" customWidth="1"/>
    <col min="1547" max="1547" width="0.7109375" style="4" customWidth="1"/>
    <col min="1548" max="1548" width="14" style="4" bestFit="1" customWidth="1"/>
    <col min="1549" max="1549" width="14.28515625" style="4" bestFit="1" customWidth="1"/>
    <col min="1550" max="1550" width="17.42578125" style="4" customWidth="1"/>
    <col min="1551" max="1551" width="15.28515625" style="4" bestFit="1" customWidth="1"/>
    <col min="1552" max="1552" width="15.85546875" style="4" customWidth="1"/>
    <col min="1553" max="1792" width="9" style="4"/>
    <col min="1793" max="1794" width="1.7109375" style="4" customWidth="1"/>
    <col min="1795" max="1795" width="33.42578125" style="4" customWidth="1"/>
    <col min="1796" max="1796" width="7.42578125" style="4" customWidth="1"/>
    <col min="1797" max="1797" width="0.7109375" style="4" customWidth="1"/>
    <col min="1798" max="1798" width="12.7109375" style="4" customWidth="1"/>
    <col min="1799" max="1799" width="0.7109375" style="4" customWidth="1"/>
    <col min="1800" max="1800" width="12.7109375" style="4" customWidth="1"/>
    <col min="1801" max="1801" width="0.7109375" style="4" customWidth="1"/>
    <col min="1802" max="1802" width="12.7109375" style="4" customWidth="1"/>
    <col min="1803" max="1803" width="0.7109375" style="4" customWidth="1"/>
    <col min="1804" max="1804" width="14" style="4" bestFit="1" customWidth="1"/>
    <col min="1805" max="1805" width="14.28515625" style="4" bestFit="1" customWidth="1"/>
    <col min="1806" max="1806" width="17.42578125" style="4" customWidth="1"/>
    <col min="1807" max="1807" width="15.28515625" style="4" bestFit="1" customWidth="1"/>
    <col min="1808" max="1808" width="15.85546875" style="4" customWidth="1"/>
    <col min="1809" max="2048" width="9" style="4"/>
    <col min="2049" max="2050" width="1.7109375" style="4" customWidth="1"/>
    <col min="2051" max="2051" width="33.42578125" style="4" customWidth="1"/>
    <col min="2052" max="2052" width="7.42578125" style="4" customWidth="1"/>
    <col min="2053" max="2053" width="0.7109375" style="4" customWidth="1"/>
    <col min="2054" max="2054" width="12.7109375" style="4" customWidth="1"/>
    <col min="2055" max="2055" width="0.7109375" style="4" customWidth="1"/>
    <col min="2056" max="2056" width="12.7109375" style="4" customWidth="1"/>
    <col min="2057" max="2057" width="0.7109375" style="4" customWidth="1"/>
    <col min="2058" max="2058" width="12.7109375" style="4" customWidth="1"/>
    <col min="2059" max="2059" width="0.7109375" style="4" customWidth="1"/>
    <col min="2060" max="2060" width="14" style="4" bestFit="1" customWidth="1"/>
    <col min="2061" max="2061" width="14.28515625" style="4" bestFit="1" customWidth="1"/>
    <col min="2062" max="2062" width="17.42578125" style="4" customWidth="1"/>
    <col min="2063" max="2063" width="15.28515625" style="4" bestFit="1" customWidth="1"/>
    <col min="2064" max="2064" width="15.85546875" style="4" customWidth="1"/>
    <col min="2065" max="2304" width="9" style="4"/>
    <col min="2305" max="2306" width="1.7109375" style="4" customWidth="1"/>
    <col min="2307" max="2307" width="33.42578125" style="4" customWidth="1"/>
    <col min="2308" max="2308" width="7.42578125" style="4" customWidth="1"/>
    <col min="2309" max="2309" width="0.7109375" style="4" customWidth="1"/>
    <col min="2310" max="2310" width="12.7109375" style="4" customWidth="1"/>
    <col min="2311" max="2311" width="0.7109375" style="4" customWidth="1"/>
    <col min="2312" max="2312" width="12.7109375" style="4" customWidth="1"/>
    <col min="2313" max="2313" width="0.7109375" style="4" customWidth="1"/>
    <col min="2314" max="2314" width="12.7109375" style="4" customWidth="1"/>
    <col min="2315" max="2315" width="0.7109375" style="4" customWidth="1"/>
    <col min="2316" max="2316" width="14" style="4" bestFit="1" customWidth="1"/>
    <col min="2317" max="2317" width="14.28515625" style="4" bestFit="1" customWidth="1"/>
    <col min="2318" max="2318" width="17.42578125" style="4" customWidth="1"/>
    <col min="2319" max="2319" width="15.28515625" style="4" bestFit="1" customWidth="1"/>
    <col min="2320" max="2320" width="15.85546875" style="4" customWidth="1"/>
    <col min="2321" max="2560" width="9" style="4"/>
    <col min="2561" max="2562" width="1.7109375" style="4" customWidth="1"/>
    <col min="2563" max="2563" width="33.42578125" style="4" customWidth="1"/>
    <col min="2564" max="2564" width="7.42578125" style="4" customWidth="1"/>
    <col min="2565" max="2565" width="0.7109375" style="4" customWidth="1"/>
    <col min="2566" max="2566" width="12.7109375" style="4" customWidth="1"/>
    <col min="2567" max="2567" width="0.7109375" style="4" customWidth="1"/>
    <col min="2568" max="2568" width="12.7109375" style="4" customWidth="1"/>
    <col min="2569" max="2569" width="0.7109375" style="4" customWidth="1"/>
    <col min="2570" max="2570" width="12.7109375" style="4" customWidth="1"/>
    <col min="2571" max="2571" width="0.7109375" style="4" customWidth="1"/>
    <col min="2572" max="2572" width="14" style="4" bestFit="1" customWidth="1"/>
    <col min="2573" max="2573" width="14.28515625" style="4" bestFit="1" customWidth="1"/>
    <col min="2574" max="2574" width="17.42578125" style="4" customWidth="1"/>
    <col min="2575" max="2575" width="15.28515625" style="4" bestFit="1" customWidth="1"/>
    <col min="2576" max="2576" width="15.85546875" style="4" customWidth="1"/>
    <col min="2577" max="2816" width="9" style="4"/>
    <col min="2817" max="2818" width="1.7109375" style="4" customWidth="1"/>
    <col min="2819" max="2819" width="33.42578125" style="4" customWidth="1"/>
    <col min="2820" max="2820" width="7.42578125" style="4" customWidth="1"/>
    <col min="2821" max="2821" width="0.7109375" style="4" customWidth="1"/>
    <col min="2822" max="2822" width="12.7109375" style="4" customWidth="1"/>
    <col min="2823" max="2823" width="0.7109375" style="4" customWidth="1"/>
    <col min="2824" max="2824" width="12.7109375" style="4" customWidth="1"/>
    <col min="2825" max="2825" width="0.7109375" style="4" customWidth="1"/>
    <col min="2826" max="2826" width="12.7109375" style="4" customWidth="1"/>
    <col min="2827" max="2827" width="0.7109375" style="4" customWidth="1"/>
    <col min="2828" max="2828" width="14" style="4" bestFit="1" customWidth="1"/>
    <col min="2829" max="2829" width="14.28515625" style="4" bestFit="1" customWidth="1"/>
    <col min="2830" max="2830" width="17.42578125" style="4" customWidth="1"/>
    <col min="2831" max="2831" width="15.28515625" style="4" bestFit="1" customWidth="1"/>
    <col min="2832" max="2832" width="15.85546875" style="4" customWidth="1"/>
    <col min="2833" max="3072" width="9" style="4"/>
    <col min="3073" max="3074" width="1.7109375" style="4" customWidth="1"/>
    <col min="3075" max="3075" width="33.42578125" style="4" customWidth="1"/>
    <col min="3076" max="3076" width="7.42578125" style="4" customWidth="1"/>
    <col min="3077" max="3077" width="0.7109375" style="4" customWidth="1"/>
    <col min="3078" max="3078" width="12.7109375" style="4" customWidth="1"/>
    <col min="3079" max="3079" width="0.7109375" style="4" customWidth="1"/>
    <col min="3080" max="3080" width="12.7109375" style="4" customWidth="1"/>
    <col min="3081" max="3081" width="0.7109375" style="4" customWidth="1"/>
    <col min="3082" max="3082" width="12.7109375" style="4" customWidth="1"/>
    <col min="3083" max="3083" width="0.7109375" style="4" customWidth="1"/>
    <col min="3084" max="3084" width="14" style="4" bestFit="1" customWidth="1"/>
    <col min="3085" max="3085" width="14.28515625" style="4" bestFit="1" customWidth="1"/>
    <col min="3086" max="3086" width="17.42578125" style="4" customWidth="1"/>
    <col min="3087" max="3087" width="15.28515625" style="4" bestFit="1" customWidth="1"/>
    <col min="3088" max="3088" width="15.85546875" style="4" customWidth="1"/>
    <col min="3089" max="3328" width="9" style="4"/>
    <col min="3329" max="3330" width="1.7109375" style="4" customWidth="1"/>
    <col min="3331" max="3331" width="33.42578125" style="4" customWidth="1"/>
    <col min="3332" max="3332" width="7.42578125" style="4" customWidth="1"/>
    <col min="3333" max="3333" width="0.7109375" style="4" customWidth="1"/>
    <col min="3334" max="3334" width="12.7109375" style="4" customWidth="1"/>
    <col min="3335" max="3335" width="0.7109375" style="4" customWidth="1"/>
    <col min="3336" max="3336" width="12.7109375" style="4" customWidth="1"/>
    <col min="3337" max="3337" width="0.7109375" style="4" customWidth="1"/>
    <col min="3338" max="3338" width="12.7109375" style="4" customWidth="1"/>
    <col min="3339" max="3339" width="0.7109375" style="4" customWidth="1"/>
    <col min="3340" max="3340" width="14" style="4" bestFit="1" customWidth="1"/>
    <col min="3341" max="3341" width="14.28515625" style="4" bestFit="1" customWidth="1"/>
    <col min="3342" max="3342" width="17.42578125" style="4" customWidth="1"/>
    <col min="3343" max="3343" width="15.28515625" style="4" bestFit="1" customWidth="1"/>
    <col min="3344" max="3344" width="15.85546875" style="4" customWidth="1"/>
    <col min="3345" max="3584" width="9" style="4"/>
    <col min="3585" max="3586" width="1.7109375" style="4" customWidth="1"/>
    <col min="3587" max="3587" width="33.42578125" style="4" customWidth="1"/>
    <col min="3588" max="3588" width="7.42578125" style="4" customWidth="1"/>
    <col min="3589" max="3589" width="0.7109375" style="4" customWidth="1"/>
    <col min="3590" max="3590" width="12.7109375" style="4" customWidth="1"/>
    <col min="3591" max="3591" width="0.7109375" style="4" customWidth="1"/>
    <col min="3592" max="3592" width="12.7109375" style="4" customWidth="1"/>
    <col min="3593" max="3593" width="0.7109375" style="4" customWidth="1"/>
    <col min="3594" max="3594" width="12.7109375" style="4" customWidth="1"/>
    <col min="3595" max="3595" width="0.7109375" style="4" customWidth="1"/>
    <col min="3596" max="3596" width="14" style="4" bestFit="1" customWidth="1"/>
    <col min="3597" max="3597" width="14.28515625" style="4" bestFit="1" customWidth="1"/>
    <col min="3598" max="3598" width="17.42578125" style="4" customWidth="1"/>
    <col min="3599" max="3599" width="15.28515625" style="4" bestFit="1" customWidth="1"/>
    <col min="3600" max="3600" width="15.85546875" style="4" customWidth="1"/>
    <col min="3601" max="3840" width="9" style="4"/>
    <col min="3841" max="3842" width="1.7109375" style="4" customWidth="1"/>
    <col min="3843" max="3843" width="33.42578125" style="4" customWidth="1"/>
    <col min="3844" max="3844" width="7.42578125" style="4" customWidth="1"/>
    <col min="3845" max="3845" width="0.7109375" style="4" customWidth="1"/>
    <col min="3846" max="3846" width="12.7109375" style="4" customWidth="1"/>
    <col min="3847" max="3847" width="0.7109375" style="4" customWidth="1"/>
    <col min="3848" max="3848" width="12.7109375" style="4" customWidth="1"/>
    <col min="3849" max="3849" width="0.7109375" style="4" customWidth="1"/>
    <col min="3850" max="3850" width="12.7109375" style="4" customWidth="1"/>
    <col min="3851" max="3851" width="0.7109375" style="4" customWidth="1"/>
    <col min="3852" max="3852" width="14" style="4" bestFit="1" customWidth="1"/>
    <col min="3853" max="3853" width="14.28515625" style="4" bestFit="1" customWidth="1"/>
    <col min="3854" max="3854" width="17.42578125" style="4" customWidth="1"/>
    <col min="3855" max="3855" width="15.28515625" style="4" bestFit="1" customWidth="1"/>
    <col min="3856" max="3856" width="15.85546875" style="4" customWidth="1"/>
    <col min="3857" max="4096" width="9" style="4"/>
    <col min="4097" max="4098" width="1.7109375" style="4" customWidth="1"/>
    <col min="4099" max="4099" width="33.42578125" style="4" customWidth="1"/>
    <col min="4100" max="4100" width="7.42578125" style="4" customWidth="1"/>
    <col min="4101" max="4101" width="0.7109375" style="4" customWidth="1"/>
    <col min="4102" max="4102" width="12.7109375" style="4" customWidth="1"/>
    <col min="4103" max="4103" width="0.7109375" style="4" customWidth="1"/>
    <col min="4104" max="4104" width="12.7109375" style="4" customWidth="1"/>
    <col min="4105" max="4105" width="0.7109375" style="4" customWidth="1"/>
    <col min="4106" max="4106" width="12.7109375" style="4" customWidth="1"/>
    <col min="4107" max="4107" width="0.7109375" style="4" customWidth="1"/>
    <col min="4108" max="4108" width="14" style="4" bestFit="1" customWidth="1"/>
    <col min="4109" max="4109" width="14.28515625" style="4" bestFit="1" customWidth="1"/>
    <col min="4110" max="4110" width="17.42578125" style="4" customWidth="1"/>
    <col min="4111" max="4111" width="15.28515625" style="4" bestFit="1" customWidth="1"/>
    <col min="4112" max="4112" width="15.85546875" style="4" customWidth="1"/>
    <col min="4113" max="4352" width="9" style="4"/>
    <col min="4353" max="4354" width="1.7109375" style="4" customWidth="1"/>
    <col min="4355" max="4355" width="33.42578125" style="4" customWidth="1"/>
    <col min="4356" max="4356" width="7.42578125" style="4" customWidth="1"/>
    <col min="4357" max="4357" width="0.7109375" style="4" customWidth="1"/>
    <col min="4358" max="4358" width="12.7109375" style="4" customWidth="1"/>
    <col min="4359" max="4359" width="0.7109375" style="4" customWidth="1"/>
    <col min="4360" max="4360" width="12.7109375" style="4" customWidth="1"/>
    <col min="4361" max="4361" width="0.7109375" style="4" customWidth="1"/>
    <col min="4362" max="4362" width="12.7109375" style="4" customWidth="1"/>
    <col min="4363" max="4363" width="0.7109375" style="4" customWidth="1"/>
    <col min="4364" max="4364" width="14" style="4" bestFit="1" customWidth="1"/>
    <col min="4365" max="4365" width="14.28515625" style="4" bestFit="1" customWidth="1"/>
    <col min="4366" max="4366" width="17.42578125" style="4" customWidth="1"/>
    <col min="4367" max="4367" width="15.28515625" style="4" bestFit="1" customWidth="1"/>
    <col min="4368" max="4368" width="15.85546875" style="4" customWidth="1"/>
    <col min="4369" max="4608" width="9" style="4"/>
    <col min="4609" max="4610" width="1.7109375" style="4" customWidth="1"/>
    <col min="4611" max="4611" width="33.42578125" style="4" customWidth="1"/>
    <col min="4612" max="4612" width="7.42578125" style="4" customWidth="1"/>
    <col min="4613" max="4613" width="0.7109375" style="4" customWidth="1"/>
    <col min="4614" max="4614" width="12.7109375" style="4" customWidth="1"/>
    <col min="4615" max="4615" width="0.7109375" style="4" customWidth="1"/>
    <col min="4616" max="4616" width="12.7109375" style="4" customWidth="1"/>
    <col min="4617" max="4617" width="0.7109375" style="4" customWidth="1"/>
    <col min="4618" max="4618" width="12.7109375" style="4" customWidth="1"/>
    <col min="4619" max="4619" width="0.7109375" style="4" customWidth="1"/>
    <col min="4620" max="4620" width="14" style="4" bestFit="1" customWidth="1"/>
    <col min="4621" max="4621" width="14.28515625" style="4" bestFit="1" customWidth="1"/>
    <col min="4622" max="4622" width="17.42578125" style="4" customWidth="1"/>
    <col min="4623" max="4623" width="15.28515625" style="4" bestFit="1" customWidth="1"/>
    <col min="4624" max="4624" width="15.85546875" style="4" customWidth="1"/>
    <col min="4625" max="4864" width="9" style="4"/>
    <col min="4865" max="4866" width="1.7109375" style="4" customWidth="1"/>
    <col min="4867" max="4867" width="33.42578125" style="4" customWidth="1"/>
    <col min="4868" max="4868" width="7.42578125" style="4" customWidth="1"/>
    <col min="4869" max="4869" width="0.7109375" style="4" customWidth="1"/>
    <col min="4870" max="4870" width="12.7109375" style="4" customWidth="1"/>
    <col min="4871" max="4871" width="0.7109375" style="4" customWidth="1"/>
    <col min="4872" max="4872" width="12.7109375" style="4" customWidth="1"/>
    <col min="4873" max="4873" width="0.7109375" style="4" customWidth="1"/>
    <col min="4874" max="4874" width="12.7109375" style="4" customWidth="1"/>
    <col min="4875" max="4875" width="0.7109375" style="4" customWidth="1"/>
    <col min="4876" max="4876" width="14" style="4" bestFit="1" customWidth="1"/>
    <col min="4877" max="4877" width="14.28515625" style="4" bestFit="1" customWidth="1"/>
    <col min="4878" max="4878" width="17.42578125" style="4" customWidth="1"/>
    <col min="4879" max="4879" width="15.28515625" style="4" bestFit="1" customWidth="1"/>
    <col min="4880" max="4880" width="15.85546875" style="4" customWidth="1"/>
    <col min="4881" max="5120" width="9" style="4"/>
    <col min="5121" max="5122" width="1.7109375" style="4" customWidth="1"/>
    <col min="5123" max="5123" width="33.42578125" style="4" customWidth="1"/>
    <col min="5124" max="5124" width="7.42578125" style="4" customWidth="1"/>
    <col min="5125" max="5125" width="0.7109375" style="4" customWidth="1"/>
    <col min="5126" max="5126" width="12.7109375" style="4" customWidth="1"/>
    <col min="5127" max="5127" width="0.7109375" style="4" customWidth="1"/>
    <col min="5128" max="5128" width="12.7109375" style="4" customWidth="1"/>
    <col min="5129" max="5129" width="0.7109375" style="4" customWidth="1"/>
    <col min="5130" max="5130" width="12.7109375" style="4" customWidth="1"/>
    <col min="5131" max="5131" width="0.7109375" style="4" customWidth="1"/>
    <col min="5132" max="5132" width="14" style="4" bestFit="1" customWidth="1"/>
    <col min="5133" max="5133" width="14.28515625" style="4" bestFit="1" customWidth="1"/>
    <col min="5134" max="5134" width="17.42578125" style="4" customWidth="1"/>
    <col min="5135" max="5135" width="15.28515625" style="4" bestFit="1" customWidth="1"/>
    <col min="5136" max="5136" width="15.85546875" style="4" customWidth="1"/>
    <col min="5137" max="5376" width="9" style="4"/>
    <col min="5377" max="5378" width="1.7109375" style="4" customWidth="1"/>
    <col min="5379" max="5379" width="33.42578125" style="4" customWidth="1"/>
    <col min="5380" max="5380" width="7.42578125" style="4" customWidth="1"/>
    <col min="5381" max="5381" width="0.7109375" style="4" customWidth="1"/>
    <col min="5382" max="5382" width="12.7109375" style="4" customWidth="1"/>
    <col min="5383" max="5383" width="0.7109375" style="4" customWidth="1"/>
    <col min="5384" max="5384" width="12.7109375" style="4" customWidth="1"/>
    <col min="5385" max="5385" width="0.7109375" style="4" customWidth="1"/>
    <col min="5386" max="5386" width="12.7109375" style="4" customWidth="1"/>
    <col min="5387" max="5387" width="0.7109375" style="4" customWidth="1"/>
    <col min="5388" max="5388" width="14" style="4" bestFit="1" customWidth="1"/>
    <col min="5389" max="5389" width="14.28515625" style="4" bestFit="1" customWidth="1"/>
    <col min="5390" max="5390" width="17.42578125" style="4" customWidth="1"/>
    <col min="5391" max="5391" width="15.28515625" style="4" bestFit="1" customWidth="1"/>
    <col min="5392" max="5392" width="15.85546875" style="4" customWidth="1"/>
    <col min="5393" max="5632" width="9" style="4"/>
    <col min="5633" max="5634" width="1.7109375" style="4" customWidth="1"/>
    <col min="5635" max="5635" width="33.42578125" style="4" customWidth="1"/>
    <col min="5636" max="5636" width="7.42578125" style="4" customWidth="1"/>
    <col min="5637" max="5637" width="0.7109375" style="4" customWidth="1"/>
    <col min="5638" max="5638" width="12.7109375" style="4" customWidth="1"/>
    <col min="5639" max="5639" width="0.7109375" style="4" customWidth="1"/>
    <col min="5640" max="5640" width="12.7109375" style="4" customWidth="1"/>
    <col min="5641" max="5641" width="0.7109375" style="4" customWidth="1"/>
    <col min="5642" max="5642" width="12.7109375" style="4" customWidth="1"/>
    <col min="5643" max="5643" width="0.7109375" style="4" customWidth="1"/>
    <col min="5644" max="5644" width="14" style="4" bestFit="1" customWidth="1"/>
    <col min="5645" max="5645" width="14.28515625" style="4" bestFit="1" customWidth="1"/>
    <col min="5646" max="5646" width="17.42578125" style="4" customWidth="1"/>
    <col min="5647" max="5647" width="15.28515625" style="4" bestFit="1" customWidth="1"/>
    <col min="5648" max="5648" width="15.85546875" style="4" customWidth="1"/>
    <col min="5649" max="5888" width="9" style="4"/>
    <col min="5889" max="5890" width="1.7109375" style="4" customWidth="1"/>
    <col min="5891" max="5891" width="33.42578125" style="4" customWidth="1"/>
    <col min="5892" max="5892" width="7.42578125" style="4" customWidth="1"/>
    <col min="5893" max="5893" width="0.7109375" style="4" customWidth="1"/>
    <col min="5894" max="5894" width="12.7109375" style="4" customWidth="1"/>
    <col min="5895" max="5895" width="0.7109375" style="4" customWidth="1"/>
    <col min="5896" max="5896" width="12.7109375" style="4" customWidth="1"/>
    <col min="5897" max="5897" width="0.7109375" style="4" customWidth="1"/>
    <col min="5898" max="5898" width="12.7109375" style="4" customWidth="1"/>
    <col min="5899" max="5899" width="0.7109375" style="4" customWidth="1"/>
    <col min="5900" max="5900" width="14" style="4" bestFit="1" customWidth="1"/>
    <col min="5901" max="5901" width="14.28515625" style="4" bestFit="1" customWidth="1"/>
    <col min="5902" max="5902" width="17.42578125" style="4" customWidth="1"/>
    <col min="5903" max="5903" width="15.28515625" style="4" bestFit="1" customWidth="1"/>
    <col min="5904" max="5904" width="15.85546875" style="4" customWidth="1"/>
    <col min="5905" max="6144" width="9" style="4"/>
    <col min="6145" max="6146" width="1.7109375" style="4" customWidth="1"/>
    <col min="6147" max="6147" width="33.42578125" style="4" customWidth="1"/>
    <col min="6148" max="6148" width="7.42578125" style="4" customWidth="1"/>
    <col min="6149" max="6149" width="0.7109375" style="4" customWidth="1"/>
    <col min="6150" max="6150" width="12.7109375" style="4" customWidth="1"/>
    <col min="6151" max="6151" width="0.7109375" style="4" customWidth="1"/>
    <col min="6152" max="6152" width="12.7109375" style="4" customWidth="1"/>
    <col min="6153" max="6153" width="0.7109375" style="4" customWidth="1"/>
    <col min="6154" max="6154" width="12.7109375" style="4" customWidth="1"/>
    <col min="6155" max="6155" width="0.7109375" style="4" customWidth="1"/>
    <col min="6156" max="6156" width="14" style="4" bestFit="1" customWidth="1"/>
    <col min="6157" max="6157" width="14.28515625" style="4" bestFit="1" customWidth="1"/>
    <col min="6158" max="6158" width="17.42578125" style="4" customWidth="1"/>
    <col min="6159" max="6159" width="15.28515625" style="4" bestFit="1" customWidth="1"/>
    <col min="6160" max="6160" width="15.85546875" style="4" customWidth="1"/>
    <col min="6161" max="6400" width="9" style="4"/>
    <col min="6401" max="6402" width="1.7109375" style="4" customWidth="1"/>
    <col min="6403" max="6403" width="33.42578125" style="4" customWidth="1"/>
    <col min="6404" max="6404" width="7.42578125" style="4" customWidth="1"/>
    <col min="6405" max="6405" width="0.7109375" style="4" customWidth="1"/>
    <col min="6406" max="6406" width="12.7109375" style="4" customWidth="1"/>
    <col min="6407" max="6407" width="0.7109375" style="4" customWidth="1"/>
    <col min="6408" max="6408" width="12.7109375" style="4" customWidth="1"/>
    <col min="6409" max="6409" width="0.7109375" style="4" customWidth="1"/>
    <col min="6410" max="6410" width="12.7109375" style="4" customWidth="1"/>
    <col min="6411" max="6411" width="0.7109375" style="4" customWidth="1"/>
    <col min="6412" max="6412" width="14" style="4" bestFit="1" customWidth="1"/>
    <col min="6413" max="6413" width="14.28515625" style="4" bestFit="1" customWidth="1"/>
    <col min="6414" max="6414" width="17.42578125" style="4" customWidth="1"/>
    <col min="6415" max="6415" width="15.28515625" style="4" bestFit="1" customWidth="1"/>
    <col min="6416" max="6416" width="15.85546875" style="4" customWidth="1"/>
    <col min="6417" max="6656" width="9" style="4"/>
    <col min="6657" max="6658" width="1.7109375" style="4" customWidth="1"/>
    <col min="6659" max="6659" width="33.42578125" style="4" customWidth="1"/>
    <col min="6660" max="6660" width="7.42578125" style="4" customWidth="1"/>
    <col min="6661" max="6661" width="0.7109375" style="4" customWidth="1"/>
    <col min="6662" max="6662" width="12.7109375" style="4" customWidth="1"/>
    <col min="6663" max="6663" width="0.7109375" style="4" customWidth="1"/>
    <col min="6664" max="6664" width="12.7109375" style="4" customWidth="1"/>
    <col min="6665" max="6665" width="0.7109375" style="4" customWidth="1"/>
    <col min="6666" max="6666" width="12.7109375" style="4" customWidth="1"/>
    <col min="6667" max="6667" width="0.7109375" style="4" customWidth="1"/>
    <col min="6668" max="6668" width="14" style="4" bestFit="1" customWidth="1"/>
    <col min="6669" max="6669" width="14.28515625" style="4" bestFit="1" customWidth="1"/>
    <col min="6670" max="6670" width="17.42578125" style="4" customWidth="1"/>
    <col min="6671" max="6671" width="15.28515625" style="4" bestFit="1" customWidth="1"/>
    <col min="6672" max="6672" width="15.85546875" style="4" customWidth="1"/>
    <col min="6673" max="6912" width="9" style="4"/>
    <col min="6913" max="6914" width="1.7109375" style="4" customWidth="1"/>
    <col min="6915" max="6915" width="33.42578125" style="4" customWidth="1"/>
    <col min="6916" max="6916" width="7.42578125" style="4" customWidth="1"/>
    <col min="6917" max="6917" width="0.7109375" style="4" customWidth="1"/>
    <col min="6918" max="6918" width="12.7109375" style="4" customWidth="1"/>
    <col min="6919" max="6919" width="0.7109375" style="4" customWidth="1"/>
    <col min="6920" max="6920" width="12.7109375" style="4" customWidth="1"/>
    <col min="6921" max="6921" width="0.7109375" style="4" customWidth="1"/>
    <col min="6922" max="6922" width="12.7109375" style="4" customWidth="1"/>
    <col min="6923" max="6923" width="0.7109375" style="4" customWidth="1"/>
    <col min="6924" max="6924" width="14" style="4" bestFit="1" customWidth="1"/>
    <col min="6925" max="6925" width="14.28515625" style="4" bestFit="1" customWidth="1"/>
    <col min="6926" max="6926" width="17.42578125" style="4" customWidth="1"/>
    <col min="6927" max="6927" width="15.28515625" style="4" bestFit="1" customWidth="1"/>
    <col min="6928" max="6928" width="15.85546875" style="4" customWidth="1"/>
    <col min="6929" max="7168" width="9" style="4"/>
    <col min="7169" max="7170" width="1.7109375" style="4" customWidth="1"/>
    <col min="7171" max="7171" width="33.42578125" style="4" customWidth="1"/>
    <col min="7172" max="7172" width="7.42578125" style="4" customWidth="1"/>
    <col min="7173" max="7173" width="0.7109375" style="4" customWidth="1"/>
    <col min="7174" max="7174" width="12.7109375" style="4" customWidth="1"/>
    <col min="7175" max="7175" width="0.7109375" style="4" customWidth="1"/>
    <col min="7176" max="7176" width="12.7109375" style="4" customWidth="1"/>
    <col min="7177" max="7177" width="0.7109375" style="4" customWidth="1"/>
    <col min="7178" max="7178" width="12.7109375" style="4" customWidth="1"/>
    <col min="7179" max="7179" width="0.7109375" style="4" customWidth="1"/>
    <col min="7180" max="7180" width="14" style="4" bestFit="1" customWidth="1"/>
    <col min="7181" max="7181" width="14.28515625" style="4" bestFit="1" customWidth="1"/>
    <col min="7182" max="7182" width="17.42578125" style="4" customWidth="1"/>
    <col min="7183" max="7183" width="15.28515625" style="4" bestFit="1" customWidth="1"/>
    <col min="7184" max="7184" width="15.85546875" style="4" customWidth="1"/>
    <col min="7185" max="7424" width="9" style="4"/>
    <col min="7425" max="7426" width="1.7109375" style="4" customWidth="1"/>
    <col min="7427" max="7427" width="33.42578125" style="4" customWidth="1"/>
    <col min="7428" max="7428" width="7.42578125" style="4" customWidth="1"/>
    <col min="7429" max="7429" width="0.7109375" style="4" customWidth="1"/>
    <col min="7430" max="7430" width="12.7109375" style="4" customWidth="1"/>
    <col min="7431" max="7431" width="0.7109375" style="4" customWidth="1"/>
    <col min="7432" max="7432" width="12.7109375" style="4" customWidth="1"/>
    <col min="7433" max="7433" width="0.7109375" style="4" customWidth="1"/>
    <col min="7434" max="7434" width="12.7109375" style="4" customWidth="1"/>
    <col min="7435" max="7435" width="0.7109375" style="4" customWidth="1"/>
    <col min="7436" max="7436" width="14" style="4" bestFit="1" customWidth="1"/>
    <col min="7437" max="7437" width="14.28515625" style="4" bestFit="1" customWidth="1"/>
    <col min="7438" max="7438" width="17.42578125" style="4" customWidth="1"/>
    <col min="7439" max="7439" width="15.28515625" style="4" bestFit="1" customWidth="1"/>
    <col min="7440" max="7440" width="15.85546875" style="4" customWidth="1"/>
    <col min="7441" max="7680" width="9" style="4"/>
    <col min="7681" max="7682" width="1.7109375" style="4" customWidth="1"/>
    <col min="7683" max="7683" width="33.42578125" style="4" customWidth="1"/>
    <col min="7684" max="7684" width="7.42578125" style="4" customWidth="1"/>
    <col min="7685" max="7685" width="0.7109375" style="4" customWidth="1"/>
    <col min="7686" max="7686" width="12.7109375" style="4" customWidth="1"/>
    <col min="7687" max="7687" width="0.7109375" style="4" customWidth="1"/>
    <col min="7688" max="7688" width="12.7109375" style="4" customWidth="1"/>
    <col min="7689" max="7689" width="0.7109375" style="4" customWidth="1"/>
    <col min="7690" max="7690" width="12.7109375" style="4" customWidth="1"/>
    <col min="7691" max="7691" width="0.7109375" style="4" customWidth="1"/>
    <col min="7692" max="7692" width="14" style="4" bestFit="1" customWidth="1"/>
    <col min="7693" max="7693" width="14.28515625" style="4" bestFit="1" customWidth="1"/>
    <col min="7694" max="7694" width="17.42578125" style="4" customWidth="1"/>
    <col min="7695" max="7695" width="15.28515625" style="4" bestFit="1" customWidth="1"/>
    <col min="7696" max="7696" width="15.85546875" style="4" customWidth="1"/>
    <col min="7697" max="7936" width="9" style="4"/>
    <col min="7937" max="7938" width="1.7109375" style="4" customWidth="1"/>
    <col min="7939" max="7939" width="33.42578125" style="4" customWidth="1"/>
    <col min="7940" max="7940" width="7.42578125" style="4" customWidth="1"/>
    <col min="7941" max="7941" width="0.7109375" style="4" customWidth="1"/>
    <col min="7942" max="7942" width="12.7109375" style="4" customWidth="1"/>
    <col min="7943" max="7943" width="0.7109375" style="4" customWidth="1"/>
    <col min="7944" max="7944" width="12.7109375" style="4" customWidth="1"/>
    <col min="7945" max="7945" width="0.7109375" style="4" customWidth="1"/>
    <col min="7946" max="7946" width="12.7109375" style="4" customWidth="1"/>
    <col min="7947" max="7947" width="0.7109375" style="4" customWidth="1"/>
    <col min="7948" max="7948" width="14" style="4" bestFit="1" customWidth="1"/>
    <col min="7949" max="7949" width="14.28515625" style="4" bestFit="1" customWidth="1"/>
    <col min="7950" max="7950" width="17.42578125" style="4" customWidth="1"/>
    <col min="7951" max="7951" width="15.28515625" style="4" bestFit="1" customWidth="1"/>
    <col min="7952" max="7952" width="15.85546875" style="4" customWidth="1"/>
    <col min="7953" max="8192" width="9" style="4"/>
    <col min="8193" max="8194" width="1.7109375" style="4" customWidth="1"/>
    <col min="8195" max="8195" width="33.42578125" style="4" customWidth="1"/>
    <col min="8196" max="8196" width="7.42578125" style="4" customWidth="1"/>
    <col min="8197" max="8197" width="0.7109375" style="4" customWidth="1"/>
    <col min="8198" max="8198" width="12.7109375" style="4" customWidth="1"/>
    <col min="8199" max="8199" width="0.7109375" style="4" customWidth="1"/>
    <col min="8200" max="8200" width="12.7109375" style="4" customWidth="1"/>
    <col min="8201" max="8201" width="0.7109375" style="4" customWidth="1"/>
    <col min="8202" max="8202" width="12.7109375" style="4" customWidth="1"/>
    <col min="8203" max="8203" width="0.7109375" style="4" customWidth="1"/>
    <col min="8204" max="8204" width="14" style="4" bestFit="1" customWidth="1"/>
    <col min="8205" max="8205" width="14.28515625" style="4" bestFit="1" customWidth="1"/>
    <col min="8206" max="8206" width="17.42578125" style="4" customWidth="1"/>
    <col min="8207" max="8207" width="15.28515625" style="4" bestFit="1" customWidth="1"/>
    <col min="8208" max="8208" width="15.85546875" style="4" customWidth="1"/>
    <col min="8209" max="8448" width="9" style="4"/>
    <col min="8449" max="8450" width="1.7109375" style="4" customWidth="1"/>
    <col min="8451" max="8451" width="33.42578125" style="4" customWidth="1"/>
    <col min="8452" max="8452" width="7.42578125" style="4" customWidth="1"/>
    <col min="8453" max="8453" width="0.7109375" style="4" customWidth="1"/>
    <col min="8454" max="8454" width="12.7109375" style="4" customWidth="1"/>
    <col min="8455" max="8455" width="0.7109375" style="4" customWidth="1"/>
    <col min="8456" max="8456" width="12.7109375" style="4" customWidth="1"/>
    <col min="8457" max="8457" width="0.7109375" style="4" customWidth="1"/>
    <col min="8458" max="8458" width="12.7109375" style="4" customWidth="1"/>
    <col min="8459" max="8459" width="0.7109375" style="4" customWidth="1"/>
    <col min="8460" max="8460" width="14" style="4" bestFit="1" customWidth="1"/>
    <col min="8461" max="8461" width="14.28515625" style="4" bestFit="1" customWidth="1"/>
    <col min="8462" max="8462" width="17.42578125" style="4" customWidth="1"/>
    <col min="8463" max="8463" width="15.28515625" style="4" bestFit="1" customWidth="1"/>
    <col min="8464" max="8464" width="15.85546875" style="4" customWidth="1"/>
    <col min="8465" max="8704" width="9" style="4"/>
    <col min="8705" max="8706" width="1.7109375" style="4" customWidth="1"/>
    <col min="8707" max="8707" width="33.42578125" style="4" customWidth="1"/>
    <col min="8708" max="8708" width="7.42578125" style="4" customWidth="1"/>
    <col min="8709" max="8709" width="0.7109375" style="4" customWidth="1"/>
    <col min="8710" max="8710" width="12.7109375" style="4" customWidth="1"/>
    <col min="8711" max="8711" width="0.7109375" style="4" customWidth="1"/>
    <col min="8712" max="8712" width="12.7109375" style="4" customWidth="1"/>
    <col min="8713" max="8713" width="0.7109375" style="4" customWidth="1"/>
    <col min="8714" max="8714" width="12.7109375" style="4" customWidth="1"/>
    <col min="8715" max="8715" width="0.7109375" style="4" customWidth="1"/>
    <col min="8716" max="8716" width="14" style="4" bestFit="1" customWidth="1"/>
    <col min="8717" max="8717" width="14.28515625" style="4" bestFit="1" customWidth="1"/>
    <col min="8718" max="8718" width="17.42578125" style="4" customWidth="1"/>
    <col min="8719" max="8719" width="15.28515625" style="4" bestFit="1" customWidth="1"/>
    <col min="8720" max="8720" width="15.85546875" style="4" customWidth="1"/>
    <col min="8721" max="8960" width="9" style="4"/>
    <col min="8961" max="8962" width="1.7109375" style="4" customWidth="1"/>
    <col min="8963" max="8963" width="33.42578125" style="4" customWidth="1"/>
    <col min="8964" max="8964" width="7.42578125" style="4" customWidth="1"/>
    <col min="8965" max="8965" width="0.7109375" style="4" customWidth="1"/>
    <col min="8966" max="8966" width="12.7109375" style="4" customWidth="1"/>
    <col min="8967" max="8967" width="0.7109375" style="4" customWidth="1"/>
    <col min="8968" max="8968" width="12.7109375" style="4" customWidth="1"/>
    <col min="8969" max="8969" width="0.7109375" style="4" customWidth="1"/>
    <col min="8970" max="8970" width="12.7109375" style="4" customWidth="1"/>
    <col min="8971" max="8971" width="0.7109375" style="4" customWidth="1"/>
    <col min="8972" max="8972" width="14" style="4" bestFit="1" customWidth="1"/>
    <col min="8973" max="8973" width="14.28515625" style="4" bestFit="1" customWidth="1"/>
    <col min="8974" max="8974" width="17.42578125" style="4" customWidth="1"/>
    <col min="8975" max="8975" width="15.28515625" style="4" bestFit="1" customWidth="1"/>
    <col min="8976" max="8976" width="15.85546875" style="4" customWidth="1"/>
    <col min="8977" max="9216" width="9" style="4"/>
    <col min="9217" max="9218" width="1.7109375" style="4" customWidth="1"/>
    <col min="9219" max="9219" width="33.42578125" style="4" customWidth="1"/>
    <col min="9220" max="9220" width="7.42578125" style="4" customWidth="1"/>
    <col min="9221" max="9221" width="0.7109375" style="4" customWidth="1"/>
    <col min="9222" max="9222" width="12.7109375" style="4" customWidth="1"/>
    <col min="9223" max="9223" width="0.7109375" style="4" customWidth="1"/>
    <col min="9224" max="9224" width="12.7109375" style="4" customWidth="1"/>
    <col min="9225" max="9225" width="0.7109375" style="4" customWidth="1"/>
    <col min="9226" max="9226" width="12.7109375" style="4" customWidth="1"/>
    <col min="9227" max="9227" width="0.7109375" style="4" customWidth="1"/>
    <col min="9228" max="9228" width="14" style="4" bestFit="1" customWidth="1"/>
    <col min="9229" max="9229" width="14.28515625" style="4" bestFit="1" customWidth="1"/>
    <col min="9230" max="9230" width="17.42578125" style="4" customWidth="1"/>
    <col min="9231" max="9231" width="15.28515625" style="4" bestFit="1" customWidth="1"/>
    <col min="9232" max="9232" width="15.85546875" style="4" customWidth="1"/>
    <col min="9233" max="9472" width="9" style="4"/>
    <col min="9473" max="9474" width="1.7109375" style="4" customWidth="1"/>
    <col min="9475" max="9475" width="33.42578125" style="4" customWidth="1"/>
    <col min="9476" max="9476" width="7.42578125" style="4" customWidth="1"/>
    <col min="9477" max="9477" width="0.7109375" style="4" customWidth="1"/>
    <col min="9478" max="9478" width="12.7109375" style="4" customWidth="1"/>
    <col min="9479" max="9479" width="0.7109375" style="4" customWidth="1"/>
    <col min="9480" max="9480" width="12.7109375" style="4" customWidth="1"/>
    <col min="9481" max="9481" width="0.7109375" style="4" customWidth="1"/>
    <col min="9482" max="9482" width="12.7109375" style="4" customWidth="1"/>
    <col min="9483" max="9483" width="0.7109375" style="4" customWidth="1"/>
    <col min="9484" max="9484" width="14" style="4" bestFit="1" customWidth="1"/>
    <col min="9485" max="9485" width="14.28515625" style="4" bestFit="1" customWidth="1"/>
    <col min="9486" max="9486" width="17.42578125" style="4" customWidth="1"/>
    <col min="9487" max="9487" width="15.28515625" style="4" bestFit="1" customWidth="1"/>
    <col min="9488" max="9488" width="15.85546875" style="4" customWidth="1"/>
    <col min="9489" max="9728" width="9" style="4"/>
    <col min="9729" max="9730" width="1.7109375" style="4" customWidth="1"/>
    <col min="9731" max="9731" width="33.42578125" style="4" customWidth="1"/>
    <col min="9732" max="9732" width="7.42578125" style="4" customWidth="1"/>
    <col min="9733" max="9733" width="0.7109375" style="4" customWidth="1"/>
    <col min="9734" max="9734" width="12.7109375" style="4" customWidth="1"/>
    <col min="9735" max="9735" width="0.7109375" style="4" customWidth="1"/>
    <col min="9736" max="9736" width="12.7109375" style="4" customWidth="1"/>
    <col min="9737" max="9737" width="0.7109375" style="4" customWidth="1"/>
    <col min="9738" max="9738" width="12.7109375" style="4" customWidth="1"/>
    <col min="9739" max="9739" width="0.7109375" style="4" customWidth="1"/>
    <col min="9740" max="9740" width="14" style="4" bestFit="1" customWidth="1"/>
    <col min="9741" max="9741" width="14.28515625" style="4" bestFit="1" customWidth="1"/>
    <col min="9742" max="9742" width="17.42578125" style="4" customWidth="1"/>
    <col min="9743" max="9743" width="15.28515625" style="4" bestFit="1" customWidth="1"/>
    <col min="9744" max="9744" width="15.85546875" style="4" customWidth="1"/>
    <col min="9745" max="9984" width="9" style="4"/>
    <col min="9985" max="9986" width="1.7109375" style="4" customWidth="1"/>
    <col min="9987" max="9987" width="33.42578125" style="4" customWidth="1"/>
    <col min="9988" max="9988" width="7.42578125" style="4" customWidth="1"/>
    <col min="9989" max="9989" width="0.7109375" style="4" customWidth="1"/>
    <col min="9990" max="9990" width="12.7109375" style="4" customWidth="1"/>
    <col min="9991" max="9991" width="0.7109375" style="4" customWidth="1"/>
    <col min="9992" max="9992" width="12.7109375" style="4" customWidth="1"/>
    <col min="9993" max="9993" width="0.7109375" style="4" customWidth="1"/>
    <col min="9994" max="9994" width="12.7109375" style="4" customWidth="1"/>
    <col min="9995" max="9995" width="0.7109375" style="4" customWidth="1"/>
    <col min="9996" max="9996" width="14" style="4" bestFit="1" customWidth="1"/>
    <col min="9997" max="9997" width="14.28515625" style="4" bestFit="1" customWidth="1"/>
    <col min="9998" max="9998" width="17.42578125" style="4" customWidth="1"/>
    <col min="9999" max="9999" width="15.28515625" style="4" bestFit="1" customWidth="1"/>
    <col min="10000" max="10000" width="15.85546875" style="4" customWidth="1"/>
    <col min="10001" max="10240" width="9" style="4"/>
    <col min="10241" max="10242" width="1.7109375" style="4" customWidth="1"/>
    <col min="10243" max="10243" width="33.42578125" style="4" customWidth="1"/>
    <col min="10244" max="10244" width="7.42578125" style="4" customWidth="1"/>
    <col min="10245" max="10245" width="0.7109375" style="4" customWidth="1"/>
    <col min="10246" max="10246" width="12.7109375" style="4" customWidth="1"/>
    <col min="10247" max="10247" width="0.7109375" style="4" customWidth="1"/>
    <col min="10248" max="10248" width="12.7109375" style="4" customWidth="1"/>
    <col min="10249" max="10249" width="0.7109375" style="4" customWidth="1"/>
    <col min="10250" max="10250" width="12.7109375" style="4" customWidth="1"/>
    <col min="10251" max="10251" width="0.7109375" style="4" customWidth="1"/>
    <col min="10252" max="10252" width="14" style="4" bestFit="1" customWidth="1"/>
    <col min="10253" max="10253" width="14.28515625" style="4" bestFit="1" customWidth="1"/>
    <col min="10254" max="10254" width="17.42578125" style="4" customWidth="1"/>
    <col min="10255" max="10255" width="15.28515625" style="4" bestFit="1" customWidth="1"/>
    <col min="10256" max="10256" width="15.85546875" style="4" customWidth="1"/>
    <col min="10257" max="10496" width="9" style="4"/>
    <col min="10497" max="10498" width="1.7109375" style="4" customWidth="1"/>
    <col min="10499" max="10499" width="33.42578125" style="4" customWidth="1"/>
    <col min="10500" max="10500" width="7.42578125" style="4" customWidth="1"/>
    <col min="10501" max="10501" width="0.7109375" style="4" customWidth="1"/>
    <col min="10502" max="10502" width="12.7109375" style="4" customWidth="1"/>
    <col min="10503" max="10503" width="0.7109375" style="4" customWidth="1"/>
    <col min="10504" max="10504" width="12.7109375" style="4" customWidth="1"/>
    <col min="10505" max="10505" width="0.7109375" style="4" customWidth="1"/>
    <col min="10506" max="10506" width="12.7109375" style="4" customWidth="1"/>
    <col min="10507" max="10507" width="0.7109375" style="4" customWidth="1"/>
    <col min="10508" max="10508" width="14" style="4" bestFit="1" customWidth="1"/>
    <col min="10509" max="10509" width="14.28515625" style="4" bestFit="1" customWidth="1"/>
    <col min="10510" max="10510" width="17.42578125" style="4" customWidth="1"/>
    <col min="10511" max="10511" width="15.28515625" style="4" bestFit="1" customWidth="1"/>
    <col min="10512" max="10512" width="15.85546875" style="4" customWidth="1"/>
    <col min="10513" max="10752" width="9" style="4"/>
    <col min="10753" max="10754" width="1.7109375" style="4" customWidth="1"/>
    <col min="10755" max="10755" width="33.42578125" style="4" customWidth="1"/>
    <col min="10756" max="10756" width="7.42578125" style="4" customWidth="1"/>
    <col min="10757" max="10757" width="0.7109375" style="4" customWidth="1"/>
    <col min="10758" max="10758" width="12.7109375" style="4" customWidth="1"/>
    <col min="10759" max="10759" width="0.7109375" style="4" customWidth="1"/>
    <col min="10760" max="10760" width="12.7109375" style="4" customWidth="1"/>
    <col min="10761" max="10761" width="0.7109375" style="4" customWidth="1"/>
    <col min="10762" max="10762" width="12.7109375" style="4" customWidth="1"/>
    <col min="10763" max="10763" width="0.7109375" style="4" customWidth="1"/>
    <col min="10764" max="10764" width="14" style="4" bestFit="1" customWidth="1"/>
    <col min="10765" max="10765" width="14.28515625" style="4" bestFit="1" customWidth="1"/>
    <col min="10766" max="10766" width="17.42578125" style="4" customWidth="1"/>
    <col min="10767" max="10767" width="15.28515625" style="4" bestFit="1" customWidth="1"/>
    <col min="10768" max="10768" width="15.85546875" style="4" customWidth="1"/>
    <col min="10769" max="11008" width="9" style="4"/>
    <col min="11009" max="11010" width="1.7109375" style="4" customWidth="1"/>
    <col min="11011" max="11011" width="33.42578125" style="4" customWidth="1"/>
    <col min="11012" max="11012" width="7.42578125" style="4" customWidth="1"/>
    <col min="11013" max="11013" width="0.7109375" style="4" customWidth="1"/>
    <col min="11014" max="11014" width="12.7109375" style="4" customWidth="1"/>
    <col min="11015" max="11015" width="0.7109375" style="4" customWidth="1"/>
    <col min="11016" max="11016" width="12.7109375" style="4" customWidth="1"/>
    <col min="11017" max="11017" width="0.7109375" style="4" customWidth="1"/>
    <col min="11018" max="11018" width="12.7109375" style="4" customWidth="1"/>
    <col min="11019" max="11019" width="0.7109375" style="4" customWidth="1"/>
    <col min="11020" max="11020" width="14" style="4" bestFit="1" customWidth="1"/>
    <col min="11021" max="11021" width="14.28515625" style="4" bestFit="1" customWidth="1"/>
    <col min="11022" max="11022" width="17.42578125" style="4" customWidth="1"/>
    <col min="11023" max="11023" width="15.28515625" style="4" bestFit="1" customWidth="1"/>
    <col min="11024" max="11024" width="15.85546875" style="4" customWidth="1"/>
    <col min="11025" max="11264" width="9" style="4"/>
    <col min="11265" max="11266" width="1.7109375" style="4" customWidth="1"/>
    <col min="11267" max="11267" width="33.42578125" style="4" customWidth="1"/>
    <col min="11268" max="11268" width="7.42578125" style="4" customWidth="1"/>
    <col min="11269" max="11269" width="0.7109375" style="4" customWidth="1"/>
    <col min="11270" max="11270" width="12.7109375" style="4" customWidth="1"/>
    <col min="11271" max="11271" width="0.7109375" style="4" customWidth="1"/>
    <col min="11272" max="11272" width="12.7109375" style="4" customWidth="1"/>
    <col min="11273" max="11273" width="0.7109375" style="4" customWidth="1"/>
    <col min="11274" max="11274" width="12.7109375" style="4" customWidth="1"/>
    <col min="11275" max="11275" width="0.7109375" style="4" customWidth="1"/>
    <col min="11276" max="11276" width="14" style="4" bestFit="1" customWidth="1"/>
    <col min="11277" max="11277" width="14.28515625" style="4" bestFit="1" customWidth="1"/>
    <col min="11278" max="11278" width="17.42578125" style="4" customWidth="1"/>
    <col min="11279" max="11279" width="15.28515625" style="4" bestFit="1" customWidth="1"/>
    <col min="11280" max="11280" width="15.85546875" style="4" customWidth="1"/>
    <col min="11281" max="11520" width="9" style="4"/>
    <col min="11521" max="11522" width="1.7109375" style="4" customWidth="1"/>
    <col min="11523" max="11523" width="33.42578125" style="4" customWidth="1"/>
    <col min="11524" max="11524" width="7.42578125" style="4" customWidth="1"/>
    <col min="11525" max="11525" width="0.7109375" style="4" customWidth="1"/>
    <col min="11526" max="11526" width="12.7109375" style="4" customWidth="1"/>
    <col min="11527" max="11527" width="0.7109375" style="4" customWidth="1"/>
    <col min="11528" max="11528" width="12.7109375" style="4" customWidth="1"/>
    <col min="11529" max="11529" width="0.7109375" style="4" customWidth="1"/>
    <col min="11530" max="11530" width="12.7109375" style="4" customWidth="1"/>
    <col min="11531" max="11531" width="0.7109375" style="4" customWidth="1"/>
    <col min="11532" max="11532" width="14" style="4" bestFit="1" customWidth="1"/>
    <col min="11533" max="11533" width="14.28515625" style="4" bestFit="1" customWidth="1"/>
    <col min="11534" max="11534" width="17.42578125" style="4" customWidth="1"/>
    <col min="11535" max="11535" width="15.28515625" style="4" bestFit="1" customWidth="1"/>
    <col min="11536" max="11536" width="15.85546875" style="4" customWidth="1"/>
    <col min="11537" max="11776" width="9" style="4"/>
    <col min="11777" max="11778" width="1.7109375" style="4" customWidth="1"/>
    <col min="11779" max="11779" width="33.42578125" style="4" customWidth="1"/>
    <col min="11780" max="11780" width="7.42578125" style="4" customWidth="1"/>
    <col min="11781" max="11781" width="0.7109375" style="4" customWidth="1"/>
    <col min="11782" max="11782" width="12.7109375" style="4" customWidth="1"/>
    <col min="11783" max="11783" width="0.7109375" style="4" customWidth="1"/>
    <col min="11784" max="11784" width="12.7109375" style="4" customWidth="1"/>
    <col min="11785" max="11785" width="0.7109375" style="4" customWidth="1"/>
    <col min="11786" max="11786" width="12.7109375" style="4" customWidth="1"/>
    <col min="11787" max="11787" width="0.7109375" style="4" customWidth="1"/>
    <col min="11788" max="11788" width="14" style="4" bestFit="1" customWidth="1"/>
    <col min="11789" max="11789" width="14.28515625" style="4" bestFit="1" customWidth="1"/>
    <col min="11790" max="11790" width="17.42578125" style="4" customWidth="1"/>
    <col min="11791" max="11791" width="15.28515625" style="4" bestFit="1" customWidth="1"/>
    <col min="11792" max="11792" width="15.85546875" style="4" customWidth="1"/>
    <col min="11793" max="12032" width="9" style="4"/>
    <col min="12033" max="12034" width="1.7109375" style="4" customWidth="1"/>
    <col min="12035" max="12035" width="33.42578125" style="4" customWidth="1"/>
    <col min="12036" max="12036" width="7.42578125" style="4" customWidth="1"/>
    <col min="12037" max="12037" width="0.7109375" style="4" customWidth="1"/>
    <col min="12038" max="12038" width="12.7109375" style="4" customWidth="1"/>
    <col min="12039" max="12039" width="0.7109375" style="4" customWidth="1"/>
    <col min="12040" max="12040" width="12.7109375" style="4" customWidth="1"/>
    <col min="12041" max="12041" width="0.7109375" style="4" customWidth="1"/>
    <col min="12042" max="12042" width="12.7109375" style="4" customWidth="1"/>
    <col min="12043" max="12043" width="0.7109375" style="4" customWidth="1"/>
    <col min="12044" max="12044" width="14" style="4" bestFit="1" customWidth="1"/>
    <col min="12045" max="12045" width="14.28515625" style="4" bestFit="1" customWidth="1"/>
    <col min="12046" max="12046" width="17.42578125" style="4" customWidth="1"/>
    <col min="12047" max="12047" width="15.28515625" style="4" bestFit="1" customWidth="1"/>
    <col min="12048" max="12048" width="15.85546875" style="4" customWidth="1"/>
    <col min="12049" max="12288" width="9" style="4"/>
    <col min="12289" max="12290" width="1.7109375" style="4" customWidth="1"/>
    <col min="12291" max="12291" width="33.42578125" style="4" customWidth="1"/>
    <col min="12292" max="12292" width="7.42578125" style="4" customWidth="1"/>
    <col min="12293" max="12293" width="0.7109375" style="4" customWidth="1"/>
    <col min="12294" max="12294" width="12.7109375" style="4" customWidth="1"/>
    <col min="12295" max="12295" width="0.7109375" style="4" customWidth="1"/>
    <col min="12296" max="12296" width="12.7109375" style="4" customWidth="1"/>
    <col min="12297" max="12297" width="0.7109375" style="4" customWidth="1"/>
    <col min="12298" max="12298" width="12.7109375" style="4" customWidth="1"/>
    <col min="12299" max="12299" width="0.7109375" style="4" customWidth="1"/>
    <col min="12300" max="12300" width="14" style="4" bestFit="1" customWidth="1"/>
    <col min="12301" max="12301" width="14.28515625" style="4" bestFit="1" customWidth="1"/>
    <col min="12302" max="12302" width="17.42578125" style="4" customWidth="1"/>
    <col min="12303" max="12303" width="15.28515625" style="4" bestFit="1" customWidth="1"/>
    <col min="12304" max="12304" width="15.85546875" style="4" customWidth="1"/>
    <col min="12305" max="12544" width="9" style="4"/>
    <col min="12545" max="12546" width="1.7109375" style="4" customWidth="1"/>
    <col min="12547" max="12547" width="33.42578125" style="4" customWidth="1"/>
    <col min="12548" max="12548" width="7.42578125" style="4" customWidth="1"/>
    <col min="12549" max="12549" width="0.7109375" style="4" customWidth="1"/>
    <col min="12550" max="12550" width="12.7109375" style="4" customWidth="1"/>
    <col min="12551" max="12551" width="0.7109375" style="4" customWidth="1"/>
    <col min="12552" max="12552" width="12.7109375" style="4" customWidth="1"/>
    <col min="12553" max="12553" width="0.7109375" style="4" customWidth="1"/>
    <col min="12554" max="12554" width="12.7109375" style="4" customWidth="1"/>
    <col min="12555" max="12555" width="0.7109375" style="4" customWidth="1"/>
    <col min="12556" max="12556" width="14" style="4" bestFit="1" customWidth="1"/>
    <col min="12557" max="12557" width="14.28515625" style="4" bestFit="1" customWidth="1"/>
    <col min="12558" max="12558" width="17.42578125" style="4" customWidth="1"/>
    <col min="12559" max="12559" width="15.28515625" style="4" bestFit="1" customWidth="1"/>
    <col min="12560" max="12560" width="15.85546875" style="4" customWidth="1"/>
    <col min="12561" max="12800" width="9" style="4"/>
    <col min="12801" max="12802" width="1.7109375" style="4" customWidth="1"/>
    <col min="12803" max="12803" width="33.42578125" style="4" customWidth="1"/>
    <col min="12804" max="12804" width="7.42578125" style="4" customWidth="1"/>
    <col min="12805" max="12805" width="0.7109375" style="4" customWidth="1"/>
    <col min="12806" max="12806" width="12.7109375" style="4" customWidth="1"/>
    <col min="12807" max="12807" width="0.7109375" style="4" customWidth="1"/>
    <col min="12808" max="12808" width="12.7109375" style="4" customWidth="1"/>
    <col min="12809" max="12809" width="0.7109375" style="4" customWidth="1"/>
    <col min="12810" max="12810" width="12.7109375" style="4" customWidth="1"/>
    <col min="12811" max="12811" width="0.7109375" style="4" customWidth="1"/>
    <col min="12812" max="12812" width="14" style="4" bestFit="1" customWidth="1"/>
    <col min="12813" max="12813" width="14.28515625" style="4" bestFit="1" customWidth="1"/>
    <col min="12814" max="12814" width="17.42578125" style="4" customWidth="1"/>
    <col min="12815" max="12815" width="15.28515625" style="4" bestFit="1" customWidth="1"/>
    <col min="12816" max="12816" width="15.85546875" style="4" customWidth="1"/>
    <col min="12817" max="13056" width="9" style="4"/>
    <col min="13057" max="13058" width="1.7109375" style="4" customWidth="1"/>
    <col min="13059" max="13059" width="33.42578125" style="4" customWidth="1"/>
    <col min="13060" max="13060" width="7.42578125" style="4" customWidth="1"/>
    <col min="13061" max="13061" width="0.7109375" style="4" customWidth="1"/>
    <col min="13062" max="13062" width="12.7109375" style="4" customWidth="1"/>
    <col min="13063" max="13063" width="0.7109375" style="4" customWidth="1"/>
    <col min="13064" max="13064" width="12.7109375" style="4" customWidth="1"/>
    <col min="13065" max="13065" width="0.7109375" style="4" customWidth="1"/>
    <col min="13066" max="13066" width="12.7109375" style="4" customWidth="1"/>
    <col min="13067" max="13067" width="0.7109375" style="4" customWidth="1"/>
    <col min="13068" max="13068" width="14" style="4" bestFit="1" customWidth="1"/>
    <col min="13069" max="13069" width="14.28515625" style="4" bestFit="1" customWidth="1"/>
    <col min="13070" max="13070" width="17.42578125" style="4" customWidth="1"/>
    <col min="13071" max="13071" width="15.28515625" style="4" bestFit="1" customWidth="1"/>
    <col min="13072" max="13072" width="15.85546875" style="4" customWidth="1"/>
    <col min="13073" max="13312" width="9" style="4"/>
    <col min="13313" max="13314" width="1.7109375" style="4" customWidth="1"/>
    <col min="13315" max="13315" width="33.42578125" style="4" customWidth="1"/>
    <col min="13316" max="13316" width="7.42578125" style="4" customWidth="1"/>
    <col min="13317" max="13317" width="0.7109375" style="4" customWidth="1"/>
    <col min="13318" max="13318" width="12.7109375" style="4" customWidth="1"/>
    <col min="13319" max="13319" width="0.7109375" style="4" customWidth="1"/>
    <col min="13320" max="13320" width="12.7109375" style="4" customWidth="1"/>
    <col min="13321" max="13321" width="0.7109375" style="4" customWidth="1"/>
    <col min="13322" max="13322" width="12.7109375" style="4" customWidth="1"/>
    <col min="13323" max="13323" width="0.7109375" style="4" customWidth="1"/>
    <col min="13324" max="13324" width="14" style="4" bestFit="1" customWidth="1"/>
    <col min="13325" max="13325" width="14.28515625" style="4" bestFit="1" customWidth="1"/>
    <col min="13326" max="13326" width="17.42578125" style="4" customWidth="1"/>
    <col min="13327" max="13327" width="15.28515625" style="4" bestFit="1" customWidth="1"/>
    <col min="13328" max="13328" width="15.85546875" style="4" customWidth="1"/>
    <col min="13329" max="13568" width="9" style="4"/>
    <col min="13569" max="13570" width="1.7109375" style="4" customWidth="1"/>
    <col min="13571" max="13571" width="33.42578125" style="4" customWidth="1"/>
    <col min="13572" max="13572" width="7.42578125" style="4" customWidth="1"/>
    <col min="13573" max="13573" width="0.7109375" style="4" customWidth="1"/>
    <col min="13574" max="13574" width="12.7109375" style="4" customWidth="1"/>
    <col min="13575" max="13575" width="0.7109375" style="4" customWidth="1"/>
    <col min="13576" max="13576" width="12.7109375" style="4" customWidth="1"/>
    <col min="13577" max="13577" width="0.7109375" style="4" customWidth="1"/>
    <col min="13578" max="13578" width="12.7109375" style="4" customWidth="1"/>
    <col min="13579" max="13579" width="0.7109375" style="4" customWidth="1"/>
    <col min="13580" max="13580" width="14" style="4" bestFit="1" customWidth="1"/>
    <col min="13581" max="13581" width="14.28515625" style="4" bestFit="1" customWidth="1"/>
    <col min="13582" max="13582" width="17.42578125" style="4" customWidth="1"/>
    <col min="13583" max="13583" width="15.28515625" style="4" bestFit="1" customWidth="1"/>
    <col min="13584" max="13584" width="15.85546875" style="4" customWidth="1"/>
    <col min="13585" max="13824" width="9" style="4"/>
    <col min="13825" max="13826" width="1.7109375" style="4" customWidth="1"/>
    <col min="13827" max="13827" width="33.42578125" style="4" customWidth="1"/>
    <col min="13828" max="13828" width="7.42578125" style="4" customWidth="1"/>
    <col min="13829" max="13829" width="0.7109375" style="4" customWidth="1"/>
    <col min="13830" max="13830" width="12.7109375" style="4" customWidth="1"/>
    <col min="13831" max="13831" width="0.7109375" style="4" customWidth="1"/>
    <col min="13832" max="13832" width="12.7109375" style="4" customWidth="1"/>
    <col min="13833" max="13833" width="0.7109375" style="4" customWidth="1"/>
    <col min="13834" max="13834" width="12.7109375" style="4" customWidth="1"/>
    <col min="13835" max="13835" width="0.7109375" style="4" customWidth="1"/>
    <col min="13836" max="13836" width="14" style="4" bestFit="1" customWidth="1"/>
    <col min="13837" max="13837" width="14.28515625" style="4" bestFit="1" customWidth="1"/>
    <col min="13838" max="13838" width="17.42578125" style="4" customWidth="1"/>
    <col min="13839" max="13839" width="15.28515625" style="4" bestFit="1" customWidth="1"/>
    <col min="13840" max="13840" width="15.85546875" style="4" customWidth="1"/>
    <col min="13841" max="14080" width="9" style="4"/>
    <col min="14081" max="14082" width="1.7109375" style="4" customWidth="1"/>
    <col min="14083" max="14083" width="33.42578125" style="4" customWidth="1"/>
    <col min="14084" max="14084" width="7.42578125" style="4" customWidth="1"/>
    <col min="14085" max="14085" width="0.7109375" style="4" customWidth="1"/>
    <col min="14086" max="14086" width="12.7109375" style="4" customWidth="1"/>
    <col min="14087" max="14087" width="0.7109375" style="4" customWidth="1"/>
    <col min="14088" max="14088" width="12.7109375" style="4" customWidth="1"/>
    <col min="14089" max="14089" width="0.7109375" style="4" customWidth="1"/>
    <col min="14090" max="14090" width="12.7109375" style="4" customWidth="1"/>
    <col min="14091" max="14091" width="0.7109375" style="4" customWidth="1"/>
    <col min="14092" max="14092" width="14" style="4" bestFit="1" customWidth="1"/>
    <col min="14093" max="14093" width="14.28515625" style="4" bestFit="1" customWidth="1"/>
    <col min="14094" max="14094" width="17.42578125" style="4" customWidth="1"/>
    <col min="14095" max="14095" width="15.28515625" style="4" bestFit="1" customWidth="1"/>
    <col min="14096" max="14096" width="15.85546875" style="4" customWidth="1"/>
    <col min="14097" max="14336" width="9" style="4"/>
    <col min="14337" max="14338" width="1.7109375" style="4" customWidth="1"/>
    <col min="14339" max="14339" width="33.42578125" style="4" customWidth="1"/>
    <col min="14340" max="14340" width="7.42578125" style="4" customWidth="1"/>
    <col min="14341" max="14341" width="0.7109375" style="4" customWidth="1"/>
    <col min="14342" max="14342" width="12.7109375" style="4" customWidth="1"/>
    <col min="14343" max="14343" width="0.7109375" style="4" customWidth="1"/>
    <col min="14344" max="14344" width="12.7109375" style="4" customWidth="1"/>
    <col min="14345" max="14345" width="0.7109375" style="4" customWidth="1"/>
    <col min="14346" max="14346" width="12.7109375" style="4" customWidth="1"/>
    <col min="14347" max="14347" width="0.7109375" style="4" customWidth="1"/>
    <col min="14348" max="14348" width="14" style="4" bestFit="1" customWidth="1"/>
    <col min="14349" max="14349" width="14.28515625" style="4" bestFit="1" customWidth="1"/>
    <col min="14350" max="14350" width="17.42578125" style="4" customWidth="1"/>
    <col min="14351" max="14351" width="15.28515625" style="4" bestFit="1" customWidth="1"/>
    <col min="14352" max="14352" width="15.85546875" style="4" customWidth="1"/>
    <col min="14353" max="14592" width="9" style="4"/>
    <col min="14593" max="14594" width="1.7109375" style="4" customWidth="1"/>
    <col min="14595" max="14595" width="33.42578125" style="4" customWidth="1"/>
    <col min="14596" max="14596" width="7.42578125" style="4" customWidth="1"/>
    <col min="14597" max="14597" width="0.7109375" style="4" customWidth="1"/>
    <col min="14598" max="14598" width="12.7109375" style="4" customWidth="1"/>
    <col min="14599" max="14599" width="0.7109375" style="4" customWidth="1"/>
    <col min="14600" max="14600" width="12.7109375" style="4" customWidth="1"/>
    <col min="14601" max="14601" width="0.7109375" style="4" customWidth="1"/>
    <col min="14602" max="14602" width="12.7109375" style="4" customWidth="1"/>
    <col min="14603" max="14603" width="0.7109375" style="4" customWidth="1"/>
    <col min="14604" max="14604" width="14" style="4" bestFit="1" customWidth="1"/>
    <col min="14605" max="14605" width="14.28515625" style="4" bestFit="1" customWidth="1"/>
    <col min="14606" max="14606" width="17.42578125" style="4" customWidth="1"/>
    <col min="14607" max="14607" width="15.28515625" style="4" bestFit="1" customWidth="1"/>
    <col min="14608" max="14608" width="15.85546875" style="4" customWidth="1"/>
    <col min="14609" max="14848" width="9" style="4"/>
    <col min="14849" max="14850" width="1.7109375" style="4" customWidth="1"/>
    <col min="14851" max="14851" width="33.42578125" style="4" customWidth="1"/>
    <col min="14852" max="14852" width="7.42578125" style="4" customWidth="1"/>
    <col min="14853" max="14853" width="0.7109375" style="4" customWidth="1"/>
    <col min="14854" max="14854" width="12.7109375" style="4" customWidth="1"/>
    <col min="14855" max="14855" width="0.7109375" style="4" customWidth="1"/>
    <col min="14856" max="14856" width="12.7109375" style="4" customWidth="1"/>
    <col min="14857" max="14857" width="0.7109375" style="4" customWidth="1"/>
    <col min="14858" max="14858" width="12.7109375" style="4" customWidth="1"/>
    <col min="14859" max="14859" width="0.7109375" style="4" customWidth="1"/>
    <col min="14860" max="14860" width="14" style="4" bestFit="1" customWidth="1"/>
    <col min="14861" max="14861" width="14.28515625" style="4" bestFit="1" customWidth="1"/>
    <col min="14862" max="14862" width="17.42578125" style="4" customWidth="1"/>
    <col min="14863" max="14863" width="15.28515625" style="4" bestFit="1" customWidth="1"/>
    <col min="14864" max="14864" width="15.85546875" style="4" customWidth="1"/>
    <col min="14865" max="15104" width="9" style="4"/>
    <col min="15105" max="15106" width="1.7109375" style="4" customWidth="1"/>
    <col min="15107" max="15107" width="33.42578125" style="4" customWidth="1"/>
    <col min="15108" max="15108" width="7.42578125" style="4" customWidth="1"/>
    <col min="15109" max="15109" width="0.7109375" style="4" customWidth="1"/>
    <col min="15110" max="15110" width="12.7109375" style="4" customWidth="1"/>
    <col min="15111" max="15111" width="0.7109375" style="4" customWidth="1"/>
    <col min="15112" max="15112" width="12.7109375" style="4" customWidth="1"/>
    <col min="15113" max="15113" width="0.7109375" style="4" customWidth="1"/>
    <col min="15114" max="15114" width="12.7109375" style="4" customWidth="1"/>
    <col min="15115" max="15115" width="0.7109375" style="4" customWidth="1"/>
    <col min="15116" max="15116" width="14" style="4" bestFit="1" customWidth="1"/>
    <col min="15117" max="15117" width="14.28515625" style="4" bestFit="1" customWidth="1"/>
    <col min="15118" max="15118" width="17.42578125" style="4" customWidth="1"/>
    <col min="15119" max="15119" width="15.28515625" style="4" bestFit="1" customWidth="1"/>
    <col min="15120" max="15120" width="15.85546875" style="4" customWidth="1"/>
    <col min="15121" max="15360" width="9" style="4"/>
    <col min="15361" max="15362" width="1.7109375" style="4" customWidth="1"/>
    <col min="15363" max="15363" width="33.42578125" style="4" customWidth="1"/>
    <col min="15364" max="15364" width="7.42578125" style="4" customWidth="1"/>
    <col min="15365" max="15365" width="0.7109375" style="4" customWidth="1"/>
    <col min="15366" max="15366" width="12.7109375" style="4" customWidth="1"/>
    <col min="15367" max="15367" width="0.7109375" style="4" customWidth="1"/>
    <col min="15368" max="15368" width="12.7109375" style="4" customWidth="1"/>
    <col min="15369" max="15369" width="0.7109375" style="4" customWidth="1"/>
    <col min="15370" max="15370" width="12.7109375" style="4" customWidth="1"/>
    <col min="15371" max="15371" width="0.7109375" style="4" customWidth="1"/>
    <col min="15372" max="15372" width="14" style="4" bestFit="1" customWidth="1"/>
    <col min="15373" max="15373" width="14.28515625" style="4" bestFit="1" customWidth="1"/>
    <col min="15374" max="15374" width="17.42578125" style="4" customWidth="1"/>
    <col min="15375" max="15375" width="15.28515625" style="4" bestFit="1" customWidth="1"/>
    <col min="15376" max="15376" width="15.85546875" style="4" customWidth="1"/>
    <col min="15377" max="15616" width="9" style="4"/>
    <col min="15617" max="15618" width="1.7109375" style="4" customWidth="1"/>
    <col min="15619" max="15619" width="33.42578125" style="4" customWidth="1"/>
    <col min="15620" max="15620" width="7.42578125" style="4" customWidth="1"/>
    <col min="15621" max="15621" width="0.7109375" style="4" customWidth="1"/>
    <col min="15622" max="15622" width="12.7109375" style="4" customWidth="1"/>
    <col min="15623" max="15623" width="0.7109375" style="4" customWidth="1"/>
    <col min="15624" max="15624" width="12.7109375" style="4" customWidth="1"/>
    <col min="15625" max="15625" width="0.7109375" style="4" customWidth="1"/>
    <col min="15626" max="15626" width="12.7109375" style="4" customWidth="1"/>
    <col min="15627" max="15627" width="0.7109375" style="4" customWidth="1"/>
    <col min="15628" max="15628" width="14" style="4" bestFit="1" customWidth="1"/>
    <col min="15629" max="15629" width="14.28515625" style="4" bestFit="1" customWidth="1"/>
    <col min="15630" max="15630" width="17.42578125" style="4" customWidth="1"/>
    <col min="15631" max="15631" width="15.28515625" style="4" bestFit="1" customWidth="1"/>
    <col min="15632" max="15632" width="15.85546875" style="4" customWidth="1"/>
    <col min="15633" max="15872" width="9" style="4"/>
    <col min="15873" max="15874" width="1.7109375" style="4" customWidth="1"/>
    <col min="15875" max="15875" width="33.42578125" style="4" customWidth="1"/>
    <col min="15876" max="15876" width="7.42578125" style="4" customWidth="1"/>
    <col min="15877" max="15877" width="0.7109375" style="4" customWidth="1"/>
    <col min="15878" max="15878" width="12.7109375" style="4" customWidth="1"/>
    <col min="15879" max="15879" width="0.7109375" style="4" customWidth="1"/>
    <col min="15880" max="15880" width="12.7109375" style="4" customWidth="1"/>
    <col min="15881" max="15881" width="0.7109375" style="4" customWidth="1"/>
    <col min="15882" max="15882" width="12.7109375" style="4" customWidth="1"/>
    <col min="15883" max="15883" width="0.7109375" style="4" customWidth="1"/>
    <col min="15884" max="15884" width="14" style="4" bestFit="1" customWidth="1"/>
    <col min="15885" max="15885" width="14.28515625" style="4" bestFit="1" customWidth="1"/>
    <col min="15886" max="15886" width="17.42578125" style="4" customWidth="1"/>
    <col min="15887" max="15887" width="15.28515625" style="4" bestFit="1" customWidth="1"/>
    <col min="15888" max="15888" width="15.85546875" style="4" customWidth="1"/>
    <col min="15889" max="16128" width="9" style="4"/>
    <col min="16129" max="16130" width="1.7109375" style="4" customWidth="1"/>
    <col min="16131" max="16131" width="33.42578125" style="4" customWidth="1"/>
    <col min="16132" max="16132" width="7.42578125" style="4" customWidth="1"/>
    <col min="16133" max="16133" width="0.7109375" style="4" customWidth="1"/>
    <col min="16134" max="16134" width="12.7109375" style="4" customWidth="1"/>
    <col min="16135" max="16135" width="0.7109375" style="4" customWidth="1"/>
    <col min="16136" max="16136" width="12.7109375" style="4" customWidth="1"/>
    <col min="16137" max="16137" width="0.7109375" style="4" customWidth="1"/>
    <col min="16138" max="16138" width="12.7109375" style="4" customWidth="1"/>
    <col min="16139" max="16139" width="0.7109375" style="4" customWidth="1"/>
    <col min="16140" max="16140" width="14" style="4" bestFit="1" customWidth="1"/>
    <col min="16141" max="16141" width="14.28515625" style="4" bestFit="1" customWidth="1"/>
    <col min="16142" max="16142" width="17.42578125" style="4" customWidth="1"/>
    <col min="16143" max="16143" width="15.28515625" style="4" bestFit="1" customWidth="1"/>
    <col min="16144" max="16144" width="15.85546875" style="4" customWidth="1"/>
    <col min="16145" max="16384" width="9" style="4"/>
  </cols>
  <sheetData>
    <row r="1" spans="1:13" ht="20.25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3" ht="20.25" customHeight="1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3" ht="20.25" customHeight="1" x14ac:dyDescent="0.4">
      <c r="A3" s="6" t="s">
        <v>186</v>
      </c>
      <c r="B3" s="7"/>
      <c r="C3" s="8"/>
      <c r="D3" s="9"/>
      <c r="E3" s="8"/>
      <c r="F3" s="10"/>
      <c r="G3" s="11"/>
      <c r="H3" s="10"/>
      <c r="I3" s="12"/>
      <c r="J3" s="13"/>
      <c r="K3" s="11"/>
      <c r="L3" s="13"/>
    </row>
    <row r="4" spans="1:13" ht="18.95" customHeight="1" x14ac:dyDescent="0.4">
      <c r="A4" s="1"/>
      <c r="B4" s="14"/>
      <c r="F4" s="17"/>
      <c r="G4" s="18"/>
      <c r="H4" s="17"/>
      <c r="I4" s="19"/>
      <c r="J4" s="17"/>
      <c r="K4" s="18"/>
      <c r="L4" s="17"/>
    </row>
    <row r="5" spans="1:13" ht="18.95" customHeight="1" x14ac:dyDescent="0.4">
      <c r="A5" s="1"/>
      <c r="B5" s="14"/>
      <c r="F5" s="198" t="s">
        <v>2</v>
      </c>
      <c r="G5" s="198"/>
      <c r="H5" s="198"/>
      <c r="I5" s="20"/>
      <c r="J5" s="198" t="s">
        <v>3</v>
      </c>
      <c r="K5" s="198"/>
      <c r="L5" s="198"/>
    </row>
    <row r="6" spans="1:13" ht="18.95" customHeight="1" x14ac:dyDescent="0.4">
      <c r="A6" s="21"/>
      <c r="B6" s="14"/>
      <c r="F6" s="22" t="s">
        <v>187</v>
      </c>
      <c r="H6" s="22" t="s">
        <v>4</v>
      </c>
      <c r="I6" s="24"/>
      <c r="J6" s="22" t="s">
        <v>187</v>
      </c>
      <c r="L6" s="22" t="s">
        <v>4</v>
      </c>
    </row>
    <row r="7" spans="1:13" ht="18.95" customHeight="1" x14ac:dyDescent="0.4">
      <c r="A7" s="21"/>
      <c r="B7" s="21"/>
      <c r="C7" s="21"/>
      <c r="D7" s="25" t="s">
        <v>5</v>
      </c>
      <c r="E7" s="16"/>
      <c r="F7" s="158" t="s">
        <v>6</v>
      </c>
      <c r="G7" s="19"/>
      <c r="H7" s="158" t="s">
        <v>6</v>
      </c>
      <c r="I7" s="24"/>
      <c r="J7" s="158" t="s">
        <v>6</v>
      </c>
      <c r="K7" s="19"/>
      <c r="L7" s="158" t="s">
        <v>6</v>
      </c>
    </row>
    <row r="8" spans="1:13" ht="6" customHeight="1" x14ac:dyDescent="0.4">
      <c r="A8" s="21"/>
      <c r="B8" s="21"/>
      <c r="C8" s="21"/>
      <c r="D8" s="27"/>
      <c r="E8" s="16"/>
      <c r="F8" s="123"/>
      <c r="G8" s="29"/>
      <c r="H8" s="28"/>
      <c r="I8" s="20"/>
      <c r="J8" s="123"/>
      <c r="K8" s="29"/>
      <c r="L8" s="28"/>
    </row>
    <row r="9" spans="1:13" ht="18.95" customHeight="1" x14ac:dyDescent="0.4">
      <c r="A9" s="199" t="s">
        <v>7</v>
      </c>
      <c r="B9" s="199"/>
      <c r="C9" s="199"/>
      <c r="E9" s="30"/>
      <c r="F9" s="124"/>
      <c r="G9" s="32"/>
      <c r="H9" s="31"/>
      <c r="I9" s="32"/>
      <c r="J9" s="124"/>
      <c r="K9" s="32"/>
      <c r="L9" s="31"/>
    </row>
    <row r="10" spans="1:13" ht="6" customHeight="1" x14ac:dyDescent="0.4">
      <c r="A10" s="21"/>
      <c r="B10" s="21"/>
      <c r="C10" s="21"/>
      <c r="E10" s="30"/>
      <c r="F10" s="124"/>
      <c r="G10" s="32"/>
      <c r="H10" s="31"/>
      <c r="I10" s="32"/>
      <c r="J10" s="124"/>
      <c r="K10" s="32"/>
      <c r="L10" s="31"/>
    </row>
    <row r="11" spans="1:13" ht="18.95" customHeight="1" x14ac:dyDescent="0.4">
      <c r="A11" s="1" t="s">
        <v>8</v>
      </c>
      <c r="F11" s="125"/>
      <c r="G11" s="34"/>
      <c r="H11" s="33"/>
      <c r="I11" s="34"/>
      <c r="J11" s="125"/>
      <c r="K11" s="34"/>
      <c r="L11" s="33"/>
    </row>
    <row r="12" spans="1:13" ht="6" customHeight="1" x14ac:dyDescent="0.4">
      <c r="A12" s="1"/>
      <c r="F12" s="125"/>
      <c r="G12" s="34"/>
      <c r="H12" s="33"/>
      <c r="I12" s="34"/>
      <c r="J12" s="125"/>
      <c r="K12" s="34"/>
      <c r="L12" s="33"/>
    </row>
    <row r="13" spans="1:13" ht="18.95" customHeight="1" x14ac:dyDescent="0.4">
      <c r="A13" s="35" t="s">
        <v>9</v>
      </c>
      <c r="D13" s="16">
        <v>11</v>
      </c>
      <c r="F13" s="126">
        <v>2975491237</v>
      </c>
      <c r="G13" s="37"/>
      <c r="H13" s="36">
        <v>2500025508</v>
      </c>
      <c r="I13" s="37"/>
      <c r="J13" s="126">
        <v>141108593</v>
      </c>
      <c r="K13" s="37"/>
      <c r="L13" s="36">
        <v>331069361</v>
      </c>
      <c r="M13" s="38"/>
    </row>
    <row r="14" spans="1:13" ht="18.95" customHeight="1" x14ac:dyDescent="0.4">
      <c r="A14" s="35" t="s">
        <v>10</v>
      </c>
      <c r="F14" s="126">
        <v>0</v>
      </c>
      <c r="G14" s="37"/>
      <c r="H14" s="36">
        <v>1185029248</v>
      </c>
      <c r="I14" s="37"/>
      <c r="J14" s="126">
        <v>0</v>
      </c>
      <c r="K14" s="37"/>
      <c r="L14" s="36">
        <v>1185029248</v>
      </c>
      <c r="M14" s="38"/>
    </row>
    <row r="15" spans="1:13" ht="18.95" customHeight="1" x14ac:dyDescent="0.4">
      <c r="A15" s="35" t="s">
        <v>11</v>
      </c>
      <c r="F15" s="126">
        <v>0</v>
      </c>
      <c r="G15" s="37"/>
      <c r="H15" s="36">
        <v>100752916</v>
      </c>
      <c r="I15" s="37"/>
      <c r="J15" s="126">
        <v>0</v>
      </c>
      <c r="K15" s="37"/>
      <c r="L15" s="36">
        <v>100752916</v>
      </c>
      <c r="M15" s="38"/>
    </row>
    <row r="16" spans="1:13" ht="18.95" customHeight="1" x14ac:dyDescent="0.4">
      <c r="A16" s="35" t="s">
        <v>189</v>
      </c>
      <c r="F16" s="126"/>
      <c r="G16" s="37"/>
      <c r="H16" s="36"/>
      <c r="I16" s="37"/>
      <c r="J16" s="126"/>
      <c r="K16" s="37"/>
      <c r="L16" s="36"/>
      <c r="M16" s="38"/>
    </row>
    <row r="17" spans="1:16" ht="18.95" customHeight="1" x14ac:dyDescent="0.4">
      <c r="A17" s="35"/>
      <c r="B17" s="15" t="s">
        <v>190</v>
      </c>
      <c r="D17" s="16" t="s">
        <v>225</v>
      </c>
      <c r="F17" s="126">
        <f>94916166</f>
        <v>94916166</v>
      </c>
      <c r="G17" s="37"/>
      <c r="H17" s="36">
        <v>0</v>
      </c>
      <c r="I17" s="37"/>
      <c r="J17" s="126">
        <v>94916166</v>
      </c>
      <c r="K17" s="37"/>
      <c r="L17" s="36">
        <v>0</v>
      </c>
      <c r="M17" s="38"/>
    </row>
    <row r="18" spans="1:16" ht="18.95" customHeight="1" x14ac:dyDescent="0.4">
      <c r="A18" s="14" t="s">
        <v>12</v>
      </c>
      <c r="D18" s="16" t="s">
        <v>226</v>
      </c>
      <c r="F18" s="126">
        <v>3959932790</v>
      </c>
      <c r="G18" s="37"/>
      <c r="H18" s="36">
        <v>5290548064</v>
      </c>
      <c r="I18" s="37"/>
      <c r="J18" s="126">
        <v>611747004</v>
      </c>
      <c r="K18" s="37"/>
      <c r="L18" s="36">
        <v>2592511620</v>
      </c>
      <c r="M18" s="38"/>
    </row>
    <row r="19" spans="1:16" ht="18.95" customHeight="1" x14ac:dyDescent="0.4">
      <c r="A19" s="15" t="s">
        <v>13</v>
      </c>
      <c r="D19" s="16">
        <v>14</v>
      </c>
      <c r="F19" s="126">
        <v>5303872926</v>
      </c>
      <c r="G19" s="37"/>
      <c r="H19" s="36">
        <v>4854579659</v>
      </c>
      <c r="I19" s="37"/>
      <c r="J19" s="126">
        <v>124227613</v>
      </c>
      <c r="K19" s="37"/>
      <c r="L19" s="36">
        <v>177056269</v>
      </c>
      <c r="M19" s="38"/>
    </row>
    <row r="20" spans="1:16" ht="18.95" customHeight="1" x14ac:dyDescent="0.4">
      <c r="A20" s="15" t="s">
        <v>14</v>
      </c>
      <c r="D20" s="16">
        <v>15</v>
      </c>
      <c r="F20" s="127">
        <v>161389382</v>
      </c>
      <c r="G20" s="37"/>
      <c r="H20" s="39">
        <v>202512231</v>
      </c>
      <c r="I20" s="37"/>
      <c r="J20" s="127">
        <v>5586041</v>
      </c>
      <c r="K20" s="37"/>
      <c r="L20" s="39">
        <v>28564362</v>
      </c>
      <c r="M20" s="38"/>
    </row>
    <row r="21" spans="1:16" ht="6" customHeight="1" x14ac:dyDescent="0.4">
      <c r="F21" s="125"/>
      <c r="G21" s="34"/>
      <c r="H21" s="33"/>
      <c r="I21" s="34"/>
      <c r="J21" s="125"/>
      <c r="K21" s="34"/>
      <c r="L21" s="33"/>
    </row>
    <row r="22" spans="1:16" ht="18.95" customHeight="1" x14ac:dyDescent="0.4">
      <c r="A22" s="1" t="s">
        <v>15</v>
      </c>
      <c r="F22" s="127">
        <f>SUM(F13:F21)</f>
        <v>12495602501</v>
      </c>
      <c r="G22" s="34"/>
      <c r="H22" s="39">
        <f>SUM(H13:H21)</f>
        <v>14133447626</v>
      </c>
      <c r="I22" s="34"/>
      <c r="J22" s="127">
        <f>SUM(J13:J21)</f>
        <v>977585417</v>
      </c>
      <c r="K22" s="34"/>
      <c r="L22" s="39">
        <f>SUM(L13:L21)</f>
        <v>4414983776</v>
      </c>
    </row>
    <row r="23" spans="1:16" ht="18.95" customHeight="1" x14ac:dyDescent="0.4">
      <c r="C23" s="1"/>
      <c r="F23" s="125"/>
      <c r="G23" s="34"/>
      <c r="H23" s="33"/>
      <c r="I23" s="34"/>
      <c r="J23" s="125"/>
      <c r="K23" s="34"/>
      <c r="L23" s="33"/>
    </row>
    <row r="24" spans="1:16" ht="18.95" customHeight="1" x14ac:dyDescent="0.4">
      <c r="A24" s="21" t="s">
        <v>16</v>
      </c>
      <c r="E24" s="16"/>
      <c r="F24" s="128"/>
      <c r="G24" s="37"/>
      <c r="H24" s="40"/>
      <c r="I24" s="37"/>
      <c r="J24" s="128"/>
      <c r="K24" s="37"/>
      <c r="L24" s="40"/>
    </row>
    <row r="25" spans="1:16" ht="6" customHeight="1" x14ac:dyDescent="0.4">
      <c r="A25" s="21"/>
      <c r="E25" s="16"/>
      <c r="F25" s="128"/>
      <c r="G25" s="37"/>
      <c r="H25" s="40"/>
      <c r="I25" s="37"/>
      <c r="J25" s="128"/>
      <c r="K25" s="37"/>
      <c r="L25" s="40"/>
    </row>
    <row r="26" spans="1:16" ht="18.95" customHeight="1" x14ac:dyDescent="0.4">
      <c r="A26" s="15" t="s">
        <v>17</v>
      </c>
      <c r="D26" s="16">
        <v>16</v>
      </c>
      <c r="E26" s="16"/>
      <c r="F26" s="126">
        <v>0</v>
      </c>
      <c r="G26" s="37"/>
      <c r="H26" s="36">
        <v>0</v>
      </c>
      <c r="I26" s="37"/>
      <c r="J26" s="126">
        <v>11061309068</v>
      </c>
      <c r="K26" s="37"/>
      <c r="L26" s="36">
        <v>11107845783</v>
      </c>
      <c r="M26" s="41"/>
    </row>
    <row r="27" spans="1:16" ht="18.95" customHeight="1" x14ac:dyDescent="0.4">
      <c r="A27" s="15" t="s">
        <v>18</v>
      </c>
      <c r="D27" s="16">
        <v>16</v>
      </c>
      <c r="F27" s="126">
        <v>2029883526</v>
      </c>
      <c r="G27" s="34"/>
      <c r="H27" s="36">
        <v>1800593653</v>
      </c>
      <c r="I27" s="34"/>
      <c r="J27" s="126">
        <v>0</v>
      </c>
      <c r="K27" s="34"/>
      <c r="L27" s="36">
        <v>0</v>
      </c>
      <c r="M27" s="41"/>
    </row>
    <row r="28" spans="1:16" ht="18.95" customHeight="1" x14ac:dyDescent="0.4">
      <c r="A28" s="15" t="s">
        <v>19</v>
      </c>
      <c r="D28" s="16">
        <v>16</v>
      </c>
      <c r="F28" s="126">
        <v>62682122</v>
      </c>
      <c r="G28" s="34"/>
      <c r="H28" s="36">
        <v>71530241</v>
      </c>
      <c r="I28" s="34"/>
      <c r="J28" s="126">
        <v>23577992</v>
      </c>
      <c r="K28" s="34"/>
      <c r="L28" s="36">
        <v>23577992</v>
      </c>
      <c r="M28" s="41"/>
    </row>
    <row r="29" spans="1:16" ht="18.95" customHeight="1" x14ac:dyDescent="0.4">
      <c r="A29" s="15" t="s">
        <v>20</v>
      </c>
      <c r="D29" s="16">
        <v>37</v>
      </c>
      <c r="F29" s="126">
        <v>867337306</v>
      </c>
      <c r="G29" s="37"/>
      <c r="H29" s="36">
        <v>963221038</v>
      </c>
      <c r="I29" s="37"/>
      <c r="J29" s="126">
        <v>4481945320</v>
      </c>
      <c r="K29" s="37"/>
      <c r="L29" s="36">
        <v>2186037577</v>
      </c>
      <c r="M29" s="41"/>
      <c r="N29" s="41"/>
      <c r="O29" s="42"/>
    </row>
    <row r="30" spans="1:16" ht="18.95" customHeight="1" x14ac:dyDescent="0.4">
      <c r="A30" s="35" t="s">
        <v>22</v>
      </c>
      <c r="D30" s="16">
        <v>17</v>
      </c>
      <c r="F30" s="126">
        <v>167053417</v>
      </c>
      <c r="G30" s="37"/>
      <c r="H30" s="36">
        <v>167704980</v>
      </c>
      <c r="I30" s="37"/>
      <c r="J30" s="126">
        <v>1132600042</v>
      </c>
      <c r="K30" s="37"/>
      <c r="L30" s="36">
        <v>1133103883</v>
      </c>
      <c r="M30" s="41"/>
      <c r="N30" s="42"/>
      <c r="O30" s="42"/>
      <c r="P30" s="41"/>
    </row>
    <row r="31" spans="1:16" ht="18.95" customHeight="1" x14ac:dyDescent="0.4">
      <c r="A31" s="35" t="s">
        <v>21</v>
      </c>
      <c r="D31" s="16">
        <v>18</v>
      </c>
      <c r="F31" s="126">
        <v>21127810149</v>
      </c>
      <c r="G31" s="37"/>
      <c r="H31" s="36">
        <v>20259846611</v>
      </c>
      <c r="I31" s="37"/>
      <c r="J31" s="126">
        <v>5637103580</v>
      </c>
      <c r="K31" s="37"/>
      <c r="L31" s="36">
        <v>5631325893</v>
      </c>
      <c r="M31" s="41"/>
      <c r="N31" s="42"/>
      <c r="P31" s="41"/>
    </row>
    <row r="32" spans="1:16" ht="18.95" customHeight="1" x14ac:dyDescent="0.4">
      <c r="A32" s="35" t="s">
        <v>191</v>
      </c>
      <c r="D32" s="16" t="s">
        <v>227</v>
      </c>
      <c r="F32" s="126">
        <v>1086625887</v>
      </c>
      <c r="G32" s="37"/>
      <c r="H32" s="36">
        <v>0</v>
      </c>
      <c r="I32" s="37"/>
      <c r="J32" s="126">
        <v>212904413</v>
      </c>
      <c r="K32" s="37"/>
      <c r="L32" s="36">
        <v>0</v>
      </c>
      <c r="M32" s="41"/>
      <c r="N32" s="42"/>
      <c r="O32" s="42"/>
      <c r="P32" s="41"/>
    </row>
    <row r="33" spans="1:16" ht="18.95" customHeight="1" x14ac:dyDescent="0.4">
      <c r="A33" s="14" t="s">
        <v>23</v>
      </c>
      <c r="D33" s="16">
        <v>20</v>
      </c>
      <c r="F33" s="126">
        <v>2723955994</v>
      </c>
      <c r="G33" s="37"/>
      <c r="H33" s="36">
        <v>2723955994</v>
      </c>
      <c r="I33" s="37"/>
      <c r="J33" s="126">
        <v>0</v>
      </c>
      <c r="K33" s="37"/>
      <c r="L33" s="36">
        <v>0</v>
      </c>
      <c r="M33" s="41"/>
      <c r="N33" s="41"/>
    </row>
    <row r="34" spans="1:16" ht="18.95" customHeight="1" x14ac:dyDescent="0.4">
      <c r="A34" s="14" t="s">
        <v>24</v>
      </c>
      <c r="D34" s="16">
        <v>21</v>
      </c>
      <c r="F34" s="126">
        <v>69305677</v>
      </c>
      <c r="G34" s="37"/>
      <c r="H34" s="36">
        <v>73464216</v>
      </c>
      <c r="I34" s="37"/>
      <c r="J34" s="126">
        <v>3525033</v>
      </c>
      <c r="K34" s="37"/>
      <c r="L34" s="36">
        <v>3769417</v>
      </c>
      <c r="N34" s="41"/>
    </row>
    <row r="35" spans="1:16" ht="18.95" customHeight="1" x14ac:dyDescent="0.4">
      <c r="A35" s="14" t="s">
        <v>192</v>
      </c>
      <c r="D35" s="16">
        <v>5</v>
      </c>
      <c r="F35" s="126">
        <v>38176940</v>
      </c>
      <c r="G35" s="37"/>
      <c r="H35" s="36">
        <v>0</v>
      </c>
      <c r="I35" s="37"/>
      <c r="J35" s="126">
        <v>0</v>
      </c>
      <c r="K35" s="37"/>
      <c r="L35" s="36">
        <v>0</v>
      </c>
      <c r="N35" s="41"/>
    </row>
    <row r="36" spans="1:16" ht="18.95" customHeight="1" x14ac:dyDescent="0.4">
      <c r="A36" s="15" t="s">
        <v>25</v>
      </c>
      <c r="D36" s="16" t="s">
        <v>228</v>
      </c>
      <c r="F36" s="126">
        <v>60524276</v>
      </c>
      <c r="G36" s="37"/>
      <c r="H36" s="36">
        <v>107002536</v>
      </c>
      <c r="I36" s="37"/>
      <c r="J36" s="126">
        <v>0</v>
      </c>
      <c r="K36" s="37"/>
      <c r="L36" s="36">
        <v>0</v>
      </c>
      <c r="N36" s="41"/>
      <c r="P36" s="42"/>
    </row>
    <row r="37" spans="1:16" ht="18.95" customHeight="1" x14ac:dyDescent="0.4">
      <c r="A37" s="14" t="s">
        <v>26</v>
      </c>
      <c r="D37" s="16" t="s">
        <v>229</v>
      </c>
      <c r="F37" s="127">
        <v>658859714</v>
      </c>
      <c r="G37" s="37"/>
      <c r="H37" s="39">
        <v>1138406659</v>
      </c>
      <c r="I37" s="37"/>
      <c r="J37" s="127">
        <v>620177800</v>
      </c>
      <c r="K37" s="37"/>
      <c r="L37" s="39">
        <v>507556513</v>
      </c>
    </row>
    <row r="38" spans="1:16" ht="6" customHeight="1" x14ac:dyDescent="0.4">
      <c r="B38" s="14"/>
      <c r="F38" s="126"/>
      <c r="G38" s="34"/>
      <c r="H38" s="36"/>
      <c r="I38" s="34"/>
      <c r="J38" s="125"/>
      <c r="K38" s="34"/>
      <c r="L38" s="33"/>
    </row>
    <row r="39" spans="1:16" ht="18.95" customHeight="1" x14ac:dyDescent="0.4">
      <c r="A39" s="1" t="s">
        <v>27</v>
      </c>
      <c r="F39" s="127">
        <f>SUM(F26:F37)</f>
        <v>28892215008</v>
      </c>
      <c r="G39" s="34"/>
      <c r="H39" s="39">
        <f>SUM(H26:H37)</f>
        <v>27305725928</v>
      </c>
      <c r="I39" s="34"/>
      <c r="J39" s="127">
        <f>SUM(J26:J37)</f>
        <v>23173143248</v>
      </c>
      <c r="K39" s="34"/>
      <c r="L39" s="39">
        <f>SUM(L26:L37)</f>
        <v>20593217058</v>
      </c>
      <c r="M39" s="38"/>
    </row>
    <row r="40" spans="1:16" ht="6" customHeight="1" x14ac:dyDescent="0.4">
      <c r="C40" s="1"/>
      <c r="F40" s="125"/>
      <c r="G40" s="34"/>
      <c r="H40" s="33"/>
      <c r="I40" s="34"/>
      <c r="J40" s="125"/>
      <c r="K40" s="34"/>
      <c r="L40" s="33"/>
    </row>
    <row r="41" spans="1:16" ht="18.95" customHeight="1" thickBot="1" x14ac:dyDescent="0.45">
      <c r="A41" s="1" t="s">
        <v>28</v>
      </c>
      <c r="D41" s="43"/>
      <c r="F41" s="129">
        <f>SUM(F22+F39)</f>
        <v>41387817509</v>
      </c>
      <c r="G41" s="34"/>
      <c r="H41" s="44">
        <f>SUM(H22+H39)</f>
        <v>41439173554</v>
      </c>
      <c r="I41" s="34"/>
      <c r="J41" s="129">
        <f>SUM(J22+J39)</f>
        <v>24150728665</v>
      </c>
      <c r="K41" s="34"/>
      <c r="L41" s="44">
        <f>SUM(L22+L39)</f>
        <v>25008200834</v>
      </c>
      <c r="N41" s="38"/>
    </row>
    <row r="42" spans="1:16" ht="18" customHeight="1" thickTop="1" x14ac:dyDescent="0.4">
      <c r="A42" s="1"/>
      <c r="D42" s="43"/>
      <c r="F42" s="33"/>
      <c r="G42" s="34"/>
      <c r="H42" s="33"/>
      <c r="I42" s="34"/>
      <c r="J42" s="33"/>
      <c r="K42" s="34"/>
      <c r="L42" s="33"/>
      <c r="N42" s="38"/>
    </row>
    <row r="43" spans="1:16" ht="15.75" customHeight="1" x14ac:dyDescent="0.4">
      <c r="A43" s="1"/>
      <c r="D43" s="43"/>
      <c r="F43" s="33"/>
      <c r="G43" s="34"/>
      <c r="H43" s="33"/>
      <c r="I43" s="34"/>
      <c r="J43" s="33"/>
      <c r="K43" s="34"/>
      <c r="L43" s="33"/>
      <c r="N43" s="38"/>
    </row>
    <row r="44" spans="1:16" ht="18.95" customHeight="1" x14ac:dyDescent="0.4">
      <c r="A44" s="15" t="s">
        <v>29</v>
      </c>
      <c r="C44" s="47"/>
      <c r="D44" s="43"/>
      <c r="E44" s="48"/>
      <c r="F44" s="45"/>
      <c r="G44" s="46"/>
      <c r="H44" s="45"/>
      <c r="I44" s="46"/>
      <c r="J44" s="45"/>
      <c r="K44" s="46"/>
      <c r="L44" s="45"/>
    </row>
    <row r="45" spans="1:16" ht="18" customHeight="1" x14ac:dyDescent="0.4">
      <c r="C45" s="47"/>
      <c r="D45" s="43"/>
      <c r="E45" s="48"/>
      <c r="F45" s="45"/>
      <c r="G45" s="46"/>
      <c r="H45" s="45"/>
      <c r="I45" s="46"/>
      <c r="J45" s="45"/>
      <c r="K45" s="46"/>
      <c r="L45" s="45"/>
    </row>
    <row r="46" spans="1:16" ht="21.95" customHeight="1" x14ac:dyDescent="0.4">
      <c r="A46" s="7" t="s">
        <v>242</v>
      </c>
      <c r="B46" s="49"/>
      <c r="C46" s="49"/>
      <c r="D46" s="49"/>
      <c r="E46" s="49"/>
      <c r="F46" s="50"/>
      <c r="G46" s="51"/>
      <c r="H46" s="50"/>
      <c r="I46" s="51"/>
      <c r="J46" s="50"/>
      <c r="K46" s="51"/>
      <c r="L46" s="50"/>
    </row>
    <row r="47" spans="1:16" ht="20.25" customHeight="1" x14ac:dyDescent="0.4">
      <c r="A47" s="21" t="s">
        <v>0</v>
      </c>
      <c r="B47" s="21"/>
      <c r="C47" s="21"/>
      <c r="D47" s="195"/>
      <c r="E47" s="21"/>
      <c r="F47" s="52"/>
      <c r="G47" s="53"/>
      <c r="H47" s="52"/>
      <c r="I47" s="53"/>
      <c r="J47" s="52"/>
      <c r="K47" s="53"/>
      <c r="L47" s="52"/>
    </row>
    <row r="48" spans="1:16" ht="20.25" customHeight="1" x14ac:dyDescent="0.4">
      <c r="A48" s="5" t="s">
        <v>1</v>
      </c>
      <c r="B48" s="21"/>
      <c r="C48" s="21"/>
      <c r="D48" s="195"/>
      <c r="E48" s="21"/>
      <c r="F48" s="52"/>
      <c r="G48" s="53"/>
      <c r="H48" s="52"/>
      <c r="I48" s="53"/>
      <c r="J48" s="52"/>
      <c r="K48" s="53"/>
      <c r="L48" s="52"/>
    </row>
    <row r="49" spans="1:12" ht="20.25" customHeight="1" x14ac:dyDescent="0.4">
      <c r="A49" s="54" t="str">
        <f>+A3</f>
        <v>ณ วันที่ 31 ธันวาคม พ.ศ. 2563</v>
      </c>
      <c r="B49" s="25"/>
      <c r="C49" s="25"/>
      <c r="D49" s="25"/>
      <c r="E49" s="25"/>
      <c r="F49" s="159"/>
      <c r="G49" s="55"/>
      <c r="H49" s="159"/>
      <c r="I49" s="55"/>
      <c r="J49" s="159"/>
      <c r="K49" s="55"/>
      <c r="L49" s="159"/>
    </row>
    <row r="50" spans="1:12" ht="15.75" customHeight="1" x14ac:dyDescent="0.4">
      <c r="A50" s="21"/>
      <c r="B50" s="14"/>
      <c r="C50" s="56"/>
      <c r="E50" s="56"/>
      <c r="F50" s="57"/>
      <c r="G50" s="58"/>
      <c r="H50" s="57"/>
      <c r="I50" s="58"/>
      <c r="J50" s="57"/>
      <c r="K50" s="58"/>
      <c r="L50" s="57"/>
    </row>
    <row r="51" spans="1:12" ht="20.25" customHeight="1" x14ac:dyDescent="0.4">
      <c r="A51" s="21"/>
      <c r="B51" s="14"/>
      <c r="C51" s="56"/>
      <c r="E51" s="56"/>
      <c r="F51" s="198" t="s">
        <v>2</v>
      </c>
      <c r="G51" s="198"/>
      <c r="H51" s="198"/>
      <c r="I51" s="20"/>
      <c r="J51" s="198" t="s">
        <v>3</v>
      </c>
      <c r="K51" s="198"/>
      <c r="L51" s="198"/>
    </row>
    <row r="52" spans="1:12" ht="20.25" customHeight="1" x14ac:dyDescent="0.4">
      <c r="A52" s="21"/>
      <c r="B52" s="14"/>
      <c r="F52" s="22" t="s">
        <v>187</v>
      </c>
      <c r="H52" s="22" t="s">
        <v>4</v>
      </c>
      <c r="I52" s="24"/>
      <c r="J52" s="22" t="s">
        <v>187</v>
      </c>
      <c r="L52" s="22" t="s">
        <v>4</v>
      </c>
    </row>
    <row r="53" spans="1:12" ht="20.25" customHeight="1" x14ac:dyDescent="0.4">
      <c r="A53" s="21"/>
      <c r="B53" s="21"/>
      <c r="C53" s="21"/>
      <c r="D53" s="25" t="s">
        <v>5</v>
      </c>
      <c r="E53" s="16"/>
      <c r="F53" s="158" t="s">
        <v>6</v>
      </c>
      <c r="G53" s="19"/>
      <c r="H53" s="158" t="s">
        <v>6</v>
      </c>
      <c r="I53" s="24"/>
      <c r="J53" s="158" t="s">
        <v>6</v>
      </c>
      <c r="K53" s="19"/>
      <c r="L53" s="158" t="s">
        <v>6</v>
      </c>
    </row>
    <row r="54" spans="1:12" ht="6" customHeight="1" x14ac:dyDescent="0.4">
      <c r="C54" s="1"/>
      <c r="D54" s="15"/>
      <c r="F54" s="125"/>
      <c r="G54" s="34"/>
      <c r="H54" s="33"/>
      <c r="I54" s="34"/>
      <c r="J54" s="125"/>
      <c r="K54" s="34"/>
      <c r="L54" s="33"/>
    </row>
    <row r="55" spans="1:12" ht="20.25" customHeight="1" x14ac:dyDescent="0.4">
      <c r="A55" s="199" t="s">
        <v>30</v>
      </c>
      <c r="B55" s="199"/>
      <c r="C55" s="199"/>
      <c r="E55" s="30"/>
      <c r="F55" s="130"/>
      <c r="G55" s="60"/>
      <c r="H55" s="59"/>
      <c r="I55" s="60"/>
      <c r="J55" s="130"/>
      <c r="K55" s="60"/>
      <c r="L55" s="59"/>
    </row>
    <row r="56" spans="1:12" ht="6" customHeight="1" x14ac:dyDescent="0.4">
      <c r="A56" s="21"/>
      <c r="B56" s="21"/>
      <c r="C56" s="21"/>
      <c r="E56" s="30"/>
      <c r="F56" s="124"/>
      <c r="G56" s="32"/>
      <c r="H56" s="31"/>
      <c r="I56" s="32"/>
      <c r="J56" s="124"/>
      <c r="K56" s="32"/>
      <c r="L56" s="31"/>
    </row>
    <row r="57" spans="1:12" ht="20.25" customHeight="1" x14ac:dyDescent="0.4">
      <c r="A57" s="1" t="s">
        <v>31</v>
      </c>
      <c r="F57" s="126"/>
      <c r="G57" s="37"/>
      <c r="H57" s="36"/>
      <c r="I57" s="37"/>
      <c r="J57" s="126"/>
      <c r="K57" s="37"/>
      <c r="L57" s="36"/>
    </row>
    <row r="58" spans="1:12" ht="6" customHeight="1" x14ac:dyDescent="0.4">
      <c r="A58" s="1"/>
      <c r="F58" s="126"/>
      <c r="G58" s="37"/>
      <c r="H58" s="36"/>
      <c r="I58" s="37"/>
      <c r="J58" s="126"/>
      <c r="K58" s="37"/>
      <c r="L58" s="36"/>
    </row>
    <row r="59" spans="1:12" ht="20.25" customHeight="1" x14ac:dyDescent="0.4">
      <c r="A59" s="15" t="s">
        <v>32</v>
      </c>
      <c r="D59" s="16">
        <v>24</v>
      </c>
      <c r="F59" s="126">
        <v>3363434285</v>
      </c>
      <c r="G59" s="37"/>
      <c r="H59" s="36">
        <v>4838846134</v>
      </c>
      <c r="I59" s="37"/>
      <c r="J59" s="126">
        <v>320000000</v>
      </c>
      <c r="K59" s="37"/>
      <c r="L59" s="36">
        <v>1480000000</v>
      </c>
    </row>
    <row r="60" spans="1:12" ht="20.25" customHeight="1" x14ac:dyDescent="0.4">
      <c r="A60" s="15" t="s">
        <v>33</v>
      </c>
      <c r="D60" s="16">
        <v>25</v>
      </c>
      <c r="F60" s="126">
        <v>4313307257</v>
      </c>
      <c r="G60" s="37"/>
      <c r="H60" s="36">
        <v>7094758695</v>
      </c>
      <c r="I60" s="37"/>
      <c r="J60" s="126">
        <v>401765953</v>
      </c>
      <c r="K60" s="37"/>
      <c r="L60" s="36">
        <v>2617320303</v>
      </c>
    </row>
    <row r="61" spans="1:12" ht="20.25" customHeight="1" x14ac:dyDescent="0.4">
      <c r="A61" s="162" t="s">
        <v>203</v>
      </c>
      <c r="F61" s="126"/>
      <c r="G61" s="37"/>
      <c r="H61" s="36"/>
      <c r="I61" s="37"/>
      <c r="J61" s="126"/>
      <c r="K61" s="37"/>
      <c r="L61" s="36"/>
    </row>
    <row r="62" spans="1:12" ht="20.25" customHeight="1" x14ac:dyDescent="0.4">
      <c r="A62" s="14" t="s">
        <v>35</v>
      </c>
      <c r="B62" s="15" t="s">
        <v>36</v>
      </c>
      <c r="D62" s="16">
        <v>5</v>
      </c>
      <c r="F62" s="126">
        <v>48818170</v>
      </c>
      <c r="G62" s="37"/>
      <c r="H62" s="36">
        <v>0</v>
      </c>
      <c r="I62" s="37"/>
      <c r="J62" s="126">
        <v>20427236</v>
      </c>
      <c r="K62" s="37"/>
      <c r="L62" s="36">
        <v>0</v>
      </c>
    </row>
    <row r="63" spans="1:12" ht="20.25" customHeight="1" x14ac:dyDescent="0.4">
      <c r="A63" s="14" t="s">
        <v>34</v>
      </c>
      <c r="F63" s="126"/>
      <c r="G63" s="37"/>
      <c r="H63" s="36"/>
      <c r="I63" s="37"/>
      <c r="J63" s="126"/>
      <c r="K63" s="37"/>
      <c r="L63" s="36"/>
    </row>
    <row r="64" spans="1:12" ht="20.25" customHeight="1" x14ac:dyDescent="0.4">
      <c r="A64" s="14" t="s">
        <v>35</v>
      </c>
      <c r="B64" s="15" t="s">
        <v>36</v>
      </c>
      <c r="D64" s="16">
        <v>26</v>
      </c>
      <c r="F64" s="126">
        <v>968203541</v>
      </c>
      <c r="G64" s="37"/>
      <c r="H64" s="36">
        <v>875260332</v>
      </c>
      <c r="I64" s="37"/>
      <c r="J64" s="126">
        <v>546000000</v>
      </c>
      <c r="K64" s="37"/>
      <c r="L64" s="36">
        <v>494000000</v>
      </c>
    </row>
    <row r="65" spans="1:15" ht="20.25" customHeight="1" x14ac:dyDescent="0.4">
      <c r="A65" s="14" t="s">
        <v>37</v>
      </c>
      <c r="F65" s="126"/>
      <c r="G65" s="37"/>
      <c r="H65" s="36"/>
      <c r="I65" s="37"/>
      <c r="J65" s="126"/>
      <c r="K65" s="37"/>
      <c r="L65" s="36"/>
    </row>
    <row r="66" spans="1:15" ht="20.25" customHeight="1" x14ac:dyDescent="0.4">
      <c r="A66" s="14" t="s">
        <v>35</v>
      </c>
      <c r="B66" s="15" t="s">
        <v>36</v>
      </c>
      <c r="D66" s="16">
        <v>28</v>
      </c>
      <c r="F66" s="126">
        <v>0</v>
      </c>
      <c r="G66" s="37"/>
      <c r="H66" s="36">
        <v>1999897662</v>
      </c>
      <c r="I66" s="37"/>
      <c r="J66" s="126">
        <v>0</v>
      </c>
      <c r="K66" s="37"/>
      <c r="L66" s="36">
        <v>1999897662</v>
      </c>
    </row>
    <row r="67" spans="1:15" ht="20.25" customHeight="1" x14ac:dyDescent="0.4">
      <c r="A67" s="15" t="s">
        <v>38</v>
      </c>
      <c r="D67" s="16">
        <v>37</v>
      </c>
      <c r="F67" s="126">
        <v>0</v>
      </c>
      <c r="G67" s="37"/>
      <c r="H67" s="36">
        <v>0</v>
      </c>
      <c r="I67" s="37"/>
      <c r="J67" s="126">
        <v>0</v>
      </c>
      <c r="K67" s="37"/>
      <c r="L67" s="36">
        <v>151656500</v>
      </c>
    </row>
    <row r="68" spans="1:15" ht="20.25" customHeight="1" x14ac:dyDescent="0.4">
      <c r="A68" s="15" t="s">
        <v>39</v>
      </c>
      <c r="F68" s="126">
        <v>218932699</v>
      </c>
      <c r="G68" s="37"/>
      <c r="H68" s="36">
        <v>142349275</v>
      </c>
      <c r="I68" s="37"/>
      <c r="J68" s="126">
        <v>0</v>
      </c>
      <c r="K68" s="37"/>
      <c r="L68" s="36">
        <v>0</v>
      </c>
    </row>
    <row r="69" spans="1:15" ht="20.25" customHeight="1" x14ac:dyDescent="0.4">
      <c r="A69" s="15" t="s">
        <v>40</v>
      </c>
      <c r="D69" s="16">
        <v>27</v>
      </c>
      <c r="F69" s="127">
        <v>73125160</v>
      </c>
      <c r="G69" s="37"/>
      <c r="H69" s="39">
        <v>77466220</v>
      </c>
      <c r="I69" s="37"/>
      <c r="J69" s="127">
        <v>24393573</v>
      </c>
      <c r="K69" s="37"/>
      <c r="L69" s="39">
        <v>12030156</v>
      </c>
    </row>
    <row r="70" spans="1:15" ht="6" customHeight="1" x14ac:dyDescent="0.4">
      <c r="F70" s="125"/>
      <c r="G70" s="34"/>
      <c r="H70" s="33"/>
      <c r="I70" s="34"/>
      <c r="J70" s="125"/>
      <c r="K70" s="34"/>
      <c r="L70" s="33"/>
    </row>
    <row r="71" spans="1:15" ht="20.25" customHeight="1" x14ac:dyDescent="0.4">
      <c r="A71" s="1" t="s">
        <v>41</v>
      </c>
      <c r="F71" s="127">
        <f>SUM(F59:F70)</f>
        <v>8985821112</v>
      </c>
      <c r="G71" s="34"/>
      <c r="H71" s="39">
        <f>SUM(H59:H70)</f>
        <v>15028578318</v>
      </c>
      <c r="I71" s="34"/>
      <c r="J71" s="127">
        <f>SUM(J59:J70)</f>
        <v>1312586762</v>
      </c>
      <c r="K71" s="34"/>
      <c r="L71" s="39">
        <f>SUM(L59:L70)</f>
        <v>6754904621</v>
      </c>
      <c r="M71" s="38"/>
    </row>
    <row r="72" spans="1:15" ht="9" customHeight="1" x14ac:dyDescent="0.4">
      <c r="C72" s="1"/>
      <c r="F72" s="125"/>
      <c r="G72" s="37"/>
      <c r="H72" s="33"/>
      <c r="I72" s="37"/>
      <c r="J72" s="125"/>
      <c r="K72" s="37"/>
      <c r="L72" s="33"/>
    </row>
    <row r="73" spans="1:15" ht="20.25" customHeight="1" x14ac:dyDescent="0.4">
      <c r="A73" s="1" t="s">
        <v>42</v>
      </c>
      <c r="F73" s="125"/>
      <c r="G73" s="37"/>
      <c r="H73" s="33"/>
      <c r="I73" s="37"/>
      <c r="J73" s="125"/>
      <c r="K73" s="37"/>
      <c r="L73" s="33"/>
    </row>
    <row r="74" spans="1:15" ht="6" customHeight="1" x14ac:dyDescent="0.4">
      <c r="A74" s="1"/>
      <c r="F74" s="125"/>
      <c r="G74" s="37"/>
      <c r="H74" s="33"/>
      <c r="I74" s="37"/>
      <c r="J74" s="125"/>
      <c r="K74" s="37"/>
      <c r="L74" s="33"/>
    </row>
    <row r="75" spans="1:15" ht="20.25" customHeight="1" x14ac:dyDescent="0.4">
      <c r="A75" s="162" t="s">
        <v>193</v>
      </c>
      <c r="D75" s="16">
        <v>5</v>
      </c>
      <c r="F75" s="126">
        <v>529380863</v>
      </c>
      <c r="G75" s="37"/>
      <c r="H75" s="36">
        <v>0</v>
      </c>
      <c r="I75" s="37"/>
      <c r="J75" s="126">
        <v>96334245</v>
      </c>
      <c r="K75" s="37"/>
      <c r="L75" s="36">
        <v>0</v>
      </c>
      <c r="N75" s="61"/>
      <c r="O75" s="62"/>
    </row>
    <row r="76" spans="1:15" ht="20.25" customHeight="1" x14ac:dyDescent="0.4">
      <c r="A76" s="162" t="s">
        <v>194</v>
      </c>
      <c r="D76" s="16">
        <v>5</v>
      </c>
      <c r="F76" s="126">
        <v>4499378</v>
      </c>
      <c r="G76" s="37"/>
      <c r="H76" s="36">
        <v>0</v>
      </c>
      <c r="I76" s="37"/>
      <c r="J76" s="126">
        <v>1651443</v>
      </c>
      <c r="K76" s="37"/>
      <c r="L76" s="36">
        <v>0</v>
      </c>
      <c r="N76" s="61"/>
      <c r="O76" s="62"/>
    </row>
    <row r="77" spans="1:15" ht="20.25" customHeight="1" x14ac:dyDescent="0.4">
      <c r="A77" s="15" t="s">
        <v>43</v>
      </c>
      <c r="D77" s="16">
        <v>26</v>
      </c>
      <c r="F77" s="126">
        <v>1556099147</v>
      </c>
      <c r="G77" s="37"/>
      <c r="H77" s="36">
        <v>1259937307</v>
      </c>
      <c r="I77" s="37"/>
      <c r="J77" s="126">
        <v>375600000</v>
      </c>
      <c r="K77" s="37"/>
      <c r="L77" s="36">
        <v>421600000</v>
      </c>
      <c r="N77" s="61"/>
      <c r="O77" s="62"/>
    </row>
    <row r="78" spans="1:15" ht="20.25" customHeight="1" x14ac:dyDescent="0.4">
      <c r="A78" s="14" t="s">
        <v>243</v>
      </c>
      <c r="F78" s="126"/>
      <c r="G78" s="37"/>
      <c r="H78" s="36"/>
      <c r="I78" s="37"/>
      <c r="J78" s="126"/>
      <c r="K78" s="37"/>
      <c r="L78" s="36"/>
      <c r="N78" s="61"/>
      <c r="O78" s="62"/>
    </row>
    <row r="79" spans="1:15" ht="20.25" customHeight="1" x14ac:dyDescent="0.4">
      <c r="A79" s="4"/>
      <c r="B79" s="15" t="s">
        <v>244</v>
      </c>
      <c r="D79" s="16">
        <v>37</v>
      </c>
      <c r="F79" s="126">
        <v>0</v>
      </c>
      <c r="G79" s="37"/>
      <c r="H79" s="36">
        <v>3000000</v>
      </c>
      <c r="I79" s="37"/>
      <c r="J79" s="126">
        <v>1573378481</v>
      </c>
      <c r="K79" s="37"/>
      <c r="L79" s="36">
        <v>1485067886</v>
      </c>
      <c r="O79" s="62"/>
    </row>
    <row r="80" spans="1:15" ht="20.25" customHeight="1" x14ac:dyDescent="0.4">
      <c r="A80" s="15" t="s">
        <v>44</v>
      </c>
      <c r="B80" s="14"/>
      <c r="D80" s="16">
        <v>28</v>
      </c>
      <c r="F80" s="126">
        <v>10970315409</v>
      </c>
      <c r="G80" s="37"/>
      <c r="H80" s="36">
        <v>6977455192</v>
      </c>
      <c r="I80" s="37"/>
      <c r="J80" s="126">
        <v>10970315409</v>
      </c>
      <c r="K80" s="37"/>
      <c r="L80" s="36">
        <v>6977455192</v>
      </c>
    </row>
    <row r="81" spans="1:13" ht="20.25" customHeight="1" x14ac:dyDescent="0.4">
      <c r="A81" s="14" t="s">
        <v>45</v>
      </c>
      <c r="F81" s="126">
        <v>5494113333</v>
      </c>
      <c r="G81" s="37"/>
      <c r="H81" s="36">
        <v>5218711546</v>
      </c>
      <c r="I81" s="37"/>
      <c r="J81" s="126">
        <v>1265813659</v>
      </c>
      <c r="K81" s="37"/>
      <c r="L81" s="36">
        <v>1147745048</v>
      </c>
    </row>
    <row r="82" spans="1:13" ht="20.25" customHeight="1" x14ac:dyDescent="0.4">
      <c r="A82" s="63" t="s">
        <v>46</v>
      </c>
      <c r="D82" s="16">
        <v>29</v>
      </c>
      <c r="F82" s="126">
        <v>279916868</v>
      </c>
      <c r="G82" s="37"/>
      <c r="H82" s="36">
        <v>274156912</v>
      </c>
      <c r="I82" s="37"/>
      <c r="J82" s="126">
        <v>106025417</v>
      </c>
      <c r="K82" s="37"/>
      <c r="L82" s="36">
        <v>98988501</v>
      </c>
    </row>
    <row r="83" spans="1:13" ht="20.25" customHeight="1" x14ac:dyDescent="0.4">
      <c r="A83" s="63" t="s">
        <v>47</v>
      </c>
      <c r="D83" s="16" t="s">
        <v>228</v>
      </c>
      <c r="F83" s="126">
        <v>614793156</v>
      </c>
      <c r="G83" s="37"/>
      <c r="H83" s="36">
        <v>687872012</v>
      </c>
      <c r="I83" s="37"/>
      <c r="J83" s="126">
        <v>92525089</v>
      </c>
      <c r="K83" s="37"/>
      <c r="L83" s="36">
        <v>170895294</v>
      </c>
      <c r="M83" s="38"/>
    </row>
    <row r="84" spans="1:13" ht="20.25" customHeight="1" x14ac:dyDescent="0.4">
      <c r="A84" s="15" t="s">
        <v>48</v>
      </c>
      <c r="F84" s="127">
        <v>89343731</v>
      </c>
      <c r="G84" s="37"/>
      <c r="H84" s="39">
        <v>100957112</v>
      </c>
      <c r="I84" s="37"/>
      <c r="J84" s="127">
        <v>2707498</v>
      </c>
      <c r="K84" s="37"/>
      <c r="L84" s="39">
        <v>2413698</v>
      </c>
    </row>
    <row r="85" spans="1:13" ht="6" customHeight="1" x14ac:dyDescent="0.4">
      <c r="F85" s="131"/>
      <c r="G85" s="34"/>
      <c r="H85" s="64"/>
      <c r="I85" s="34"/>
      <c r="J85" s="131"/>
      <c r="K85" s="34"/>
      <c r="L85" s="64"/>
    </row>
    <row r="86" spans="1:13" ht="20.25" customHeight="1" x14ac:dyDescent="0.4">
      <c r="A86" s="1" t="s">
        <v>49</v>
      </c>
      <c r="D86" s="15"/>
      <c r="F86" s="127">
        <f>SUM(F75:F84)</f>
        <v>19538461885</v>
      </c>
      <c r="G86" s="34"/>
      <c r="H86" s="39">
        <f>SUM(H75:H84)</f>
        <v>14522090081</v>
      </c>
      <c r="I86" s="34"/>
      <c r="J86" s="127">
        <f>SUM(J75:J84)</f>
        <v>14484351241</v>
      </c>
      <c r="K86" s="34"/>
      <c r="L86" s="39">
        <f>SUM(L75:L84)</f>
        <v>10304165619</v>
      </c>
      <c r="M86" s="38"/>
    </row>
    <row r="87" spans="1:13" ht="6" customHeight="1" x14ac:dyDescent="0.4">
      <c r="C87" s="1"/>
      <c r="D87" s="15"/>
      <c r="F87" s="125"/>
      <c r="G87" s="34"/>
      <c r="H87" s="33"/>
      <c r="I87" s="34"/>
      <c r="J87" s="125"/>
      <c r="K87" s="34"/>
      <c r="L87" s="33"/>
    </row>
    <row r="88" spans="1:13" ht="20.25" customHeight="1" x14ac:dyDescent="0.4">
      <c r="A88" s="1" t="s">
        <v>50</v>
      </c>
      <c r="D88" s="15"/>
      <c r="F88" s="127">
        <f>F86+F71</f>
        <v>28524282997</v>
      </c>
      <c r="G88" s="34"/>
      <c r="H88" s="39">
        <f>H86+H71</f>
        <v>29550668399</v>
      </c>
      <c r="I88" s="34"/>
      <c r="J88" s="127">
        <f>J86+J71</f>
        <v>15796938003</v>
      </c>
      <c r="K88" s="34"/>
      <c r="L88" s="39">
        <f>L86+L71</f>
        <v>17059070240</v>
      </c>
    </row>
    <row r="89" spans="1:13" ht="23.25" customHeight="1" x14ac:dyDescent="0.4">
      <c r="A89" s="1"/>
      <c r="D89" s="15"/>
      <c r="F89" s="33"/>
      <c r="G89" s="34"/>
      <c r="H89" s="33"/>
      <c r="I89" s="34"/>
      <c r="J89" s="33"/>
      <c r="K89" s="34"/>
      <c r="L89" s="33"/>
    </row>
    <row r="90" spans="1:13" ht="21.95" customHeight="1" x14ac:dyDescent="0.4">
      <c r="A90" s="7" t="str">
        <f>A46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90" s="49"/>
      <c r="C90" s="49"/>
      <c r="D90" s="49"/>
      <c r="E90" s="49"/>
      <c r="F90" s="50"/>
      <c r="G90" s="51"/>
      <c r="H90" s="50"/>
      <c r="I90" s="51"/>
      <c r="J90" s="50"/>
      <c r="K90" s="51"/>
      <c r="L90" s="50"/>
    </row>
    <row r="91" spans="1:13" ht="20.25" customHeight="1" x14ac:dyDescent="0.4">
      <c r="A91" s="21" t="s">
        <v>0</v>
      </c>
      <c r="B91" s="21"/>
      <c r="C91" s="21"/>
      <c r="D91" s="195"/>
      <c r="E91" s="21"/>
      <c r="F91" s="52"/>
      <c r="G91" s="53"/>
      <c r="H91" s="52"/>
      <c r="I91" s="53"/>
      <c r="J91" s="52"/>
      <c r="K91" s="53"/>
      <c r="L91" s="52"/>
    </row>
    <row r="92" spans="1:13" ht="20.25" customHeight="1" x14ac:dyDescent="0.4">
      <c r="A92" s="5" t="s">
        <v>1</v>
      </c>
      <c r="B92" s="21"/>
      <c r="C92" s="21"/>
      <c r="D92" s="195"/>
      <c r="E92" s="21"/>
      <c r="F92" s="52"/>
      <c r="G92" s="53"/>
      <c r="H92" s="52"/>
      <c r="I92" s="53"/>
      <c r="J92" s="52"/>
      <c r="K92" s="53"/>
      <c r="L92" s="52"/>
    </row>
    <row r="93" spans="1:13" ht="20.25" customHeight="1" x14ac:dyDescent="0.4">
      <c r="A93" s="54" t="str">
        <f>+A3</f>
        <v>ณ วันที่ 31 ธันวาคม พ.ศ. 2563</v>
      </c>
      <c r="B93" s="25"/>
      <c r="C93" s="25"/>
      <c r="D93" s="25"/>
      <c r="E93" s="25"/>
      <c r="F93" s="159"/>
      <c r="G93" s="55"/>
      <c r="H93" s="159"/>
      <c r="I93" s="55"/>
      <c r="J93" s="159"/>
      <c r="K93" s="55"/>
      <c r="L93" s="159"/>
    </row>
    <row r="94" spans="1:13" ht="20.25" customHeight="1" x14ac:dyDescent="0.4">
      <c r="A94" s="21"/>
      <c r="B94" s="14"/>
      <c r="C94" s="56"/>
      <c r="E94" s="56"/>
      <c r="F94" s="57"/>
      <c r="G94" s="58"/>
      <c r="H94" s="57"/>
      <c r="I94" s="58"/>
      <c r="J94" s="57"/>
      <c r="K94" s="58"/>
      <c r="L94" s="57"/>
    </row>
    <row r="95" spans="1:13" ht="20.25" customHeight="1" x14ac:dyDescent="0.4">
      <c r="A95" s="21"/>
      <c r="B95" s="14"/>
      <c r="C95" s="56"/>
      <c r="E95" s="56"/>
      <c r="F95" s="198" t="s">
        <v>2</v>
      </c>
      <c r="G95" s="198"/>
      <c r="H95" s="198"/>
      <c r="I95" s="20"/>
      <c r="J95" s="198" t="s">
        <v>3</v>
      </c>
      <c r="K95" s="198"/>
      <c r="L95" s="198"/>
    </row>
    <row r="96" spans="1:13" ht="20.25" customHeight="1" x14ac:dyDescent="0.4">
      <c r="A96" s="21"/>
      <c r="B96" s="14"/>
      <c r="F96" s="22" t="s">
        <v>187</v>
      </c>
      <c r="H96" s="22" t="s">
        <v>4</v>
      </c>
      <c r="I96" s="24"/>
      <c r="J96" s="22" t="s">
        <v>187</v>
      </c>
      <c r="L96" s="22" t="s">
        <v>4</v>
      </c>
    </row>
    <row r="97" spans="1:12" ht="20.25" customHeight="1" x14ac:dyDescent="0.4">
      <c r="A97" s="21"/>
      <c r="B97" s="21"/>
      <c r="C97" s="21"/>
      <c r="D97" s="25" t="s">
        <v>5</v>
      </c>
      <c r="E97" s="16"/>
      <c r="F97" s="158" t="s">
        <v>6</v>
      </c>
      <c r="G97" s="19"/>
      <c r="H97" s="158" t="s">
        <v>6</v>
      </c>
      <c r="I97" s="24"/>
      <c r="J97" s="158" t="s">
        <v>6</v>
      </c>
      <c r="K97" s="19"/>
      <c r="L97" s="158" t="s">
        <v>6</v>
      </c>
    </row>
    <row r="98" spans="1:12" ht="6" customHeight="1" x14ac:dyDescent="0.4">
      <c r="A98" s="21"/>
      <c r="B98" s="21"/>
      <c r="C98" s="21"/>
      <c r="D98" s="27"/>
      <c r="E98" s="16"/>
      <c r="F98" s="132"/>
      <c r="G98" s="66"/>
      <c r="H98" s="65"/>
      <c r="I98" s="67"/>
      <c r="J98" s="132"/>
      <c r="K98" s="66"/>
      <c r="L98" s="65"/>
    </row>
    <row r="99" spans="1:12" ht="20.25" customHeight="1" x14ac:dyDescent="0.4">
      <c r="A99" s="199" t="s">
        <v>51</v>
      </c>
      <c r="B99" s="199"/>
      <c r="C99" s="199"/>
      <c r="E99" s="30"/>
      <c r="F99" s="130"/>
      <c r="G99" s="60"/>
      <c r="H99" s="59"/>
      <c r="I99" s="60"/>
      <c r="J99" s="130"/>
      <c r="K99" s="60"/>
      <c r="L99" s="59"/>
    </row>
    <row r="100" spans="1:12" ht="6" customHeight="1" x14ac:dyDescent="0.4">
      <c r="A100" s="21"/>
      <c r="B100" s="21"/>
      <c r="C100" s="21"/>
      <c r="E100" s="30"/>
      <c r="F100" s="130"/>
      <c r="G100" s="60"/>
      <c r="H100" s="59"/>
      <c r="I100" s="60"/>
      <c r="J100" s="130"/>
      <c r="K100" s="60"/>
      <c r="L100" s="59"/>
    </row>
    <row r="101" spans="1:12" ht="20.25" customHeight="1" x14ac:dyDescent="0.4">
      <c r="A101" s="1" t="s">
        <v>52</v>
      </c>
      <c r="F101" s="125"/>
      <c r="G101" s="34"/>
      <c r="H101" s="33"/>
      <c r="I101" s="34"/>
      <c r="J101" s="125"/>
      <c r="K101" s="34"/>
      <c r="L101" s="33"/>
    </row>
    <row r="102" spans="1:12" ht="6" customHeight="1" x14ac:dyDescent="0.4">
      <c r="A102" s="21"/>
      <c r="B102" s="21"/>
      <c r="C102" s="21"/>
      <c r="E102" s="30"/>
      <c r="F102" s="124"/>
      <c r="G102" s="32"/>
      <c r="H102" s="31"/>
      <c r="I102" s="32"/>
      <c r="J102" s="124"/>
      <c r="K102" s="32"/>
      <c r="L102" s="31"/>
    </row>
    <row r="103" spans="1:12" ht="20.25" customHeight="1" x14ac:dyDescent="0.4">
      <c r="A103" s="35" t="s">
        <v>53</v>
      </c>
      <c r="F103" s="126"/>
      <c r="G103" s="37"/>
      <c r="H103" s="36"/>
      <c r="I103" s="37"/>
      <c r="J103" s="126"/>
      <c r="K103" s="37"/>
      <c r="L103" s="36"/>
    </row>
    <row r="104" spans="1:12" ht="20.25" customHeight="1" x14ac:dyDescent="0.4">
      <c r="A104" s="35"/>
      <c r="B104" s="35" t="s">
        <v>54</v>
      </c>
      <c r="F104" s="126"/>
      <c r="G104" s="37"/>
      <c r="H104" s="36"/>
      <c r="I104" s="37"/>
      <c r="J104" s="126"/>
      <c r="K104" s="37"/>
      <c r="L104" s="36"/>
    </row>
    <row r="105" spans="1:12" ht="20.25" customHeight="1" x14ac:dyDescent="0.4">
      <c r="A105" s="35"/>
      <c r="B105" s="35"/>
      <c r="C105" s="68" t="s">
        <v>55</v>
      </c>
      <c r="F105" s="126"/>
      <c r="G105" s="37"/>
      <c r="H105" s="36"/>
      <c r="I105" s="37"/>
      <c r="J105" s="126"/>
      <c r="K105" s="37"/>
      <c r="L105" s="36"/>
    </row>
    <row r="106" spans="1:12" ht="20.25" customHeight="1" thickBot="1" x14ac:dyDescent="0.45">
      <c r="A106" s="35"/>
      <c r="B106" s="35"/>
      <c r="C106" s="68" t="s">
        <v>56</v>
      </c>
      <c r="F106" s="129">
        <v>918931500</v>
      </c>
      <c r="G106" s="37"/>
      <c r="H106" s="44">
        <v>918931500</v>
      </c>
      <c r="I106" s="37"/>
      <c r="J106" s="129">
        <v>918931500</v>
      </c>
      <c r="K106" s="37"/>
      <c r="L106" s="44">
        <v>918931500</v>
      </c>
    </row>
    <row r="107" spans="1:12" ht="6" customHeight="1" thickTop="1" x14ac:dyDescent="0.4">
      <c r="C107" s="35"/>
      <c r="F107" s="125"/>
      <c r="G107" s="37"/>
      <c r="H107" s="33"/>
      <c r="I107" s="37"/>
      <c r="J107" s="125"/>
      <c r="K107" s="37"/>
      <c r="L107" s="33"/>
    </row>
    <row r="108" spans="1:12" ht="20.25" customHeight="1" x14ac:dyDescent="0.4">
      <c r="B108" s="15" t="s">
        <v>57</v>
      </c>
      <c r="F108" s="125"/>
      <c r="G108" s="34"/>
      <c r="H108" s="33"/>
      <c r="I108" s="34"/>
      <c r="J108" s="125"/>
      <c r="K108" s="37"/>
      <c r="L108" s="33"/>
    </row>
    <row r="109" spans="1:12" ht="20.25" customHeight="1" x14ac:dyDescent="0.4">
      <c r="C109" s="68" t="s">
        <v>55</v>
      </c>
      <c r="F109" s="125"/>
      <c r="G109" s="34"/>
      <c r="H109" s="33"/>
      <c r="I109" s="34"/>
      <c r="J109" s="125"/>
      <c r="K109" s="34"/>
      <c r="L109" s="33"/>
    </row>
    <row r="110" spans="1:12" ht="20.25" customHeight="1" x14ac:dyDescent="0.4">
      <c r="C110" s="68" t="s">
        <v>56</v>
      </c>
      <c r="F110" s="126">
        <v>918931500</v>
      </c>
      <c r="G110" s="34"/>
      <c r="H110" s="36">
        <v>918931500</v>
      </c>
      <c r="I110" s="34"/>
      <c r="J110" s="126">
        <v>918931500</v>
      </c>
      <c r="K110" s="34"/>
      <c r="L110" s="36">
        <v>918931500</v>
      </c>
    </row>
    <row r="111" spans="1:12" ht="20.25" customHeight="1" x14ac:dyDescent="0.4">
      <c r="A111" s="35" t="s">
        <v>58</v>
      </c>
      <c r="F111" s="126">
        <v>1874481829</v>
      </c>
      <c r="G111" s="69"/>
      <c r="H111" s="36">
        <v>1874481829</v>
      </c>
      <c r="I111" s="69"/>
      <c r="J111" s="126">
        <v>1874481829</v>
      </c>
      <c r="K111" s="69"/>
      <c r="L111" s="36">
        <v>1874481829</v>
      </c>
    </row>
    <row r="112" spans="1:12" ht="20.25" customHeight="1" x14ac:dyDescent="0.4">
      <c r="A112" s="15" t="s">
        <v>59</v>
      </c>
      <c r="F112" s="126"/>
      <c r="G112" s="34"/>
      <c r="H112" s="36"/>
      <c r="I112" s="34"/>
      <c r="J112" s="126"/>
      <c r="K112" s="37"/>
      <c r="L112" s="36"/>
    </row>
    <row r="113" spans="1:12" ht="20.25" customHeight="1" x14ac:dyDescent="0.4">
      <c r="B113" s="15" t="s">
        <v>60</v>
      </c>
      <c r="F113" s="125"/>
      <c r="G113" s="37"/>
      <c r="H113" s="33"/>
      <c r="I113" s="37"/>
      <c r="J113" s="125"/>
      <c r="K113" s="37"/>
      <c r="L113" s="33"/>
    </row>
    <row r="114" spans="1:12" ht="20.25" customHeight="1" x14ac:dyDescent="0.4">
      <c r="B114" s="70" t="s">
        <v>61</v>
      </c>
      <c r="D114" s="16">
        <v>31</v>
      </c>
      <c r="F114" s="126">
        <v>162088663</v>
      </c>
      <c r="G114" s="37"/>
      <c r="H114" s="36">
        <v>162088663</v>
      </c>
      <c r="I114" s="37"/>
      <c r="J114" s="126">
        <v>162088663</v>
      </c>
      <c r="K114" s="37"/>
      <c r="L114" s="36">
        <v>162088663</v>
      </c>
    </row>
    <row r="115" spans="1:12" ht="20.25" customHeight="1" x14ac:dyDescent="0.4">
      <c r="B115" s="15" t="s">
        <v>62</v>
      </c>
      <c r="F115" s="126">
        <v>10001974135</v>
      </c>
      <c r="G115" s="37"/>
      <c r="H115" s="36">
        <v>8510351090</v>
      </c>
      <c r="I115" s="37"/>
      <c r="J115" s="126">
        <v>4508680897</v>
      </c>
      <c r="K115" s="34"/>
      <c r="L115" s="36">
        <v>4081754953</v>
      </c>
    </row>
    <row r="116" spans="1:12" ht="20.25" customHeight="1" x14ac:dyDescent="0.4">
      <c r="A116" s="63" t="s">
        <v>63</v>
      </c>
      <c r="D116" s="16">
        <v>36</v>
      </c>
      <c r="F116" s="127">
        <v>-487500264</v>
      </c>
      <c r="G116" s="69"/>
      <c r="H116" s="39">
        <v>-385479350</v>
      </c>
      <c r="I116" s="69"/>
      <c r="J116" s="127">
        <v>889607773</v>
      </c>
      <c r="K116" s="69"/>
      <c r="L116" s="39">
        <v>911873649</v>
      </c>
    </row>
    <row r="117" spans="1:12" ht="6" customHeight="1" x14ac:dyDescent="0.4">
      <c r="F117" s="131"/>
      <c r="G117" s="37"/>
      <c r="H117" s="64"/>
      <c r="I117" s="37"/>
      <c r="J117" s="131"/>
      <c r="K117" s="37"/>
      <c r="L117" s="64"/>
    </row>
    <row r="118" spans="1:12" ht="20.25" customHeight="1" x14ac:dyDescent="0.4">
      <c r="A118" s="1" t="s">
        <v>64</v>
      </c>
      <c r="F118" s="131">
        <f>SUM(F110:F116)</f>
        <v>12469975863</v>
      </c>
      <c r="G118" s="71"/>
      <c r="H118" s="64">
        <f>SUM(H110:H116)</f>
        <v>11080373732</v>
      </c>
      <c r="I118" s="71"/>
      <c r="J118" s="131">
        <f>SUM(J110:J116)</f>
        <v>8353790662</v>
      </c>
      <c r="K118" s="71"/>
      <c r="L118" s="64">
        <f>SUM(L110:L116)</f>
        <v>7949130594</v>
      </c>
    </row>
    <row r="119" spans="1:12" ht="20.25" customHeight="1" x14ac:dyDescent="0.4">
      <c r="A119" s="63" t="s">
        <v>65</v>
      </c>
      <c r="F119" s="127">
        <v>393558649</v>
      </c>
      <c r="G119" s="34"/>
      <c r="H119" s="39">
        <v>808131423</v>
      </c>
      <c r="I119" s="34"/>
      <c r="J119" s="127">
        <v>0</v>
      </c>
      <c r="K119" s="34"/>
      <c r="L119" s="39">
        <v>0</v>
      </c>
    </row>
    <row r="120" spans="1:12" ht="6" customHeight="1" x14ac:dyDescent="0.4">
      <c r="A120" s="1"/>
      <c r="F120" s="131"/>
      <c r="G120" s="34"/>
      <c r="H120" s="64"/>
      <c r="I120" s="34"/>
      <c r="J120" s="131"/>
      <c r="K120" s="34"/>
      <c r="L120" s="64"/>
    </row>
    <row r="121" spans="1:12" ht="20.25" customHeight="1" x14ac:dyDescent="0.4">
      <c r="A121" s="1" t="s">
        <v>66</v>
      </c>
      <c r="F121" s="133">
        <f>SUM(F118:F120)</f>
        <v>12863534512</v>
      </c>
      <c r="G121" s="71"/>
      <c r="H121" s="72">
        <f>SUM(H118:H120)</f>
        <v>11888505155</v>
      </c>
      <c r="I121" s="71"/>
      <c r="J121" s="133">
        <f>SUM(J118:J120)</f>
        <v>8353790662</v>
      </c>
      <c r="K121" s="71"/>
      <c r="L121" s="72">
        <f>SUM(L118:L120)</f>
        <v>7949130594</v>
      </c>
    </row>
    <row r="122" spans="1:12" ht="6" customHeight="1" x14ac:dyDescent="0.4">
      <c r="A122" s="1"/>
      <c r="F122" s="131"/>
      <c r="G122" s="34"/>
      <c r="H122" s="64"/>
      <c r="I122" s="34"/>
      <c r="J122" s="131"/>
      <c r="K122" s="34"/>
      <c r="L122" s="64"/>
    </row>
    <row r="123" spans="1:12" ht="20.25" customHeight="1" thickBot="1" x14ac:dyDescent="0.45">
      <c r="A123" s="1" t="s">
        <v>67</v>
      </c>
      <c r="F123" s="129">
        <f>F121+F88</f>
        <v>41387817509</v>
      </c>
      <c r="G123" s="34"/>
      <c r="H123" s="44">
        <f>H121+H88</f>
        <v>41439173554</v>
      </c>
      <c r="I123" s="34"/>
      <c r="J123" s="129">
        <f>J121+J88</f>
        <v>24150728665</v>
      </c>
      <c r="K123" s="34"/>
      <c r="L123" s="44">
        <f>L121+L88</f>
        <v>25008200834</v>
      </c>
    </row>
    <row r="124" spans="1:12" ht="24.75" customHeight="1" thickTop="1" x14ac:dyDescent="0.4">
      <c r="A124" s="1"/>
      <c r="F124" s="157"/>
      <c r="G124" s="157"/>
      <c r="H124" s="157"/>
      <c r="I124" s="157"/>
      <c r="J124" s="157"/>
      <c r="K124" s="157"/>
      <c r="L124" s="157"/>
    </row>
    <row r="125" spans="1:12" ht="22.5" customHeight="1" x14ac:dyDescent="0.4">
      <c r="A125" s="1"/>
      <c r="G125" s="15"/>
      <c r="I125" s="15"/>
      <c r="K125" s="15"/>
    </row>
    <row r="126" spans="1:12" ht="22.5" customHeight="1" x14ac:dyDescent="0.4">
      <c r="A126" s="1"/>
      <c r="G126" s="15"/>
      <c r="H126" s="15"/>
      <c r="I126" s="15"/>
      <c r="J126" s="15"/>
      <c r="K126" s="15"/>
      <c r="L126" s="15"/>
    </row>
    <row r="127" spans="1:12" ht="22.5" customHeight="1" x14ac:dyDescent="0.4">
      <c r="A127" s="1"/>
      <c r="G127" s="15"/>
      <c r="H127" s="15"/>
      <c r="I127" s="15"/>
      <c r="J127" s="15"/>
      <c r="K127" s="15"/>
      <c r="L127" s="15"/>
    </row>
    <row r="128" spans="1:12" ht="24" customHeight="1" x14ac:dyDescent="0.4">
      <c r="A128" s="1"/>
      <c r="G128" s="15"/>
      <c r="H128" s="15"/>
      <c r="I128" s="15"/>
      <c r="J128" s="15"/>
      <c r="K128" s="15"/>
      <c r="L128" s="15"/>
    </row>
    <row r="129" spans="1:12" ht="22.5" customHeight="1" x14ac:dyDescent="0.4">
      <c r="A129" s="1"/>
      <c r="G129" s="15"/>
      <c r="H129" s="15"/>
      <c r="I129" s="15"/>
      <c r="J129" s="15"/>
      <c r="K129" s="15"/>
      <c r="L129" s="15"/>
    </row>
    <row r="130" spans="1:12" ht="26.25" customHeight="1" x14ac:dyDescent="0.4">
      <c r="A130" s="1"/>
      <c r="G130" s="15"/>
      <c r="H130" s="15"/>
      <c r="I130" s="15"/>
      <c r="J130" s="15"/>
      <c r="K130" s="15"/>
      <c r="L130" s="15"/>
    </row>
    <row r="131" spans="1:12" ht="21.75" customHeight="1" x14ac:dyDescent="0.4">
      <c r="A131" s="1"/>
      <c r="G131" s="15"/>
      <c r="H131" s="15"/>
      <c r="I131" s="15"/>
      <c r="J131" s="15"/>
      <c r="K131" s="15"/>
      <c r="L131" s="15"/>
    </row>
    <row r="132" spans="1:12" ht="21.95" customHeight="1" x14ac:dyDescent="0.4">
      <c r="A132" s="8" t="str">
        <f>A46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132" s="8"/>
      <c r="C132" s="8"/>
      <c r="D132" s="9"/>
      <c r="E132" s="8"/>
      <c r="F132" s="13"/>
      <c r="G132" s="11"/>
      <c r="H132" s="13"/>
      <c r="I132" s="11"/>
      <c r="J132" s="13"/>
      <c r="K132" s="11"/>
      <c r="L132" s="13"/>
    </row>
  </sheetData>
  <mergeCells count="9">
    <mergeCell ref="F95:H95"/>
    <mergeCell ref="J95:L95"/>
    <mergeCell ref="A99:C99"/>
    <mergeCell ref="F5:H5"/>
    <mergeCell ref="J5:L5"/>
    <mergeCell ref="A9:C9"/>
    <mergeCell ref="F51:H51"/>
    <mergeCell ref="J51:L51"/>
    <mergeCell ref="A55:C55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L54"/>
  <sheetViews>
    <sheetView zoomScaleNormal="100" zoomScaleSheetLayoutView="115" workbookViewId="0">
      <selection activeCell="E5" sqref="E5"/>
    </sheetView>
  </sheetViews>
  <sheetFormatPr defaultColWidth="9.140625" defaultRowHeight="20.85" customHeight="1" x14ac:dyDescent="0.4"/>
  <cols>
    <col min="1" max="2" width="1.42578125" style="15" customWidth="1"/>
    <col min="3" max="3" width="37.140625" style="15" customWidth="1"/>
    <col min="4" max="4" width="7.28515625" style="15" customWidth="1"/>
    <col min="5" max="5" width="0.5703125" style="15" customWidth="1"/>
    <col min="6" max="6" width="13.42578125" style="101" customWidth="1"/>
    <col min="7" max="7" width="0.5703125" style="15" customWidth="1"/>
    <col min="8" max="8" width="13.42578125" style="101" customWidth="1"/>
    <col min="9" max="9" width="0.5703125" style="15" customWidth="1"/>
    <col min="10" max="10" width="13.42578125" style="74" customWidth="1"/>
    <col min="11" max="11" width="0.5703125" style="74" customWidth="1"/>
    <col min="12" max="12" width="13.42578125" style="74" customWidth="1"/>
    <col min="13" max="13" width="9.140625" style="4"/>
    <col min="14" max="14" width="13.140625" style="4" bestFit="1" customWidth="1"/>
    <col min="15" max="256" width="9.140625" style="4"/>
    <col min="257" max="258" width="1.42578125" style="4" customWidth="1"/>
    <col min="259" max="259" width="34" style="4" customWidth="1"/>
    <col min="260" max="260" width="7.28515625" style="4" customWidth="1"/>
    <col min="261" max="261" width="0.5703125" style="4" customWidth="1"/>
    <col min="262" max="262" width="15.42578125" style="4" bestFit="1" customWidth="1"/>
    <col min="263" max="263" width="0.5703125" style="4" customWidth="1"/>
    <col min="264" max="264" width="13.85546875" style="4" customWidth="1"/>
    <col min="265" max="265" width="0.5703125" style="4" customWidth="1"/>
    <col min="266" max="266" width="13.140625" style="4" bestFit="1" customWidth="1"/>
    <col min="267" max="267" width="0.5703125" style="4" customWidth="1"/>
    <col min="268" max="268" width="13.85546875" style="4" customWidth="1"/>
    <col min="269" max="269" width="9.140625" style="4"/>
    <col min="270" max="270" width="13.140625" style="4" bestFit="1" customWidth="1"/>
    <col min="271" max="512" width="9.140625" style="4"/>
    <col min="513" max="514" width="1.42578125" style="4" customWidth="1"/>
    <col min="515" max="515" width="34" style="4" customWidth="1"/>
    <col min="516" max="516" width="7.28515625" style="4" customWidth="1"/>
    <col min="517" max="517" width="0.5703125" style="4" customWidth="1"/>
    <col min="518" max="518" width="15.42578125" style="4" bestFit="1" customWidth="1"/>
    <col min="519" max="519" width="0.5703125" style="4" customWidth="1"/>
    <col min="520" max="520" width="13.85546875" style="4" customWidth="1"/>
    <col min="521" max="521" width="0.5703125" style="4" customWidth="1"/>
    <col min="522" max="522" width="13.140625" style="4" bestFit="1" customWidth="1"/>
    <col min="523" max="523" width="0.5703125" style="4" customWidth="1"/>
    <col min="524" max="524" width="13.85546875" style="4" customWidth="1"/>
    <col min="525" max="525" width="9.140625" style="4"/>
    <col min="526" max="526" width="13.140625" style="4" bestFit="1" customWidth="1"/>
    <col min="527" max="768" width="9.140625" style="4"/>
    <col min="769" max="770" width="1.42578125" style="4" customWidth="1"/>
    <col min="771" max="771" width="34" style="4" customWidth="1"/>
    <col min="772" max="772" width="7.28515625" style="4" customWidth="1"/>
    <col min="773" max="773" width="0.5703125" style="4" customWidth="1"/>
    <col min="774" max="774" width="15.42578125" style="4" bestFit="1" customWidth="1"/>
    <col min="775" max="775" width="0.5703125" style="4" customWidth="1"/>
    <col min="776" max="776" width="13.85546875" style="4" customWidth="1"/>
    <col min="777" max="777" width="0.5703125" style="4" customWidth="1"/>
    <col min="778" max="778" width="13.140625" style="4" bestFit="1" customWidth="1"/>
    <col min="779" max="779" width="0.5703125" style="4" customWidth="1"/>
    <col min="780" max="780" width="13.85546875" style="4" customWidth="1"/>
    <col min="781" max="781" width="9.140625" style="4"/>
    <col min="782" max="782" width="13.140625" style="4" bestFit="1" customWidth="1"/>
    <col min="783" max="1024" width="9.140625" style="4"/>
    <col min="1025" max="1026" width="1.42578125" style="4" customWidth="1"/>
    <col min="1027" max="1027" width="34" style="4" customWidth="1"/>
    <col min="1028" max="1028" width="7.28515625" style="4" customWidth="1"/>
    <col min="1029" max="1029" width="0.5703125" style="4" customWidth="1"/>
    <col min="1030" max="1030" width="15.42578125" style="4" bestFit="1" customWidth="1"/>
    <col min="1031" max="1031" width="0.5703125" style="4" customWidth="1"/>
    <col min="1032" max="1032" width="13.85546875" style="4" customWidth="1"/>
    <col min="1033" max="1033" width="0.5703125" style="4" customWidth="1"/>
    <col min="1034" max="1034" width="13.140625" style="4" bestFit="1" customWidth="1"/>
    <col min="1035" max="1035" width="0.5703125" style="4" customWidth="1"/>
    <col min="1036" max="1036" width="13.85546875" style="4" customWidth="1"/>
    <col min="1037" max="1037" width="9.140625" style="4"/>
    <col min="1038" max="1038" width="13.140625" style="4" bestFit="1" customWidth="1"/>
    <col min="1039" max="1280" width="9.140625" style="4"/>
    <col min="1281" max="1282" width="1.42578125" style="4" customWidth="1"/>
    <col min="1283" max="1283" width="34" style="4" customWidth="1"/>
    <col min="1284" max="1284" width="7.28515625" style="4" customWidth="1"/>
    <col min="1285" max="1285" width="0.5703125" style="4" customWidth="1"/>
    <col min="1286" max="1286" width="15.42578125" style="4" bestFit="1" customWidth="1"/>
    <col min="1287" max="1287" width="0.5703125" style="4" customWidth="1"/>
    <col min="1288" max="1288" width="13.85546875" style="4" customWidth="1"/>
    <col min="1289" max="1289" width="0.5703125" style="4" customWidth="1"/>
    <col min="1290" max="1290" width="13.140625" style="4" bestFit="1" customWidth="1"/>
    <col min="1291" max="1291" width="0.5703125" style="4" customWidth="1"/>
    <col min="1292" max="1292" width="13.85546875" style="4" customWidth="1"/>
    <col min="1293" max="1293" width="9.140625" style="4"/>
    <col min="1294" max="1294" width="13.140625" style="4" bestFit="1" customWidth="1"/>
    <col min="1295" max="1536" width="9.140625" style="4"/>
    <col min="1537" max="1538" width="1.42578125" style="4" customWidth="1"/>
    <col min="1539" max="1539" width="34" style="4" customWidth="1"/>
    <col min="1540" max="1540" width="7.28515625" style="4" customWidth="1"/>
    <col min="1541" max="1541" width="0.5703125" style="4" customWidth="1"/>
    <col min="1542" max="1542" width="15.42578125" style="4" bestFit="1" customWidth="1"/>
    <col min="1543" max="1543" width="0.5703125" style="4" customWidth="1"/>
    <col min="1544" max="1544" width="13.85546875" style="4" customWidth="1"/>
    <col min="1545" max="1545" width="0.5703125" style="4" customWidth="1"/>
    <col min="1546" max="1546" width="13.140625" style="4" bestFit="1" customWidth="1"/>
    <col min="1547" max="1547" width="0.5703125" style="4" customWidth="1"/>
    <col min="1548" max="1548" width="13.85546875" style="4" customWidth="1"/>
    <col min="1549" max="1549" width="9.140625" style="4"/>
    <col min="1550" max="1550" width="13.140625" style="4" bestFit="1" customWidth="1"/>
    <col min="1551" max="1792" width="9.140625" style="4"/>
    <col min="1793" max="1794" width="1.42578125" style="4" customWidth="1"/>
    <col min="1795" max="1795" width="34" style="4" customWidth="1"/>
    <col min="1796" max="1796" width="7.28515625" style="4" customWidth="1"/>
    <col min="1797" max="1797" width="0.5703125" style="4" customWidth="1"/>
    <col min="1798" max="1798" width="15.42578125" style="4" bestFit="1" customWidth="1"/>
    <col min="1799" max="1799" width="0.5703125" style="4" customWidth="1"/>
    <col min="1800" max="1800" width="13.85546875" style="4" customWidth="1"/>
    <col min="1801" max="1801" width="0.5703125" style="4" customWidth="1"/>
    <col min="1802" max="1802" width="13.140625" style="4" bestFit="1" customWidth="1"/>
    <col min="1803" max="1803" width="0.5703125" style="4" customWidth="1"/>
    <col min="1804" max="1804" width="13.85546875" style="4" customWidth="1"/>
    <col min="1805" max="1805" width="9.140625" style="4"/>
    <col min="1806" max="1806" width="13.140625" style="4" bestFit="1" customWidth="1"/>
    <col min="1807" max="2048" width="9.140625" style="4"/>
    <col min="2049" max="2050" width="1.42578125" style="4" customWidth="1"/>
    <col min="2051" max="2051" width="34" style="4" customWidth="1"/>
    <col min="2052" max="2052" width="7.28515625" style="4" customWidth="1"/>
    <col min="2053" max="2053" width="0.5703125" style="4" customWidth="1"/>
    <col min="2054" max="2054" width="15.42578125" style="4" bestFit="1" customWidth="1"/>
    <col min="2055" max="2055" width="0.5703125" style="4" customWidth="1"/>
    <col min="2056" max="2056" width="13.85546875" style="4" customWidth="1"/>
    <col min="2057" max="2057" width="0.5703125" style="4" customWidth="1"/>
    <col min="2058" max="2058" width="13.140625" style="4" bestFit="1" customWidth="1"/>
    <col min="2059" max="2059" width="0.5703125" style="4" customWidth="1"/>
    <col min="2060" max="2060" width="13.85546875" style="4" customWidth="1"/>
    <col min="2061" max="2061" width="9.140625" style="4"/>
    <col min="2062" max="2062" width="13.140625" style="4" bestFit="1" customWidth="1"/>
    <col min="2063" max="2304" width="9.140625" style="4"/>
    <col min="2305" max="2306" width="1.42578125" style="4" customWidth="1"/>
    <col min="2307" max="2307" width="34" style="4" customWidth="1"/>
    <col min="2308" max="2308" width="7.28515625" style="4" customWidth="1"/>
    <col min="2309" max="2309" width="0.5703125" style="4" customWidth="1"/>
    <col min="2310" max="2310" width="15.42578125" style="4" bestFit="1" customWidth="1"/>
    <col min="2311" max="2311" width="0.5703125" style="4" customWidth="1"/>
    <col min="2312" max="2312" width="13.85546875" style="4" customWidth="1"/>
    <col min="2313" max="2313" width="0.5703125" style="4" customWidth="1"/>
    <col min="2314" max="2314" width="13.140625" style="4" bestFit="1" customWidth="1"/>
    <col min="2315" max="2315" width="0.5703125" style="4" customWidth="1"/>
    <col min="2316" max="2316" width="13.85546875" style="4" customWidth="1"/>
    <col min="2317" max="2317" width="9.140625" style="4"/>
    <col min="2318" max="2318" width="13.140625" style="4" bestFit="1" customWidth="1"/>
    <col min="2319" max="2560" width="9.140625" style="4"/>
    <col min="2561" max="2562" width="1.42578125" style="4" customWidth="1"/>
    <col min="2563" max="2563" width="34" style="4" customWidth="1"/>
    <col min="2564" max="2564" width="7.28515625" style="4" customWidth="1"/>
    <col min="2565" max="2565" width="0.5703125" style="4" customWidth="1"/>
    <col min="2566" max="2566" width="15.42578125" style="4" bestFit="1" customWidth="1"/>
    <col min="2567" max="2567" width="0.5703125" style="4" customWidth="1"/>
    <col min="2568" max="2568" width="13.85546875" style="4" customWidth="1"/>
    <col min="2569" max="2569" width="0.5703125" style="4" customWidth="1"/>
    <col min="2570" max="2570" width="13.140625" style="4" bestFit="1" customWidth="1"/>
    <col min="2571" max="2571" width="0.5703125" style="4" customWidth="1"/>
    <col min="2572" max="2572" width="13.85546875" style="4" customWidth="1"/>
    <col min="2573" max="2573" width="9.140625" style="4"/>
    <col min="2574" max="2574" width="13.140625" style="4" bestFit="1" customWidth="1"/>
    <col min="2575" max="2816" width="9.140625" style="4"/>
    <col min="2817" max="2818" width="1.42578125" style="4" customWidth="1"/>
    <col min="2819" max="2819" width="34" style="4" customWidth="1"/>
    <col min="2820" max="2820" width="7.28515625" style="4" customWidth="1"/>
    <col min="2821" max="2821" width="0.5703125" style="4" customWidth="1"/>
    <col min="2822" max="2822" width="15.42578125" style="4" bestFit="1" customWidth="1"/>
    <col min="2823" max="2823" width="0.5703125" style="4" customWidth="1"/>
    <col min="2824" max="2824" width="13.85546875" style="4" customWidth="1"/>
    <col min="2825" max="2825" width="0.5703125" style="4" customWidth="1"/>
    <col min="2826" max="2826" width="13.140625" style="4" bestFit="1" customWidth="1"/>
    <col min="2827" max="2827" width="0.5703125" style="4" customWidth="1"/>
    <col min="2828" max="2828" width="13.85546875" style="4" customWidth="1"/>
    <col min="2829" max="2829" width="9.140625" style="4"/>
    <col min="2830" max="2830" width="13.140625" style="4" bestFit="1" customWidth="1"/>
    <col min="2831" max="3072" width="9.140625" style="4"/>
    <col min="3073" max="3074" width="1.42578125" style="4" customWidth="1"/>
    <col min="3075" max="3075" width="34" style="4" customWidth="1"/>
    <col min="3076" max="3076" width="7.28515625" style="4" customWidth="1"/>
    <col min="3077" max="3077" width="0.5703125" style="4" customWidth="1"/>
    <col min="3078" max="3078" width="15.42578125" style="4" bestFit="1" customWidth="1"/>
    <col min="3079" max="3079" width="0.5703125" style="4" customWidth="1"/>
    <col min="3080" max="3080" width="13.85546875" style="4" customWidth="1"/>
    <col min="3081" max="3081" width="0.5703125" style="4" customWidth="1"/>
    <col min="3082" max="3082" width="13.140625" style="4" bestFit="1" customWidth="1"/>
    <col min="3083" max="3083" width="0.5703125" style="4" customWidth="1"/>
    <col min="3084" max="3084" width="13.85546875" style="4" customWidth="1"/>
    <col min="3085" max="3085" width="9.140625" style="4"/>
    <col min="3086" max="3086" width="13.140625" style="4" bestFit="1" customWidth="1"/>
    <col min="3087" max="3328" width="9.140625" style="4"/>
    <col min="3329" max="3330" width="1.42578125" style="4" customWidth="1"/>
    <col min="3331" max="3331" width="34" style="4" customWidth="1"/>
    <col min="3332" max="3332" width="7.28515625" style="4" customWidth="1"/>
    <col min="3333" max="3333" width="0.5703125" style="4" customWidth="1"/>
    <col min="3334" max="3334" width="15.42578125" style="4" bestFit="1" customWidth="1"/>
    <col min="3335" max="3335" width="0.5703125" style="4" customWidth="1"/>
    <col min="3336" max="3336" width="13.85546875" style="4" customWidth="1"/>
    <col min="3337" max="3337" width="0.5703125" style="4" customWidth="1"/>
    <col min="3338" max="3338" width="13.140625" style="4" bestFit="1" customWidth="1"/>
    <col min="3339" max="3339" width="0.5703125" style="4" customWidth="1"/>
    <col min="3340" max="3340" width="13.85546875" style="4" customWidth="1"/>
    <col min="3341" max="3341" width="9.140625" style="4"/>
    <col min="3342" max="3342" width="13.140625" style="4" bestFit="1" customWidth="1"/>
    <col min="3343" max="3584" width="9.140625" style="4"/>
    <col min="3585" max="3586" width="1.42578125" style="4" customWidth="1"/>
    <col min="3587" max="3587" width="34" style="4" customWidth="1"/>
    <col min="3588" max="3588" width="7.28515625" style="4" customWidth="1"/>
    <col min="3589" max="3589" width="0.5703125" style="4" customWidth="1"/>
    <col min="3590" max="3590" width="15.42578125" style="4" bestFit="1" customWidth="1"/>
    <col min="3591" max="3591" width="0.5703125" style="4" customWidth="1"/>
    <col min="3592" max="3592" width="13.85546875" style="4" customWidth="1"/>
    <col min="3593" max="3593" width="0.5703125" style="4" customWidth="1"/>
    <col min="3594" max="3594" width="13.140625" style="4" bestFit="1" customWidth="1"/>
    <col min="3595" max="3595" width="0.5703125" style="4" customWidth="1"/>
    <col min="3596" max="3596" width="13.85546875" style="4" customWidth="1"/>
    <col min="3597" max="3597" width="9.140625" style="4"/>
    <col min="3598" max="3598" width="13.140625" style="4" bestFit="1" customWidth="1"/>
    <col min="3599" max="3840" width="9.140625" style="4"/>
    <col min="3841" max="3842" width="1.42578125" style="4" customWidth="1"/>
    <col min="3843" max="3843" width="34" style="4" customWidth="1"/>
    <col min="3844" max="3844" width="7.28515625" style="4" customWidth="1"/>
    <col min="3845" max="3845" width="0.5703125" style="4" customWidth="1"/>
    <col min="3846" max="3846" width="15.42578125" style="4" bestFit="1" customWidth="1"/>
    <col min="3847" max="3847" width="0.5703125" style="4" customWidth="1"/>
    <col min="3848" max="3848" width="13.85546875" style="4" customWidth="1"/>
    <col min="3849" max="3849" width="0.5703125" style="4" customWidth="1"/>
    <col min="3850" max="3850" width="13.140625" style="4" bestFit="1" customWidth="1"/>
    <col min="3851" max="3851" width="0.5703125" style="4" customWidth="1"/>
    <col min="3852" max="3852" width="13.85546875" style="4" customWidth="1"/>
    <col min="3853" max="3853" width="9.140625" style="4"/>
    <col min="3854" max="3854" width="13.140625" style="4" bestFit="1" customWidth="1"/>
    <col min="3855" max="4096" width="9.140625" style="4"/>
    <col min="4097" max="4098" width="1.42578125" style="4" customWidth="1"/>
    <col min="4099" max="4099" width="34" style="4" customWidth="1"/>
    <col min="4100" max="4100" width="7.28515625" style="4" customWidth="1"/>
    <col min="4101" max="4101" width="0.5703125" style="4" customWidth="1"/>
    <col min="4102" max="4102" width="15.42578125" style="4" bestFit="1" customWidth="1"/>
    <col min="4103" max="4103" width="0.5703125" style="4" customWidth="1"/>
    <col min="4104" max="4104" width="13.85546875" style="4" customWidth="1"/>
    <col min="4105" max="4105" width="0.5703125" style="4" customWidth="1"/>
    <col min="4106" max="4106" width="13.140625" style="4" bestFit="1" customWidth="1"/>
    <col min="4107" max="4107" width="0.5703125" style="4" customWidth="1"/>
    <col min="4108" max="4108" width="13.85546875" style="4" customWidth="1"/>
    <col min="4109" max="4109" width="9.140625" style="4"/>
    <col min="4110" max="4110" width="13.140625" style="4" bestFit="1" customWidth="1"/>
    <col min="4111" max="4352" width="9.140625" style="4"/>
    <col min="4353" max="4354" width="1.42578125" style="4" customWidth="1"/>
    <col min="4355" max="4355" width="34" style="4" customWidth="1"/>
    <col min="4356" max="4356" width="7.28515625" style="4" customWidth="1"/>
    <col min="4357" max="4357" width="0.5703125" style="4" customWidth="1"/>
    <col min="4358" max="4358" width="15.42578125" style="4" bestFit="1" customWidth="1"/>
    <col min="4359" max="4359" width="0.5703125" style="4" customWidth="1"/>
    <col min="4360" max="4360" width="13.85546875" style="4" customWidth="1"/>
    <col min="4361" max="4361" width="0.5703125" style="4" customWidth="1"/>
    <col min="4362" max="4362" width="13.140625" style="4" bestFit="1" customWidth="1"/>
    <col min="4363" max="4363" width="0.5703125" style="4" customWidth="1"/>
    <col min="4364" max="4364" width="13.85546875" style="4" customWidth="1"/>
    <col min="4365" max="4365" width="9.140625" style="4"/>
    <col min="4366" max="4366" width="13.140625" style="4" bestFit="1" customWidth="1"/>
    <col min="4367" max="4608" width="9.140625" style="4"/>
    <col min="4609" max="4610" width="1.42578125" style="4" customWidth="1"/>
    <col min="4611" max="4611" width="34" style="4" customWidth="1"/>
    <col min="4612" max="4612" width="7.28515625" style="4" customWidth="1"/>
    <col min="4613" max="4613" width="0.5703125" style="4" customWidth="1"/>
    <col min="4614" max="4614" width="15.42578125" style="4" bestFit="1" customWidth="1"/>
    <col min="4615" max="4615" width="0.5703125" style="4" customWidth="1"/>
    <col min="4616" max="4616" width="13.85546875" style="4" customWidth="1"/>
    <col min="4617" max="4617" width="0.5703125" style="4" customWidth="1"/>
    <col min="4618" max="4618" width="13.140625" style="4" bestFit="1" customWidth="1"/>
    <col min="4619" max="4619" width="0.5703125" style="4" customWidth="1"/>
    <col min="4620" max="4620" width="13.85546875" style="4" customWidth="1"/>
    <col min="4621" max="4621" width="9.140625" style="4"/>
    <col min="4622" max="4622" width="13.140625" style="4" bestFit="1" customWidth="1"/>
    <col min="4623" max="4864" width="9.140625" style="4"/>
    <col min="4865" max="4866" width="1.42578125" style="4" customWidth="1"/>
    <col min="4867" max="4867" width="34" style="4" customWidth="1"/>
    <col min="4868" max="4868" width="7.28515625" style="4" customWidth="1"/>
    <col min="4869" max="4869" width="0.5703125" style="4" customWidth="1"/>
    <col min="4870" max="4870" width="15.42578125" style="4" bestFit="1" customWidth="1"/>
    <col min="4871" max="4871" width="0.5703125" style="4" customWidth="1"/>
    <col min="4872" max="4872" width="13.85546875" style="4" customWidth="1"/>
    <col min="4873" max="4873" width="0.5703125" style="4" customWidth="1"/>
    <col min="4874" max="4874" width="13.140625" style="4" bestFit="1" customWidth="1"/>
    <col min="4875" max="4875" width="0.5703125" style="4" customWidth="1"/>
    <col min="4876" max="4876" width="13.85546875" style="4" customWidth="1"/>
    <col min="4877" max="4877" width="9.140625" style="4"/>
    <col min="4878" max="4878" width="13.140625" style="4" bestFit="1" customWidth="1"/>
    <col min="4879" max="5120" width="9.140625" style="4"/>
    <col min="5121" max="5122" width="1.42578125" style="4" customWidth="1"/>
    <col min="5123" max="5123" width="34" style="4" customWidth="1"/>
    <col min="5124" max="5124" width="7.28515625" style="4" customWidth="1"/>
    <col min="5125" max="5125" width="0.5703125" style="4" customWidth="1"/>
    <col min="5126" max="5126" width="15.42578125" style="4" bestFit="1" customWidth="1"/>
    <col min="5127" max="5127" width="0.5703125" style="4" customWidth="1"/>
    <col min="5128" max="5128" width="13.85546875" style="4" customWidth="1"/>
    <col min="5129" max="5129" width="0.5703125" style="4" customWidth="1"/>
    <col min="5130" max="5130" width="13.140625" style="4" bestFit="1" customWidth="1"/>
    <col min="5131" max="5131" width="0.5703125" style="4" customWidth="1"/>
    <col min="5132" max="5132" width="13.85546875" style="4" customWidth="1"/>
    <col min="5133" max="5133" width="9.140625" style="4"/>
    <col min="5134" max="5134" width="13.140625" style="4" bestFit="1" customWidth="1"/>
    <col min="5135" max="5376" width="9.140625" style="4"/>
    <col min="5377" max="5378" width="1.42578125" style="4" customWidth="1"/>
    <col min="5379" max="5379" width="34" style="4" customWidth="1"/>
    <col min="5380" max="5380" width="7.28515625" style="4" customWidth="1"/>
    <col min="5381" max="5381" width="0.5703125" style="4" customWidth="1"/>
    <col min="5382" max="5382" width="15.42578125" style="4" bestFit="1" customWidth="1"/>
    <col min="5383" max="5383" width="0.5703125" style="4" customWidth="1"/>
    <col min="5384" max="5384" width="13.85546875" style="4" customWidth="1"/>
    <col min="5385" max="5385" width="0.5703125" style="4" customWidth="1"/>
    <col min="5386" max="5386" width="13.140625" style="4" bestFit="1" customWidth="1"/>
    <col min="5387" max="5387" width="0.5703125" style="4" customWidth="1"/>
    <col min="5388" max="5388" width="13.85546875" style="4" customWidth="1"/>
    <col min="5389" max="5389" width="9.140625" style="4"/>
    <col min="5390" max="5390" width="13.140625" style="4" bestFit="1" customWidth="1"/>
    <col min="5391" max="5632" width="9.140625" style="4"/>
    <col min="5633" max="5634" width="1.42578125" style="4" customWidth="1"/>
    <col min="5635" max="5635" width="34" style="4" customWidth="1"/>
    <col min="5636" max="5636" width="7.28515625" style="4" customWidth="1"/>
    <col min="5637" max="5637" width="0.5703125" style="4" customWidth="1"/>
    <col min="5638" max="5638" width="15.42578125" style="4" bestFit="1" customWidth="1"/>
    <col min="5639" max="5639" width="0.5703125" style="4" customWidth="1"/>
    <col min="5640" max="5640" width="13.85546875" style="4" customWidth="1"/>
    <col min="5641" max="5641" width="0.5703125" style="4" customWidth="1"/>
    <col min="5642" max="5642" width="13.140625" style="4" bestFit="1" customWidth="1"/>
    <col min="5643" max="5643" width="0.5703125" style="4" customWidth="1"/>
    <col min="5644" max="5644" width="13.85546875" style="4" customWidth="1"/>
    <col min="5645" max="5645" width="9.140625" style="4"/>
    <col min="5646" max="5646" width="13.140625" style="4" bestFit="1" customWidth="1"/>
    <col min="5647" max="5888" width="9.140625" style="4"/>
    <col min="5889" max="5890" width="1.42578125" style="4" customWidth="1"/>
    <col min="5891" max="5891" width="34" style="4" customWidth="1"/>
    <col min="5892" max="5892" width="7.28515625" style="4" customWidth="1"/>
    <col min="5893" max="5893" width="0.5703125" style="4" customWidth="1"/>
    <col min="5894" max="5894" width="15.42578125" style="4" bestFit="1" customWidth="1"/>
    <col min="5895" max="5895" width="0.5703125" style="4" customWidth="1"/>
    <col min="5896" max="5896" width="13.85546875" style="4" customWidth="1"/>
    <col min="5897" max="5897" width="0.5703125" style="4" customWidth="1"/>
    <col min="5898" max="5898" width="13.140625" style="4" bestFit="1" customWidth="1"/>
    <col min="5899" max="5899" width="0.5703125" style="4" customWidth="1"/>
    <col min="5900" max="5900" width="13.85546875" style="4" customWidth="1"/>
    <col min="5901" max="5901" width="9.140625" style="4"/>
    <col min="5902" max="5902" width="13.140625" style="4" bestFit="1" customWidth="1"/>
    <col min="5903" max="6144" width="9.140625" style="4"/>
    <col min="6145" max="6146" width="1.42578125" style="4" customWidth="1"/>
    <col min="6147" max="6147" width="34" style="4" customWidth="1"/>
    <col min="6148" max="6148" width="7.28515625" style="4" customWidth="1"/>
    <col min="6149" max="6149" width="0.5703125" style="4" customWidth="1"/>
    <col min="6150" max="6150" width="15.42578125" style="4" bestFit="1" customWidth="1"/>
    <col min="6151" max="6151" width="0.5703125" style="4" customWidth="1"/>
    <col min="6152" max="6152" width="13.85546875" style="4" customWidth="1"/>
    <col min="6153" max="6153" width="0.5703125" style="4" customWidth="1"/>
    <col min="6154" max="6154" width="13.140625" style="4" bestFit="1" customWidth="1"/>
    <col min="6155" max="6155" width="0.5703125" style="4" customWidth="1"/>
    <col min="6156" max="6156" width="13.85546875" style="4" customWidth="1"/>
    <col min="6157" max="6157" width="9.140625" style="4"/>
    <col min="6158" max="6158" width="13.140625" style="4" bestFit="1" customWidth="1"/>
    <col min="6159" max="6400" width="9.140625" style="4"/>
    <col min="6401" max="6402" width="1.42578125" style="4" customWidth="1"/>
    <col min="6403" max="6403" width="34" style="4" customWidth="1"/>
    <col min="6404" max="6404" width="7.28515625" style="4" customWidth="1"/>
    <col min="6405" max="6405" width="0.5703125" style="4" customWidth="1"/>
    <col min="6406" max="6406" width="15.42578125" style="4" bestFit="1" customWidth="1"/>
    <col min="6407" max="6407" width="0.5703125" style="4" customWidth="1"/>
    <col min="6408" max="6408" width="13.85546875" style="4" customWidth="1"/>
    <col min="6409" max="6409" width="0.5703125" style="4" customWidth="1"/>
    <col min="6410" max="6410" width="13.140625" style="4" bestFit="1" customWidth="1"/>
    <col min="6411" max="6411" width="0.5703125" style="4" customWidth="1"/>
    <col min="6412" max="6412" width="13.85546875" style="4" customWidth="1"/>
    <col min="6413" max="6413" width="9.140625" style="4"/>
    <col min="6414" max="6414" width="13.140625" style="4" bestFit="1" customWidth="1"/>
    <col min="6415" max="6656" width="9.140625" style="4"/>
    <col min="6657" max="6658" width="1.42578125" style="4" customWidth="1"/>
    <col min="6659" max="6659" width="34" style="4" customWidth="1"/>
    <col min="6660" max="6660" width="7.28515625" style="4" customWidth="1"/>
    <col min="6661" max="6661" width="0.5703125" style="4" customWidth="1"/>
    <col min="6662" max="6662" width="15.42578125" style="4" bestFit="1" customWidth="1"/>
    <col min="6663" max="6663" width="0.5703125" style="4" customWidth="1"/>
    <col min="6664" max="6664" width="13.85546875" style="4" customWidth="1"/>
    <col min="6665" max="6665" width="0.5703125" style="4" customWidth="1"/>
    <col min="6666" max="6666" width="13.140625" style="4" bestFit="1" customWidth="1"/>
    <col min="6667" max="6667" width="0.5703125" style="4" customWidth="1"/>
    <col min="6668" max="6668" width="13.85546875" style="4" customWidth="1"/>
    <col min="6669" max="6669" width="9.140625" style="4"/>
    <col min="6670" max="6670" width="13.140625" style="4" bestFit="1" customWidth="1"/>
    <col min="6671" max="6912" width="9.140625" style="4"/>
    <col min="6913" max="6914" width="1.42578125" style="4" customWidth="1"/>
    <col min="6915" max="6915" width="34" style="4" customWidth="1"/>
    <col min="6916" max="6916" width="7.28515625" style="4" customWidth="1"/>
    <col min="6917" max="6917" width="0.5703125" style="4" customWidth="1"/>
    <col min="6918" max="6918" width="15.42578125" style="4" bestFit="1" customWidth="1"/>
    <col min="6919" max="6919" width="0.5703125" style="4" customWidth="1"/>
    <col min="6920" max="6920" width="13.85546875" style="4" customWidth="1"/>
    <col min="6921" max="6921" width="0.5703125" style="4" customWidth="1"/>
    <col min="6922" max="6922" width="13.140625" style="4" bestFit="1" customWidth="1"/>
    <col min="6923" max="6923" width="0.5703125" style="4" customWidth="1"/>
    <col min="6924" max="6924" width="13.85546875" style="4" customWidth="1"/>
    <col min="6925" max="6925" width="9.140625" style="4"/>
    <col min="6926" max="6926" width="13.140625" style="4" bestFit="1" customWidth="1"/>
    <col min="6927" max="7168" width="9.140625" style="4"/>
    <col min="7169" max="7170" width="1.42578125" style="4" customWidth="1"/>
    <col min="7171" max="7171" width="34" style="4" customWidth="1"/>
    <col min="7172" max="7172" width="7.28515625" style="4" customWidth="1"/>
    <col min="7173" max="7173" width="0.5703125" style="4" customWidth="1"/>
    <col min="7174" max="7174" width="15.42578125" style="4" bestFit="1" customWidth="1"/>
    <col min="7175" max="7175" width="0.5703125" style="4" customWidth="1"/>
    <col min="7176" max="7176" width="13.85546875" style="4" customWidth="1"/>
    <col min="7177" max="7177" width="0.5703125" style="4" customWidth="1"/>
    <col min="7178" max="7178" width="13.140625" style="4" bestFit="1" customWidth="1"/>
    <col min="7179" max="7179" width="0.5703125" style="4" customWidth="1"/>
    <col min="7180" max="7180" width="13.85546875" style="4" customWidth="1"/>
    <col min="7181" max="7181" width="9.140625" style="4"/>
    <col min="7182" max="7182" width="13.140625" style="4" bestFit="1" customWidth="1"/>
    <col min="7183" max="7424" width="9.140625" style="4"/>
    <col min="7425" max="7426" width="1.42578125" style="4" customWidth="1"/>
    <col min="7427" max="7427" width="34" style="4" customWidth="1"/>
    <col min="7428" max="7428" width="7.28515625" style="4" customWidth="1"/>
    <col min="7429" max="7429" width="0.5703125" style="4" customWidth="1"/>
    <col min="7430" max="7430" width="15.42578125" style="4" bestFit="1" customWidth="1"/>
    <col min="7431" max="7431" width="0.5703125" style="4" customWidth="1"/>
    <col min="7432" max="7432" width="13.85546875" style="4" customWidth="1"/>
    <col min="7433" max="7433" width="0.5703125" style="4" customWidth="1"/>
    <col min="7434" max="7434" width="13.140625" style="4" bestFit="1" customWidth="1"/>
    <col min="7435" max="7435" width="0.5703125" style="4" customWidth="1"/>
    <col min="7436" max="7436" width="13.85546875" style="4" customWidth="1"/>
    <col min="7437" max="7437" width="9.140625" style="4"/>
    <col min="7438" max="7438" width="13.140625" style="4" bestFit="1" customWidth="1"/>
    <col min="7439" max="7680" width="9.140625" style="4"/>
    <col min="7681" max="7682" width="1.42578125" style="4" customWidth="1"/>
    <col min="7683" max="7683" width="34" style="4" customWidth="1"/>
    <col min="7684" max="7684" width="7.28515625" style="4" customWidth="1"/>
    <col min="7685" max="7685" width="0.5703125" style="4" customWidth="1"/>
    <col min="7686" max="7686" width="15.42578125" style="4" bestFit="1" customWidth="1"/>
    <col min="7687" max="7687" width="0.5703125" style="4" customWidth="1"/>
    <col min="7688" max="7688" width="13.85546875" style="4" customWidth="1"/>
    <col min="7689" max="7689" width="0.5703125" style="4" customWidth="1"/>
    <col min="7690" max="7690" width="13.140625" style="4" bestFit="1" customWidth="1"/>
    <col min="7691" max="7691" width="0.5703125" style="4" customWidth="1"/>
    <col min="7692" max="7692" width="13.85546875" style="4" customWidth="1"/>
    <col min="7693" max="7693" width="9.140625" style="4"/>
    <col min="7694" max="7694" width="13.140625" style="4" bestFit="1" customWidth="1"/>
    <col min="7695" max="7936" width="9.140625" style="4"/>
    <col min="7937" max="7938" width="1.42578125" style="4" customWidth="1"/>
    <col min="7939" max="7939" width="34" style="4" customWidth="1"/>
    <col min="7940" max="7940" width="7.28515625" style="4" customWidth="1"/>
    <col min="7941" max="7941" width="0.5703125" style="4" customWidth="1"/>
    <col min="7942" max="7942" width="15.42578125" style="4" bestFit="1" customWidth="1"/>
    <col min="7943" max="7943" width="0.5703125" style="4" customWidth="1"/>
    <col min="7944" max="7944" width="13.85546875" style="4" customWidth="1"/>
    <col min="7945" max="7945" width="0.5703125" style="4" customWidth="1"/>
    <col min="7946" max="7946" width="13.140625" style="4" bestFit="1" customWidth="1"/>
    <col min="7947" max="7947" width="0.5703125" style="4" customWidth="1"/>
    <col min="7948" max="7948" width="13.85546875" style="4" customWidth="1"/>
    <col min="7949" max="7949" width="9.140625" style="4"/>
    <col min="7950" max="7950" width="13.140625" style="4" bestFit="1" customWidth="1"/>
    <col min="7951" max="8192" width="9.140625" style="4"/>
    <col min="8193" max="8194" width="1.42578125" style="4" customWidth="1"/>
    <col min="8195" max="8195" width="34" style="4" customWidth="1"/>
    <col min="8196" max="8196" width="7.28515625" style="4" customWidth="1"/>
    <col min="8197" max="8197" width="0.5703125" style="4" customWidth="1"/>
    <col min="8198" max="8198" width="15.42578125" style="4" bestFit="1" customWidth="1"/>
    <col min="8199" max="8199" width="0.5703125" style="4" customWidth="1"/>
    <col min="8200" max="8200" width="13.85546875" style="4" customWidth="1"/>
    <col min="8201" max="8201" width="0.5703125" style="4" customWidth="1"/>
    <col min="8202" max="8202" width="13.140625" style="4" bestFit="1" customWidth="1"/>
    <col min="8203" max="8203" width="0.5703125" style="4" customWidth="1"/>
    <col min="8204" max="8204" width="13.85546875" style="4" customWidth="1"/>
    <col min="8205" max="8205" width="9.140625" style="4"/>
    <col min="8206" max="8206" width="13.140625" style="4" bestFit="1" customWidth="1"/>
    <col min="8207" max="8448" width="9.140625" style="4"/>
    <col min="8449" max="8450" width="1.42578125" style="4" customWidth="1"/>
    <col min="8451" max="8451" width="34" style="4" customWidth="1"/>
    <col min="8452" max="8452" width="7.28515625" style="4" customWidth="1"/>
    <col min="8453" max="8453" width="0.5703125" style="4" customWidth="1"/>
    <col min="8454" max="8454" width="15.42578125" style="4" bestFit="1" customWidth="1"/>
    <col min="8455" max="8455" width="0.5703125" style="4" customWidth="1"/>
    <col min="8456" max="8456" width="13.85546875" style="4" customWidth="1"/>
    <col min="8457" max="8457" width="0.5703125" style="4" customWidth="1"/>
    <col min="8458" max="8458" width="13.140625" style="4" bestFit="1" customWidth="1"/>
    <col min="8459" max="8459" width="0.5703125" style="4" customWidth="1"/>
    <col min="8460" max="8460" width="13.85546875" style="4" customWidth="1"/>
    <col min="8461" max="8461" width="9.140625" style="4"/>
    <col min="8462" max="8462" width="13.140625" style="4" bestFit="1" customWidth="1"/>
    <col min="8463" max="8704" width="9.140625" style="4"/>
    <col min="8705" max="8706" width="1.42578125" style="4" customWidth="1"/>
    <col min="8707" max="8707" width="34" style="4" customWidth="1"/>
    <col min="8708" max="8708" width="7.28515625" style="4" customWidth="1"/>
    <col min="8709" max="8709" width="0.5703125" style="4" customWidth="1"/>
    <col min="8710" max="8710" width="15.42578125" style="4" bestFit="1" customWidth="1"/>
    <col min="8711" max="8711" width="0.5703125" style="4" customWidth="1"/>
    <col min="8712" max="8712" width="13.85546875" style="4" customWidth="1"/>
    <col min="8713" max="8713" width="0.5703125" style="4" customWidth="1"/>
    <col min="8714" max="8714" width="13.140625" style="4" bestFit="1" customWidth="1"/>
    <col min="8715" max="8715" width="0.5703125" style="4" customWidth="1"/>
    <col min="8716" max="8716" width="13.85546875" style="4" customWidth="1"/>
    <col min="8717" max="8717" width="9.140625" style="4"/>
    <col min="8718" max="8718" width="13.140625" style="4" bestFit="1" customWidth="1"/>
    <col min="8719" max="8960" width="9.140625" style="4"/>
    <col min="8961" max="8962" width="1.42578125" style="4" customWidth="1"/>
    <col min="8963" max="8963" width="34" style="4" customWidth="1"/>
    <col min="8964" max="8964" width="7.28515625" style="4" customWidth="1"/>
    <col min="8965" max="8965" width="0.5703125" style="4" customWidth="1"/>
    <col min="8966" max="8966" width="15.42578125" style="4" bestFit="1" customWidth="1"/>
    <col min="8967" max="8967" width="0.5703125" style="4" customWidth="1"/>
    <col min="8968" max="8968" width="13.85546875" style="4" customWidth="1"/>
    <col min="8969" max="8969" width="0.5703125" style="4" customWidth="1"/>
    <col min="8970" max="8970" width="13.140625" style="4" bestFit="1" customWidth="1"/>
    <col min="8971" max="8971" width="0.5703125" style="4" customWidth="1"/>
    <col min="8972" max="8972" width="13.85546875" style="4" customWidth="1"/>
    <col min="8973" max="8973" width="9.140625" style="4"/>
    <col min="8974" max="8974" width="13.140625" style="4" bestFit="1" customWidth="1"/>
    <col min="8975" max="9216" width="9.140625" style="4"/>
    <col min="9217" max="9218" width="1.42578125" style="4" customWidth="1"/>
    <col min="9219" max="9219" width="34" style="4" customWidth="1"/>
    <col min="9220" max="9220" width="7.28515625" style="4" customWidth="1"/>
    <col min="9221" max="9221" width="0.5703125" style="4" customWidth="1"/>
    <col min="9222" max="9222" width="15.42578125" style="4" bestFit="1" customWidth="1"/>
    <col min="9223" max="9223" width="0.5703125" style="4" customWidth="1"/>
    <col min="9224" max="9224" width="13.85546875" style="4" customWidth="1"/>
    <col min="9225" max="9225" width="0.5703125" style="4" customWidth="1"/>
    <col min="9226" max="9226" width="13.140625" style="4" bestFit="1" customWidth="1"/>
    <col min="9227" max="9227" width="0.5703125" style="4" customWidth="1"/>
    <col min="9228" max="9228" width="13.85546875" style="4" customWidth="1"/>
    <col min="9229" max="9229" width="9.140625" style="4"/>
    <col min="9230" max="9230" width="13.140625" style="4" bestFit="1" customWidth="1"/>
    <col min="9231" max="9472" width="9.140625" style="4"/>
    <col min="9473" max="9474" width="1.42578125" style="4" customWidth="1"/>
    <col min="9475" max="9475" width="34" style="4" customWidth="1"/>
    <col min="9476" max="9476" width="7.28515625" style="4" customWidth="1"/>
    <col min="9477" max="9477" width="0.5703125" style="4" customWidth="1"/>
    <col min="9478" max="9478" width="15.42578125" style="4" bestFit="1" customWidth="1"/>
    <col min="9479" max="9479" width="0.5703125" style="4" customWidth="1"/>
    <col min="9480" max="9480" width="13.85546875" style="4" customWidth="1"/>
    <col min="9481" max="9481" width="0.5703125" style="4" customWidth="1"/>
    <col min="9482" max="9482" width="13.140625" style="4" bestFit="1" customWidth="1"/>
    <col min="9483" max="9483" width="0.5703125" style="4" customWidth="1"/>
    <col min="9484" max="9484" width="13.85546875" style="4" customWidth="1"/>
    <col min="9485" max="9485" width="9.140625" style="4"/>
    <col min="9486" max="9486" width="13.140625" style="4" bestFit="1" customWidth="1"/>
    <col min="9487" max="9728" width="9.140625" style="4"/>
    <col min="9729" max="9730" width="1.42578125" style="4" customWidth="1"/>
    <col min="9731" max="9731" width="34" style="4" customWidth="1"/>
    <col min="9732" max="9732" width="7.28515625" style="4" customWidth="1"/>
    <col min="9733" max="9733" width="0.5703125" style="4" customWidth="1"/>
    <col min="9734" max="9734" width="15.42578125" style="4" bestFit="1" customWidth="1"/>
    <col min="9735" max="9735" width="0.5703125" style="4" customWidth="1"/>
    <col min="9736" max="9736" width="13.85546875" style="4" customWidth="1"/>
    <col min="9737" max="9737" width="0.5703125" style="4" customWidth="1"/>
    <col min="9738" max="9738" width="13.140625" style="4" bestFit="1" customWidth="1"/>
    <col min="9739" max="9739" width="0.5703125" style="4" customWidth="1"/>
    <col min="9740" max="9740" width="13.85546875" style="4" customWidth="1"/>
    <col min="9741" max="9741" width="9.140625" style="4"/>
    <col min="9742" max="9742" width="13.140625" style="4" bestFit="1" customWidth="1"/>
    <col min="9743" max="9984" width="9.140625" style="4"/>
    <col min="9985" max="9986" width="1.42578125" style="4" customWidth="1"/>
    <col min="9987" max="9987" width="34" style="4" customWidth="1"/>
    <col min="9988" max="9988" width="7.28515625" style="4" customWidth="1"/>
    <col min="9989" max="9989" width="0.5703125" style="4" customWidth="1"/>
    <col min="9990" max="9990" width="15.42578125" style="4" bestFit="1" customWidth="1"/>
    <col min="9991" max="9991" width="0.5703125" style="4" customWidth="1"/>
    <col min="9992" max="9992" width="13.85546875" style="4" customWidth="1"/>
    <col min="9993" max="9993" width="0.5703125" style="4" customWidth="1"/>
    <col min="9994" max="9994" width="13.140625" style="4" bestFit="1" customWidth="1"/>
    <col min="9995" max="9995" width="0.5703125" style="4" customWidth="1"/>
    <col min="9996" max="9996" width="13.85546875" style="4" customWidth="1"/>
    <col min="9997" max="9997" width="9.140625" style="4"/>
    <col min="9998" max="9998" width="13.140625" style="4" bestFit="1" customWidth="1"/>
    <col min="9999" max="10240" width="9.140625" style="4"/>
    <col min="10241" max="10242" width="1.42578125" style="4" customWidth="1"/>
    <col min="10243" max="10243" width="34" style="4" customWidth="1"/>
    <col min="10244" max="10244" width="7.28515625" style="4" customWidth="1"/>
    <col min="10245" max="10245" width="0.5703125" style="4" customWidth="1"/>
    <col min="10246" max="10246" width="15.42578125" style="4" bestFit="1" customWidth="1"/>
    <col min="10247" max="10247" width="0.5703125" style="4" customWidth="1"/>
    <col min="10248" max="10248" width="13.85546875" style="4" customWidth="1"/>
    <col min="10249" max="10249" width="0.5703125" style="4" customWidth="1"/>
    <col min="10250" max="10250" width="13.140625" style="4" bestFit="1" customWidth="1"/>
    <col min="10251" max="10251" width="0.5703125" style="4" customWidth="1"/>
    <col min="10252" max="10252" width="13.85546875" style="4" customWidth="1"/>
    <col min="10253" max="10253" width="9.140625" style="4"/>
    <col min="10254" max="10254" width="13.140625" style="4" bestFit="1" customWidth="1"/>
    <col min="10255" max="10496" width="9.140625" style="4"/>
    <col min="10497" max="10498" width="1.42578125" style="4" customWidth="1"/>
    <col min="10499" max="10499" width="34" style="4" customWidth="1"/>
    <col min="10500" max="10500" width="7.28515625" style="4" customWidth="1"/>
    <col min="10501" max="10501" width="0.5703125" style="4" customWidth="1"/>
    <col min="10502" max="10502" width="15.42578125" style="4" bestFit="1" customWidth="1"/>
    <col min="10503" max="10503" width="0.5703125" style="4" customWidth="1"/>
    <col min="10504" max="10504" width="13.85546875" style="4" customWidth="1"/>
    <col min="10505" max="10505" width="0.5703125" style="4" customWidth="1"/>
    <col min="10506" max="10506" width="13.140625" style="4" bestFit="1" customWidth="1"/>
    <col min="10507" max="10507" width="0.5703125" style="4" customWidth="1"/>
    <col min="10508" max="10508" width="13.85546875" style="4" customWidth="1"/>
    <col min="10509" max="10509" width="9.140625" style="4"/>
    <col min="10510" max="10510" width="13.140625" style="4" bestFit="1" customWidth="1"/>
    <col min="10511" max="10752" width="9.140625" style="4"/>
    <col min="10753" max="10754" width="1.42578125" style="4" customWidth="1"/>
    <col min="10755" max="10755" width="34" style="4" customWidth="1"/>
    <col min="10756" max="10756" width="7.28515625" style="4" customWidth="1"/>
    <col min="10757" max="10757" width="0.5703125" style="4" customWidth="1"/>
    <col min="10758" max="10758" width="15.42578125" style="4" bestFit="1" customWidth="1"/>
    <col min="10759" max="10759" width="0.5703125" style="4" customWidth="1"/>
    <col min="10760" max="10760" width="13.85546875" style="4" customWidth="1"/>
    <col min="10761" max="10761" width="0.5703125" style="4" customWidth="1"/>
    <col min="10762" max="10762" width="13.140625" style="4" bestFit="1" customWidth="1"/>
    <col min="10763" max="10763" width="0.5703125" style="4" customWidth="1"/>
    <col min="10764" max="10764" width="13.85546875" style="4" customWidth="1"/>
    <col min="10765" max="10765" width="9.140625" style="4"/>
    <col min="10766" max="10766" width="13.140625" style="4" bestFit="1" customWidth="1"/>
    <col min="10767" max="11008" width="9.140625" style="4"/>
    <col min="11009" max="11010" width="1.42578125" style="4" customWidth="1"/>
    <col min="11011" max="11011" width="34" style="4" customWidth="1"/>
    <col min="11012" max="11012" width="7.28515625" style="4" customWidth="1"/>
    <col min="11013" max="11013" width="0.5703125" style="4" customWidth="1"/>
    <col min="11014" max="11014" width="15.42578125" style="4" bestFit="1" customWidth="1"/>
    <col min="11015" max="11015" width="0.5703125" style="4" customWidth="1"/>
    <col min="11016" max="11016" width="13.85546875" style="4" customWidth="1"/>
    <col min="11017" max="11017" width="0.5703125" style="4" customWidth="1"/>
    <col min="11018" max="11018" width="13.140625" style="4" bestFit="1" customWidth="1"/>
    <col min="11019" max="11019" width="0.5703125" style="4" customWidth="1"/>
    <col min="11020" max="11020" width="13.85546875" style="4" customWidth="1"/>
    <col min="11021" max="11021" width="9.140625" style="4"/>
    <col min="11022" max="11022" width="13.140625" style="4" bestFit="1" customWidth="1"/>
    <col min="11023" max="11264" width="9.140625" style="4"/>
    <col min="11265" max="11266" width="1.42578125" style="4" customWidth="1"/>
    <col min="11267" max="11267" width="34" style="4" customWidth="1"/>
    <col min="11268" max="11268" width="7.28515625" style="4" customWidth="1"/>
    <col min="11269" max="11269" width="0.5703125" style="4" customWidth="1"/>
    <col min="11270" max="11270" width="15.42578125" style="4" bestFit="1" customWidth="1"/>
    <col min="11271" max="11271" width="0.5703125" style="4" customWidth="1"/>
    <col min="11272" max="11272" width="13.85546875" style="4" customWidth="1"/>
    <col min="11273" max="11273" width="0.5703125" style="4" customWidth="1"/>
    <col min="11274" max="11274" width="13.140625" style="4" bestFit="1" customWidth="1"/>
    <col min="11275" max="11275" width="0.5703125" style="4" customWidth="1"/>
    <col min="11276" max="11276" width="13.85546875" style="4" customWidth="1"/>
    <col min="11277" max="11277" width="9.140625" style="4"/>
    <col min="11278" max="11278" width="13.140625" style="4" bestFit="1" customWidth="1"/>
    <col min="11279" max="11520" width="9.140625" style="4"/>
    <col min="11521" max="11522" width="1.42578125" style="4" customWidth="1"/>
    <col min="11523" max="11523" width="34" style="4" customWidth="1"/>
    <col min="11524" max="11524" width="7.28515625" style="4" customWidth="1"/>
    <col min="11525" max="11525" width="0.5703125" style="4" customWidth="1"/>
    <col min="11526" max="11526" width="15.42578125" style="4" bestFit="1" customWidth="1"/>
    <col min="11527" max="11527" width="0.5703125" style="4" customWidth="1"/>
    <col min="11528" max="11528" width="13.85546875" style="4" customWidth="1"/>
    <col min="11529" max="11529" width="0.5703125" style="4" customWidth="1"/>
    <col min="11530" max="11530" width="13.140625" style="4" bestFit="1" customWidth="1"/>
    <col min="11531" max="11531" width="0.5703125" style="4" customWidth="1"/>
    <col min="11532" max="11532" width="13.85546875" style="4" customWidth="1"/>
    <col min="11533" max="11533" width="9.140625" style="4"/>
    <col min="11534" max="11534" width="13.140625" style="4" bestFit="1" customWidth="1"/>
    <col min="11535" max="11776" width="9.140625" style="4"/>
    <col min="11777" max="11778" width="1.42578125" style="4" customWidth="1"/>
    <col min="11779" max="11779" width="34" style="4" customWidth="1"/>
    <col min="11780" max="11780" width="7.28515625" style="4" customWidth="1"/>
    <col min="11781" max="11781" width="0.5703125" style="4" customWidth="1"/>
    <col min="11782" max="11782" width="15.42578125" style="4" bestFit="1" customWidth="1"/>
    <col min="11783" max="11783" width="0.5703125" style="4" customWidth="1"/>
    <col min="11784" max="11784" width="13.85546875" style="4" customWidth="1"/>
    <col min="11785" max="11785" width="0.5703125" style="4" customWidth="1"/>
    <col min="11786" max="11786" width="13.140625" style="4" bestFit="1" customWidth="1"/>
    <col min="11787" max="11787" width="0.5703125" style="4" customWidth="1"/>
    <col min="11788" max="11788" width="13.85546875" style="4" customWidth="1"/>
    <col min="11789" max="11789" width="9.140625" style="4"/>
    <col min="11790" max="11790" width="13.140625" style="4" bestFit="1" customWidth="1"/>
    <col min="11791" max="12032" width="9.140625" style="4"/>
    <col min="12033" max="12034" width="1.42578125" style="4" customWidth="1"/>
    <col min="12035" max="12035" width="34" style="4" customWidth="1"/>
    <col min="12036" max="12036" width="7.28515625" style="4" customWidth="1"/>
    <col min="12037" max="12037" width="0.5703125" style="4" customWidth="1"/>
    <col min="12038" max="12038" width="15.42578125" style="4" bestFit="1" customWidth="1"/>
    <col min="12039" max="12039" width="0.5703125" style="4" customWidth="1"/>
    <col min="12040" max="12040" width="13.85546875" style="4" customWidth="1"/>
    <col min="12041" max="12041" width="0.5703125" style="4" customWidth="1"/>
    <col min="12042" max="12042" width="13.140625" style="4" bestFit="1" customWidth="1"/>
    <col min="12043" max="12043" width="0.5703125" style="4" customWidth="1"/>
    <col min="12044" max="12044" width="13.85546875" style="4" customWidth="1"/>
    <col min="12045" max="12045" width="9.140625" style="4"/>
    <col min="12046" max="12046" width="13.140625" style="4" bestFit="1" customWidth="1"/>
    <col min="12047" max="12288" width="9.140625" style="4"/>
    <col min="12289" max="12290" width="1.42578125" style="4" customWidth="1"/>
    <col min="12291" max="12291" width="34" style="4" customWidth="1"/>
    <col min="12292" max="12292" width="7.28515625" style="4" customWidth="1"/>
    <col min="12293" max="12293" width="0.5703125" style="4" customWidth="1"/>
    <col min="12294" max="12294" width="15.42578125" style="4" bestFit="1" customWidth="1"/>
    <col min="12295" max="12295" width="0.5703125" style="4" customWidth="1"/>
    <col min="12296" max="12296" width="13.85546875" style="4" customWidth="1"/>
    <col min="12297" max="12297" width="0.5703125" style="4" customWidth="1"/>
    <col min="12298" max="12298" width="13.140625" style="4" bestFit="1" customWidth="1"/>
    <col min="12299" max="12299" width="0.5703125" style="4" customWidth="1"/>
    <col min="12300" max="12300" width="13.85546875" style="4" customWidth="1"/>
    <col min="12301" max="12301" width="9.140625" style="4"/>
    <col min="12302" max="12302" width="13.140625" style="4" bestFit="1" customWidth="1"/>
    <col min="12303" max="12544" width="9.140625" style="4"/>
    <col min="12545" max="12546" width="1.42578125" style="4" customWidth="1"/>
    <col min="12547" max="12547" width="34" style="4" customWidth="1"/>
    <col min="12548" max="12548" width="7.28515625" style="4" customWidth="1"/>
    <col min="12549" max="12549" width="0.5703125" style="4" customWidth="1"/>
    <col min="12550" max="12550" width="15.42578125" style="4" bestFit="1" customWidth="1"/>
    <col min="12551" max="12551" width="0.5703125" style="4" customWidth="1"/>
    <col min="12552" max="12552" width="13.85546875" style="4" customWidth="1"/>
    <col min="12553" max="12553" width="0.5703125" style="4" customWidth="1"/>
    <col min="12554" max="12554" width="13.140625" style="4" bestFit="1" customWidth="1"/>
    <col min="12555" max="12555" width="0.5703125" style="4" customWidth="1"/>
    <col min="12556" max="12556" width="13.85546875" style="4" customWidth="1"/>
    <col min="12557" max="12557" width="9.140625" style="4"/>
    <col min="12558" max="12558" width="13.140625" style="4" bestFit="1" customWidth="1"/>
    <col min="12559" max="12800" width="9.140625" style="4"/>
    <col min="12801" max="12802" width="1.42578125" style="4" customWidth="1"/>
    <col min="12803" max="12803" width="34" style="4" customWidth="1"/>
    <col min="12804" max="12804" width="7.28515625" style="4" customWidth="1"/>
    <col min="12805" max="12805" width="0.5703125" style="4" customWidth="1"/>
    <col min="12806" max="12806" width="15.42578125" style="4" bestFit="1" customWidth="1"/>
    <col min="12807" max="12807" width="0.5703125" style="4" customWidth="1"/>
    <col min="12808" max="12808" width="13.85546875" style="4" customWidth="1"/>
    <col min="12809" max="12809" width="0.5703125" style="4" customWidth="1"/>
    <col min="12810" max="12810" width="13.140625" style="4" bestFit="1" customWidth="1"/>
    <col min="12811" max="12811" width="0.5703125" style="4" customWidth="1"/>
    <col min="12812" max="12812" width="13.85546875" style="4" customWidth="1"/>
    <col min="12813" max="12813" width="9.140625" style="4"/>
    <col min="12814" max="12814" width="13.140625" style="4" bestFit="1" customWidth="1"/>
    <col min="12815" max="13056" width="9.140625" style="4"/>
    <col min="13057" max="13058" width="1.42578125" style="4" customWidth="1"/>
    <col min="13059" max="13059" width="34" style="4" customWidth="1"/>
    <col min="13060" max="13060" width="7.28515625" style="4" customWidth="1"/>
    <col min="13061" max="13061" width="0.5703125" style="4" customWidth="1"/>
    <col min="13062" max="13062" width="15.42578125" style="4" bestFit="1" customWidth="1"/>
    <col min="13063" max="13063" width="0.5703125" style="4" customWidth="1"/>
    <col min="13064" max="13064" width="13.85546875" style="4" customWidth="1"/>
    <col min="13065" max="13065" width="0.5703125" style="4" customWidth="1"/>
    <col min="13066" max="13066" width="13.140625" style="4" bestFit="1" customWidth="1"/>
    <col min="13067" max="13067" width="0.5703125" style="4" customWidth="1"/>
    <col min="13068" max="13068" width="13.85546875" style="4" customWidth="1"/>
    <col min="13069" max="13069" width="9.140625" style="4"/>
    <col min="13070" max="13070" width="13.140625" style="4" bestFit="1" customWidth="1"/>
    <col min="13071" max="13312" width="9.140625" style="4"/>
    <col min="13313" max="13314" width="1.42578125" style="4" customWidth="1"/>
    <col min="13315" max="13315" width="34" style="4" customWidth="1"/>
    <col min="13316" max="13316" width="7.28515625" style="4" customWidth="1"/>
    <col min="13317" max="13317" width="0.5703125" style="4" customWidth="1"/>
    <col min="13318" max="13318" width="15.42578125" style="4" bestFit="1" customWidth="1"/>
    <col min="13319" max="13319" width="0.5703125" style="4" customWidth="1"/>
    <col min="13320" max="13320" width="13.85546875" style="4" customWidth="1"/>
    <col min="13321" max="13321" width="0.5703125" style="4" customWidth="1"/>
    <col min="13322" max="13322" width="13.140625" style="4" bestFit="1" customWidth="1"/>
    <col min="13323" max="13323" width="0.5703125" style="4" customWidth="1"/>
    <col min="13324" max="13324" width="13.85546875" style="4" customWidth="1"/>
    <col min="13325" max="13325" width="9.140625" style="4"/>
    <col min="13326" max="13326" width="13.140625" style="4" bestFit="1" customWidth="1"/>
    <col min="13327" max="13568" width="9.140625" style="4"/>
    <col min="13569" max="13570" width="1.42578125" style="4" customWidth="1"/>
    <col min="13571" max="13571" width="34" style="4" customWidth="1"/>
    <col min="13572" max="13572" width="7.28515625" style="4" customWidth="1"/>
    <col min="13573" max="13573" width="0.5703125" style="4" customWidth="1"/>
    <col min="13574" max="13574" width="15.42578125" style="4" bestFit="1" customWidth="1"/>
    <col min="13575" max="13575" width="0.5703125" style="4" customWidth="1"/>
    <col min="13576" max="13576" width="13.85546875" style="4" customWidth="1"/>
    <col min="13577" max="13577" width="0.5703125" style="4" customWidth="1"/>
    <col min="13578" max="13578" width="13.140625" style="4" bestFit="1" customWidth="1"/>
    <col min="13579" max="13579" width="0.5703125" style="4" customWidth="1"/>
    <col min="13580" max="13580" width="13.85546875" style="4" customWidth="1"/>
    <col min="13581" max="13581" width="9.140625" style="4"/>
    <col min="13582" max="13582" width="13.140625" style="4" bestFit="1" customWidth="1"/>
    <col min="13583" max="13824" width="9.140625" style="4"/>
    <col min="13825" max="13826" width="1.42578125" style="4" customWidth="1"/>
    <col min="13827" max="13827" width="34" style="4" customWidth="1"/>
    <col min="13828" max="13828" width="7.28515625" style="4" customWidth="1"/>
    <col min="13829" max="13829" width="0.5703125" style="4" customWidth="1"/>
    <col min="13830" max="13830" width="15.42578125" style="4" bestFit="1" customWidth="1"/>
    <col min="13831" max="13831" width="0.5703125" style="4" customWidth="1"/>
    <col min="13832" max="13832" width="13.85546875" style="4" customWidth="1"/>
    <col min="13833" max="13833" width="0.5703125" style="4" customWidth="1"/>
    <col min="13834" max="13834" width="13.140625" style="4" bestFit="1" customWidth="1"/>
    <col min="13835" max="13835" width="0.5703125" style="4" customWidth="1"/>
    <col min="13836" max="13836" width="13.85546875" style="4" customWidth="1"/>
    <col min="13837" max="13837" width="9.140625" style="4"/>
    <col min="13838" max="13838" width="13.140625" style="4" bestFit="1" customWidth="1"/>
    <col min="13839" max="14080" width="9.140625" style="4"/>
    <col min="14081" max="14082" width="1.42578125" style="4" customWidth="1"/>
    <col min="14083" max="14083" width="34" style="4" customWidth="1"/>
    <col min="14084" max="14084" width="7.28515625" style="4" customWidth="1"/>
    <col min="14085" max="14085" width="0.5703125" style="4" customWidth="1"/>
    <col min="14086" max="14086" width="15.42578125" style="4" bestFit="1" customWidth="1"/>
    <col min="14087" max="14087" width="0.5703125" style="4" customWidth="1"/>
    <col min="14088" max="14088" width="13.85546875" style="4" customWidth="1"/>
    <col min="14089" max="14089" width="0.5703125" style="4" customWidth="1"/>
    <col min="14090" max="14090" width="13.140625" style="4" bestFit="1" customWidth="1"/>
    <col min="14091" max="14091" width="0.5703125" style="4" customWidth="1"/>
    <col min="14092" max="14092" width="13.85546875" style="4" customWidth="1"/>
    <col min="14093" max="14093" width="9.140625" style="4"/>
    <col min="14094" max="14094" width="13.140625" style="4" bestFit="1" customWidth="1"/>
    <col min="14095" max="14336" width="9.140625" style="4"/>
    <col min="14337" max="14338" width="1.42578125" style="4" customWidth="1"/>
    <col min="14339" max="14339" width="34" style="4" customWidth="1"/>
    <col min="14340" max="14340" width="7.28515625" style="4" customWidth="1"/>
    <col min="14341" max="14341" width="0.5703125" style="4" customWidth="1"/>
    <col min="14342" max="14342" width="15.42578125" style="4" bestFit="1" customWidth="1"/>
    <col min="14343" max="14343" width="0.5703125" style="4" customWidth="1"/>
    <col min="14344" max="14344" width="13.85546875" style="4" customWidth="1"/>
    <col min="14345" max="14345" width="0.5703125" style="4" customWidth="1"/>
    <col min="14346" max="14346" width="13.140625" style="4" bestFit="1" customWidth="1"/>
    <col min="14347" max="14347" width="0.5703125" style="4" customWidth="1"/>
    <col min="14348" max="14348" width="13.85546875" style="4" customWidth="1"/>
    <col min="14349" max="14349" width="9.140625" style="4"/>
    <col min="14350" max="14350" width="13.140625" style="4" bestFit="1" customWidth="1"/>
    <col min="14351" max="14592" width="9.140625" style="4"/>
    <col min="14593" max="14594" width="1.42578125" style="4" customWidth="1"/>
    <col min="14595" max="14595" width="34" style="4" customWidth="1"/>
    <col min="14596" max="14596" width="7.28515625" style="4" customWidth="1"/>
    <col min="14597" max="14597" width="0.5703125" style="4" customWidth="1"/>
    <col min="14598" max="14598" width="15.42578125" style="4" bestFit="1" customWidth="1"/>
    <col min="14599" max="14599" width="0.5703125" style="4" customWidth="1"/>
    <col min="14600" max="14600" width="13.85546875" style="4" customWidth="1"/>
    <col min="14601" max="14601" width="0.5703125" style="4" customWidth="1"/>
    <col min="14602" max="14602" width="13.140625" style="4" bestFit="1" customWidth="1"/>
    <col min="14603" max="14603" width="0.5703125" style="4" customWidth="1"/>
    <col min="14604" max="14604" width="13.85546875" style="4" customWidth="1"/>
    <col min="14605" max="14605" width="9.140625" style="4"/>
    <col min="14606" max="14606" width="13.140625" style="4" bestFit="1" customWidth="1"/>
    <col min="14607" max="14848" width="9.140625" style="4"/>
    <col min="14849" max="14850" width="1.42578125" style="4" customWidth="1"/>
    <col min="14851" max="14851" width="34" style="4" customWidth="1"/>
    <col min="14852" max="14852" width="7.28515625" style="4" customWidth="1"/>
    <col min="14853" max="14853" width="0.5703125" style="4" customWidth="1"/>
    <col min="14854" max="14854" width="15.42578125" style="4" bestFit="1" customWidth="1"/>
    <col min="14855" max="14855" width="0.5703125" style="4" customWidth="1"/>
    <col min="14856" max="14856" width="13.85546875" style="4" customWidth="1"/>
    <col min="14857" max="14857" width="0.5703125" style="4" customWidth="1"/>
    <col min="14858" max="14858" width="13.140625" style="4" bestFit="1" customWidth="1"/>
    <col min="14859" max="14859" width="0.5703125" style="4" customWidth="1"/>
    <col min="14860" max="14860" width="13.85546875" style="4" customWidth="1"/>
    <col min="14861" max="14861" width="9.140625" style="4"/>
    <col min="14862" max="14862" width="13.140625" style="4" bestFit="1" customWidth="1"/>
    <col min="14863" max="15104" width="9.140625" style="4"/>
    <col min="15105" max="15106" width="1.42578125" style="4" customWidth="1"/>
    <col min="15107" max="15107" width="34" style="4" customWidth="1"/>
    <col min="15108" max="15108" width="7.28515625" style="4" customWidth="1"/>
    <col min="15109" max="15109" width="0.5703125" style="4" customWidth="1"/>
    <col min="15110" max="15110" width="15.42578125" style="4" bestFit="1" customWidth="1"/>
    <col min="15111" max="15111" width="0.5703125" style="4" customWidth="1"/>
    <col min="15112" max="15112" width="13.85546875" style="4" customWidth="1"/>
    <col min="15113" max="15113" width="0.5703125" style="4" customWidth="1"/>
    <col min="15114" max="15114" width="13.140625" style="4" bestFit="1" customWidth="1"/>
    <col min="15115" max="15115" width="0.5703125" style="4" customWidth="1"/>
    <col min="15116" max="15116" width="13.85546875" style="4" customWidth="1"/>
    <col min="15117" max="15117" width="9.140625" style="4"/>
    <col min="15118" max="15118" width="13.140625" style="4" bestFit="1" customWidth="1"/>
    <col min="15119" max="15360" width="9.140625" style="4"/>
    <col min="15361" max="15362" width="1.42578125" style="4" customWidth="1"/>
    <col min="15363" max="15363" width="34" style="4" customWidth="1"/>
    <col min="15364" max="15364" width="7.28515625" style="4" customWidth="1"/>
    <col min="15365" max="15365" width="0.5703125" style="4" customWidth="1"/>
    <col min="15366" max="15366" width="15.42578125" style="4" bestFit="1" customWidth="1"/>
    <col min="15367" max="15367" width="0.5703125" style="4" customWidth="1"/>
    <col min="15368" max="15368" width="13.85546875" style="4" customWidth="1"/>
    <col min="15369" max="15369" width="0.5703125" style="4" customWidth="1"/>
    <col min="15370" max="15370" width="13.140625" style="4" bestFit="1" customWidth="1"/>
    <col min="15371" max="15371" width="0.5703125" style="4" customWidth="1"/>
    <col min="15372" max="15372" width="13.85546875" style="4" customWidth="1"/>
    <col min="15373" max="15373" width="9.140625" style="4"/>
    <col min="15374" max="15374" width="13.140625" style="4" bestFit="1" customWidth="1"/>
    <col min="15375" max="15616" width="9.140625" style="4"/>
    <col min="15617" max="15618" width="1.42578125" style="4" customWidth="1"/>
    <col min="15619" max="15619" width="34" style="4" customWidth="1"/>
    <col min="15620" max="15620" width="7.28515625" style="4" customWidth="1"/>
    <col min="15621" max="15621" width="0.5703125" style="4" customWidth="1"/>
    <col min="15622" max="15622" width="15.42578125" style="4" bestFit="1" customWidth="1"/>
    <col min="15623" max="15623" width="0.5703125" style="4" customWidth="1"/>
    <col min="15624" max="15624" width="13.85546875" style="4" customWidth="1"/>
    <col min="15625" max="15625" width="0.5703125" style="4" customWidth="1"/>
    <col min="15626" max="15626" width="13.140625" style="4" bestFit="1" customWidth="1"/>
    <col min="15627" max="15627" width="0.5703125" style="4" customWidth="1"/>
    <col min="15628" max="15628" width="13.85546875" style="4" customWidth="1"/>
    <col min="15629" max="15629" width="9.140625" style="4"/>
    <col min="15630" max="15630" width="13.140625" style="4" bestFit="1" customWidth="1"/>
    <col min="15631" max="15872" width="9.140625" style="4"/>
    <col min="15873" max="15874" width="1.42578125" style="4" customWidth="1"/>
    <col min="15875" max="15875" width="34" style="4" customWidth="1"/>
    <col min="15876" max="15876" width="7.28515625" style="4" customWidth="1"/>
    <col min="15877" max="15877" width="0.5703125" style="4" customWidth="1"/>
    <col min="15878" max="15878" width="15.42578125" style="4" bestFit="1" customWidth="1"/>
    <col min="15879" max="15879" width="0.5703125" style="4" customWidth="1"/>
    <col min="15880" max="15880" width="13.85546875" style="4" customWidth="1"/>
    <col min="15881" max="15881" width="0.5703125" style="4" customWidth="1"/>
    <col min="15882" max="15882" width="13.140625" style="4" bestFit="1" customWidth="1"/>
    <col min="15883" max="15883" width="0.5703125" style="4" customWidth="1"/>
    <col min="15884" max="15884" width="13.85546875" style="4" customWidth="1"/>
    <col min="15885" max="15885" width="9.140625" style="4"/>
    <col min="15886" max="15886" width="13.140625" style="4" bestFit="1" customWidth="1"/>
    <col min="15887" max="16128" width="9.140625" style="4"/>
    <col min="16129" max="16130" width="1.42578125" style="4" customWidth="1"/>
    <col min="16131" max="16131" width="34" style="4" customWidth="1"/>
    <col min="16132" max="16132" width="7.28515625" style="4" customWidth="1"/>
    <col min="16133" max="16133" width="0.5703125" style="4" customWidth="1"/>
    <col min="16134" max="16134" width="15.42578125" style="4" bestFit="1" customWidth="1"/>
    <col min="16135" max="16135" width="0.5703125" style="4" customWidth="1"/>
    <col min="16136" max="16136" width="13.85546875" style="4" customWidth="1"/>
    <col min="16137" max="16137" width="0.5703125" style="4" customWidth="1"/>
    <col min="16138" max="16138" width="13.140625" style="4" bestFit="1" customWidth="1"/>
    <col min="16139" max="16139" width="0.5703125" style="4" customWidth="1"/>
    <col min="16140" max="16140" width="13.85546875" style="4" customWidth="1"/>
    <col min="16141" max="16141" width="9.140625" style="4"/>
    <col min="16142" max="16142" width="13.140625" style="4" bestFit="1" customWidth="1"/>
    <col min="16143" max="16384" width="9.140625" style="4"/>
  </cols>
  <sheetData>
    <row r="1" spans="1:12" ht="20.25" customHeight="1" x14ac:dyDescent="0.4">
      <c r="A1" s="75" t="s">
        <v>0</v>
      </c>
      <c r="B1" s="75"/>
      <c r="C1" s="75"/>
      <c r="D1" s="75"/>
      <c r="E1" s="75"/>
      <c r="F1" s="76"/>
      <c r="G1" s="75"/>
      <c r="H1" s="76"/>
      <c r="I1" s="75"/>
      <c r="J1" s="17"/>
      <c r="K1" s="17"/>
      <c r="L1" s="17"/>
    </row>
    <row r="2" spans="1:12" ht="20.25" customHeight="1" x14ac:dyDescent="0.4">
      <c r="A2" s="75" t="s">
        <v>68</v>
      </c>
      <c r="B2" s="75"/>
      <c r="C2" s="75"/>
      <c r="D2" s="75"/>
      <c r="E2" s="75"/>
      <c r="F2" s="76"/>
      <c r="G2" s="75"/>
      <c r="H2" s="76"/>
      <c r="I2" s="75"/>
      <c r="J2" s="17"/>
      <c r="K2" s="17"/>
      <c r="L2" s="17"/>
    </row>
    <row r="3" spans="1:12" ht="20.25" customHeight="1" x14ac:dyDescent="0.4">
      <c r="A3" s="6" t="s">
        <v>188</v>
      </c>
      <c r="B3" s="6"/>
      <c r="C3" s="6"/>
      <c r="D3" s="6"/>
      <c r="E3" s="6"/>
      <c r="F3" s="77"/>
      <c r="G3" s="6"/>
      <c r="H3" s="77"/>
      <c r="I3" s="6"/>
      <c r="J3" s="10"/>
      <c r="K3" s="10"/>
      <c r="L3" s="10"/>
    </row>
    <row r="4" spans="1:12" s="80" customFormat="1" ht="18.600000000000001" customHeight="1" x14ac:dyDescent="0.4">
      <c r="A4" s="78"/>
      <c r="B4" s="79"/>
      <c r="C4" s="79"/>
      <c r="D4" s="30"/>
      <c r="E4" s="79"/>
      <c r="F4" s="200"/>
      <c r="G4" s="200"/>
      <c r="H4" s="200"/>
      <c r="I4" s="79"/>
      <c r="J4" s="201"/>
      <c r="K4" s="201"/>
      <c r="L4" s="201"/>
    </row>
    <row r="5" spans="1:12" ht="18.600000000000001" customHeight="1" x14ac:dyDescent="0.4">
      <c r="D5" s="16"/>
      <c r="F5" s="202" t="s">
        <v>2</v>
      </c>
      <c r="G5" s="202"/>
      <c r="H5" s="202"/>
      <c r="I5" s="81"/>
      <c r="J5" s="203" t="s">
        <v>3</v>
      </c>
      <c r="K5" s="203"/>
      <c r="L5" s="203"/>
    </row>
    <row r="6" spans="1:12" ht="18.600000000000001" customHeight="1" x14ac:dyDescent="0.4">
      <c r="E6" s="16"/>
      <c r="F6" s="82" t="s">
        <v>187</v>
      </c>
      <c r="G6" s="23"/>
      <c r="H6" s="22" t="s">
        <v>4</v>
      </c>
      <c r="I6" s="24"/>
      <c r="J6" s="22" t="s">
        <v>187</v>
      </c>
      <c r="K6" s="23"/>
      <c r="L6" s="22" t="s">
        <v>4</v>
      </c>
    </row>
    <row r="7" spans="1:12" ht="18.600000000000001" customHeight="1" x14ac:dyDescent="0.4">
      <c r="D7" s="25" t="s">
        <v>5</v>
      </c>
      <c r="E7" s="16"/>
      <c r="F7" s="83" t="s">
        <v>6</v>
      </c>
      <c r="G7" s="84"/>
      <c r="H7" s="83" t="s">
        <v>6</v>
      </c>
      <c r="I7" s="16"/>
      <c r="J7" s="158" t="s">
        <v>6</v>
      </c>
      <c r="K7" s="28"/>
      <c r="L7" s="158" t="s">
        <v>6</v>
      </c>
    </row>
    <row r="8" spans="1:12" ht="18.600000000000001" customHeight="1" x14ac:dyDescent="0.4">
      <c r="A8" s="1" t="s">
        <v>69</v>
      </c>
      <c r="D8" s="30"/>
      <c r="E8" s="16"/>
      <c r="F8" s="134"/>
      <c r="G8" s="84"/>
      <c r="H8" s="85"/>
      <c r="I8" s="86"/>
      <c r="J8" s="132"/>
      <c r="K8" s="65"/>
      <c r="L8" s="65"/>
    </row>
    <row r="9" spans="1:12" ht="3.95" customHeight="1" x14ac:dyDescent="0.4">
      <c r="D9" s="30"/>
      <c r="E9" s="16"/>
      <c r="F9" s="134"/>
      <c r="G9" s="87"/>
      <c r="H9" s="85"/>
      <c r="I9" s="86"/>
      <c r="J9" s="132"/>
      <c r="K9" s="65"/>
      <c r="L9" s="65"/>
    </row>
    <row r="10" spans="1:12" ht="18.600000000000001" customHeight="1" x14ac:dyDescent="0.4">
      <c r="A10" s="15" t="s">
        <v>70</v>
      </c>
      <c r="D10" s="16"/>
      <c r="F10" s="135">
        <v>54518590634</v>
      </c>
      <c r="G10" s="71"/>
      <c r="H10" s="88">
        <v>66834446909</v>
      </c>
      <c r="I10" s="71"/>
      <c r="J10" s="135">
        <v>6329237407</v>
      </c>
      <c r="K10" s="69"/>
      <c r="L10" s="88">
        <v>10268368408</v>
      </c>
    </row>
    <row r="11" spans="1:12" ht="18.600000000000001" customHeight="1" x14ac:dyDescent="0.4">
      <c r="A11" s="15" t="s">
        <v>71</v>
      </c>
      <c r="D11" s="16"/>
      <c r="F11" s="135">
        <v>286709904</v>
      </c>
      <c r="G11" s="71"/>
      <c r="H11" s="88">
        <v>228137832</v>
      </c>
      <c r="I11" s="71"/>
      <c r="J11" s="150">
        <v>0</v>
      </c>
      <c r="K11" s="69"/>
      <c r="L11" s="89">
        <v>0</v>
      </c>
    </row>
    <row r="12" spans="1:12" ht="18.600000000000001" customHeight="1" x14ac:dyDescent="0.4">
      <c r="A12" s="15" t="s">
        <v>72</v>
      </c>
      <c r="D12" s="16"/>
      <c r="F12" s="136">
        <v>318308402</v>
      </c>
      <c r="G12" s="71"/>
      <c r="H12" s="90">
        <v>13970240</v>
      </c>
      <c r="I12" s="71"/>
      <c r="J12" s="136">
        <v>107025021</v>
      </c>
      <c r="K12" s="69"/>
      <c r="L12" s="90">
        <v>126117836</v>
      </c>
    </row>
    <row r="13" spans="1:12" ht="3.95" customHeight="1" x14ac:dyDescent="0.4">
      <c r="A13" s="35"/>
      <c r="D13" s="16"/>
      <c r="F13" s="137"/>
      <c r="G13" s="71"/>
      <c r="H13" s="91"/>
      <c r="I13" s="71"/>
      <c r="J13" s="137"/>
      <c r="K13" s="71"/>
      <c r="L13" s="91"/>
    </row>
    <row r="14" spans="1:12" ht="18.600000000000001" customHeight="1" x14ac:dyDescent="0.4">
      <c r="A14" s="1" t="s">
        <v>73</v>
      </c>
      <c r="D14" s="16"/>
      <c r="F14" s="136">
        <f>SUM(F10:F12)</f>
        <v>55123608940</v>
      </c>
      <c r="G14" s="71"/>
      <c r="H14" s="90">
        <f>SUM(H10:H12)</f>
        <v>67076554981</v>
      </c>
      <c r="I14" s="71"/>
      <c r="J14" s="136">
        <f>SUM(J10:J12)</f>
        <v>6436262428</v>
      </c>
      <c r="K14" s="69"/>
      <c r="L14" s="90">
        <f>SUM(L10:L12)</f>
        <v>10394486244</v>
      </c>
    </row>
    <row r="15" spans="1:12" ht="3.95" customHeight="1" x14ac:dyDescent="0.4">
      <c r="D15" s="16"/>
      <c r="F15" s="137"/>
      <c r="G15" s="71"/>
      <c r="H15" s="91"/>
      <c r="I15" s="71"/>
      <c r="J15" s="137"/>
      <c r="K15" s="69"/>
      <c r="L15" s="91"/>
    </row>
    <row r="16" spans="1:12" ht="18.600000000000001" customHeight="1" x14ac:dyDescent="0.4">
      <c r="A16" s="15" t="s">
        <v>74</v>
      </c>
      <c r="D16" s="16"/>
      <c r="F16" s="135">
        <v>-51155513548</v>
      </c>
      <c r="G16" s="71"/>
      <c r="H16" s="88">
        <v>-63656266201</v>
      </c>
      <c r="I16" s="71"/>
      <c r="J16" s="135">
        <v>-6111400536</v>
      </c>
      <c r="K16" s="37"/>
      <c r="L16" s="88">
        <v>-10124314470</v>
      </c>
    </row>
    <row r="17" spans="1:12" ht="18.600000000000001" customHeight="1" x14ac:dyDescent="0.4">
      <c r="A17" s="15" t="s">
        <v>75</v>
      </c>
      <c r="D17" s="16"/>
      <c r="F17" s="136">
        <v>-207340789</v>
      </c>
      <c r="G17" s="71"/>
      <c r="H17" s="90">
        <v>-169572569</v>
      </c>
      <c r="I17" s="71"/>
      <c r="J17" s="151">
        <v>0</v>
      </c>
      <c r="K17" s="69"/>
      <c r="L17" s="72">
        <v>0</v>
      </c>
    </row>
    <row r="18" spans="1:12" ht="3.95" customHeight="1" x14ac:dyDescent="0.4">
      <c r="D18" s="16"/>
      <c r="F18" s="137"/>
      <c r="G18" s="71"/>
      <c r="H18" s="91"/>
      <c r="I18" s="71"/>
      <c r="J18" s="137"/>
      <c r="K18" s="69"/>
      <c r="L18" s="91"/>
    </row>
    <row r="19" spans="1:12" ht="18.600000000000001" customHeight="1" x14ac:dyDescent="0.4">
      <c r="A19" s="1" t="s">
        <v>76</v>
      </c>
      <c r="D19" s="16"/>
      <c r="F19" s="136">
        <f>SUM(F16:F17)</f>
        <v>-51362854337</v>
      </c>
      <c r="G19" s="71"/>
      <c r="H19" s="90">
        <f>SUM(H16:H17)</f>
        <v>-63825838770</v>
      </c>
      <c r="I19" s="71"/>
      <c r="J19" s="136">
        <f>SUM(J16:J17)</f>
        <v>-6111400536</v>
      </c>
      <c r="K19" s="69"/>
      <c r="L19" s="90">
        <f>SUM(L16:L17)</f>
        <v>-10124314470</v>
      </c>
    </row>
    <row r="20" spans="1:12" ht="3.95" customHeight="1" x14ac:dyDescent="0.4">
      <c r="D20" s="16"/>
      <c r="F20" s="137"/>
      <c r="G20" s="71"/>
      <c r="H20" s="91"/>
      <c r="I20" s="71"/>
      <c r="J20" s="137"/>
      <c r="K20" s="69"/>
      <c r="L20" s="91"/>
    </row>
    <row r="21" spans="1:12" ht="18.600000000000001" customHeight="1" x14ac:dyDescent="0.4">
      <c r="A21" s="1" t="s">
        <v>77</v>
      </c>
      <c r="D21" s="16"/>
      <c r="F21" s="135">
        <f>F14+F19</f>
        <v>3760754603</v>
      </c>
      <c r="G21" s="71"/>
      <c r="H21" s="88">
        <f>H14+H19</f>
        <v>3250716211</v>
      </c>
      <c r="I21" s="71"/>
      <c r="J21" s="135">
        <f>J14+J19</f>
        <v>324861892</v>
      </c>
      <c r="K21" s="69"/>
      <c r="L21" s="88">
        <f>L14+L19</f>
        <v>270171774</v>
      </c>
    </row>
    <row r="22" spans="1:12" ht="18.600000000000001" customHeight="1" x14ac:dyDescent="0.4">
      <c r="A22" s="15" t="s">
        <v>78</v>
      </c>
      <c r="D22" s="16"/>
      <c r="F22" s="135">
        <v>2880000</v>
      </c>
      <c r="G22" s="71"/>
      <c r="H22" s="88">
        <v>3367000</v>
      </c>
      <c r="I22" s="71"/>
      <c r="J22" s="135">
        <v>1174611974</v>
      </c>
      <c r="K22" s="69"/>
      <c r="L22" s="88">
        <v>899122744</v>
      </c>
    </row>
    <row r="23" spans="1:12" ht="18.600000000000001" customHeight="1" x14ac:dyDescent="0.4">
      <c r="A23" s="15" t="s">
        <v>79</v>
      </c>
      <c r="D23" s="16">
        <v>32</v>
      </c>
      <c r="F23" s="136">
        <v>514833725</v>
      </c>
      <c r="G23" s="71"/>
      <c r="H23" s="90">
        <v>361877859</v>
      </c>
      <c r="I23" s="71"/>
      <c r="J23" s="136">
        <v>466745496</v>
      </c>
      <c r="K23" s="71"/>
      <c r="L23" s="90">
        <v>235568388</v>
      </c>
    </row>
    <row r="24" spans="1:12" ht="3.95" customHeight="1" x14ac:dyDescent="0.4">
      <c r="D24" s="16"/>
      <c r="F24" s="137"/>
      <c r="G24" s="71"/>
      <c r="H24" s="91"/>
      <c r="I24" s="71"/>
      <c r="J24" s="137"/>
      <c r="K24" s="69"/>
      <c r="L24" s="91"/>
    </row>
    <row r="25" spans="1:12" ht="18.600000000000001" customHeight="1" x14ac:dyDescent="0.4">
      <c r="A25" s="1" t="s">
        <v>80</v>
      </c>
      <c r="D25" s="16"/>
      <c r="F25" s="135">
        <f>SUM(F21:F23)</f>
        <v>4278468328</v>
      </c>
      <c r="G25" s="71"/>
      <c r="H25" s="88">
        <f>SUM(H21:H23)</f>
        <v>3615961070</v>
      </c>
      <c r="I25" s="71"/>
      <c r="J25" s="135">
        <f>SUM(J21:J23)</f>
        <v>1966219362</v>
      </c>
      <c r="K25" s="69"/>
      <c r="L25" s="88">
        <f>SUM(L21:L23)</f>
        <v>1404862906</v>
      </c>
    </row>
    <row r="26" spans="1:12" ht="3.95" customHeight="1" x14ac:dyDescent="0.4">
      <c r="D26" s="16"/>
      <c r="F26" s="137"/>
      <c r="G26" s="71"/>
      <c r="H26" s="91"/>
      <c r="I26" s="71"/>
      <c r="J26" s="137"/>
      <c r="K26" s="69"/>
      <c r="L26" s="91"/>
    </row>
    <row r="27" spans="1:12" ht="18.600000000000001" customHeight="1" x14ac:dyDescent="0.4">
      <c r="A27" s="15" t="s">
        <v>81</v>
      </c>
      <c r="D27" s="16"/>
      <c r="F27" s="135">
        <v>-168764098</v>
      </c>
      <c r="G27" s="71"/>
      <c r="H27" s="88">
        <v>-181874503</v>
      </c>
      <c r="I27" s="71"/>
      <c r="J27" s="135">
        <v>-27488644</v>
      </c>
      <c r="K27" s="69"/>
      <c r="L27" s="88">
        <v>-39754292</v>
      </c>
    </row>
    <row r="28" spans="1:12" ht="18.600000000000001" customHeight="1" x14ac:dyDescent="0.4">
      <c r="A28" s="15" t="s">
        <v>82</v>
      </c>
      <c r="D28" s="16"/>
      <c r="F28" s="135">
        <v>-1223691495</v>
      </c>
      <c r="G28" s="71"/>
      <c r="H28" s="88">
        <v>-1302752566</v>
      </c>
      <c r="I28" s="71"/>
      <c r="J28" s="135">
        <v>-482944497</v>
      </c>
      <c r="K28" s="69"/>
      <c r="L28" s="88">
        <v>-492910471</v>
      </c>
    </row>
    <row r="29" spans="1:12" ht="18.600000000000001" customHeight="1" x14ac:dyDescent="0.4">
      <c r="A29" s="15" t="s">
        <v>234</v>
      </c>
      <c r="D29" s="16"/>
      <c r="F29" s="136">
        <v>-29785890</v>
      </c>
      <c r="G29" s="71"/>
      <c r="H29" s="72">
        <v>0</v>
      </c>
      <c r="I29" s="71"/>
      <c r="J29" s="136">
        <v>416310</v>
      </c>
      <c r="K29" s="69"/>
      <c r="L29" s="72">
        <v>0</v>
      </c>
    </row>
    <row r="30" spans="1:12" ht="3.95" customHeight="1" x14ac:dyDescent="0.4">
      <c r="D30" s="16"/>
      <c r="F30" s="137"/>
      <c r="G30" s="71"/>
      <c r="H30" s="91"/>
      <c r="I30" s="71"/>
      <c r="J30" s="137"/>
      <c r="K30" s="71"/>
      <c r="L30" s="91"/>
    </row>
    <row r="31" spans="1:12" ht="18.600000000000001" customHeight="1" x14ac:dyDescent="0.4">
      <c r="A31" s="1" t="s">
        <v>83</v>
      </c>
      <c r="D31" s="16"/>
      <c r="F31" s="136">
        <f>SUM(F27:F29)</f>
        <v>-1422241483</v>
      </c>
      <c r="G31" s="71"/>
      <c r="H31" s="90">
        <f>SUM(H27:H29)</f>
        <v>-1484627069</v>
      </c>
      <c r="I31" s="71"/>
      <c r="J31" s="136">
        <f>SUM(J27:J29)</f>
        <v>-510016831</v>
      </c>
      <c r="K31" s="69"/>
      <c r="L31" s="90">
        <f>SUM(L27:L29)</f>
        <v>-532664763</v>
      </c>
    </row>
    <row r="32" spans="1:12" ht="3.95" customHeight="1" x14ac:dyDescent="0.4">
      <c r="C32" s="1"/>
      <c r="D32" s="16"/>
      <c r="F32" s="138"/>
      <c r="G32" s="34"/>
      <c r="H32" s="92"/>
      <c r="I32" s="34"/>
      <c r="J32" s="138"/>
      <c r="K32" s="34"/>
      <c r="L32" s="92"/>
    </row>
    <row r="33" spans="1:12" ht="18.600000000000001" customHeight="1" x14ac:dyDescent="0.4">
      <c r="A33" s="15" t="s">
        <v>235</v>
      </c>
      <c r="D33" s="16">
        <v>16</v>
      </c>
      <c r="F33" s="136">
        <v>191082292</v>
      </c>
      <c r="G33" s="71"/>
      <c r="H33" s="90">
        <v>176972558</v>
      </c>
      <c r="I33" s="71"/>
      <c r="J33" s="151">
        <v>0</v>
      </c>
      <c r="K33" s="69"/>
      <c r="L33" s="72">
        <v>0</v>
      </c>
    </row>
    <row r="34" spans="1:12" ht="3.95" customHeight="1" x14ac:dyDescent="0.4">
      <c r="C34" s="1"/>
      <c r="D34" s="16"/>
      <c r="F34" s="138"/>
      <c r="G34" s="34"/>
      <c r="H34" s="92"/>
      <c r="I34" s="34"/>
      <c r="J34" s="138"/>
      <c r="K34" s="34"/>
      <c r="L34" s="92"/>
    </row>
    <row r="35" spans="1:12" ht="18.600000000000001" customHeight="1" x14ac:dyDescent="0.4">
      <c r="A35" s="1" t="s">
        <v>84</v>
      </c>
      <c r="D35" s="16"/>
      <c r="F35" s="137">
        <f>F25+F31+F33</f>
        <v>3047309137</v>
      </c>
      <c r="G35" s="71"/>
      <c r="H35" s="91">
        <f>H25+H31+H33</f>
        <v>2308306559</v>
      </c>
      <c r="I35" s="71"/>
      <c r="J35" s="137">
        <f>J25+J31</f>
        <v>1456202531</v>
      </c>
      <c r="K35" s="69"/>
      <c r="L35" s="91">
        <f>L25+L31+L33</f>
        <v>872198143</v>
      </c>
    </row>
    <row r="36" spans="1:12" ht="18.600000000000001" customHeight="1" x14ac:dyDescent="0.4">
      <c r="A36" s="15" t="s">
        <v>85</v>
      </c>
      <c r="D36" s="16"/>
      <c r="F36" s="136">
        <v>-626280652</v>
      </c>
      <c r="G36" s="71"/>
      <c r="H36" s="90">
        <v>-578917511</v>
      </c>
      <c r="I36" s="71"/>
      <c r="J36" s="136">
        <v>-484592865</v>
      </c>
      <c r="K36" s="37"/>
      <c r="L36" s="90">
        <v>-429207636</v>
      </c>
    </row>
    <row r="37" spans="1:12" ht="3.95" customHeight="1" x14ac:dyDescent="0.4">
      <c r="D37" s="16"/>
      <c r="F37" s="137"/>
      <c r="G37" s="71"/>
      <c r="H37" s="91"/>
      <c r="I37" s="71"/>
      <c r="J37" s="137"/>
      <c r="K37" s="71"/>
      <c r="L37" s="91"/>
    </row>
    <row r="38" spans="1:12" ht="18.600000000000001" customHeight="1" x14ac:dyDescent="0.4">
      <c r="A38" s="1" t="s">
        <v>86</v>
      </c>
      <c r="D38" s="16"/>
      <c r="F38" s="135">
        <f>SUM(F35:F36)</f>
        <v>2421028485</v>
      </c>
      <c r="G38" s="71"/>
      <c r="H38" s="88">
        <f>SUM(H35:H36)</f>
        <v>1729389048</v>
      </c>
      <c r="I38" s="71"/>
      <c r="J38" s="135">
        <f>SUM(J35:J36)</f>
        <v>971609666</v>
      </c>
      <c r="K38" s="69"/>
      <c r="L38" s="88">
        <f>SUM(L35:L36)</f>
        <v>442990507</v>
      </c>
    </row>
    <row r="39" spans="1:12" ht="18.600000000000001" customHeight="1" x14ac:dyDescent="0.4">
      <c r="A39" s="15" t="s">
        <v>87</v>
      </c>
      <c r="D39" s="16">
        <v>34</v>
      </c>
      <c r="F39" s="136">
        <v>-320590492</v>
      </c>
      <c r="G39" s="71"/>
      <c r="H39" s="90">
        <v>-307355936</v>
      </c>
      <c r="I39" s="71"/>
      <c r="J39" s="136">
        <v>77956654</v>
      </c>
      <c r="K39" s="71"/>
      <c r="L39" s="90">
        <v>44369399</v>
      </c>
    </row>
    <row r="40" spans="1:12" ht="3.95" customHeight="1" x14ac:dyDescent="0.4">
      <c r="D40" s="16"/>
      <c r="F40" s="137"/>
      <c r="G40" s="71"/>
      <c r="H40" s="91"/>
      <c r="I40" s="71"/>
      <c r="J40" s="137"/>
      <c r="K40" s="71"/>
      <c r="L40" s="91"/>
    </row>
    <row r="41" spans="1:12" ht="18.600000000000001" customHeight="1" thickBot="1" x14ac:dyDescent="0.45">
      <c r="A41" s="21" t="s">
        <v>88</v>
      </c>
      <c r="D41" s="16"/>
      <c r="F41" s="139">
        <f>SUM(F38:F39)</f>
        <v>2100437993</v>
      </c>
      <c r="G41" s="91"/>
      <c r="H41" s="93">
        <f>SUM(H38:H39)</f>
        <v>1422033112</v>
      </c>
      <c r="I41" s="91"/>
      <c r="J41" s="139">
        <f>SUM(J38:J39)</f>
        <v>1049566320</v>
      </c>
      <c r="K41" s="91"/>
      <c r="L41" s="93">
        <f>SUM(L38:L39)</f>
        <v>487359906</v>
      </c>
    </row>
    <row r="42" spans="1:12" ht="8.1" customHeight="1" thickTop="1" x14ac:dyDescent="0.4">
      <c r="A42" s="1"/>
      <c r="D42" s="16"/>
      <c r="F42" s="137"/>
      <c r="G42" s="71"/>
      <c r="H42" s="91"/>
      <c r="I42" s="71"/>
      <c r="J42" s="137"/>
      <c r="K42" s="71"/>
      <c r="L42" s="91"/>
    </row>
    <row r="43" spans="1:12" ht="18.600000000000001" customHeight="1" x14ac:dyDescent="0.4">
      <c r="A43" s="21" t="s">
        <v>241</v>
      </c>
      <c r="D43" s="16"/>
      <c r="F43" s="137"/>
      <c r="G43" s="64"/>
      <c r="H43" s="91"/>
      <c r="I43" s="64"/>
      <c r="J43" s="137"/>
      <c r="K43" s="64"/>
      <c r="L43" s="64"/>
    </row>
    <row r="44" spans="1:12" ht="3.95" customHeight="1" x14ac:dyDescent="0.4">
      <c r="C44" s="1"/>
      <c r="D44" s="16"/>
      <c r="F44" s="138"/>
      <c r="G44" s="34"/>
      <c r="H44" s="92"/>
      <c r="I44" s="34"/>
      <c r="J44" s="138"/>
      <c r="K44" s="34"/>
      <c r="L44" s="92"/>
    </row>
    <row r="45" spans="1:12" ht="18.600000000000001" customHeight="1" x14ac:dyDescent="0.4">
      <c r="A45" s="14" t="s">
        <v>89</v>
      </c>
      <c r="D45" s="16"/>
      <c r="F45" s="140">
        <v>2061838458</v>
      </c>
      <c r="G45" s="71"/>
      <c r="H45" s="160">
        <v>1359916983</v>
      </c>
      <c r="I45" s="71"/>
      <c r="J45" s="140">
        <v>1049566320</v>
      </c>
      <c r="K45" s="71"/>
      <c r="L45" s="94">
        <v>487359906</v>
      </c>
    </row>
    <row r="46" spans="1:12" ht="18.600000000000001" customHeight="1" x14ac:dyDescent="0.4">
      <c r="A46" s="14" t="s">
        <v>90</v>
      </c>
      <c r="D46" s="16"/>
      <c r="F46" s="136">
        <v>38599535</v>
      </c>
      <c r="G46" s="71"/>
      <c r="H46" s="90">
        <v>62116129</v>
      </c>
      <c r="I46" s="71"/>
      <c r="J46" s="151">
        <v>0</v>
      </c>
      <c r="K46" s="71"/>
      <c r="L46" s="72">
        <v>0</v>
      </c>
    </row>
    <row r="47" spans="1:12" ht="3.95" customHeight="1" x14ac:dyDescent="0.4">
      <c r="A47" s="14"/>
      <c r="D47" s="16"/>
      <c r="F47" s="137"/>
      <c r="G47" s="71"/>
      <c r="H47" s="91"/>
      <c r="I47" s="71"/>
      <c r="J47" s="137"/>
      <c r="K47" s="71"/>
      <c r="L47" s="91"/>
    </row>
    <row r="48" spans="1:12" ht="18.600000000000001" customHeight="1" thickBot="1" x14ac:dyDescent="0.45">
      <c r="A48" s="1" t="s">
        <v>88</v>
      </c>
      <c r="D48" s="16"/>
      <c r="F48" s="139">
        <f>SUM(F45:F46)</f>
        <v>2100437993</v>
      </c>
      <c r="G48" s="71"/>
      <c r="H48" s="93">
        <f>SUM(H45:H46)</f>
        <v>1422033112</v>
      </c>
      <c r="I48" s="71"/>
      <c r="J48" s="139">
        <f>J45</f>
        <v>1049566320</v>
      </c>
      <c r="K48" s="71"/>
      <c r="L48" s="93">
        <f>SUM(L45:L46)</f>
        <v>487359906</v>
      </c>
    </row>
    <row r="49" spans="1:12" ht="8.1" customHeight="1" thickTop="1" x14ac:dyDescent="0.4">
      <c r="A49" s="1"/>
      <c r="D49" s="16"/>
      <c r="F49" s="141"/>
      <c r="G49" s="71"/>
      <c r="H49" s="95"/>
      <c r="I49" s="71"/>
      <c r="J49" s="141"/>
      <c r="K49" s="71"/>
      <c r="L49" s="95"/>
    </row>
    <row r="50" spans="1:12" ht="18.600000000000001" customHeight="1" x14ac:dyDescent="0.4">
      <c r="A50" s="21" t="s">
        <v>91</v>
      </c>
      <c r="F50" s="138"/>
      <c r="G50" s="96"/>
      <c r="H50" s="92"/>
      <c r="I50" s="96"/>
      <c r="J50" s="138"/>
      <c r="K50" s="96"/>
      <c r="L50" s="33"/>
    </row>
    <row r="51" spans="1:12" ht="3.95" customHeight="1" x14ac:dyDescent="0.4">
      <c r="A51" s="21"/>
      <c r="D51" s="16"/>
      <c r="F51" s="138"/>
      <c r="G51" s="34"/>
      <c r="H51" s="92"/>
      <c r="I51" s="34"/>
      <c r="J51" s="138"/>
      <c r="K51" s="34"/>
      <c r="L51" s="33"/>
    </row>
    <row r="52" spans="1:12" ht="18.600000000000001" customHeight="1" thickBot="1" x14ac:dyDescent="0.45">
      <c r="A52" s="15" t="s">
        <v>92</v>
      </c>
      <c r="C52" s="1"/>
      <c r="D52" s="16">
        <v>35</v>
      </c>
      <c r="F52" s="164">
        <f>ROUND(F45/1837863000,2)</f>
        <v>1.1200000000000001</v>
      </c>
      <c r="G52" s="98"/>
      <c r="H52" s="97">
        <v>0.74</v>
      </c>
      <c r="I52" s="98"/>
      <c r="J52" s="164">
        <f>ROUND(J45/1837863000,2)</f>
        <v>0.56999999999999995</v>
      </c>
      <c r="K52" s="99"/>
      <c r="L52" s="97">
        <v>0.27</v>
      </c>
    </row>
    <row r="53" spans="1:12" ht="18.600000000000001" customHeight="1" thickTop="1" x14ac:dyDescent="0.4">
      <c r="C53" s="1"/>
      <c r="D53" s="16"/>
      <c r="F53" s="91"/>
      <c r="G53" s="98"/>
      <c r="H53" s="98"/>
      <c r="I53" s="99"/>
      <c r="J53" s="98"/>
      <c r="K53" s="98"/>
      <c r="L53" s="98"/>
    </row>
    <row r="54" spans="1:12" ht="21.95" customHeight="1" x14ac:dyDescent="0.4">
      <c r="A54" s="8" t="str">
        <f>'BS 7-9'!A46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54" s="8"/>
      <c r="C54" s="8"/>
      <c r="D54" s="8"/>
      <c r="E54" s="8"/>
      <c r="F54" s="100"/>
      <c r="G54" s="8"/>
      <c r="H54" s="100"/>
      <c r="I54" s="8"/>
      <c r="J54" s="13"/>
      <c r="K54" s="13"/>
      <c r="L54" s="13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M44"/>
  <sheetViews>
    <sheetView zoomScale="85" zoomScaleNormal="85" zoomScaleSheetLayoutView="85" workbookViewId="0">
      <selection activeCell="D9" sqref="D9"/>
    </sheetView>
  </sheetViews>
  <sheetFormatPr defaultColWidth="9.140625" defaultRowHeight="20.25" customHeight="1" x14ac:dyDescent="0.4"/>
  <cols>
    <col min="1" max="3" width="1.7109375" style="15" customWidth="1"/>
    <col min="4" max="4" width="33.28515625" style="15" customWidth="1"/>
    <col min="5" max="5" width="9.140625" style="48" customWidth="1"/>
    <col min="6" max="6" width="1.140625" style="15" customWidth="1"/>
    <col min="7" max="7" width="13" style="74" customWidth="1"/>
    <col min="8" max="8" width="0.85546875" style="74" customWidth="1"/>
    <col min="9" max="9" width="13" style="74" customWidth="1"/>
    <col min="10" max="10" width="0.85546875" style="74" customWidth="1"/>
    <col min="11" max="11" width="13" style="74" customWidth="1"/>
    <col min="12" max="12" width="0.85546875" style="74" customWidth="1"/>
    <col min="13" max="13" width="13" style="74" customWidth="1"/>
    <col min="14" max="229" width="9.140625" style="4"/>
    <col min="230" max="231" width="1.7109375" style="4" customWidth="1"/>
    <col min="232" max="232" width="35" style="4" customWidth="1"/>
    <col min="233" max="233" width="7.42578125" style="4" customWidth="1"/>
    <col min="234" max="234" width="1.140625" style="4" customWidth="1"/>
    <col min="235" max="235" width="13.5703125" style="4" bestFit="1" customWidth="1"/>
    <col min="236" max="236" width="0.85546875" style="4" customWidth="1"/>
    <col min="237" max="237" width="12.140625" style="4" customWidth="1"/>
    <col min="238" max="238" width="0.85546875" style="4" customWidth="1"/>
    <col min="239" max="239" width="12.140625" style="4" customWidth="1"/>
    <col min="240" max="240" width="0.85546875" style="4" customWidth="1"/>
    <col min="241" max="241" width="14" style="4" customWidth="1"/>
    <col min="242" max="242" width="9.140625" style="4"/>
    <col min="243" max="243" width="9.85546875" style="4" bestFit="1" customWidth="1"/>
    <col min="244" max="485" width="9.140625" style="4"/>
    <col min="486" max="487" width="1.7109375" style="4" customWidth="1"/>
    <col min="488" max="488" width="35" style="4" customWidth="1"/>
    <col min="489" max="489" width="7.42578125" style="4" customWidth="1"/>
    <col min="490" max="490" width="1.140625" style="4" customWidth="1"/>
    <col min="491" max="491" width="13.5703125" style="4" bestFit="1" customWidth="1"/>
    <col min="492" max="492" width="0.85546875" style="4" customWidth="1"/>
    <col min="493" max="493" width="12.140625" style="4" customWidth="1"/>
    <col min="494" max="494" width="0.85546875" style="4" customWidth="1"/>
    <col min="495" max="495" width="12.140625" style="4" customWidth="1"/>
    <col min="496" max="496" width="0.85546875" style="4" customWidth="1"/>
    <col min="497" max="497" width="14" style="4" customWidth="1"/>
    <col min="498" max="498" width="9.140625" style="4"/>
    <col min="499" max="499" width="9.85546875" style="4" bestFit="1" customWidth="1"/>
    <col min="500" max="741" width="9.140625" style="4"/>
    <col min="742" max="743" width="1.7109375" style="4" customWidth="1"/>
    <col min="744" max="744" width="35" style="4" customWidth="1"/>
    <col min="745" max="745" width="7.42578125" style="4" customWidth="1"/>
    <col min="746" max="746" width="1.140625" style="4" customWidth="1"/>
    <col min="747" max="747" width="13.5703125" style="4" bestFit="1" customWidth="1"/>
    <col min="748" max="748" width="0.85546875" style="4" customWidth="1"/>
    <col min="749" max="749" width="12.140625" style="4" customWidth="1"/>
    <col min="750" max="750" width="0.85546875" style="4" customWidth="1"/>
    <col min="751" max="751" width="12.140625" style="4" customWidth="1"/>
    <col min="752" max="752" width="0.85546875" style="4" customWidth="1"/>
    <col min="753" max="753" width="14" style="4" customWidth="1"/>
    <col min="754" max="754" width="9.140625" style="4"/>
    <col min="755" max="755" width="9.85546875" style="4" bestFit="1" customWidth="1"/>
    <col min="756" max="997" width="9.140625" style="4"/>
    <col min="998" max="999" width="1.7109375" style="4" customWidth="1"/>
    <col min="1000" max="1000" width="35" style="4" customWidth="1"/>
    <col min="1001" max="1001" width="7.42578125" style="4" customWidth="1"/>
    <col min="1002" max="1002" width="1.140625" style="4" customWidth="1"/>
    <col min="1003" max="1003" width="13.5703125" style="4" bestFit="1" customWidth="1"/>
    <col min="1004" max="1004" width="0.85546875" style="4" customWidth="1"/>
    <col min="1005" max="1005" width="12.140625" style="4" customWidth="1"/>
    <col min="1006" max="1006" width="0.85546875" style="4" customWidth="1"/>
    <col min="1007" max="1007" width="12.140625" style="4" customWidth="1"/>
    <col min="1008" max="1008" width="0.85546875" style="4" customWidth="1"/>
    <col min="1009" max="1009" width="14" style="4" customWidth="1"/>
    <col min="1010" max="1010" width="9.140625" style="4"/>
    <col min="1011" max="1011" width="9.85546875" style="4" bestFit="1" customWidth="1"/>
    <col min="1012" max="1253" width="9.140625" style="4"/>
    <col min="1254" max="1255" width="1.7109375" style="4" customWidth="1"/>
    <col min="1256" max="1256" width="35" style="4" customWidth="1"/>
    <col min="1257" max="1257" width="7.42578125" style="4" customWidth="1"/>
    <col min="1258" max="1258" width="1.140625" style="4" customWidth="1"/>
    <col min="1259" max="1259" width="13.5703125" style="4" bestFit="1" customWidth="1"/>
    <col min="1260" max="1260" width="0.85546875" style="4" customWidth="1"/>
    <col min="1261" max="1261" width="12.140625" style="4" customWidth="1"/>
    <col min="1262" max="1262" width="0.85546875" style="4" customWidth="1"/>
    <col min="1263" max="1263" width="12.140625" style="4" customWidth="1"/>
    <col min="1264" max="1264" width="0.85546875" style="4" customWidth="1"/>
    <col min="1265" max="1265" width="14" style="4" customWidth="1"/>
    <col min="1266" max="1266" width="9.140625" style="4"/>
    <col min="1267" max="1267" width="9.85546875" style="4" bestFit="1" customWidth="1"/>
    <col min="1268" max="1509" width="9.140625" style="4"/>
    <col min="1510" max="1511" width="1.7109375" style="4" customWidth="1"/>
    <col min="1512" max="1512" width="35" style="4" customWidth="1"/>
    <col min="1513" max="1513" width="7.42578125" style="4" customWidth="1"/>
    <col min="1514" max="1514" width="1.140625" style="4" customWidth="1"/>
    <col min="1515" max="1515" width="13.5703125" style="4" bestFit="1" customWidth="1"/>
    <col min="1516" max="1516" width="0.85546875" style="4" customWidth="1"/>
    <col min="1517" max="1517" width="12.140625" style="4" customWidth="1"/>
    <col min="1518" max="1518" width="0.85546875" style="4" customWidth="1"/>
    <col min="1519" max="1519" width="12.140625" style="4" customWidth="1"/>
    <col min="1520" max="1520" width="0.85546875" style="4" customWidth="1"/>
    <col min="1521" max="1521" width="14" style="4" customWidth="1"/>
    <col min="1522" max="1522" width="9.140625" style="4"/>
    <col min="1523" max="1523" width="9.85546875" style="4" bestFit="1" customWidth="1"/>
    <col min="1524" max="1765" width="9.140625" style="4"/>
    <col min="1766" max="1767" width="1.7109375" style="4" customWidth="1"/>
    <col min="1768" max="1768" width="35" style="4" customWidth="1"/>
    <col min="1769" max="1769" width="7.42578125" style="4" customWidth="1"/>
    <col min="1770" max="1770" width="1.140625" style="4" customWidth="1"/>
    <col min="1771" max="1771" width="13.5703125" style="4" bestFit="1" customWidth="1"/>
    <col min="1772" max="1772" width="0.85546875" style="4" customWidth="1"/>
    <col min="1773" max="1773" width="12.140625" style="4" customWidth="1"/>
    <col min="1774" max="1774" width="0.85546875" style="4" customWidth="1"/>
    <col min="1775" max="1775" width="12.140625" style="4" customWidth="1"/>
    <col min="1776" max="1776" width="0.85546875" style="4" customWidth="1"/>
    <col min="1777" max="1777" width="14" style="4" customWidth="1"/>
    <col min="1778" max="1778" width="9.140625" style="4"/>
    <col min="1779" max="1779" width="9.85546875" style="4" bestFit="1" customWidth="1"/>
    <col min="1780" max="2021" width="9.140625" style="4"/>
    <col min="2022" max="2023" width="1.7109375" style="4" customWidth="1"/>
    <col min="2024" max="2024" width="35" style="4" customWidth="1"/>
    <col min="2025" max="2025" width="7.42578125" style="4" customWidth="1"/>
    <col min="2026" max="2026" width="1.140625" style="4" customWidth="1"/>
    <col min="2027" max="2027" width="13.5703125" style="4" bestFit="1" customWidth="1"/>
    <col min="2028" max="2028" width="0.85546875" style="4" customWidth="1"/>
    <col min="2029" max="2029" width="12.140625" style="4" customWidth="1"/>
    <col min="2030" max="2030" width="0.85546875" style="4" customWidth="1"/>
    <col min="2031" max="2031" width="12.140625" style="4" customWidth="1"/>
    <col min="2032" max="2032" width="0.85546875" style="4" customWidth="1"/>
    <col min="2033" max="2033" width="14" style="4" customWidth="1"/>
    <col min="2034" max="2034" width="9.140625" style="4"/>
    <col min="2035" max="2035" width="9.85546875" style="4" bestFit="1" customWidth="1"/>
    <col min="2036" max="2277" width="9.140625" style="4"/>
    <col min="2278" max="2279" width="1.7109375" style="4" customWidth="1"/>
    <col min="2280" max="2280" width="35" style="4" customWidth="1"/>
    <col min="2281" max="2281" width="7.42578125" style="4" customWidth="1"/>
    <col min="2282" max="2282" width="1.140625" style="4" customWidth="1"/>
    <col min="2283" max="2283" width="13.5703125" style="4" bestFit="1" customWidth="1"/>
    <col min="2284" max="2284" width="0.85546875" style="4" customWidth="1"/>
    <col min="2285" max="2285" width="12.140625" style="4" customWidth="1"/>
    <col min="2286" max="2286" width="0.85546875" style="4" customWidth="1"/>
    <col min="2287" max="2287" width="12.140625" style="4" customWidth="1"/>
    <col min="2288" max="2288" width="0.85546875" style="4" customWidth="1"/>
    <col min="2289" max="2289" width="14" style="4" customWidth="1"/>
    <col min="2290" max="2290" width="9.140625" style="4"/>
    <col min="2291" max="2291" width="9.85546875" style="4" bestFit="1" customWidth="1"/>
    <col min="2292" max="2533" width="9.140625" style="4"/>
    <col min="2534" max="2535" width="1.7109375" style="4" customWidth="1"/>
    <col min="2536" max="2536" width="35" style="4" customWidth="1"/>
    <col min="2537" max="2537" width="7.42578125" style="4" customWidth="1"/>
    <col min="2538" max="2538" width="1.140625" style="4" customWidth="1"/>
    <col min="2539" max="2539" width="13.5703125" style="4" bestFit="1" customWidth="1"/>
    <col min="2540" max="2540" width="0.85546875" style="4" customWidth="1"/>
    <col min="2541" max="2541" width="12.140625" style="4" customWidth="1"/>
    <col min="2542" max="2542" width="0.85546875" style="4" customWidth="1"/>
    <col min="2543" max="2543" width="12.140625" style="4" customWidth="1"/>
    <col min="2544" max="2544" width="0.85546875" style="4" customWidth="1"/>
    <col min="2545" max="2545" width="14" style="4" customWidth="1"/>
    <col min="2546" max="2546" width="9.140625" style="4"/>
    <col min="2547" max="2547" width="9.85546875" style="4" bestFit="1" customWidth="1"/>
    <col min="2548" max="2789" width="9.140625" style="4"/>
    <col min="2790" max="2791" width="1.7109375" style="4" customWidth="1"/>
    <col min="2792" max="2792" width="35" style="4" customWidth="1"/>
    <col min="2793" max="2793" width="7.42578125" style="4" customWidth="1"/>
    <col min="2794" max="2794" width="1.140625" style="4" customWidth="1"/>
    <col min="2795" max="2795" width="13.5703125" style="4" bestFit="1" customWidth="1"/>
    <col min="2796" max="2796" width="0.85546875" style="4" customWidth="1"/>
    <col min="2797" max="2797" width="12.140625" style="4" customWidth="1"/>
    <col min="2798" max="2798" width="0.85546875" style="4" customWidth="1"/>
    <col min="2799" max="2799" width="12.140625" style="4" customWidth="1"/>
    <col min="2800" max="2800" width="0.85546875" style="4" customWidth="1"/>
    <col min="2801" max="2801" width="14" style="4" customWidth="1"/>
    <col min="2802" max="2802" width="9.140625" style="4"/>
    <col min="2803" max="2803" width="9.85546875" style="4" bestFit="1" customWidth="1"/>
    <col min="2804" max="3045" width="9.140625" style="4"/>
    <col min="3046" max="3047" width="1.7109375" style="4" customWidth="1"/>
    <col min="3048" max="3048" width="35" style="4" customWidth="1"/>
    <col min="3049" max="3049" width="7.42578125" style="4" customWidth="1"/>
    <col min="3050" max="3050" width="1.140625" style="4" customWidth="1"/>
    <col min="3051" max="3051" width="13.5703125" style="4" bestFit="1" customWidth="1"/>
    <col min="3052" max="3052" width="0.85546875" style="4" customWidth="1"/>
    <col min="3053" max="3053" width="12.140625" style="4" customWidth="1"/>
    <col min="3054" max="3054" width="0.85546875" style="4" customWidth="1"/>
    <col min="3055" max="3055" width="12.140625" style="4" customWidth="1"/>
    <col min="3056" max="3056" width="0.85546875" style="4" customWidth="1"/>
    <col min="3057" max="3057" width="14" style="4" customWidth="1"/>
    <col min="3058" max="3058" width="9.140625" style="4"/>
    <col min="3059" max="3059" width="9.85546875" style="4" bestFit="1" customWidth="1"/>
    <col min="3060" max="3301" width="9.140625" style="4"/>
    <col min="3302" max="3303" width="1.7109375" style="4" customWidth="1"/>
    <col min="3304" max="3304" width="35" style="4" customWidth="1"/>
    <col min="3305" max="3305" width="7.42578125" style="4" customWidth="1"/>
    <col min="3306" max="3306" width="1.140625" style="4" customWidth="1"/>
    <col min="3307" max="3307" width="13.5703125" style="4" bestFit="1" customWidth="1"/>
    <col min="3308" max="3308" width="0.85546875" style="4" customWidth="1"/>
    <col min="3309" max="3309" width="12.140625" style="4" customWidth="1"/>
    <col min="3310" max="3310" width="0.85546875" style="4" customWidth="1"/>
    <col min="3311" max="3311" width="12.140625" style="4" customWidth="1"/>
    <col min="3312" max="3312" width="0.85546875" style="4" customWidth="1"/>
    <col min="3313" max="3313" width="14" style="4" customWidth="1"/>
    <col min="3314" max="3314" width="9.140625" style="4"/>
    <col min="3315" max="3315" width="9.85546875" style="4" bestFit="1" customWidth="1"/>
    <col min="3316" max="3557" width="9.140625" style="4"/>
    <col min="3558" max="3559" width="1.7109375" style="4" customWidth="1"/>
    <col min="3560" max="3560" width="35" style="4" customWidth="1"/>
    <col min="3561" max="3561" width="7.42578125" style="4" customWidth="1"/>
    <col min="3562" max="3562" width="1.140625" style="4" customWidth="1"/>
    <col min="3563" max="3563" width="13.5703125" style="4" bestFit="1" customWidth="1"/>
    <col min="3564" max="3564" width="0.85546875" style="4" customWidth="1"/>
    <col min="3565" max="3565" width="12.140625" style="4" customWidth="1"/>
    <col min="3566" max="3566" width="0.85546875" style="4" customWidth="1"/>
    <col min="3567" max="3567" width="12.140625" style="4" customWidth="1"/>
    <col min="3568" max="3568" width="0.85546875" style="4" customWidth="1"/>
    <col min="3569" max="3569" width="14" style="4" customWidth="1"/>
    <col min="3570" max="3570" width="9.140625" style="4"/>
    <col min="3571" max="3571" width="9.85546875" style="4" bestFit="1" customWidth="1"/>
    <col min="3572" max="3813" width="9.140625" style="4"/>
    <col min="3814" max="3815" width="1.7109375" style="4" customWidth="1"/>
    <col min="3816" max="3816" width="35" style="4" customWidth="1"/>
    <col min="3817" max="3817" width="7.42578125" style="4" customWidth="1"/>
    <col min="3818" max="3818" width="1.140625" style="4" customWidth="1"/>
    <col min="3819" max="3819" width="13.5703125" style="4" bestFit="1" customWidth="1"/>
    <col min="3820" max="3820" width="0.85546875" style="4" customWidth="1"/>
    <col min="3821" max="3821" width="12.140625" style="4" customWidth="1"/>
    <col min="3822" max="3822" width="0.85546875" style="4" customWidth="1"/>
    <col min="3823" max="3823" width="12.140625" style="4" customWidth="1"/>
    <col min="3824" max="3824" width="0.85546875" style="4" customWidth="1"/>
    <col min="3825" max="3825" width="14" style="4" customWidth="1"/>
    <col min="3826" max="3826" width="9.140625" style="4"/>
    <col min="3827" max="3827" width="9.85546875" style="4" bestFit="1" customWidth="1"/>
    <col min="3828" max="4069" width="9.140625" style="4"/>
    <col min="4070" max="4071" width="1.7109375" style="4" customWidth="1"/>
    <col min="4072" max="4072" width="35" style="4" customWidth="1"/>
    <col min="4073" max="4073" width="7.42578125" style="4" customWidth="1"/>
    <col min="4074" max="4074" width="1.140625" style="4" customWidth="1"/>
    <col min="4075" max="4075" width="13.5703125" style="4" bestFit="1" customWidth="1"/>
    <col min="4076" max="4076" width="0.85546875" style="4" customWidth="1"/>
    <col min="4077" max="4077" width="12.140625" style="4" customWidth="1"/>
    <col min="4078" max="4078" width="0.85546875" style="4" customWidth="1"/>
    <col min="4079" max="4079" width="12.140625" style="4" customWidth="1"/>
    <col min="4080" max="4080" width="0.85546875" style="4" customWidth="1"/>
    <col min="4081" max="4081" width="14" style="4" customWidth="1"/>
    <col min="4082" max="4082" width="9.140625" style="4"/>
    <col min="4083" max="4083" width="9.85546875" style="4" bestFit="1" customWidth="1"/>
    <col min="4084" max="4325" width="9.140625" style="4"/>
    <col min="4326" max="4327" width="1.7109375" style="4" customWidth="1"/>
    <col min="4328" max="4328" width="35" style="4" customWidth="1"/>
    <col min="4329" max="4329" width="7.42578125" style="4" customWidth="1"/>
    <col min="4330" max="4330" width="1.140625" style="4" customWidth="1"/>
    <col min="4331" max="4331" width="13.5703125" style="4" bestFit="1" customWidth="1"/>
    <col min="4332" max="4332" width="0.85546875" style="4" customWidth="1"/>
    <col min="4333" max="4333" width="12.140625" style="4" customWidth="1"/>
    <col min="4334" max="4334" width="0.85546875" style="4" customWidth="1"/>
    <col min="4335" max="4335" width="12.140625" style="4" customWidth="1"/>
    <col min="4336" max="4336" width="0.85546875" style="4" customWidth="1"/>
    <col min="4337" max="4337" width="14" style="4" customWidth="1"/>
    <col min="4338" max="4338" width="9.140625" style="4"/>
    <col min="4339" max="4339" width="9.85546875" style="4" bestFit="1" customWidth="1"/>
    <col min="4340" max="4581" width="9.140625" style="4"/>
    <col min="4582" max="4583" width="1.7109375" style="4" customWidth="1"/>
    <col min="4584" max="4584" width="35" style="4" customWidth="1"/>
    <col min="4585" max="4585" width="7.42578125" style="4" customWidth="1"/>
    <col min="4586" max="4586" width="1.140625" style="4" customWidth="1"/>
    <col min="4587" max="4587" width="13.5703125" style="4" bestFit="1" customWidth="1"/>
    <col min="4588" max="4588" width="0.85546875" style="4" customWidth="1"/>
    <col min="4589" max="4589" width="12.140625" style="4" customWidth="1"/>
    <col min="4590" max="4590" width="0.85546875" style="4" customWidth="1"/>
    <col min="4591" max="4591" width="12.140625" style="4" customWidth="1"/>
    <col min="4592" max="4592" width="0.85546875" style="4" customWidth="1"/>
    <col min="4593" max="4593" width="14" style="4" customWidth="1"/>
    <col min="4594" max="4594" width="9.140625" style="4"/>
    <col min="4595" max="4595" width="9.85546875" style="4" bestFit="1" customWidth="1"/>
    <col min="4596" max="4837" width="9.140625" style="4"/>
    <col min="4838" max="4839" width="1.7109375" style="4" customWidth="1"/>
    <col min="4840" max="4840" width="35" style="4" customWidth="1"/>
    <col min="4841" max="4841" width="7.42578125" style="4" customWidth="1"/>
    <col min="4842" max="4842" width="1.140625" style="4" customWidth="1"/>
    <col min="4843" max="4843" width="13.5703125" style="4" bestFit="1" customWidth="1"/>
    <col min="4844" max="4844" width="0.85546875" style="4" customWidth="1"/>
    <col min="4845" max="4845" width="12.140625" style="4" customWidth="1"/>
    <col min="4846" max="4846" width="0.85546875" style="4" customWidth="1"/>
    <col min="4847" max="4847" width="12.140625" style="4" customWidth="1"/>
    <col min="4848" max="4848" width="0.85546875" style="4" customWidth="1"/>
    <col min="4849" max="4849" width="14" style="4" customWidth="1"/>
    <col min="4850" max="4850" width="9.140625" style="4"/>
    <col min="4851" max="4851" width="9.85546875" style="4" bestFit="1" customWidth="1"/>
    <col min="4852" max="5093" width="9.140625" style="4"/>
    <col min="5094" max="5095" width="1.7109375" style="4" customWidth="1"/>
    <col min="5096" max="5096" width="35" style="4" customWidth="1"/>
    <col min="5097" max="5097" width="7.42578125" style="4" customWidth="1"/>
    <col min="5098" max="5098" width="1.140625" style="4" customWidth="1"/>
    <col min="5099" max="5099" width="13.5703125" style="4" bestFit="1" customWidth="1"/>
    <col min="5100" max="5100" width="0.85546875" style="4" customWidth="1"/>
    <col min="5101" max="5101" width="12.140625" style="4" customWidth="1"/>
    <col min="5102" max="5102" width="0.85546875" style="4" customWidth="1"/>
    <col min="5103" max="5103" width="12.140625" style="4" customWidth="1"/>
    <col min="5104" max="5104" width="0.85546875" style="4" customWidth="1"/>
    <col min="5105" max="5105" width="14" style="4" customWidth="1"/>
    <col min="5106" max="5106" width="9.140625" style="4"/>
    <col min="5107" max="5107" width="9.85546875" style="4" bestFit="1" customWidth="1"/>
    <col min="5108" max="5349" width="9.140625" style="4"/>
    <col min="5350" max="5351" width="1.7109375" style="4" customWidth="1"/>
    <col min="5352" max="5352" width="35" style="4" customWidth="1"/>
    <col min="5353" max="5353" width="7.42578125" style="4" customWidth="1"/>
    <col min="5354" max="5354" width="1.140625" style="4" customWidth="1"/>
    <col min="5355" max="5355" width="13.5703125" style="4" bestFit="1" customWidth="1"/>
    <col min="5356" max="5356" width="0.85546875" style="4" customWidth="1"/>
    <col min="5357" max="5357" width="12.140625" style="4" customWidth="1"/>
    <col min="5358" max="5358" width="0.85546875" style="4" customWidth="1"/>
    <col min="5359" max="5359" width="12.140625" style="4" customWidth="1"/>
    <col min="5360" max="5360" width="0.85546875" style="4" customWidth="1"/>
    <col min="5361" max="5361" width="14" style="4" customWidth="1"/>
    <col min="5362" max="5362" width="9.140625" style="4"/>
    <col min="5363" max="5363" width="9.85546875" style="4" bestFit="1" customWidth="1"/>
    <col min="5364" max="5605" width="9.140625" style="4"/>
    <col min="5606" max="5607" width="1.7109375" style="4" customWidth="1"/>
    <col min="5608" max="5608" width="35" style="4" customWidth="1"/>
    <col min="5609" max="5609" width="7.42578125" style="4" customWidth="1"/>
    <col min="5610" max="5610" width="1.140625" style="4" customWidth="1"/>
    <col min="5611" max="5611" width="13.5703125" style="4" bestFit="1" customWidth="1"/>
    <col min="5612" max="5612" width="0.85546875" style="4" customWidth="1"/>
    <col min="5613" max="5613" width="12.140625" style="4" customWidth="1"/>
    <col min="5614" max="5614" width="0.85546875" style="4" customWidth="1"/>
    <col min="5615" max="5615" width="12.140625" style="4" customWidth="1"/>
    <col min="5616" max="5616" width="0.85546875" style="4" customWidth="1"/>
    <col min="5617" max="5617" width="14" style="4" customWidth="1"/>
    <col min="5618" max="5618" width="9.140625" style="4"/>
    <col min="5619" max="5619" width="9.85546875" style="4" bestFit="1" customWidth="1"/>
    <col min="5620" max="5861" width="9.140625" style="4"/>
    <col min="5862" max="5863" width="1.7109375" style="4" customWidth="1"/>
    <col min="5864" max="5864" width="35" style="4" customWidth="1"/>
    <col min="5865" max="5865" width="7.42578125" style="4" customWidth="1"/>
    <col min="5866" max="5866" width="1.140625" style="4" customWidth="1"/>
    <col min="5867" max="5867" width="13.5703125" style="4" bestFit="1" customWidth="1"/>
    <col min="5868" max="5868" width="0.85546875" style="4" customWidth="1"/>
    <col min="5869" max="5869" width="12.140625" style="4" customWidth="1"/>
    <col min="5870" max="5870" width="0.85546875" style="4" customWidth="1"/>
    <col min="5871" max="5871" width="12.140625" style="4" customWidth="1"/>
    <col min="5872" max="5872" width="0.85546875" style="4" customWidth="1"/>
    <col min="5873" max="5873" width="14" style="4" customWidth="1"/>
    <col min="5874" max="5874" width="9.140625" style="4"/>
    <col min="5875" max="5875" width="9.85546875" style="4" bestFit="1" customWidth="1"/>
    <col min="5876" max="6117" width="9.140625" style="4"/>
    <col min="6118" max="6119" width="1.7109375" style="4" customWidth="1"/>
    <col min="6120" max="6120" width="35" style="4" customWidth="1"/>
    <col min="6121" max="6121" width="7.42578125" style="4" customWidth="1"/>
    <col min="6122" max="6122" width="1.140625" style="4" customWidth="1"/>
    <col min="6123" max="6123" width="13.5703125" style="4" bestFit="1" customWidth="1"/>
    <col min="6124" max="6124" width="0.85546875" style="4" customWidth="1"/>
    <col min="6125" max="6125" width="12.140625" style="4" customWidth="1"/>
    <col min="6126" max="6126" width="0.85546875" style="4" customWidth="1"/>
    <col min="6127" max="6127" width="12.140625" style="4" customWidth="1"/>
    <col min="6128" max="6128" width="0.85546875" style="4" customWidth="1"/>
    <col min="6129" max="6129" width="14" style="4" customWidth="1"/>
    <col min="6130" max="6130" width="9.140625" style="4"/>
    <col min="6131" max="6131" width="9.85546875" style="4" bestFit="1" customWidth="1"/>
    <col min="6132" max="6373" width="9.140625" style="4"/>
    <col min="6374" max="6375" width="1.7109375" style="4" customWidth="1"/>
    <col min="6376" max="6376" width="35" style="4" customWidth="1"/>
    <col min="6377" max="6377" width="7.42578125" style="4" customWidth="1"/>
    <col min="6378" max="6378" width="1.140625" style="4" customWidth="1"/>
    <col min="6379" max="6379" width="13.5703125" style="4" bestFit="1" customWidth="1"/>
    <col min="6380" max="6380" width="0.85546875" style="4" customWidth="1"/>
    <col min="6381" max="6381" width="12.140625" style="4" customWidth="1"/>
    <col min="6382" max="6382" width="0.85546875" style="4" customWidth="1"/>
    <col min="6383" max="6383" width="12.140625" style="4" customWidth="1"/>
    <col min="6384" max="6384" width="0.85546875" style="4" customWidth="1"/>
    <col min="6385" max="6385" width="14" style="4" customWidth="1"/>
    <col min="6386" max="6386" width="9.140625" style="4"/>
    <col min="6387" max="6387" width="9.85546875" style="4" bestFit="1" customWidth="1"/>
    <col min="6388" max="6629" width="9.140625" style="4"/>
    <col min="6630" max="6631" width="1.7109375" style="4" customWidth="1"/>
    <col min="6632" max="6632" width="35" style="4" customWidth="1"/>
    <col min="6633" max="6633" width="7.42578125" style="4" customWidth="1"/>
    <col min="6634" max="6634" width="1.140625" style="4" customWidth="1"/>
    <col min="6635" max="6635" width="13.5703125" style="4" bestFit="1" customWidth="1"/>
    <col min="6636" max="6636" width="0.85546875" style="4" customWidth="1"/>
    <col min="6637" max="6637" width="12.140625" style="4" customWidth="1"/>
    <col min="6638" max="6638" width="0.85546875" style="4" customWidth="1"/>
    <col min="6639" max="6639" width="12.140625" style="4" customWidth="1"/>
    <col min="6640" max="6640" width="0.85546875" style="4" customWidth="1"/>
    <col min="6641" max="6641" width="14" style="4" customWidth="1"/>
    <col min="6642" max="6642" width="9.140625" style="4"/>
    <col min="6643" max="6643" width="9.85546875" style="4" bestFit="1" customWidth="1"/>
    <col min="6644" max="6885" width="9.140625" style="4"/>
    <col min="6886" max="6887" width="1.7109375" style="4" customWidth="1"/>
    <col min="6888" max="6888" width="35" style="4" customWidth="1"/>
    <col min="6889" max="6889" width="7.42578125" style="4" customWidth="1"/>
    <col min="6890" max="6890" width="1.140625" style="4" customWidth="1"/>
    <col min="6891" max="6891" width="13.5703125" style="4" bestFit="1" customWidth="1"/>
    <col min="6892" max="6892" width="0.85546875" style="4" customWidth="1"/>
    <col min="6893" max="6893" width="12.140625" style="4" customWidth="1"/>
    <col min="6894" max="6894" width="0.85546875" style="4" customWidth="1"/>
    <col min="6895" max="6895" width="12.140625" style="4" customWidth="1"/>
    <col min="6896" max="6896" width="0.85546875" style="4" customWidth="1"/>
    <col min="6897" max="6897" width="14" style="4" customWidth="1"/>
    <col min="6898" max="6898" width="9.140625" style="4"/>
    <col min="6899" max="6899" width="9.85546875" style="4" bestFit="1" customWidth="1"/>
    <col min="6900" max="7141" width="9.140625" style="4"/>
    <col min="7142" max="7143" width="1.7109375" style="4" customWidth="1"/>
    <col min="7144" max="7144" width="35" style="4" customWidth="1"/>
    <col min="7145" max="7145" width="7.42578125" style="4" customWidth="1"/>
    <col min="7146" max="7146" width="1.140625" style="4" customWidth="1"/>
    <col min="7147" max="7147" width="13.5703125" style="4" bestFit="1" customWidth="1"/>
    <col min="7148" max="7148" width="0.85546875" style="4" customWidth="1"/>
    <col min="7149" max="7149" width="12.140625" style="4" customWidth="1"/>
    <col min="7150" max="7150" width="0.85546875" style="4" customWidth="1"/>
    <col min="7151" max="7151" width="12.140625" style="4" customWidth="1"/>
    <col min="7152" max="7152" width="0.85546875" style="4" customWidth="1"/>
    <col min="7153" max="7153" width="14" style="4" customWidth="1"/>
    <col min="7154" max="7154" width="9.140625" style="4"/>
    <col min="7155" max="7155" width="9.85546875" style="4" bestFit="1" customWidth="1"/>
    <col min="7156" max="7397" width="9.140625" style="4"/>
    <col min="7398" max="7399" width="1.7109375" style="4" customWidth="1"/>
    <col min="7400" max="7400" width="35" style="4" customWidth="1"/>
    <col min="7401" max="7401" width="7.42578125" style="4" customWidth="1"/>
    <col min="7402" max="7402" width="1.140625" style="4" customWidth="1"/>
    <col min="7403" max="7403" width="13.5703125" style="4" bestFit="1" customWidth="1"/>
    <col min="7404" max="7404" width="0.85546875" style="4" customWidth="1"/>
    <col min="7405" max="7405" width="12.140625" style="4" customWidth="1"/>
    <col min="7406" max="7406" width="0.85546875" style="4" customWidth="1"/>
    <col min="7407" max="7407" width="12.140625" style="4" customWidth="1"/>
    <col min="7408" max="7408" width="0.85546875" style="4" customWidth="1"/>
    <col min="7409" max="7409" width="14" style="4" customWidth="1"/>
    <col min="7410" max="7410" width="9.140625" style="4"/>
    <col min="7411" max="7411" width="9.85546875" style="4" bestFit="1" customWidth="1"/>
    <col min="7412" max="7653" width="9.140625" style="4"/>
    <col min="7654" max="7655" width="1.7109375" style="4" customWidth="1"/>
    <col min="7656" max="7656" width="35" style="4" customWidth="1"/>
    <col min="7657" max="7657" width="7.42578125" style="4" customWidth="1"/>
    <col min="7658" max="7658" width="1.140625" style="4" customWidth="1"/>
    <col min="7659" max="7659" width="13.5703125" style="4" bestFit="1" customWidth="1"/>
    <col min="7660" max="7660" width="0.85546875" style="4" customWidth="1"/>
    <col min="7661" max="7661" width="12.140625" style="4" customWidth="1"/>
    <col min="7662" max="7662" width="0.85546875" style="4" customWidth="1"/>
    <col min="7663" max="7663" width="12.140625" style="4" customWidth="1"/>
    <col min="7664" max="7664" width="0.85546875" style="4" customWidth="1"/>
    <col min="7665" max="7665" width="14" style="4" customWidth="1"/>
    <col min="7666" max="7666" width="9.140625" style="4"/>
    <col min="7667" max="7667" width="9.85546875" style="4" bestFit="1" customWidth="1"/>
    <col min="7668" max="7909" width="9.140625" style="4"/>
    <col min="7910" max="7911" width="1.7109375" style="4" customWidth="1"/>
    <col min="7912" max="7912" width="35" style="4" customWidth="1"/>
    <col min="7913" max="7913" width="7.42578125" style="4" customWidth="1"/>
    <col min="7914" max="7914" width="1.140625" style="4" customWidth="1"/>
    <col min="7915" max="7915" width="13.5703125" style="4" bestFit="1" customWidth="1"/>
    <col min="7916" max="7916" width="0.85546875" style="4" customWidth="1"/>
    <col min="7917" max="7917" width="12.140625" style="4" customWidth="1"/>
    <col min="7918" max="7918" width="0.85546875" style="4" customWidth="1"/>
    <col min="7919" max="7919" width="12.140625" style="4" customWidth="1"/>
    <col min="7920" max="7920" width="0.85546875" style="4" customWidth="1"/>
    <col min="7921" max="7921" width="14" style="4" customWidth="1"/>
    <col min="7922" max="7922" width="9.140625" style="4"/>
    <col min="7923" max="7923" width="9.85546875" style="4" bestFit="1" customWidth="1"/>
    <col min="7924" max="8165" width="9.140625" style="4"/>
    <col min="8166" max="8167" width="1.7109375" style="4" customWidth="1"/>
    <col min="8168" max="8168" width="35" style="4" customWidth="1"/>
    <col min="8169" max="8169" width="7.42578125" style="4" customWidth="1"/>
    <col min="8170" max="8170" width="1.140625" style="4" customWidth="1"/>
    <col min="8171" max="8171" width="13.5703125" style="4" bestFit="1" customWidth="1"/>
    <col min="8172" max="8172" width="0.85546875" style="4" customWidth="1"/>
    <col min="8173" max="8173" width="12.140625" style="4" customWidth="1"/>
    <col min="8174" max="8174" width="0.85546875" style="4" customWidth="1"/>
    <col min="8175" max="8175" width="12.140625" style="4" customWidth="1"/>
    <col min="8176" max="8176" width="0.85546875" style="4" customWidth="1"/>
    <col min="8177" max="8177" width="14" style="4" customWidth="1"/>
    <col min="8178" max="8178" width="9.140625" style="4"/>
    <col min="8179" max="8179" width="9.85546875" style="4" bestFit="1" customWidth="1"/>
    <col min="8180" max="8421" width="9.140625" style="4"/>
    <col min="8422" max="8423" width="1.7109375" style="4" customWidth="1"/>
    <col min="8424" max="8424" width="35" style="4" customWidth="1"/>
    <col min="8425" max="8425" width="7.42578125" style="4" customWidth="1"/>
    <col min="8426" max="8426" width="1.140625" style="4" customWidth="1"/>
    <col min="8427" max="8427" width="13.5703125" style="4" bestFit="1" customWidth="1"/>
    <col min="8428" max="8428" width="0.85546875" style="4" customWidth="1"/>
    <col min="8429" max="8429" width="12.140625" style="4" customWidth="1"/>
    <col min="8430" max="8430" width="0.85546875" style="4" customWidth="1"/>
    <col min="8431" max="8431" width="12.140625" style="4" customWidth="1"/>
    <col min="8432" max="8432" width="0.85546875" style="4" customWidth="1"/>
    <col min="8433" max="8433" width="14" style="4" customWidth="1"/>
    <col min="8434" max="8434" width="9.140625" style="4"/>
    <col min="8435" max="8435" width="9.85546875" style="4" bestFit="1" customWidth="1"/>
    <col min="8436" max="8677" width="9.140625" style="4"/>
    <col min="8678" max="8679" width="1.7109375" style="4" customWidth="1"/>
    <col min="8680" max="8680" width="35" style="4" customWidth="1"/>
    <col min="8681" max="8681" width="7.42578125" style="4" customWidth="1"/>
    <col min="8682" max="8682" width="1.140625" style="4" customWidth="1"/>
    <col min="8683" max="8683" width="13.5703125" style="4" bestFit="1" customWidth="1"/>
    <col min="8684" max="8684" width="0.85546875" style="4" customWidth="1"/>
    <col min="8685" max="8685" width="12.140625" style="4" customWidth="1"/>
    <col min="8686" max="8686" width="0.85546875" style="4" customWidth="1"/>
    <col min="8687" max="8687" width="12.140625" style="4" customWidth="1"/>
    <col min="8688" max="8688" width="0.85546875" style="4" customWidth="1"/>
    <col min="8689" max="8689" width="14" style="4" customWidth="1"/>
    <col min="8690" max="8690" width="9.140625" style="4"/>
    <col min="8691" max="8691" width="9.85546875" style="4" bestFit="1" customWidth="1"/>
    <col min="8692" max="8933" width="9.140625" style="4"/>
    <col min="8934" max="8935" width="1.7109375" style="4" customWidth="1"/>
    <col min="8936" max="8936" width="35" style="4" customWidth="1"/>
    <col min="8937" max="8937" width="7.42578125" style="4" customWidth="1"/>
    <col min="8938" max="8938" width="1.140625" style="4" customWidth="1"/>
    <col min="8939" max="8939" width="13.5703125" style="4" bestFit="1" customWidth="1"/>
    <col min="8940" max="8940" width="0.85546875" style="4" customWidth="1"/>
    <col min="8941" max="8941" width="12.140625" style="4" customWidth="1"/>
    <col min="8942" max="8942" width="0.85546875" style="4" customWidth="1"/>
    <col min="8943" max="8943" width="12.140625" style="4" customWidth="1"/>
    <col min="8944" max="8944" width="0.85546875" style="4" customWidth="1"/>
    <col min="8945" max="8945" width="14" style="4" customWidth="1"/>
    <col min="8946" max="8946" width="9.140625" style="4"/>
    <col min="8947" max="8947" width="9.85546875" style="4" bestFit="1" customWidth="1"/>
    <col min="8948" max="9189" width="9.140625" style="4"/>
    <col min="9190" max="9191" width="1.7109375" style="4" customWidth="1"/>
    <col min="9192" max="9192" width="35" style="4" customWidth="1"/>
    <col min="9193" max="9193" width="7.42578125" style="4" customWidth="1"/>
    <col min="9194" max="9194" width="1.140625" style="4" customWidth="1"/>
    <col min="9195" max="9195" width="13.5703125" style="4" bestFit="1" customWidth="1"/>
    <col min="9196" max="9196" width="0.85546875" style="4" customWidth="1"/>
    <col min="9197" max="9197" width="12.140625" style="4" customWidth="1"/>
    <col min="9198" max="9198" width="0.85546875" style="4" customWidth="1"/>
    <col min="9199" max="9199" width="12.140625" style="4" customWidth="1"/>
    <col min="9200" max="9200" width="0.85546875" style="4" customWidth="1"/>
    <col min="9201" max="9201" width="14" style="4" customWidth="1"/>
    <col min="9202" max="9202" width="9.140625" style="4"/>
    <col min="9203" max="9203" width="9.85546875" style="4" bestFit="1" customWidth="1"/>
    <col min="9204" max="9445" width="9.140625" style="4"/>
    <col min="9446" max="9447" width="1.7109375" style="4" customWidth="1"/>
    <col min="9448" max="9448" width="35" style="4" customWidth="1"/>
    <col min="9449" max="9449" width="7.42578125" style="4" customWidth="1"/>
    <col min="9450" max="9450" width="1.140625" style="4" customWidth="1"/>
    <col min="9451" max="9451" width="13.5703125" style="4" bestFit="1" customWidth="1"/>
    <col min="9452" max="9452" width="0.85546875" style="4" customWidth="1"/>
    <col min="9453" max="9453" width="12.140625" style="4" customWidth="1"/>
    <col min="9454" max="9454" width="0.85546875" style="4" customWidth="1"/>
    <col min="9455" max="9455" width="12.140625" style="4" customWidth="1"/>
    <col min="9456" max="9456" width="0.85546875" style="4" customWidth="1"/>
    <col min="9457" max="9457" width="14" style="4" customWidth="1"/>
    <col min="9458" max="9458" width="9.140625" style="4"/>
    <col min="9459" max="9459" width="9.85546875" style="4" bestFit="1" customWidth="1"/>
    <col min="9460" max="9701" width="9.140625" style="4"/>
    <col min="9702" max="9703" width="1.7109375" style="4" customWidth="1"/>
    <col min="9704" max="9704" width="35" style="4" customWidth="1"/>
    <col min="9705" max="9705" width="7.42578125" style="4" customWidth="1"/>
    <col min="9706" max="9706" width="1.140625" style="4" customWidth="1"/>
    <col min="9707" max="9707" width="13.5703125" style="4" bestFit="1" customWidth="1"/>
    <col min="9708" max="9708" width="0.85546875" style="4" customWidth="1"/>
    <col min="9709" max="9709" width="12.140625" style="4" customWidth="1"/>
    <col min="9710" max="9710" width="0.85546875" style="4" customWidth="1"/>
    <col min="9711" max="9711" width="12.140625" style="4" customWidth="1"/>
    <col min="9712" max="9712" width="0.85546875" style="4" customWidth="1"/>
    <col min="9713" max="9713" width="14" style="4" customWidth="1"/>
    <col min="9714" max="9714" width="9.140625" style="4"/>
    <col min="9715" max="9715" width="9.85546875" style="4" bestFit="1" customWidth="1"/>
    <col min="9716" max="9957" width="9.140625" style="4"/>
    <col min="9958" max="9959" width="1.7109375" style="4" customWidth="1"/>
    <col min="9960" max="9960" width="35" style="4" customWidth="1"/>
    <col min="9961" max="9961" width="7.42578125" style="4" customWidth="1"/>
    <col min="9962" max="9962" width="1.140625" style="4" customWidth="1"/>
    <col min="9963" max="9963" width="13.5703125" style="4" bestFit="1" customWidth="1"/>
    <col min="9964" max="9964" width="0.85546875" style="4" customWidth="1"/>
    <col min="9965" max="9965" width="12.140625" style="4" customWidth="1"/>
    <col min="9966" max="9966" width="0.85546875" style="4" customWidth="1"/>
    <col min="9967" max="9967" width="12.140625" style="4" customWidth="1"/>
    <col min="9968" max="9968" width="0.85546875" style="4" customWidth="1"/>
    <col min="9969" max="9969" width="14" style="4" customWidth="1"/>
    <col min="9970" max="9970" width="9.140625" style="4"/>
    <col min="9971" max="9971" width="9.85546875" style="4" bestFit="1" customWidth="1"/>
    <col min="9972" max="10213" width="9.140625" style="4"/>
    <col min="10214" max="10215" width="1.7109375" style="4" customWidth="1"/>
    <col min="10216" max="10216" width="35" style="4" customWidth="1"/>
    <col min="10217" max="10217" width="7.42578125" style="4" customWidth="1"/>
    <col min="10218" max="10218" width="1.140625" style="4" customWidth="1"/>
    <col min="10219" max="10219" width="13.5703125" style="4" bestFit="1" customWidth="1"/>
    <col min="10220" max="10220" width="0.85546875" style="4" customWidth="1"/>
    <col min="10221" max="10221" width="12.140625" style="4" customWidth="1"/>
    <col min="10222" max="10222" width="0.85546875" style="4" customWidth="1"/>
    <col min="10223" max="10223" width="12.140625" style="4" customWidth="1"/>
    <col min="10224" max="10224" width="0.85546875" style="4" customWidth="1"/>
    <col min="10225" max="10225" width="14" style="4" customWidth="1"/>
    <col min="10226" max="10226" width="9.140625" style="4"/>
    <col min="10227" max="10227" width="9.85546875" style="4" bestFit="1" customWidth="1"/>
    <col min="10228" max="10469" width="9.140625" style="4"/>
    <col min="10470" max="10471" width="1.7109375" style="4" customWidth="1"/>
    <col min="10472" max="10472" width="35" style="4" customWidth="1"/>
    <col min="10473" max="10473" width="7.42578125" style="4" customWidth="1"/>
    <col min="10474" max="10474" width="1.140625" style="4" customWidth="1"/>
    <col min="10475" max="10475" width="13.5703125" style="4" bestFit="1" customWidth="1"/>
    <col min="10476" max="10476" width="0.85546875" style="4" customWidth="1"/>
    <col min="10477" max="10477" width="12.140625" style="4" customWidth="1"/>
    <col min="10478" max="10478" width="0.85546875" style="4" customWidth="1"/>
    <col min="10479" max="10479" width="12.140625" style="4" customWidth="1"/>
    <col min="10480" max="10480" width="0.85546875" style="4" customWidth="1"/>
    <col min="10481" max="10481" width="14" style="4" customWidth="1"/>
    <col min="10482" max="10482" width="9.140625" style="4"/>
    <col min="10483" max="10483" width="9.85546875" style="4" bestFit="1" customWidth="1"/>
    <col min="10484" max="10725" width="9.140625" style="4"/>
    <col min="10726" max="10727" width="1.7109375" style="4" customWidth="1"/>
    <col min="10728" max="10728" width="35" style="4" customWidth="1"/>
    <col min="10729" max="10729" width="7.42578125" style="4" customWidth="1"/>
    <col min="10730" max="10730" width="1.140625" style="4" customWidth="1"/>
    <col min="10731" max="10731" width="13.5703125" style="4" bestFit="1" customWidth="1"/>
    <col min="10732" max="10732" width="0.85546875" style="4" customWidth="1"/>
    <col min="10733" max="10733" width="12.140625" style="4" customWidth="1"/>
    <col min="10734" max="10734" width="0.85546875" style="4" customWidth="1"/>
    <col min="10735" max="10735" width="12.140625" style="4" customWidth="1"/>
    <col min="10736" max="10736" width="0.85546875" style="4" customWidth="1"/>
    <col min="10737" max="10737" width="14" style="4" customWidth="1"/>
    <col min="10738" max="10738" width="9.140625" style="4"/>
    <col min="10739" max="10739" width="9.85546875" style="4" bestFit="1" customWidth="1"/>
    <col min="10740" max="10981" width="9.140625" style="4"/>
    <col min="10982" max="10983" width="1.7109375" style="4" customWidth="1"/>
    <col min="10984" max="10984" width="35" style="4" customWidth="1"/>
    <col min="10985" max="10985" width="7.42578125" style="4" customWidth="1"/>
    <col min="10986" max="10986" width="1.140625" style="4" customWidth="1"/>
    <col min="10987" max="10987" width="13.5703125" style="4" bestFit="1" customWidth="1"/>
    <col min="10988" max="10988" width="0.85546875" style="4" customWidth="1"/>
    <col min="10989" max="10989" width="12.140625" style="4" customWidth="1"/>
    <col min="10990" max="10990" width="0.85546875" style="4" customWidth="1"/>
    <col min="10991" max="10991" width="12.140625" style="4" customWidth="1"/>
    <col min="10992" max="10992" width="0.85546875" style="4" customWidth="1"/>
    <col min="10993" max="10993" width="14" style="4" customWidth="1"/>
    <col min="10994" max="10994" width="9.140625" style="4"/>
    <col min="10995" max="10995" width="9.85546875" style="4" bestFit="1" customWidth="1"/>
    <col min="10996" max="11237" width="9.140625" style="4"/>
    <col min="11238" max="11239" width="1.7109375" style="4" customWidth="1"/>
    <col min="11240" max="11240" width="35" style="4" customWidth="1"/>
    <col min="11241" max="11241" width="7.42578125" style="4" customWidth="1"/>
    <col min="11242" max="11242" width="1.140625" style="4" customWidth="1"/>
    <col min="11243" max="11243" width="13.5703125" style="4" bestFit="1" customWidth="1"/>
    <col min="11244" max="11244" width="0.85546875" style="4" customWidth="1"/>
    <col min="11245" max="11245" width="12.140625" style="4" customWidth="1"/>
    <col min="11246" max="11246" width="0.85546875" style="4" customWidth="1"/>
    <col min="11247" max="11247" width="12.140625" style="4" customWidth="1"/>
    <col min="11248" max="11248" width="0.85546875" style="4" customWidth="1"/>
    <col min="11249" max="11249" width="14" style="4" customWidth="1"/>
    <col min="11250" max="11250" width="9.140625" style="4"/>
    <col min="11251" max="11251" width="9.85546875" style="4" bestFit="1" customWidth="1"/>
    <col min="11252" max="11493" width="9.140625" style="4"/>
    <col min="11494" max="11495" width="1.7109375" style="4" customWidth="1"/>
    <col min="11496" max="11496" width="35" style="4" customWidth="1"/>
    <col min="11497" max="11497" width="7.42578125" style="4" customWidth="1"/>
    <col min="11498" max="11498" width="1.140625" style="4" customWidth="1"/>
    <col min="11499" max="11499" width="13.5703125" style="4" bestFit="1" customWidth="1"/>
    <col min="11500" max="11500" width="0.85546875" style="4" customWidth="1"/>
    <col min="11501" max="11501" width="12.140625" style="4" customWidth="1"/>
    <col min="11502" max="11502" width="0.85546875" style="4" customWidth="1"/>
    <col min="11503" max="11503" width="12.140625" style="4" customWidth="1"/>
    <col min="11504" max="11504" width="0.85546875" style="4" customWidth="1"/>
    <col min="11505" max="11505" width="14" style="4" customWidth="1"/>
    <col min="11506" max="11506" width="9.140625" style="4"/>
    <col min="11507" max="11507" width="9.85546875" style="4" bestFit="1" customWidth="1"/>
    <col min="11508" max="11749" width="9.140625" style="4"/>
    <col min="11750" max="11751" width="1.7109375" style="4" customWidth="1"/>
    <col min="11752" max="11752" width="35" style="4" customWidth="1"/>
    <col min="11753" max="11753" width="7.42578125" style="4" customWidth="1"/>
    <col min="11754" max="11754" width="1.140625" style="4" customWidth="1"/>
    <col min="11755" max="11755" width="13.5703125" style="4" bestFit="1" customWidth="1"/>
    <col min="11756" max="11756" width="0.85546875" style="4" customWidth="1"/>
    <col min="11757" max="11757" width="12.140625" style="4" customWidth="1"/>
    <col min="11758" max="11758" width="0.85546875" style="4" customWidth="1"/>
    <col min="11759" max="11759" width="12.140625" style="4" customWidth="1"/>
    <col min="11760" max="11760" width="0.85546875" style="4" customWidth="1"/>
    <col min="11761" max="11761" width="14" style="4" customWidth="1"/>
    <col min="11762" max="11762" width="9.140625" style="4"/>
    <col min="11763" max="11763" width="9.85546875" style="4" bestFit="1" customWidth="1"/>
    <col min="11764" max="12005" width="9.140625" style="4"/>
    <col min="12006" max="12007" width="1.7109375" style="4" customWidth="1"/>
    <col min="12008" max="12008" width="35" style="4" customWidth="1"/>
    <col min="12009" max="12009" width="7.42578125" style="4" customWidth="1"/>
    <col min="12010" max="12010" width="1.140625" style="4" customWidth="1"/>
    <col min="12011" max="12011" width="13.5703125" style="4" bestFit="1" customWidth="1"/>
    <col min="12012" max="12012" width="0.85546875" style="4" customWidth="1"/>
    <col min="12013" max="12013" width="12.140625" style="4" customWidth="1"/>
    <col min="12014" max="12014" width="0.85546875" style="4" customWidth="1"/>
    <col min="12015" max="12015" width="12.140625" style="4" customWidth="1"/>
    <col min="12016" max="12016" width="0.85546875" style="4" customWidth="1"/>
    <col min="12017" max="12017" width="14" style="4" customWidth="1"/>
    <col min="12018" max="12018" width="9.140625" style="4"/>
    <col min="12019" max="12019" width="9.85546875" style="4" bestFit="1" customWidth="1"/>
    <col min="12020" max="12261" width="9.140625" style="4"/>
    <col min="12262" max="12263" width="1.7109375" style="4" customWidth="1"/>
    <col min="12264" max="12264" width="35" style="4" customWidth="1"/>
    <col min="12265" max="12265" width="7.42578125" style="4" customWidth="1"/>
    <col min="12266" max="12266" width="1.140625" style="4" customWidth="1"/>
    <col min="12267" max="12267" width="13.5703125" style="4" bestFit="1" customWidth="1"/>
    <col min="12268" max="12268" width="0.85546875" style="4" customWidth="1"/>
    <col min="12269" max="12269" width="12.140625" style="4" customWidth="1"/>
    <col min="12270" max="12270" width="0.85546875" style="4" customWidth="1"/>
    <col min="12271" max="12271" width="12.140625" style="4" customWidth="1"/>
    <col min="12272" max="12272" width="0.85546875" style="4" customWidth="1"/>
    <col min="12273" max="12273" width="14" style="4" customWidth="1"/>
    <col min="12274" max="12274" width="9.140625" style="4"/>
    <col min="12275" max="12275" width="9.85546875" style="4" bestFit="1" customWidth="1"/>
    <col min="12276" max="12517" width="9.140625" style="4"/>
    <col min="12518" max="12519" width="1.7109375" style="4" customWidth="1"/>
    <col min="12520" max="12520" width="35" style="4" customWidth="1"/>
    <col min="12521" max="12521" width="7.42578125" style="4" customWidth="1"/>
    <col min="12522" max="12522" width="1.140625" style="4" customWidth="1"/>
    <col min="12523" max="12523" width="13.5703125" style="4" bestFit="1" customWidth="1"/>
    <col min="12524" max="12524" width="0.85546875" style="4" customWidth="1"/>
    <col min="12525" max="12525" width="12.140625" style="4" customWidth="1"/>
    <col min="12526" max="12526" width="0.85546875" style="4" customWidth="1"/>
    <col min="12527" max="12527" width="12.140625" style="4" customWidth="1"/>
    <col min="12528" max="12528" width="0.85546875" style="4" customWidth="1"/>
    <col min="12529" max="12529" width="14" style="4" customWidth="1"/>
    <col min="12530" max="12530" width="9.140625" style="4"/>
    <col min="12531" max="12531" width="9.85546875" style="4" bestFit="1" customWidth="1"/>
    <col min="12532" max="12773" width="9.140625" style="4"/>
    <col min="12774" max="12775" width="1.7109375" style="4" customWidth="1"/>
    <col min="12776" max="12776" width="35" style="4" customWidth="1"/>
    <col min="12777" max="12777" width="7.42578125" style="4" customWidth="1"/>
    <col min="12778" max="12778" width="1.140625" style="4" customWidth="1"/>
    <col min="12779" max="12779" width="13.5703125" style="4" bestFit="1" customWidth="1"/>
    <col min="12780" max="12780" width="0.85546875" style="4" customWidth="1"/>
    <col min="12781" max="12781" width="12.140625" style="4" customWidth="1"/>
    <col min="12782" max="12782" width="0.85546875" style="4" customWidth="1"/>
    <col min="12783" max="12783" width="12.140625" style="4" customWidth="1"/>
    <col min="12784" max="12784" width="0.85546875" style="4" customWidth="1"/>
    <col min="12785" max="12785" width="14" style="4" customWidth="1"/>
    <col min="12786" max="12786" width="9.140625" style="4"/>
    <col min="12787" max="12787" width="9.85546875" style="4" bestFit="1" customWidth="1"/>
    <col min="12788" max="13029" width="9.140625" style="4"/>
    <col min="13030" max="13031" width="1.7109375" style="4" customWidth="1"/>
    <col min="13032" max="13032" width="35" style="4" customWidth="1"/>
    <col min="13033" max="13033" width="7.42578125" style="4" customWidth="1"/>
    <col min="13034" max="13034" width="1.140625" style="4" customWidth="1"/>
    <col min="13035" max="13035" width="13.5703125" style="4" bestFit="1" customWidth="1"/>
    <col min="13036" max="13036" width="0.85546875" style="4" customWidth="1"/>
    <col min="13037" max="13037" width="12.140625" style="4" customWidth="1"/>
    <col min="13038" max="13038" width="0.85546875" style="4" customWidth="1"/>
    <col min="13039" max="13039" width="12.140625" style="4" customWidth="1"/>
    <col min="13040" max="13040" width="0.85546875" style="4" customWidth="1"/>
    <col min="13041" max="13041" width="14" style="4" customWidth="1"/>
    <col min="13042" max="13042" width="9.140625" style="4"/>
    <col min="13043" max="13043" width="9.85546875" style="4" bestFit="1" customWidth="1"/>
    <col min="13044" max="13285" width="9.140625" style="4"/>
    <col min="13286" max="13287" width="1.7109375" style="4" customWidth="1"/>
    <col min="13288" max="13288" width="35" style="4" customWidth="1"/>
    <col min="13289" max="13289" width="7.42578125" style="4" customWidth="1"/>
    <col min="13290" max="13290" width="1.140625" style="4" customWidth="1"/>
    <col min="13291" max="13291" width="13.5703125" style="4" bestFit="1" customWidth="1"/>
    <col min="13292" max="13292" width="0.85546875" style="4" customWidth="1"/>
    <col min="13293" max="13293" width="12.140625" style="4" customWidth="1"/>
    <col min="13294" max="13294" width="0.85546875" style="4" customWidth="1"/>
    <col min="13295" max="13295" width="12.140625" style="4" customWidth="1"/>
    <col min="13296" max="13296" width="0.85546875" style="4" customWidth="1"/>
    <col min="13297" max="13297" width="14" style="4" customWidth="1"/>
    <col min="13298" max="13298" width="9.140625" style="4"/>
    <col min="13299" max="13299" width="9.85546875" style="4" bestFit="1" customWidth="1"/>
    <col min="13300" max="13541" width="9.140625" style="4"/>
    <col min="13542" max="13543" width="1.7109375" style="4" customWidth="1"/>
    <col min="13544" max="13544" width="35" style="4" customWidth="1"/>
    <col min="13545" max="13545" width="7.42578125" style="4" customWidth="1"/>
    <col min="13546" max="13546" width="1.140625" style="4" customWidth="1"/>
    <col min="13547" max="13547" width="13.5703125" style="4" bestFit="1" customWidth="1"/>
    <col min="13548" max="13548" width="0.85546875" style="4" customWidth="1"/>
    <col min="13549" max="13549" width="12.140625" style="4" customWidth="1"/>
    <col min="13550" max="13550" width="0.85546875" style="4" customWidth="1"/>
    <col min="13551" max="13551" width="12.140625" style="4" customWidth="1"/>
    <col min="13552" max="13552" width="0.85546875" style="4" customWidth="1"/>
    <col min="13553" max="13553" width="14" style="4" customWidth="1"/>
    <col min="13554" max="13554" width="9.140625" style="4"/>
    <col min="13555" max="13555" width="9.85546875" style="4" bestFit="1" customWidth="1"/>
    <col min="13556" max="13797" width="9.140625" style="4"/>
    <col min="13798" max="13799" width="1.7109375" style="4" customWidth="1"/>
    <col min="13800" max="13800" width="35" style="4" customWidth="1"/>
    <col min="13801" max="13801" width="7.42578125" style="4" customWidth="1"/>
    <col min="13802" max="13802" width="1.140625" style="4" customWidth="1"/>
    <col min="13803" max="13803" width="13.5703125" style="4" bestFit="1" customWidth="1"/>
    <col min="13804" max="13804" width="0.85546875" style="4" customWidth="1"/>
    <col min="13805" max="13805" width="12.140625" style="4" customWidth="1"/>
    <col min="13806" max="13806" width="0.85546875" style="4" customWidth="1"/>
    <col min="13807" max="13807" width="12.140625" style="4" customWidth="1"/>
    <col min="13808" max="13808" width="0.85546875" style="4" customWidth="1"/>
    <col min="13809" max="13809" width="14" style="4" customWidth="1"/>
    <col min="13810" max="13810" width="9.140625" style="4"/>
    <col min="13811" max="13811" width="9.85546875" style="4" bestFit="1" customWidth="1"/>
    <col min="13812" max="14053" width="9.140625" style="4"/>
    <col min="14054" max="14055" width="1.7109375" style="4" customWidth="1"/>
    <col min="14056" max="14056" width="35" style="4" customWidth="1"/>
    <col min="14057" max="14057" width="7.42578125" style="4" customWidth="1"/>
    <col min="14058" max="14058" width="1.140625" style="4" customWidth="1"/>
    <col min="14059" max="14059" width="13.5703125" style="4" bestFit="1" customWidth="1"/>
    <col min="14060" max="14060" width="0.85546875" style="4" customWidth="1"/>
    <col min="14061" max="14061" width="12.140625" style="4" customWidth="1"/>
    <col min="14062" max="14062" width="0.85546875" style="4" customWidth="1"/>
    <col min="14063" max="14063" width="12.140625" style="4" customWidth="1"/>
    <col min="14064" max="14064" width="0.85546875" style="4" customWidth="1"/>
    <col min="14065" max="14065" width="14" style="4" customWidth="1"/>
    <col min="14066" max="14066" width="9.140625" style="4"/>
    <col min="14067" max="14067" width="9.85546875" style="4" bestFit="1" customWidth="1"/>
    <col min="14068" max="14309" width="9.140625" style="4"/>
    <col min="14310" max="14311" width="1.7109375" style="4" customWidth="1"/>
    <col min="14312" max="14312" width="35" style="4" customWidth="1"/>
    <col min="14313" max="14313" width="7.42578125" style="4" customWidth="1"/>
    <col min="14314" max="14314" width="1.140625" style="4" customWidth="1"/>
    <col min="14315" max="14315" width="13.5703125" style="4" bestFit="1" customWidth="1"/>
    <col min="14316" max="14316" width="0.85546875" style="4" customWidth="1"/>
    <col min="14317" max="14317" width="12.140625" style="4" customWidth="1"/>
    <col min="14318" max="14318" width="0.85546875" style="4" customWidth="1"/>
    <col min="14319" max="14319" width="12.140625" style="4" customWidth="1"/>
    <col min="14320" max="14320" width="0.85546875" style="4" customWidth="1"/>
    <col min="14321" max="14321" width="14" style="4" customWidth="1"/>
    <col min="14322" max="14322" width="9.140625" style="4"/>
    <col min="14323" max="14323" width="9.85546875" style="4" bestFit="1" customWidth="1"/>
    <col min="14324" max="14565" width="9.140625" style="4"/>
    <col min="14566" max="14567" width="1.7109375" style="4" customWidth="1"/>
    <col min="14568" max="14568" width="35" style="4" customWidth="1"/>
    <col min="14569" max="14569" width="7.42578125" style="4" customWidth="1"/>
    <col min="14570" max="14570" width="1.140625" style="4" customWidth="1"/>
    <col min="14571" max="14571" width="13.5703125" style="4" bestFit="1" customWidth="1"/>
    <col min="14572" max="14572" width="0.85546875" style="4" customWidth="1"/>
    <col min="14573" max="14573" width="12.140625" style="4" customWidth="1"/>
    <col min="14574" max="14574" width="0.85546875" style="4" customWidth="1"/>
    <col min="14575" max="14575" width="12.140625" style="4" customWidth="1"/>
    <col min="14576" max="14576" width="0.85546875" style="4" customWidth="1"/>
    <col min="14577" max="14577" width="14" style="4" customWidth="1"/>
    <col min="14578" max="14578" width="9.140625" style="4"/>
    <col min="14579" max="14579" width="9.85546875" style="4" bestFit="1" customWidth="1"/>
    <col min="14580" max="14821" width="9.140625" style="4"/>
    <col min="14822" max="14823" width="1.7109375" style="4" customWidth="1"/>
    <col min="14824" max="14824" width="35" style="4" customWidth="1"/>
    <col min="14825" max="14825" width="7.42578125" style="4" customWidth="1"/>
    <col min="14826" max="14826" width="1.140625" style="4" customWidth="1"/>
    <col min="14827" max="14827" width="13.5703125" style="4" bestFit="1" customWidth="1"/>
    <col min="14828" max="14828" width="0.85546875" style="4" customWidth="1"/>
    <col min="14829" max="14829" width="12.140625" style="4" customWidth="1"/>
    <col min="14830" max="14830" width="0.85546875" style="4" customWidth="1"/>
    <col min="14831" max="14831" width="12.140625" style="4" customWidth="1"/>
    <col min="14832" max="14832" width="0.85546875" style="4" customWidth="1"/>
    <col min="14833" max="14833" width="14" style="4" customWidth="1"/>
    <col min="14834" max="14834" width="9.140625" style="4"/>
    <col min="14835" max="14835" width="9.85546875" style="4" bestFit="1" customWidth="1"/>
    <col min="14836" max="15077" width="9.140625" style="4"/>
    <col min="15078" max="15079" width="1.7109375" style="4" customWidth="1"/>
    <col min="15080" max="15080" width="35" style="4" customWidth="1"/>
    <col min="15081" max="15081" width="7.42578125" style="4" customWidth="1"/>
    <col min="15082" max="15082" width="1.140625" style="4" customWidth="1"/>
    <col min="15083" max="15083" width="13.5703125" style="4" bestFit="1" customWidth="1"/>
    <col min="15084" max="15084" width="0.85546875" style="4" customWidth="1"/>
    <col min="15085" max="15085" width="12.140625" style="4" customWidth="1"/>
    <col min="15086" max="15086" width="0.85546875" style="4" customWidth="1"/>
    <col min="15087" max="15087" width="12.140625" style="4" customWidth="1"/>
    <col min="15088" max="15088" width="0.85546875" style="4" customWidth="1"/>
    <col min="15089" max="15089" width="14" style="4" customWidth="1"/>
    <col min="15090" max="15090" width="9.140625" style="4"/>
    <col min="15091" max="15091" width="9.85546875" style="4" bestFit="1" customWidth="1"/>
    <col min="15092" max="15333" width="9.140625" style="4"/>
    <col min="15334" max="15335" width="1.7109375" style="4" customWidth="1"/>
    <col min="15336" max="15336" width="35" style="4" customWidth="1"/>
    <col min="15337" max="15337" width="7.42578125" style="4" customWidth="1"/>
    <col min="15338" max="15338" width="1.140625" style="4" customWidth="1"/>
    <col min="15339" max="15339" width="13.5703125" style="4" bestFit="1" customWidth="1"/>
    <col min="15340" max="15340" width="0.85546875" style="4" customWidth="1"/>
    <col min="15341" max="15341" width="12.140625" style="4" customWidth="1"/>
    <col min="15342" max="15342" width="0.85546875" style="4" customWidth="1"/>
    <col min="15343" max="15343" width="12.140625" style="4" customWidth="1"/>
    <col min="15344" max="15344" width="0.85546875" style="4" customWidth="1"/>
    <col min="15345" max="15345" width="14" style="4" customWidth="1"/>
    <col min="15346" max="15346" width="9.140625" style="4"/>
    <col min="15347" max="15347" width="9.85546875" style="4" bestFit="1" customWidth="1"/>
    <col min="15348" max="15589" width="9.140625" style="4"/>
    <col min="15590" max="15591" width="1.7109375" style="4" customWidth="1"/>
    <col min="15592" max="15592" width="35" style="4" customWidth="1"/>
    <col min="15593" max="15593" width="7.42578125" style="4" customWidth="1"/>
    <col min="15594" max="15594" width="1.140625" style="4" customWidth="1"/>
    <col min="15595" max="15595" width="13.5703125" style="4" bestFit="1" customWidth="1"/>
    <col min="15596" max="15596" width="0.85546875" style="4" customWidth="1"/>
    <col min="15597" max="15597" width="12.140625" style="4" customWidth="1"/>
    <col min="15598" max="15598" width="0.85546875" style="4" customWidth="1"/>
    <col min="15599" max="15599" width="12.140625" style="4" customWidth="1"/>
    <col min="15600" max="15600" width="0.85546875" style="4" customWidth="1"/>
    <col min="15601" max="15601" width="14" style="4" customWidth="1"/>
    <col min="15602" max="15602" width="9.140625" style="4"/>
    <col min="15603" max="15603" width="9.85546875" style="4" bestFit="1" customWidth="1"/>
    <col min="15604" max="15845" width="9.140625" style="4"/>
    <col min="15846" max="15847" width="1.7109375" style="4" customWidth="1"/>
    <col min="15848" max="15848" width="35" style="4" customWidth="1"/>
    <col min="15849" max="15849" width="7.42578125" style="4" customWidth="1"/>
    <col min="15850" max="15850" width="1.140625" style="4" customWidth="1"/>
    <col min="15851" max="15851" width="13.5703125" style="4" bestFit="1" customWidth="1"/>
    <col min="15852" max="15852" width="0.85546875" style="4" customWidth="1"/>
    <col min="15853" max="15853" width="12.140625" style="4" customWidth="1"/>
    <col min="15854" max="15854" width="0.85546875" style="4" customWidth="1"/>
    <col min="15855" max="15855" width="12.140625" style="4" customWidth="1"/>
    <col min="15856" max="15856" width="0.85546875" style="4" customWidth="1"/>
    <col min="15857" max="15857" width="14" style="4" customWidth="1"/>
    <col min="15858" max="15858" width="9.140625" style="4"/>
    <col min="15859" max="15859" width="9.85546875" style="4" bestFit="1" customWidth="1"/>
    <col min="15860" max="16101" width="9.140625" style="4"/>
    <col min="16102" max="16103" width="1.7109375" style="4" customWidth="1"/>
    <col min="16104" max="16104" width="35" style="4" customWidth="1"/>
    <col min="16105" max="16105" width="7.42578125" style="4" customWidth="1"/>
    <col min="16106" max="16106" width="1.140625" style="4" customWidth="1"/>
    <col min="16107" max="16107" width="13.5703125" style="4" bestFit="1" customWidth="1"/>
    <col min="16108" max="16108" width="0.85546875" style="4" customWidth="1"/>
    <col min="16109" max="16109" width="12.140625" style="4" customWidth="1"/>
    <col min="16110" max="16110" width="0.85546875" style="4" customWidth="1"/>
    <col min="16111" max="16111" width="12.140625" style="4" customWidth="1"/>
    <col min="16112" max="16112" width="0.85546875" style="4" customWidth="1"/>
    <col min="16113" max="16113" width="14" style="4" customWidth="1"/>
    <col min="16114" max="16114" width="9.140625" style="4"/>
    <col min="16115" max="16115" width="9.85546875" style="4" bestFit="1" customWidth="1"/>
    <col min="16116" max="16384" width="9.140625" style="4"/>
  </cols>
  <sheetData>
    <row r="1" spans="1:13" ht="20.25" customHeight="1" x14ac:dyDescent="0.4">
      <c r="A1" s="75" t="s">
        <v>0</v>
      </c>
      <c r="B1" s="75"/>
      <c r="C1" s="75"/>
      <c r="D1" s="75"/>
      <c r="E1" s="75"/>
      <c r="F1" s="75"/>
      <c r="G1" s="17"/>
      <c r="H1" s="17"/>
      <c r="I1" s="17"/>
      <c r="J1" s="17"/>
      <c r="K1" s="17"/>
      <c r="L1" s="17"/>
      <c r="M1" s="17"/>
    </row>
    <row r="2" spans="1:13" ht="20.25" customHeight="1" x14ac:dyDescent="0.4">
      <c r="A2" s="75" t="s">
        <v>93</v>
      </c>
      <c r="B2" s="75"/>
      <c r="C2" s="75"/>
      <c r="D2" s="75"/>
      <c r="E2" s="75"/>
      <c r="F2" s="75"/>
      <c r="G2" s="17"/>
      <c r="H2" s="17"/>
      <c r="I2" s="17"/>
      <c r="J2" s="17"/>
      <c r="K2" s="17"/>
      <c r="L2" s="17"/>
      <c r="M2" s="17"/>
    </row>
    <row r="3" spans="1:13" ht="20.25" customHeight="1" x14ac:dyDescent="0.4">
      <c r="A3" s="6" t="str">
        <f>'PL10'!A3</f>
        <v>สำหรับปีสิ้นสุดวันที่ 31 ธันวาคม พ.ศ. 2563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0.25" customHeight="1" x14ac:dyDescent="0.4">
      <c r="A4" s="75"/>
      <c r="B4" s="75"/>
      <c r="C4" s="75"/>
      <c r="D4" s="75"/>
      <c r="E4" s="75"/>
      <c r="F4" s="75"/>
      <c r="G4" s="17"/>
      <c r="H4" s="17"/>
      <c r="I4" s="17"/>
      <c r="J4" s="17"/>
      <c r="K4" s="17"/>
      <c r="L4" s="17"/>
      <c r="M4" s="17"/>
    </row>
    <row r="5" spans="1:13" ht="20.25" customHeight="1" x14ac:dyDescent="0.4">
      <c r="F5" s="81"/>
      <c r="G5" s="203" t="s">
        <v>2</v>
      </c>
      <c r="H5" s="203"/>
      <c r="I5" s="203"/>
      <c r="J5" s="22"/>
      <c r="K5" s="203" t="s">
        <v>3</v>
      </c>
      <c r="L5" s="203"/>
      <c r="M5" s="203"/>
    </row>
    <row r="6" spans="1:13" ht="20.25" customHeight="1" x14ac:dyDescent="0.4">
      <c r="E6" s="30"/>
      <c r="F6" s="16"/>
      <c r="G6" s="22" t="s">
        <v>187</v>
      </c>
      <c r="H6" s="23"/>
      <c r="I6" s="22" t="s">
        <v>4</v>
      </c>
      <c r="J6" s="24"/>
      <c r="K6" s="22" t="s">
        <v>187</v>
      </c>
      <c r="L6" s="23"/>
      <c r="M6" s="22" t="s">
        <v>4</v>
      </c>
    </row>
    <row r="7" spans="1:13" ht="20.25" customHeight="1" x14ac:dyDescent="0.4">
      <c r="E7" s="184"/>
      <c r="F7" s="16"/>
      <c r="G7" s="158" t="s">
        <v>6</v>
      </c>
      <c r="H7" s="28"/>
      <c r="I7" s="158" t="s">
        <v>6</v>
      </c>
      <c r="J7" s="103"/>
      <c r="K7" s="158" t="s">
        <v>6</v>
      </c>
      <c r="L7" s="28"/>
      <c r="M7" s="158" t="s">
        <v>6</v>
      </c>
    </row>
    <row r="8" spans="1:13" ht="20.25" customHeight="1" x14ac:dyDescent="0.4">
      <c r="A8" s="48"/>
      <c r="B8" s="48"/>
      <c r="C8" s="48"/>
      <c r="D8" s="48"/>
      <c r="F8" s="104"/>
      <c r="G8" s="131"/>
      <c r="H8" s="64"/>
      <c r="I8" s="64"/>
      <c r="J8" s="64"/>
      <c r="K8" s="131"/>
      <c r="L8" s="64"/>
      <c r="M8" s="64"/>
    </row>
    <row r="9" spans="1:13" ht="20.25" customHeight="1" x14ac:dyDescent="0.4">
      <c r="A9" s="14" t="s">
        <v>88</v>
      </c>
      <c r="B9" s="14"/>
      <c r="F9" s="105"/>
      <c r="G9" s="142">
        <v>2100437993</v>
      </c>
      <c r="H9" s="64"/>
      <c r="I9" s="89">
        <f>'PL10'!H41</f>
        <v>1422033112</v>
      </c>
      <c r="J9" s="64"/>
      <c r="K9" s="142">
        <v>1049566320</v>
      </c>
      <c r="L9" s="89"/>
      <c r="M9" s="89">
        <f>'PL10'!L41</f>
        <v>487359906</v>
      </c>
    </row>
    <row r="10" spans="1:13" ht="6" customHeight="1" x14ac:dyDescent="0.4">
      <c r="A10" s="1"/>
      <c r="B10" s="1"/>
      <c r="E10" s="30"/>
      <c r="F10" s="30"/>
      <c r="G10" s="149"/>
      <c r="H10" s="106"/>
      <c r="I10" s="106"/>
      <c r="J10" s="106"/>
      <c r="K10" s="149"/>
      <c r="L10" s="106"/>
      <c r="M10" s="106"/>
    </row>
    <row r="11" spans="1:13" ht="20.25" customHeight="1" x14ac:dyDescent="0.4">
      <c r="A11" s="15" t="s">
        <v>94</v>
      </c>
      <c r="F11" s="104"/>
      <c r="G11" s="131"/>
      <c r="H11" s="64"/>
      <c r="I11" s="64"/>
      <c r="J11" s="64"/>
      <c r="K11" s="131"/>
      <c r="L11" s="64"/>
      <c r="M11" s="64"/>
    </row>
    <row r="12" spans="1:13" ht="6" customHeight="1" x14ac:dyDescent="0.4">
      <c r="F12" s="104"/>
      <c r="G12" s="131"/>
      <c r="H12" s="64"/>
      <c r="I12" s="64"/>
      <c r="J12" s="64"/>
      <c r="K12" s="131"/>
      <c r="L12" s="64"/>
      <c r="M12" s="64"/>
    </row>
    <row r="13" spans="1:13" ht="20.25" customHeight="1" x14ac:dyDescent="0.4">
      <c r="B13" s="70" t="s">
        <v>95</v>
      </c>
      <c r="F13" s="104"/>
      <c r="G13" s="131"/>
      <c r="H13" s="64"/>
      <c r="I13" s="64"/>
      <c r="J13" s="64"/>
      <c r="K13" s="131"/>
      <c r="L13" s="64"/>
      <c r="M13" s="64"/>
    </row>
    <row r="14" spans="1:13" ht="20.25" customHeight="1" x14ac:dyDescent="0.4">
      <c r="C14" s="15" t="s">
        <v>96</v>
      </c>
      <c r="F14" s="104"/>
      <c r="G14" s="131"/>
      <c r="H14" s="64"/>
      <c r="I14" s="64"/>
      <c r="J14" s="64"/>
      <c r="K14" s="131"/>
      <c r="L14" s="64"/>
      <c r="M14" s="64"/>
    </row>
    <row r="15" spans="1:13" ht="20.25" customHeight="1" x14ac:dyDescent="0.4">
      <c r="C15" s="70" t="s">
        <v>97</v>
      </c>
      <c r="F15" s="104"/>
      <c r="G15" s="131"/>
      <c r="H15" s="64"/>
      <c r="I15" s="64"/>
      <c r="J15" s="64"/>
      <c r="K15" s="131"/>
      <c r="L15" s="64"/>
      <c r="M15" s="64"/>
    </row>
    <row r="16" spans="1:13" ht="20.25" customHeight="1" x14ac:dyDescent="0.4">
      <c r="C16" s="70" t="s">
        <v>170</v>
      </c>
      <c r="F16" s="104"/>
      <c r="G16" s="131">
        <v>0</v>
      </c>
      <c r="H16" s="64"/>
      <c r="I16" s="64">
        <v>-25710265</v>
      </c>
      <c r="J16" s="64"/>
      <c r="K16" s="131">
        <v>0</v>
      </c>
      <c r="L16" s="64"/>
      <c r="M16" s="64">
        <v>-9668633</v>
      </c>
    </row>
    <row r="17" spans="1:13" ht="20.25" customHeight="1" x14ac:dyDescent="0.4">
      <c r="C17" s="70" t="s">
        <v>169</v>
      </c>
      <c r="F17" s="104"/>
      <c r="G17" s="131"/>
      <c r="H17" s="64"/>
      <c r="I17" s="64"/>
      <c r="J17" s="64"/>
      <c r="K17" s="131"/>
      <c r="L17" s="64"/>
      <c r="M17" s="64"/>
    </row>
    <row r="18" spans="1:13" ht="20.25" customHeight="1" x14ac:dyDescent="0.4">
      <c r="C18" s="70" t="s">
        <v>171</v>
      </c>
      <c r="F18" s="104"/>
      <c r="G18" s="131">
        <v>0</v>
      </c>
      <c r="H18" s="64"/>
      <c r="I18" s="64">
        <v>5142053</v>
      </c>
      <c r="J18" s="64"/>
      <c r="K18" s="131">
        <v>0</v>
      </c>
      <c r="L18" s="64"/>
      <c r="M18" s="64">
        <v>1933727</v>
      </c>
    </row>
    <row r="19" spans="1:13" ht="20.25" customHeight="1" x14ac:dyDescent="0.4">
      <c r="C19" s="70" t="s">
        <v>98</v>
      </c>
      <c r="F19" s="104"/>
      <c r="G19" s="131">
        <v>0</v>
      </c>
      <c r="H19" s="64"/>
      <c r="I19" s="64">
        <v>1458640471</v>
      </c>
      <c r="J19" s="64"/>
      <c r="K19" s="131">
        <v>0</v>
      </c>
      <c r="L19" s="64"/>
      <c r="M19" s="64">
        <v>955104639</v>
      </c>
    </row>
    <row r="20" spans="1:13" ht="20.25" customHeight="1" x14ac:dyDescent="0.4">
      <c r="C20" s="70" t="s">
        <v>168</v>
      </c>
      <c r="F20" s="104"/>
      <c r="G20" s="131">
        <v>0</v>
      </c>
      <c r="H20" s="64"/>
      <c r="I20" s="64">
        <v>-291728094</v>
      </c>
      <c r="J20" s="64"/>
      <c r="K20" s="131">
        <v>0</v>
      </c>
      <c r="L20" s="64"/>
      <c r="M20" s="64">
        <v>-191020928</v>
      </c>
    </row>
    <row r="21" spans="1:13" ht="20.25" customHeight="1" x14ac:dyDescent="0.4">
      <c r="B21" s="70" t="s">
        <v>99</v>
      </c>
      <c r="D21" s="4"/>
      <c r="F21" s="104"/>
      <c r="G21" s="131"/>
      <c r="H21" s="64"/>
      <c r="I21" s="64"/>
      <c r="J21" s="64"/>
      <c r="K21" s="131"/>
      <c r="L21" s="64"/>
      <c r="M21" s="64"/>
    </row>
    <row r="22" spans="1:13" ht="20.25" customHeight="1" x14ac:dyDescent="0.4">
      <c r="C22" s="15" t="s">
        <v>96</v>
      </c>
      <c r="D22" s="4"/>
      <c r="F22" s="104"/>
      <c r="G22" s="131"/>
      <c r="H22" s="64"/>
      <c r="I22" s="64"/>
      <c r="J22" s="64"/>
      <c r="K22" s="131"/>
      <c r="L22" s="64"/>
      <c r="M22" s="64"/>
    </row>
    <row r="23" spans="1:13" ht="20.25" customHeight="1" x14ac:dyDescent="0.4">
      <c r="C23" s="70" t="s">
        <v>232</v>
      </c>
      <c r="D23" s="4"/>
      <c r="F23" s="104"/>
      <c r="G23" s="131"/>
      <c r="H23" s="64"/>
      <c r="I23" s="64"/>
      <c r="J23" s="64"/>
      <c r="K23" s="131"/>
      <c r="L23" s="64"/>
      <c r="M23" s="64"/>
    </row>
    <row r="24" spans="1:13" ht="20.25" customHeight="1" x14ac:dyDescent="0.4">
      <c r="C24" s="15" t="s">
        <v>100</v>
      </c>
      <c r="D24" s="4"/>
      <c r="F24" s="104"/>
      <c r="G24" s="131">
        <v>22248456</v>
      </c>
      <c r="H24" s="64"/>
      <c r="I24" s="64">
        <v>-27141205</v>
      </c>
      <c r="J24" s="64"/>
      <c r="K24" s="131">
        <v>0</v>
      </c>
      <c r="L24" s="64"/>
      <c r="M24" s="64">
        <v>0</v>
      </c>
    </row>
    <row r="25" spans="1:13" ht="20.25" customHeight="1" x14ac:dyDescent="0.4">
      <c r="C25" s="70" t="s">
        <v>172</v>
      </c>
      <c r="D25" s="4"/>
      <c r="F25" s="104"/>
      <c r="G25" s="133">
        <v>342807014</v>
      </c>
      <c r="H25" s="64"/>
      <c r="I25" s="72">
        <v>-702964670</v>
      </c>
      <c r="J25" s="64"/>
      <c r="K25" s="133">
        <v>0</v>
      </c>
      <c r="L25" s="64"/>
      <c r="M25" s="72">
        <v>0</v>
      </c>
    </row>
    <row r="26" spans="1:13" ht="6" customHeight="1" x14ac:dyDescent="0.4">
      <c r="C26" s="48"/>
      <c r="D26" s="4"/>
      <c r="F26" s="104"/>
      <c r="G26" s="131"/>
      <c r="H26" s="64"/>
      <c r="I26" s="64"/>
      <c r="J26" s="64"/>
      <c r="K26" s="131"/>
      <c r="L26" s="64"/>
      <c r="M26" s="64"/>
    </row>
    <row r="27" spans="1:13" ht="20.25" customHeight="1" x14ac:dyDescent="0.4">
      <c r="A27" s="48"/>
      <c r="B27" s="48" t="s">
        <v>233</v>
      </c>
      <c r="C27" s="48"/>
      <c r="D27" s="4"/>
      <c r="F27" s="104"/>
      <c r="G27" s="133">
        <f>SUM(G13:G25)</f>
        <v>365055470</v>
      </c>
      <c r="H27" s="64"/>
      <c r="I27" s="72">
        <f>SUM(I13:I25)</f>
        <v>416238290</v>
      </c>
      <c r="J27" s="64"/>
      <c r="K27" s="133">
        <f>SUM(K13:K25)</f>
        <v>0</v>
      </c>
      <c r="L27" s="64"/>
      <c r="M27" s="72">
        <f>SUM(M13:M25)</f>
        <v>756348805</v>
      </c>
    </row>
    <row r="28" spans="1:13" ht="6" customHeight="1" x14ac:dyDescent="0.4">
      <c r="A28" s="48"/>
      <c r="B28" s="48"/>
      <c r="C28" s="48"/>
      <c r="D28" s="48"/>
      <c r="F28" s="104"/>
      <c r="G28" s="131"/>
      <c r="H28" s="64"/>
      <c r="I28" s="64"/>
      <c r="J28" s="64"/>
      <c r="K28" s="131"/>
      <c r="L28" s="64"/>
      <c r="M28" s="64"/>
    </row>
    <row r="29" spans="1:13" ht="20.25" customHeight="1" thickBot="1" x14ac:dyDescent="0.45">
      <c r="A29" s="75" t="s">
        <v>101</v>
      </c>
      <c r="B29" s="75"/>
      <c r="C29" s="48"/>
      <c r="D29" s="48"/>
      <c r="F29" s="104"/>
      <c r="G29" s="148">
        <f>G9+G27</f>
        <v>2465493463</v>
      </c>
      <c r="H29" s="64"/>
      <c r="I29" s="108">
        <f>I9+I27</f>
        <v>1838271402</v>
      </c>
      <c r="J29" s="64"/>
      <c r="K29" s="148">
        <f>K9+K27</f>
        <v>1049566320</v>
      </c>
      <c r="L29" s="64"/>
      <c r="M29" s="108">
        <f>M9+M27</f>
        <v>1243708711</v>
      </c>
    </row>
    <row r="30" spans="1:13" ht="20.25" customHeight="1" thickTop="1" x14ac:dyDescent="0.4">
      <c r="A30" s="48"/>
      <c r="B30" s="48"/>
      <c r="C30" s="48"/>
      <c r="D30" s="48"/>
      <c r="F30" s="104"/>
      <c r="G30" s="131"/>
      <c r="H30" s="64"/>
      <c r="I30" s="64"/>
      <c r="J30" s="64"/>
      <c r="K30" s="131"/>
      <c r="L30" s="64"/>
      <c r="M30" s="64"/>
    </row>
    <row r="31" spans="1:13" ht="20.25" customHeight="1" x14ac:dyDescent="0.4">
      <c r="A31" s="75" t="s">
        <v>240</v>
      </c>
      <c r="B31" s="75"/>
      <c r="C31" s="48"/>
      <c r="D31" s="48"/>
      <c r="F31" s="104"/>
      <c r="G31" s="131"/>
      <c r="H31" s="64"/>
      <c r="I31" s="64"/>
      <c r="J31" s="64"/>
      <c r="K31" s="131"/>
      <c r="L31" s="64"/>
      <c r="M31" s="64"/>
    </row>
    <row r="32" spans="1:13" ht="6" customHeight="1" x14ac:dyDescent="0.4">
      <c r="A32" s="48"/>
      <c r="B32" s="48"/>
      <c r="C32" s="48"/>
      <c r="D32" s="48"/>
      <c r="F32" s="104"/>
      <c r="G32" s="131"/>
      <c r="H32" s="64"/>
      <c r="I32" s="64"/>
      <c r="J32" s="64"/>
      <c r="K32" s="131"/>
      <c r="L32" s="64"/>
      <c r="M32" s="64"/>
    </row>
    <row r="33" spans="1:13" ht="20.25" customHeight="1" x14ac:dyDescent="0.4">
      <c r="A33" s="48" t="s">
        <v>89</v>
      </c>
      <c r="B33" s="48"/>
      <c r="C33" s="48"/>
      <c r="D33" s="48"/>
      <c r="F33" s="104"/>
      <c r="G33" s="131">
        <v>2422737657</v>
      </c>
      <c r="H33" s="64"/>
      <c r="I33" s="64">
        <v>1769814964</v>
      </c>
      <c r="J33" s="64"/>
      <c r="K33" s="131">
        <v>1049566320</v>
      </c>
      <c r="L33" s="64"/>
      <c r="M33" s="64">
        <v>1243708711</v>
      </c>
    </row>
    <row r="34" spans="1:13" ht="20.25" customHeight="1" x14ac:dyDescent="0.4">
      <c r="A34" s="48" t="s">
        <v>90</v>
      </c>
      <c r="B34" s="48"/>
      <c r="C34" s="48"/>
      <c r="D34" s="48"/>
      <c r="F34" s="104"/>
      <c r="G34" s="133">
        <v>42755806</v>
      </c>
      <c r="H34" s="64"/>
      <c r="I34" s="72">
        <v>68456438</v>
      </c>
      <c r="J34" s="64"/>
      <c r="K34" s="133">
        <v>0</v>
      </c>
      <c r="L34" s="64"/>
      <c r="M34" s="72">
        <v>0</v>
      </c>
    </row>
    <row r="35" spans="1:13" ht="6" customHeight="1" x14ac:dyDescent="0.4">
      <c r="A35" s="48"/>
      <c r="B35" s="48"/>
      <c r="C35" s="48"/>
      <c r="D35" s="48"/>
      <c r="F35" s="104"/>
      <c r="G35" s="131"/>
      <c r="H35" s="64"/>
      <c r="I35" s="64"/>
      <c r="J35" s="64"/>
      <c r="K35" s="131"/>
      <c r="L35" s="64"/>
      <c r="M35" s="64"/>
    </row>
    <row r="36" spans="1:13" ht="20.25" customHeight="1" thickBot="1" x14ac:dyDescent="0.45">
      <c r="A36" s="48"/>
      <c r="B36" s="48"/>
      <c r="C36" s="48"/>
      <c r="D36" s="48"/>
      <c r="F36" s="104"/>
      <c r="G36" s="148">
        <f>SUM(G33:G34)</f>
        <v>2465493463</v>
      </c>
      <c r="H36" s="64"/>
      <c r="I36" s="108">
        <f>SUM(I33:I34)</f>
        <v>1838271402</v>
      </c>
      <c r="J36" s="64"/>
      <c r="K36" s="148">
        <f>SUM(K33:K34)</f>
        <v>1049566320</v>
      </c>
      <c r="L36" s="64"/>
      <c r="M36" s="108">
        <f>SUM(M33:M34)</f>
        <v>1243708711</v>
      </c>
    </row>
    <row r="37" spans="1:13" ht="20.25" customHeight="1" thickTop="1" x14ac:dyDescent="0.4">
      <c r="A37" s="48"/>
      <c r="B37" s="48"/>
      <c r="C37" s="48"/>
      <c r="D37" s="48"/>
      <c r="F37" s="104"/>
      <c r="G37" s="64"/>
      <c r="H37" s="64"/>
      <c r="I37" s="64"/>
      <c r="J37" s="64"/>
      <c r="K37" s="64"/>
      <c r="L37" s="64"/>
      <c r="M37" s="64"/>
    </row>
    <row r="38" spans="1:13" ht="20.25" customHeight="1" x14ac:dyDescent="0.4">
      <c r="A38" s="48"/>
      <c r="B38" s="48"/>
      <c r="C38" s="48"/>
      <c r="D38" s="48"/>
      <c r="F38" s="104"/>
      <c r="G38" s="64"/>
      <c r="H38" s="64"/>
      <c r="I38" s="64"/>
      <c r="J38" s="64"/>
      <c r="K38" s="64"/>
      <c r="L38" s="64"/>
      <c r="M38" s="64"/>
    </row>
    <row r="39" spans="1:13" ht="20.25" customHeight="1" x14ac:dyDescent="0.4">
      <c r="A39" s="48"/>
      <c r="B39" s="48"/>
      <c r="C39" s="48"/>
      <c r="D39" s="48"/>
      <c r="F39" s="109"/>
      <c r="G39" s="64"/>
      <c r="H39" s="64"/>
      <c r="I39" s="64"/>
      <c r="J39" s="64"/>
      <c r="K39" s="64"/>
      <c r="L39" s="64"/>
      <c r="M39" s="64"/>
    </row>
    <row r="40" spans="1:13" ht="27.75" customHeight="1" x14ac:dyDescent="0.4">
      <c r="A40" s="48"/>
      <c r="B40" s="48"/>
      <c r="C40" s="48"/>
      <c r="D40" s="48"/>
      <c r="F40" s="109"/>
      <c r="H40" s="64"/>
      <c r="I40" s="64"/>
      <c r="J40" s="64"/>
      <c r="K40" s="64"/>
      <c r="L40" s="64"/>
      <c r="M40" s="64"/>
    </row>
    <row r="41" spans="1:13" ht="18.75" customHeight="1" x14ac:dyDescent="0.4">
      <c r="A41" s="48"/>
      <c r="B41" s="48"/>
      <c r="C41" s="48"/>
      <c r="D41" s="48"/>
      <c r="F41" s="109"/>
      <c r="H41" s="64"/>
      <c r="I41" s="64"/>
      <c r="J41" s="64"/>
      <c r="K41" s="64"/>
      <c r="L41" s="64"/>
      <c r="M41" s="64"/>
    </row>
    <row r="42" spans="1:13" ht="21.95" customHeight="1" x14ac:dyDescent="0.4">
      <c r="A42" s="8" t="str">
        <f>'PL10'!A54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42" s="8"/>
      <c r="C42" s="8"/>
      <c r="D42" s="6"/>
      <c r="E42" s="8"/>
      <c r="F42" s="111"/>
      <c r="G42" s="112"/>
      <c r="H42" s="112"/>
      <c r="I42" s="112"/>
      <c r="J42" s="112"/>
      <c r="K42" s="112"/>
      <c r="L42" s="112"/>
      <c r="M42" s="112"/>
    </row>
    <row r="44" spans="1:13" ht="20.25" customHeight="1" x14ac:dyDescent="0.4">
      <c r="G44" s="64"/>
      <c r="H44" s="64"/>
      <c r="I44" s="64"/>
      <c r="J44" s="64"/>
      <c r="K44" s="64"/>
      <c r="L44" s="64"/>
      <c r="M44" s="64"/>
    </row>
  </sheetData>
  <mergeCells count="2">
    <mergeCell ref="G5:I5"/>
    <mergeCell ref="K5:M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V35"/>
  <sheetViews>
    <sheetView zoomScaleNormal="100" zoomScaleSheetLayoutView="100" workbookViewId="0">
      <selection activeCell="S4" sqref="S4"/>
    </sheetView>
  </sheetViews>
  <sheetFormatPr defaultColWidth="9.140625" defaultRowHeight="21.75" customHeight="1" x14ac:dyDescent="0.4"/>
  <cols>
    <col min="1" max="2" width="1.7109375" style="15" customWidth="1"/>
    <col min="3" max="3" width="50.42578125" style="15" customWidth="1"/>
    <col min="4" max="4" width="8.28515625" style="103" customWidth="1"/>
    <col min="5" max="5" width="0.85546875" style="74" customWidth="1"/>
    <col min="6" max="6" width="11.5703125" style="74" customWidth="1"/>
    <col min="7" max="7" width="0.85546875" style="74" customWidth="1"/>
    <col min="8" max="8" width="13.28515625" style="74" customWidth="1"/>
    <col min="9" max="9" width="0.85546875" style="74" customWidth="1"/>
    <col min="10" max="10" width="12" style="74" customWidth="1"/>
    <col min="11" max="11" width="0.85546875" style="74" customWidth="1"/>
    <col min="12" max="12" width="12.7109375" style="74" customWidth="1"/>
    <col min="13" max="13" width="0.85546875" style="74" customWidth="1"/>
    <col min="14" max="14" width="14.140625" style="74" customWidth="1"/>
    <col min="15" max="15" width="0.85546875" style="74" customWidth="1"/>
    <col min="16" max="16" width="13.42578125" style="74" customWidth="1"/>
    <col min="17" max="17" width="0.85546875" style="74" customWidth="1"/>
    <col min="18" max="18" width="11.5703125" style="74" customWidth="1"/>
    <col min="19" max="19" width="0.85546875" style="74" customWidth="1"/>
    <col min="20" max="20" width="13" style="74" bestFit="1" customWidth="1"/>
    <col min="21" max="21" width="15.140625" style="4" bestFit="1" customWidth="1"/>
    <col min="22" max="22" width="13.42578125" style="4" customWidth="1"/>
    <col min="23" max="241" width="9.140625" style="4"/>
    <col min="242" max="243" width="1.7109375" style="4" customWidth="1"/>
    <col min="244" max="244" width="40.5703125" style="4" customWidth="1"/>
    <col min="245" max="245" width="7.5703125" style="4" customWidth="1"/>
    <col min="246" max="246" width="0.85546875" style="4" customWidth="1"/>
    <col min="247" max="247" width="11.5703125" style="4" customWidth="1"/>
    <col min="248" max="248" width="0.85546875" style="4" customWidth="1"/>
    <col min="249" max="249" width="12" style="4" customWidth="1"/>
    <col min="250" max="250" width="0.85546875" style="4" customWidth="1"/>
    <col min="251" max="251" width="10.7109375" style="4" customWidth="1"/>
    <col min="252" max="252" width="0.85546875" style="4" customWidth="1"/>
    <col min="253" max="253" width="12.7109375" style="4" customWidth="1"/>
    <col min="254" max="254" width="0.85546875" style="4" customWidth="1"/>
    <col min="255" max="255" width="13.42578125" style="4" customWidth="1"/>
    <col min="256" max="256" width="0.85546875" style="4" customWidth="1"/>
    <col min="257" max="257" width="11.5703125" style="4" customWidth="1"/>
    <col min="258" max="258" width="0.85546875" style="4" customWidth="1"/>
    <col min="259" max="259" width="13" style="4" bestFit="1" customWidth="1"/>
    <col min="260" max="260" width="14.140625" style="4" customWidth="1"/>
    <col min="261" max="497" width="9.140625" style="4"/>
    <col min="498" max="499" width="1.7109375" style="4" customWidth="1"/>
    <col min="500" max="500" width="40.5703125" style="4" customWidth="1"/>
    <col min="501" max="501" width="7.5703125" style="4" customWidth="1"/>
    <col min="502" max="502" width="0.85546875" style="4" customWidth="1"/>
    <col min="503" max="503" width="11.5703125" style="4" customWidth="1"/>
    <col min="504" max="504" width="0.85546875" style="4" customWidth="1"/>
    <col min="505" max="505" width="12" style="4" customWidth="1"/>
    <col min="506" max="506" width="0.85546875" style="4" customWidth="1"/>
    <col min="507" max="507" width="10.7109375" style="4" customWidth="1"/>
    <col min="508" max="508" width="0.85546875" style="4" customWidth="1"/>
    <col min="509" max="509" width="12.7109375" style="4" customWidth="1"/>
    <col min="510" max="510" width="0.85546875" style="4" customWidth="1"/>
    <col min="511" max="511" width="13.42578125" style="4" customWidth="1"/>
    <col min="512" max="512" width="0.85546875" style="4" customWidth="1"/>
    <col min="513" max="513" width="11.5703125" style="4" customWidth="1"/>
    <col min="514" max="514" width="0.85546875" style="4" customWidth="1"/>
    <col min="515" max="515" width="13" style="4" bestFit="1" customWidth="1"/>
    <col min="516" max="516" width="14.140625" style="4" customWidth="1"/>
    <col min="517" max="753" width="9.140625" style="4"/>
    <col min="754" max="755" width="1.7109375" style="4" customWidth="1"/>
    <col min="756" max="756" width="40.5703125" style="4" customWidth="1"/>
    <col min="757" max="757" width="7.5703125" style="4" customWidth="1"/>
    <col min="758" max="758" width="0.85546875" style="4" customWidth="1"/>
    <col min="759" max="759" width="11.5703125" style="4" customWidth="1"/>
    <col min="760" max="760" width="0.85546875" style="4" customWidth="1"/>
    <col min="761" max="761" width="12" style="4" customWidth="1"/>
    <col min="762" max="762" width="0.85546875" style="4" customWidth="1"/>
    <col min="763" max="763" width="10.7109375" style="4" customWidth="1"/>
    <col min="764" max="764" width="0.85546875" style="4" customWidth="1"/>
    <col min="765" max="765" width="12.7109375" style="4" customWidth="1"/>
    <col min="766" max="766" width="0.85546875" style="4" customWidth="1"/>
    <col min="767" max="767" width="13.42578125" style="4" customWidth="1"/>
    <col min="768" max="768" width="0.85546875" style="4" customWidth="1"/>
    <col min="769" max="769" width="11.5703125" style="4" customWidth="1"/>
    <col min="770" max="770" width="0.85546875" style="4" customWidth="1"/>
    <col min="771" max="771" width="13" style="4" bestFit="1" customWidth="1"/>
    <col min="772" max="772" width="14.140625" style="4" customWidth="1"/>
    <col min="773" max="1009" width="9.140625" style="4"/>
    <col min="1010" max="1011" width="1.7109375" style="4" customWidth="1"/>
    <col min="1012" max="1012" width="40.5703125" style="4" customWidth="1"/>
    <col min="1013" max="1013" width="7.5703125" style="4" customWidth="1"/>
    <col min="1014" max="1014" width="0.85546875" style="4" customWidth="1"/>
    <col min="1015" max="1015" width="11.5703125" style="4" customWidth="1"/>
    <col min="1016" max="1016" width="0.85546875" style="4" customWidth="1"/>
    <col min="1017" max="1017" width="12" style="4" customWidth="1"/>
    <col min="1018" max="1018" width="0.85546875" style="4" customWidth="1"/>
    <col min="1019" max="1019" width="10.7109375" style="4" customWidth="1"/>
    <col min="1020" max="1020" width="0.85546875" style="4" customWidth="1"/>
    <col min="1021" max="1021" width="12.7109375" style="4" customWidth="1"/>
    <col min="1022" max="1022" width="0.85546875" style="4" customWidth="1"/>
    <col min="1023" max="1023" width="13.42578125" style="4" customWidth="1"/>
    <col min="1024" max="1024" width="0.85546875" style="4" customWidth="1"/>
    <col min="1025" max="1025" width="11.5703125" style="4" customWidth="1"/>
    <col min="1026" max="1026" width="0.85546875" style="4" customWidth="1"/>
    <col min="1027" max="1027" width="13" style="4" bestFit="1" customWidth="1"/>
    <col min="1028" max="1028" width="14.140625" style="4" customWidth="1"/>
    <col min="1029" max="1265" width="9.140625" style="4"/>
    <col min="1266" max="1267" width="1.7109375" style="4" customWidth="1"/>
    <col min="1268" max="1268" width="40.5703125" style="4" customWidth="1"/>
    <col min="1269" max="1269" width="7.5703125" style="4" customWidth="1"/>
    <col min="1270" max="1270" width="0.85546875" style="4" customWidth="1"/>
    <col min="1271" max="1271" width="11.5703125" style="4" customWidth="1"/>
    <col min="1272" max="1272" width="0.85546875" style="4" customWidth="1"/>
    <col min="1273" max="1273" width="12" style="4" customWidth="1"/>
    <col min="1274" max="1274" width="0.85546875" style="4" customWidth="1"/>
    <col min="1275" max="1275" width="10.7109375" style="4" customWidth="1"/>
    <col min="1276" max="1276" width="0.85546875" style="4" customWidth="1"/>
    <col min="1277" max="1277" width="12.7109375" style="4" customWidth="1"/>
    <col min="1278" max="1278" width="0.85546875" style="4" customWidth="1"/>
    <col min="1279" max="1279" width="13.42578125" style="4" customWidth="1"/>
    <col min="1280" max="1280" width="0.85546875" style="4" customWidth="1"/>
    <col min="1281" max="1281" width="11.5703125" style="4" customWidth="1"/>
    <col min="1282" max="1282" width="0.85546875" style="4" customWidth="1"/>
    <col min="1283" max="1283" width="13" style="4" bestFit="1" customWidth="1"/>
    <col min="1284" max="1284" width="14.140625" style="4" customWidth="1"/>
    <col min="1285" max="1521" width="9.140625" style="4"/>
    <col min="1522" max="1523" width="1.7109375" style="4" customWidth="1"/>
    <col min="1524" max="1524" width="40.5703125" style="4" customWidth="1"/>
    <col min="1525" max="1525" width="7.5703125" style="4" customWidth="1"/>
    <col min="1526" max="1526" width="0.85546875" style="4" customWidth="1"/>
    <col min="1527" max="1527" width="11.5703125" style="4" customWidth="1"/>
    <col min="1528" max="1528" width="0.85546875" style="4" customWidth="1"/>
    <col min="1529" max="1529" width="12" style="4" customWidth="1"/>
    <col min="1530" max="1530" width="0.85546875" style="4" customWidth="1"/>
    <col min="1531" max="1531" width="10.7109375" style="4" customWidth="1"/>
    <col min="1532" max="1532" width="0.85546875" style="4" customWidth="1"/>
    <col min="1533" max="1533" width="12.7109375" style="4" customWidth="1"/>
    <col min="1534" max="1534" width="0.85546875" style="4" customWidth="1"/>
    <col min="1535" max="1535" width="13.42578125" style="4" customWidth="1"/>
    <col min="1536" max="1536" width="0.85546875" style="4" customWidth="1"/>
    <col min="1537" max="1537" width="11.5703125" style="4" customWidth="1"/>
    <col min="1538" max="1538" width="0.85546875" style="4" customWidth="1"/>
    <col min="1539" max="1539" width="13" style="4" bestFit="1" customWidth="1"/>
    <col min="1540" max="1540" width="14.140625" style="4" customWidth="1"/>
    <col min="1541" max="1777" width="9.140625" style="4"/>
    <col min="1778" max="1779" width="1.7109375" style="4" customWidth="1"/>
    <col min="1780" max="1780" width="40.5703125" style="4" customWidth="1"/>
    <col min="1781" max="1781" width="7.5703125" style="4" customWidth="1"/>
    <col min="1782" max="1782" width="0.85546875" style="4" customWidth="1"/>
    <col min="1783" max="1783" width="11.5703125" style="4" customWidth="1"/>
    <col min="1784" max="1784" width="0.85546875" style="4" customWidth="1"/>
    <col min="1785" max="1785" width="12" style="4" customWidth="1"/>
    <col min="1786" max="1786" width="0.85546875" style="4" customWidth="1"/>
    <col min="1787" max="1787" width="10.7109375" style="4" customWidth="1"/>
    <col min="1788" max="1788" width="0.85546875" style="4" customWidth="1"/>
    <col min="1789" max="1789" width="12.7109375" style="4" customWidth="1"/>
    <col min="1790" max="1790" width="0.85546875" style="4" customWidth="1"/>
    <col min="1791" max="1791" width="13.42578125" style="4" customWidth="1"/>
    <col min="1792" max="1792" width="0.85546875" style="4" customWidth="1"/>
    <col min="1793" max="1793" width="11.5703125" style="4" customWidth="1"/>
    <col min="1794" max="1794" width="0.85546875" style="4" customWidth="1"/>
    <col min="1795" max="1795" width="13" style="4" bestFit="1" customWidth="1"/>
    <col min="1796" max="1796" width="14.140625" style="4" customWidth="1"/>
    <col min="1797" max="2033" width="9.140625" style="4"/>
    <col min="2034" max="2035" width="1.7109375" style="4" customWidth="1"/>
    <col min="2036" max="2036" width="40.5703125" style="4" customWidth="1"/>
    <col min="2037" max="2037" width="7.5703125" style="4" customWidth="1"/>
    <col min="2038" max="2038" width="0.85546875" style="4" customWidth="1"/>
    <col min="2039" max="2039" width="11.5703125" style="4" customWidth="1"/>
    <col min="2040" max="2040" width="0.85546875" style="4" customWidth="1"/>
    <col min="2041" max="2041" width="12" style="4" customWidth="1"/>
    <col min="2042" max="2042" width="0.85546875" style="4" customWidth="1"/>
    <col min="2043" max="2043" width="10.7109375" style="4" customWidth="1"/>
    <col min="2044" max="2044" width="0.85546875" style="4" customWidth="1"/>
    <col min="2045" max="2045" width="12.7109375" style="4" customWidth="1"/>
    <col min="2046" max="2046" width="0.85546875" style="4" customWidth="1"/>
    <col min="2047" max="2047" width="13.42578125" style="4" customWidth="1"/>
    <col min="2048" max="2048" width="0.85546875" style="4" customWidth="1"/>
    <col min="2049" max="2049" width="11.5703125" style="4" customWidth="1"/>
    <col min="2050" max="2050" width="0.85546875" style="4" customWidth="1"/>
    <col min="2051" max="2051" width="13" style="4" bestFit="1" customWidth="1"/>
    <col min="2052" max="2052" width="14.140625" style="4" customWidth="1"/>
    <col min="2053" max="2289" width="9.140625" style="4"/>
    <col min="2290" max="2291" width="1.7109375" style="4" customWidth="1"/>
    <col min="2292" max="2292" width="40.5703125" style="4" customWidth="1"/>
    <col min="2293" max="2293" width="7.5703125" style="4" customWidth="1"/>
    <col min="2294" max="2294" width="0.85546875" style="4" customWidth="1"/>
    <col min="2295" max="2295" width="11.5703125" style="4" customWidth="1"/>
    <col min="2296" max="2296" width="0.85546875" style="4" customWidth="1"/>
    <col min="2297" max="2297" width="12" style="4" customWidth="1"/>
    <col min="2298" max="2298" width="0.85546875" style="4" customWidth="1"/>
    <col min="2299" max="2299" width="10.7109375" style="4" customWidth="1"/>
    <col min="2300" max="2300" width="0.85546875" style="4" customWidth="1"/>
    <col min="2301" max="2301" width="12.7109375" style="4" customWidth="1"/>
    <col min="2302" max="2302" width="0.85546875" style="4" customWidth="1"/>
    <col min="2303" max="2303" width="13.42578125" style="4" customWidth="1"/>
    <col min="2304" max="2304" width="0.85546875" style="4" customWidth="1"/>
    <col min="2305" max="2305" width="11.5703125" style="4" customWidth="1"/>
    <col min="2306" max="2306" width="0.85546875" style="4" customWidth="1"/>
    <col min="2307" max="2307" width="13" style="4" bestFit="1" customWidth="1"/>
    <col min="2308" max="2308" width="14.140625" style="4" customWidth="1"/>
    <col min="2309" max="2545" width="9.140625" style="4"/>
    <col min="2546" max="2547" width="1.7109375" style="4" customWidth="1"/>
    <col min="2548" max="2548" width="40.5703125" style="4" customWidth="1"/>
    <col min="2549" max="2549" width="7.5703125" style="4" customWidth="1"/>
    <col min="2550" max="2550" width="0.85546875" style="4" customWidth="1"/>
    <col min="2551" max="2551" width="11.5703125" style="4" customWidth="1"/>
    <col min="2552" max="2552" width="0.85546875" style="4" customWidth="1"/>
    <col min="2553" max="2553" width="12" style="4" customWidth="1"/>
    <col min="2554" max="2554" width="0.85546875" style="4" customWidth="1"/>
    <col min="2555" max="2555" width="10.7109375" style="4" customWidth="1"/>
    <col min="2556" max="2556" width="0.85546875" style="4" customWidth="1"/>
    <col min="2557" max="2557" width="12.7109375" style="4" customWidth="1"/>
    <col min="2558" max="2558" width="0.85546875" style="4" customWidth="1"/>
    <col min="2559" max="2559" width="13.42578125" style="4" customWidth="1"/>
    <col min="2560" max="2560" width="0.85546875" style="4" customWidth="1"/>
    <col min="2561" max="2561" width="11.5703125" style="4" customWidth="1"/>
    <col min="2562" max="2562" width="0.85546875" style="4" customWidth="1"/>
    <col min="2563" max="2563" width="13" style="4" bestFit="1" customWidth="1"/>
    <col min="2564" max="2564" width="14.140625" style="4" customWidth="1"/>
    <col min="2565" max="2801" width="9.140625" style="4"/>
    <col min="2802" max="2803" width="1.7109375" style="4" customWidth="1"/>
    <col min="2804" max="2804" width="40.5703125" style="4" customWidth="1"/>
    <col min="2805" max="2805" width="7.5703125" style="4" customWidth="1"/>
    <col min="2806" max="2806" width="0.85546875" style="4" customWidth="1"/>
    <col min="2807" max="2807" width="11.5703125" style="4" customWidth="1"/>
    <col min="2808" max="2808" width="0.85546875" style="4" customWidth="1"/>
    <col min="2809" max="2809" width="12" style="4" customWidth="1"/>
    <col min="2810" max="2810" width="0.85546875" style="4" customWidth="1"/>
    <col min="2811" max="2811" width="10.7109375" style="4" customWidth="1"/>
    <col min="2812" max="2812" width="0.85546875" style="4" customWidth="1"/>
    <col min="2813" max="2813" width="12.7109375" style="4" customWidth="1"/>
    <col min="2814" max="2814" width="0.85546875" style="4" customWidth="1"/>
    <col min="2815" max="2815" width="13.42578125" style="4" customWidth="1"/>
    <col min="2816" max="2816" width="0.85546875" style="4" customWidth="1"/>
    <col min="2817" max="2817" width="11.5703125" style="4" customWidth="1"/>
    <col min="2818" max="2818" width="0.85546875" style="4" customWidth="1"/>
    <col min="2819" max="2819" width="13" style="4" bestFit="1" customWidth="1"/>
    <col min="2820" max="2820" width="14.140625" style="4" customWidth="1"/>
    <col min="2821" max="3057" width="9.140625" style="4"/>
    <col min="3058" max="3059" width="1.7109375" style="4" customWidth="1"/>
    <col min="3060" max="3060" width="40.5703125" style="4" customWidth="1"/>
    <col min="3061" max="3061" width="7.5703125" style="4" customWidth="1"/>
    <col min="3062" max="3062" width="0.85546875" style="4" customWidth="1"/>
    <col min="3063" max="3063" width="11.5703125" style="4" customWidth="1"/>
    <col min="3064" max="3064" width="0.85546875" style="4" customWidth="1"/>
    <col min="3065" max="3065" width="12" style="4" customWidth="1"/>
    <col min="3066" max="3066" width="0.85546875" style="4" customWidth="1"/>
    <col min="3067" max="3067" width="10.7109375" style="4" customWidth="1"/>
    <col min="3068" max="3068" width="0.85546875" style="4" customWidth="1"/>
    <col min="3069" max="3069" width="12.7109375" style="4" customWidth="1"/>
    <col min="3070" max="3070" width="0.85546875" style="4" customWidth="1"/>
    <col min="3071" max="3071" width="13.42578125" style="4" customWidth="1"/>
    <col min="3072" max="3072" width="0.85546875" style="4" customWidth="1"/>
    <col min="3073" max="3073" width="11.5703125" style="4" customWidth="1"/>
    <col min="3074" max="3074" width="0.85546875" style="4" customWidth="1"/>
    <col min="3075" max="3075" width="13" style="4" bestFit="1" customWidth="1"/>
    <col min="3076" max="3076" width="14.140625" style="4" customWidth="1"/>
    <col min="3077" max="3313" width="9.140625" style="4"/>
    <col min="3314" max="3315" width="1.7109375" style="4" customWidth="1"/>
    <col min="3316" max="3316" width="40.5703125" style="4" customWidth="1"/>
    <col min="3317" max="3317" width="7.5703125" style="4" customWidth="1"/>
    <col min="3318" max="3318" width="0.85546875" style="4" customWidth="1"/>
    <col min="3319" max="3319" width="11.5703125" style="4" customWidth="1"/>
    <col min="3320" max="3320" width="0.85546875" style="4" customWidth="1"/>
    <col min="3321" max="3321" width="12" style="4" customWidth="1"/>
    <col min="3322" max="3322" width="0.85546875" style="4" customWidth="1"/>
    <col min="3323" max="3323" width="10.7109375" style="4" customWidth="1"/>
    <col min="3324" max="3324" width="0.85546875" style="4" customWidth="1"/>
    <col min="3325" max="3325" width="12.7109375" style="4" customWidth="1"/>
    <col min="3326" max="3326" width="0.85546875" style="4" customWidth="1"/>
    <col min="3327" max="3327" width="13.42578125" style="4" customWidth="1"/>
    <col min="3328" max="3328" width="0.85546875" style="4" customWidth="1"/>
    <col min="3329" max="3329" width="11.5703125" style="4" customWidth="1"/>
    <col min="3330" max="3330" width="0.85546875" style="4" customWidth="1"/>
    <col min="3331" max="3331" width="13" style="4" bestFit="1" customWidth="1"/>
    <col min="3332" max="3332" width="14.140625" style="4" customWidth="1"/>
    <col min="3333" max="3569" width="9.140625" style="4"/>
    <col min="3570" max="3571" width="1.7109375" style="4" customWidth="1"/>
    <col min="3572" max="3572" width="40.5703125" style="4" customWidth="1"/>
    <col min="3573" max="3573" width="7.5703125" style="4" customWidth="1"/>
    <col min="3574" max="3574" width="0.85546875" style="4" customWidth="1"/>
    <col min="3575" max="3575" width="11.5703125" style="4" customWidth="1"/>
    <col min="3576" max="3576" width="0.85546875" style="4" customWidth="1"/>
    <col min="3577" max="3577" width="12" style="4" customWidth="1"/>
    <col min="3578" max="3578" width="0.85546875" style="4" customWidth="1"/>
    <col min="3579" max="3579" width="10.7109375" style="4" customWidth="1"/>
    <col min="3580" max="3580" width="0.85546875" style="4" customWidth="1"/>
    <col min="3581" max="3581" width="12.7109375" style="4" customWidth="1"/>
    <col min="3582" max="3582" width="0.85546875" style="4" customWidth="1"/>
    <col min="3583" max="3583" width="13.42578125" style="4" customWidth="1"/>
    <col min="3584" max="3584" width="0.85546875" style="4" customWidth="1"/>
    <col min="3585" max="3585" width="11.5703125" style="4" customWidth="1"/>
    <col min="3586" max="3586" width="0.85546875" style="4" customWidth="1"/>
    <col min="3587" max="3587" width="13" style="4" bestFit="1" customWidth="1"/>
    <col min="3588" max="3588" width="14.140625" style="4" customWidth="1"/>
    <col min="3589" max="3825" width="9.140625" style="4"/>
    <col min="3826" max="3827" width="1.7109375" style="4" customWidth="1"/>
    <col min="3828" max="3828" width="40.5703125" style="4" customWidth="1"/>
    <col min="3829" max="3829" width="7.5703125" style="4" customWidth="1"/>
    <col min="3830" max="3830" width="0.85546875" style="4" customWidth="1"/>
    <col min="3831" max="3831" width="11.5703125" style="4" customWidth="1"/>
    <col min="3832" max="3832" width="0.85546875" style="4" customWidth="1"/>
    <col min="3833" max="3833" width="12" style="4" customWidth="1"/>
    <col min="3834" max="3834" width="0.85546875" style="4" customWidth="1"/>
    <col min="3835" max="3835" width="10.7109375" style="4" customWidth="1"/>
    <col min="3836" max="3836" width="0.85546875" style="4" customWidth="1"/>
    <col min="3837" max="3837" width="12.7109375" style="4" customWidth="1"/>
    <col min="3838" max="3838" width="0.85546875" style="4" customWidth="1"/>
    <col min="3839" max="3839" width="13.42578125" style="4" customWidth="1"/>
    <col min="3840" max="3840" width="0.85546875" style="4" customWidth="1"/>
    <col min="3841" max="3841" width="11.5703125" style="4" customWidth="1"/>
    <col min="3842" max="3842" width="0.85546875" style="4" customWidth="1"/>
    <col min="3843" max="3843" width="13" style="4" bestFit="1" customWidth="1"/>
    <col min="3844" max="3844" width="14.140625" style="4" customWidth="1"/>
    <col min="3845" max="4081" width="9.140625" style="4"/>
    <col min="4082" max="4083" width="1.7109375" style="4" customWidth="1"/>
    <col min="4084" max="4084" width="40.5703125" style="4" customWidth="1"/>
    <col min="4085" max="4085" width="7.5703125" style="4" customWidth="1"/>
    <col min="4086" max="4086" width="0.85546875" style="4" customWidth="1"/>
    <col min="4087" max="4087" width="11.5703125" style="4" customWidth="1"/>
    <col min="4088" max="4088" width="0.85546875" style="4" customWidth="1"/>
    <col min="4089" max="4089" width="12" style="4" customWidth="1"/>
    <col min="4090" max="4090" width="0.85546875" style="4" customWidth="1"/>
    <col min="4091" max="4091" width="10.7109375" style="4" customWidth="1"/>
    <col min="4092" max="4092" width="0.85546875" style="4" customWidth="1"/>
    <col min="4093" max="4093" width="12.7109375" style="4" customWidth="1"/>
    <col min="4094" max="4094" width="0.85546875" style="4" customWidth="1"/>
    <col min="4095" max="4095" width="13.42578125" style="4" customWidth="1"/>
    <col min="4096" max="4096" width="0.85546875" style="4" customWidth="1"/>
    <col min="4097" max="4097" width="11.5703125" style="4" customWidth="1"/>
    <col min="4098" max="4098" width="0.85546875" style="4" customWidth="1"/>
    <col min="4099" max="4099" width="13" style="4" bestFit="1" customWidth="1"/>
    <col min="4100" max="4100" width="14.140625" style="4" customWidth="1"/>
    <col min="4101" max="4337" width="9.140625" style="4"/>
    <col min="4338" max="4339" width="1.7109375" style="4" customWidth="1"/>
    <col min="4340" max="4340" width="40.5703125" style="4" customWidth="1"/>
    <col min="4341" max="4341" width="7.5703125" style="4" customWidth="1"/>
    <col min="4342" max="4342" width="0.85546875" style="4" customWidth="1"/>
    <col min="4343" max="4343" width="11.5703125" style="4" customWidth="1"/>
    <col min="4344" max="4344" width="0.85546875" style="4" customWidth="1"/>
    <col min="4345" max="4345" width="12" style="4" customWidth="1"/>
    <col min="4346" max="4346" width="0.85546875" style="4" customWidth="1"/>
    <col min="4347" max="4347" width="10.7109375" style="4" customWidth="1"/>
    <col min="4348" max="4348" width="0.85546875" style="4" customWidth="1"/>
    <col min="4349" max="4349" width="12.7109375" style="4" customWidth="1"/>
    <col min="4350" max="4350" width="0.85546875" style="4" customWidth="1"/>
    <col min="4351" max="4351" width="13.42578125" style="4" customWidth="1"/>
    <col min="4352" max="4352" width="0.85546875" style="4" customWidth="1"/>
    <col min="4353" max="4353" width="11.5703125" style="4" customWidth="1"/>
    <col min="4354" max="4354" width="0.85546875" style="4" customWidth="1"/>
    <col min="4355" max="4355" width="13" style="4" bestFit="1" customWidth="1"/>
    <col min="4356" max="4356" width="14.140625" style="4" customWidth="1"/>
    <col min="4357" max="4593" width="9.140625" style="4"/>
    <col min="4594" max="4595" width="1.7109375" style="4" customWidth="1"/>
    <col min="4596" max="4596" width="40.5703125" style="4" customWidth="1"/>
    <col min="4597" max="4597" width="7.5703125" style="4" customWidth="1"/>
    <col min="4598" max="4598" width="0.85546875" style="4" customWidth="1"/>
    <col min="4599" max="4599" width="11.5703125" style="4" customWidth="1"/>
    <col min="4600" max="4600" width="0.85546875" style="4" customWidth="1"/>
    <col min="4601" max="4601" width="12" style="4" customWidth="1"/>
    <col min="4602" max="4602" width="0.85546875" style="4" customWidth="1"/>
    <col min="4603" max="4603" width="10.7109375" style="4" customWidth="1"/>
    <col min="4604" max="4604" width="0.85546875" style="4" customWidth="1"/>
    <col min="4605" max="4605" width="12.7109375" style="4" customWidth="1"/>
    <col min="4606" max="4606" width="0.85546875" style="4" customWidth="1"/>
    <col min="4607" max="4607" width="13.42578125" style="4" customWidth="1"/>
    <col min="4608" max="4608" width="0.85546875" style="4" customWidth="1"/>
    <col min="4609" max="4609" width="11.5703125" style="4" customWidth="1"/>
    <col min="4610" max="4610" width="0.85546875" style="4" customWidth="1"/>
    <col min="4611" max="4611" width="13" style="4" bestFit="1" customWidth="1"/>
    <col min="4612" max="4612" width="14.140625" style="4" customWidth="1"/>
    <col min="4613" max="4849" width="9.140625" style="4"/>
    <col min="4850" max="4851" width="1.7109375" style="4" customWidth="1"/>
    <col min="4852" max="4852" width="40.5703125" style="4" customWidth="1"/>
    <col min="4853" max="4853" width="7.5703125" style="4" customWidth="1"/>
    <col min="4854" max="4854" width="0.85546875" style="4" customWidth="1"/>
    <col min="4855" max="4855" width="11.5703125" style="4" customWidth="1"/>
    <col min="4856" max="4856" width="0.85546875" style="4" customWidth="1"/>
    <col min="4857" max="4857" width="12" style="4" customWidth="1"/>
    <col min="4858" max="4858" width="0.85546875" style="4" customWidth="1"/>
    <col min="4859" max="4859" width="10.7109375" style="4" customWidth="1"/>
    <col min="4860" max="4860" width="0.85546875" style="4" customWidth="1"/>
    <col min="4861" max="4861" width="12.7109375" style="4" customWidth="1"/>
    <col min="4862" max="4862" width="0.85546875" style="4" customWidth="1"/>
    <col min="4863" max="4863" width="13.42578125" style="4" customWidth="1"/>
    <col min="4864" max="4864" width="0.85546875" style="4" customWidth="1"/>
    <col min="4865" max="4865" width="11.5703125" style="4" customWidth="1"/>
    <col min="4866" max="4866" width="0.85546875" style="4" customWidth="1"/>
    <col min="4867" max="4867" width="13" style="4" bestFit="1" customWidth="1"/>
    <col min="4868" max="4868" width="14.140625" style="4" customWidth="1"/>
    <col min="4869" max="5105" width="9.140625" style="4"/>
    <col min="5106" max="5107" width="1.7109375" style="4" customWidth="1"/>
    <col min="5108" max="5108" width="40.5703125" style="4" customWidth="1"/>
    <col min="5109" max="5109" width="7.5703125" style="4" customWidth="1"/>
    <col min="5110" max="5110" width="0.85546875" style="4" customWidth="1"/>
    <col min="5111" max="5111" width="11.5703125" style="4" customWidth="1"/>
    <col min="5112" max="5112" width="0.85546875" style="4" customWidth="1"/>
    <col min="5113" max="5113" width="12" style="4" customWidth="1"/>
    <col min="5114" max="5114" width="0.85546875" style="4" customWidth="1"/>
    <col min="5115" max="5115" width="10.7109375" style="4" customWidth="1"/>
    <col min="5116" max="5116" width="0.85546875" style="4" customWidth="1"/>
    <col min="5117" max="5117" width="12.7109375" style="4" customWidth="1"/>
    <col min="5118" max="5118" width="0.85546875" style="4" customWidth="1"/>
    <col min="5119" max="5119" width="13.42578125" style="4" customWidth="1"/>
    <col min="5120" max="5120" width="0.85546875" style="4" customWidth="1"/>
    <col min="5121" max="5121" width="11.5703125" style="4" customWidth="1"/>
    <col min="5122" max="5122" width="0.85546875" style="4" customWidth="1"/>
    <col min="5123" max="5123" width="13" style="4" bestFit="1" customWidth="1"/>
    <col min="5124" max="5124" width="14.140625" style="4" customWidth="1"/>
    <col min="5125" max="5361" width="9.140625" style="4"/>
    <col min="5362" max="5363" width="1.7109375" style="4" customWidth="1"/>
    <col min="5364" max="5364" width="40.5703125" style="4" customWidth="1"/>
    <col min="5365" max="5365" width="7.5703125" style="4" customWidth="1"/>
    <col min="5366" max="5366" width="0.85546875" style="4" customWidth="1"/>
    <col min="5367" max="5367" width="11.5703125" style="4" customWidth="1"/>
    <col min="5368" max="5368" width="0.85546875" style="4" customWidth="1"/>
    <col min="5369" max="5369" width="12" style="4" customWidth="1"/>
    <col min="5370" max="5370" width="0.85546875" style="4" customWidth="1"/>
    <col min="5371" max="5371" width="10.7109375" style="4" customWidth="1"/>
    <col min="5372" max="5372" width="0.85546875" style="4" customWidth="1"/>
    <col min="5373" max="5373" width="12.7109375" style="4" customWidth="1"/>
    <col min="5374" max="5374" width="0.85546875" style="4" customWidth="1"/>
    <col min="5375" max="5375" width="13.42578125" style="4" customWidth="1"/>
    <col min="5376" max="5376" width="0.85546875" style="4" customWidth="1"/>
    <col min="5377" max="5377" width="11.5703125" style="4" customWidth="1"/>
    <col min="5378" max="5378" width="0.85546875" style="4" customWidth="1"/>
    <col min="5379" max="5379" width="13" style="4" bestFit="1" customWidth="1"/>
    <col min="5380" max="5380" width="14.140625" style="4" customWidth="1"/>
    <col min="5381" max="5617" width="9.140625" style="4"/>
    <col min="5618" max="5619" width="1.7109375" style="4" customWidth="1"/>
    <col min="5620" max="5620" width="40.5703125" style="4" customWidth="1"/>
    <col min="5621" max="5621" width="7.5703125" style="4" customWidth="1"/>
    <col min="5622" max="5622" width="0.85546875" style="4" customWidth="1"/>
    <col min="5623" max="5623" width="11.5703125" style="4" customWidth="1"/>
    <col min="5624" max="5624" width="0.85546875" style="4" customWidth="1"/>
    <col min="5625" max="5625" width="12" style="4" customWidth="1"/>
    <col min="5626" max="5626" width="0.85546875" style="4" customWidth="1"/>
    <col min="5627" max="5627" width="10.7109375" style="4" customWidth="1"/>
    <col min="5628" max="5628" width="0.85546875" style="4" customWidth="1"/>
    <col min="5629" max="5629" width="12.7109375" style="4" customWidth="1"/>
    <col min="5630" max="5630" width="0.85546875" style="4" customWidth="1"/>
    <col min="5631" max="5631" width="13.42578125" style="4" customWidth="1"/>
    <col min="5632" max="5632" width="0.85546875" style="4" customWidth="1"/>
    <col min="5633" max="5633" width="11.5703125" style="4" customWidth="1"/>
    <col min="5634" max="5634" width="0.85546875" style="4" customWidth="1"/>
    <col min="5635" max="5635" width="13" style="4" bestFit="1" customWidth="1"/>
    <col min="5636" max="5636" width="14.140625" style="4" customWidth="1"/>
    <col min="5637" max="5873" width="9.140625" style="4"/>
    <col min="5874" max="5875" width="1.7109375" style="4" customWidth="1"/>
    <col min="5876" max="5876" width="40.5703125" style="4" customWidth="1"/>
    <col min="5877" max="5877" width="7.5703125" style="4" customWidth="1"/>
    <col min="5878" max="5878" width="0.85546875" style="4" customWidth="1"/>
    <col min="5879" max="5879" width="11.5703125" style="4" customWidth="1"/>
    <col min="5880" max="5880" width="0.85546875" style="4" customWidth="1"/>
    <col min="5881" max="5881" width="12" style="4" customWidth="1"/>
    <col min="5882" max="5882" width="0.85546875" style="4" customWidth="1"/>
    <col min="5883" max="5883" width="10.7109375" style="4" customWidth="1"/>
    <col min="5884" max="5884" width="0.85546875" style="4" customWidth="1"/>
    <col min="5885" max="5885" width="12.7109375" style="4" customWidth="1"/>
    <col min="5886" max="5886" width="0.85546875" style="4" customWidth="1"/>
    <col min="5887" max="5887" width="13.42578125" style="4" customWidth="1"/>
    <col min="5888" max="5888" width="0.85546875" style="4" customWidth="1"/>
    <col min="5889" max="5889" width="11.5703125" style="4" customWidth="1"/>
    <col min="5890" max="5890" width="0.85546875" style="4" customWidth="1"/>
    <col min="5891" max="5891" width="13" style="4" bestFit="1" customWidth="1"/>
    <col min="5892" max="5892" width="14.140625" style="4" customWidth="1"/>
    <col min="5893" max="6129" width="9.140625" style="4"/>
    <col min="6130" max="6131" width="1.7109375" style="4" customWidth="1"/>
    <col min="6132" max="6132" width="40.5703125" style="4" customWidth="1"/>
    <col min="6133" max="6133" width="7.5703125" style="4" customWidth="1"/>
    <col min="6134" max="6134" width="0.85546875" style="4" customWidth="1"/>
    <col min="6135" max="6135" width="11.5703125" style="4" customWidth="1"/>
    <col min="6136" max="6136" width="0.85546875" style="4" customWidth="1"/>
    <col min="6137" max="6137" width="12" style="4" customWidth="1"/>
    <col min="6138" max="6138" width="0.85546875" style="4" customWidth="1"/>
    <col min="6139" max="6139" width="10.7109375" style="4" customWidth="1"/>
    <col min="6140" max="6140" width="0.85546875" style="4" customWidth="1"/>
    <col min="6141" max="6141" width="12.7109375" style="4" customWidth="1"/>
    <col min="6142" max="6142" width="0.85546875" style="4" customWidth="1"/>
    <col min="6143" max="6143" width="13.42578125" style="4" customWidth="1"/>
    <col min="6144" max="6144" width="0.85546875" style="4" customWidth="1"/>
    <col min="6145" max="6145" width="11.5703125" style="4" customWidth="1"/>
    <col min="6146" max="6146" width="0.85546875" style="4" customWidth="1"/>
    <col min="6147" max="6147" width="13" style="4" bestFit="1" customWidth="1"/>
    <col min="6148" max="6148" width="14.140625" style="4" customWidth="1"/>
    <col min="6149" max="6385" width="9.140625" style="4"/>
    <col min="6386" max="6387" width="1.7109375" style="4" customWidth="1"/>
    <col min="6388" max="6388" width="40.5703125" style="4" customWidth="1"/>
    <col min="6389" max="6389" width="7.5703125" style="4" customWidth="1"/>
    <col min="6390" max="6390" width="0.85546875" style="4" customWidth="1"/>
    <col min="6391" max="6391" width="11.5703125" style="4" customWidth="1"/>
    <col min="6392" max="6392" width="0.85546875" style="4" customWidth="1"/>
    <col min="6393" max="6393" width="12" style="4" customWidth="1"/>
    <col min="6394" max="6394" width="0.85546875" style="4" customWidth="1"/>
    <col min="6395" max="6395" width="10.7109375" style="4" customWidth="1"/>
    <col min="6396" max="6396" width="0.85546875" style="4" customWidth="1"/>
    <col min="6397" max="6397" width="12.7109375" style="4" customWidth="1"/>
    <col min="6398" max="6398" width="0.85546875" style="4" customWidth="1"/>
    <col min="6399" max="6399" width="13.42578125" style="4" customWidth="1"/>
    <col min="6400" max="6400" width="0.85546875" style="4" customWidth="1"/>
    <col min="6401" max="6401" width="11.5703125" style="4" customWidth="1"/>
    <col min="6402" max="6402" width="0.85546875" style="4" customWidth="1"/>
    <col min="6403" max="6403" width="13" style="4" bestFit="1" customWidth="1"/>
    <col min="6404" max="6404" width="14.140625" style="4" customWidth="1"/>
    <col min="6405" max="6641" width="9.140625" style="4"/>
    <col min="6642" max="6643" width="1.7109375" style="4" customWidth="1"/>
    <col min="6644" max="6644" width="40.5703125" style="4" customWidth="1"/>
    <col min="6645" max="6645" width="7.5703125" style="4" customWidth="1"/>
    <col min="6646" max="6646" width="0.85546875" style="4" customWidth="1"/>
    <col min="6647" max="6647" width="11.5703125" style="4" customWidth="1"/>
    <col min="6648" max="6648" width="0.85546875" style="4" customWidth="1"/>
    <col min="6649" max="6649" width="12" style="4" customWidth="1"/>
    <col min="6650" max="6650" width="0.85546875" style="4" customWidth="1"/>
    <col min="6651" max="6651" width="10.7109375" style="4" customWidth="1"/>
    <col min="6652" max="6652" width="0.85546875" style="4" customWidth="1"/>
    <col min="6653" max="6653" width="12.7109375" style="4" customWidth="1"/>
    <col min="6654" max="6654" width="0.85546875" style="4" customWidth="1"/>
    <col min="6655" max="6655" width="13.42578125" style="4" customWidth="1"/>
    <col min="6656" max="6656" width="0.85546875" style="4" customWidth="1"/>
    <col min="6657" max="6657" width="11.5703125" style="4" customWidth="1"/>
    <col min="6658" max="6658" width="0.85546875" style="4" customWidth="1"/>
    <col min="6659" max="6659" width="13" style="4" bestFit="1" customWidth="1"/>
    <col min="6660" max="6660" width="14.140625" style="4" customWidth="1"/>
    <col min="6661" max="6897" width="9.140625" style="4"/>
    <col min="6898" max="6899" width="1.7109375" style="4" customWidth="1"/>
    <col min="6900" max="6900" width="40.5703125" style="4" customWidth="1"/>
    <col min="6901" max="6901" width="7.5703125" style="4" customWidth="1"/>
    <col min="6902" max="6902" width="0.85546875" style="4" customWidth="1"/>
    <col min="6903" max="6903" width="11.5703125" style="4" customWidth="1"/>
    <col min="6904" max="6904" width="0.85546875" style="4" customWidth="1"/>
    <col min="6905" max="6905" width="12" style="4" customWidth="1"/>
    <col min="6906" max="6906" width="0.85546875" style="4" customWidth="1"/>
    <col min="6907" max="6907" width="10.7109375" style="4" customWidth="1"/>
    <col min="6908" max="6908" width="0.85546875" style="4" customWidth="1"/>
    <col min="6909" max="6909" width="12.7109375" style="4" customWidth="1"/>
    <col min="6910" max="6910" width="0.85546875" style="4" customWidth="1"/>
    <col min="6911" max="6911" width="13.42578125" style="4" customWidth="1"/>
    <col min="6912" max="6912" width="0.85546875" style="4" customWidth="1"/>
    <col min="6913" max="6913" width="11.5703125" style="4" customWidth="1"/>
    <col min="6914" max="6914" width="0.85546875" style="4" customWidth="1"/>
    <col min="6915" max="6915" width="13" style="4" bestFit="1" customWidth="1"/>
    <col min="6916" max="6916" width="14.140625" style="4" customWidth="1"/>
    <col min="6917" max="7153" width="9.140625" style="4"/>
    <col min="7154" max="7155" width="1.7109375" style="4" customWidth="1"/>
    <col min="7156" max="7156" width="40.5703125" style="4" customWidth="1"/>
    <col min="7157" max="7157" width="7.5703125" style="4" customWidth="1"/>
    <col min="7158" max="7158" width="0.85546875" style="4" customWidth="1"/>
    <col min="7159" max="7159" width="11.5703125" style="4" customWidth="1"/>
    <col min="7160" max="7160" width="0.85546875" style="4" customWidth="1"/>
    <col min="7161" max="7161" width="12" style="4" customWidth="1"/>
    <col min="7162" max="7162" width="0.85546875" style="4" customWidth="1"/>
    <col min="7163" max="7163" width="10.7109375" style="4" customWidth="1"/>
    <col min="7164" max="7164" width="0.85546875" style="4" customWidth="1"/>
    <col min="7165" max="7165" width="12.7109375" style="4" customWidth="1"/>
    <col min="7166" max="7166" width="0.85546875" style="4" customWidth="1"/>
    <col min="7167" max="7167" width="13.42578125" style="4" customWidth="1"/>
    <col min="7168" max="7168" width="0.85546875" style="4" customWidth="1"/>
    <col min="7169" max="7169" width="11.5703125" style="4" customWidth="1"/>
    <col min="7170" max="7170" width="0.85546875" style="4" customWidth="1"/>
    <col min="7171" max="7171" width="13" style="4" bestFit="1" customWidth="1"/>
    <col min="7172" max="7172" width="14.140625" style="4" customWidth="1"/>
    <col min="7173" max="7409" width="9.140625" style="4"/>
    <col min="7410" max="7411" width="1.7109375" style="4" customWidth="1"/>
    <col min="7412" max="7412" width="40.5703125" style="4" customWidth="1"/>
    <col min="7413" max="7413" width="7.5703125" style="4" customWidth="1"/>
    <col min="7414" max="7414" width="0.85546875" style="4" customWidth="1"/>
    <col min="7415" max="7415" width="11.5703125" style="4" customWidth="1"/>
    <col min="7416" max="7416" width="0.85546875" style="4" customWidth="1"/>
    <col min="7417" max="7417" width="12" style="4" customWidth="1"/>
    <col min="7418" max="7418" width="0.85546875" style="4" customWidth="1"/>
    <col min="7419" max="7419" width="10.7109375" style="4" customWidth="1"/>
    <col min="7420" max="7420" width="0.85546875" style="4" customWidth="1"/>
    <col min="7421" max="7421" width="12.7109375" style="4" customWidth="1"/>
    <col min="7422" max="7422" width="0.85546875" style="4" customWidth="1"/>
    <col min="7423" max="7423" width="13.42578125" style="4" customWidth="1"/>
    <col min="7424" max="7424" width="0.85546875" style="4" customWidth="1"/>
    <col min="7425" max="7425" width="11.5703125" style="4" customWidth="1"/>
    <col min="7426" max="7426" width="0.85546875" style="4" customWidth="1"/>
    <col min="7427" max="7427" width="13" style="4" bestFit="1" customWidth="1"/>
    <col min="7428" max="7428" width="14.140625" style="4" customWidth="1"/>
    <col min="7429" max="7665" width="9.140625" style="4"/>
    <col min="7666" max="7667" width="1.7109375" style="4" customWidth="1"/>
    <col min="7668" max="7668" width="40.5703125" style="4" customWidth="1"/>
    <col min="7669" max="7669" width="7.5703125" style="4" customWidth="1"/>
    <col min="7670" max="7670" width="0.85546875" style="4" customWidth="1"/>
    <col min="7671" max="7671" width="11.5703125" style="4" customWidth="1"/>
    <col min="7672" max="7672" width="0.85546875" style="4" customWidth="1"/>
    <col min="7673" max="7673" width="12" style="4" customWidth="1"/>
    <col min="7674" max="7674" width="0.85546875" style="4" customWidth="1"/>
    <col min="7675" max="7675" width="10.7109375" style="4" customWidth="1"/>
    <col min="7676" max="7676" width="0.85546875" style="4" customWidth="1"/>
    <col min="7677" max="7677" width="12.7109375" style="4" customWidth="1"/>
    <col min="7678" max="7678" width="0.85546875" style="4" customWidth="1"/>
    <col min="7679" max="7679" width="13.42578125" style="4" customWidth="1"/>
    <col min="7680" max="7680" width="0.85546875" style="4" customWidth="1"/>
    <col min="7681" max="7681" width="11.5703125" style="4" customWidth="1"/>
    <col min="7682" max="7682" width="0.85546875" style="4" customWidth="1"/>
    <col min="7683" max="7683" width="13" style="4" bestFit="1" customWidth="1"/>
    <col min="7684" max="7684" width="14.140625" style="4" customWidth="1"/>
    <col min="7685" max="7921" width="9.140625" style="4"/>
    <col min="7922" max="7923" width="1.7109375" style="4" customWidth="1"/>
    <col min="7924" max="7924" width="40.5703125" style="4" customWidth="1"/>
    <col min="7925" max="7925" width="7.5703125" style="4" customWidth="1"/>
    <col min="7926" max="7926" width="0.85546875" style="4" customWidth="1"/>
    <col min="7927" max="7927" width="11.5703125" style="4" customWidth="1"/>
    <col min="7928" max="7928" width="0.85546875" style="4" customWidth="1"/>
    <col min="7929" max="7929" width="12" style="4" customWidth="1"/>
    <col min="7930" max="7930" width="0.85546875" style="4" customWidth="1"/>
    <col min="7931" max="7931" width="10.7109375" style="4" customWidth="1"/>
    <col min="7932" max="7932" width="0.85546875" style="4" customWidth="1"/>
    <col min="7933" max="7933" width="12.7109375" style="4" customWidth="1"/>
    <col min="7934" max="7934" width="0.85546875" style="4" customWidth="1"/>
    <col min="7935" max="7935" width="13.42578125" style="4" customWidth="1"/>
    <col min="7936" max="7936" width="0.85546875" style="4" customWidth="1"/>
    <col min="7937" max="7937" width="11.5703125" style="4" customWidth="1"/>
    <col min="7938" max="7938" width="0.85546875" style="4" customWidth="1"/>
    <col min="7939" max="7939" width="13" style="4" bestFit="1" customWidth="1"/>
    <col min="7940" max="7940" width="14.140625" style="4" customWidth="1"/>
    <col min="7941" max="8177" width="9.140625" style="4"/>
    <col min="8178" max="8179" width="1.7109375" style="4" customWidth="1"/>
    <col min="8180" max="8180" width="40.5703125" style="4" customWidth="1"/>
    <col min="8181" max="8181" width="7.5703125" style="4" customWidth="1"/>
    <col min="8182" max="8182" width="0.85546875" style="4" customWidth="1"/>
    <col min="8183" max="8183" width="11.5703125" style="4" customWidth="1"/>
    <col min="8184" max="8184" width="0.85546875" style="4" customWidth="1"/>
    <col min="8185" max="8185" width="12" style="4" customWidth="1"/>
    <col min="8186" max="8186" width="0.85546875" style="4" customWidth="1"/>
    <col min="8187" max="8187" width="10.7109375" style="4" customWidth="1"/>
    <col min="8188" max="8188" width="0.85546875" style="4" customWidth="1"/>
    <col min="8189" max="8189" width="12.7109375" style="4" customWidth="1"/>
    <col min="8190" max="8190" width="0.85546875" style="4" customWidth="1"/>
    <col min="8191" max="8191" width="13.42578125" style="4" customWidth="1"/>
    <col min="8192" max="8192" width="0.85546875" style="4" customWidth="1"/>
    <col min="8193" max="8193" width="11.5703125" style="4" customWidth="1"/>
    <col min="8194" max="8194" width="0.85546875" style="4" customWidth="1"/>
    <col min="8195" max="8195" width="13" style="4" bestFit="1" customWidth="1"/>
    <col min="8196" max="8196" width="14.140625" style="4" customWidth="1"/>
    <col min="8197" max="8433" width="9.140625" style="4"/>
    <col min="8434" max="8435" width="1.7109375" style="4" customWidth="1"/>
    <col min="8436" max="8436" width="40.5703125" style="4" customWidth="1"/>
    <col min="8437" max="8437" width="7.5703125" style="4" customWidth="1"/>
    <col min="8438" max="8438" width="0.85546875" style="4" customWidth="1"/>
    <col min="8439" max="8439" width="11.5703125" style="4" customWidth="1"/>
    <col min="8440" max="8440" width="0.85546875" style="4" customWidth="1"/>
    <col min="8441" max="8441" width="12" style="4" customWidth="1"/>
    <col min="8442" max="8442" width="0.85546875" style="4" customWidth="1"/>
    <col min="8443" max="8443" width="10.7109375" style="4" customWidth="1"/>
    <col min="8444" max="8444" width="0.85546875" style="4" customWidth="1"/>
    <col min="8445" max="8445" width="12.7109375" style="4" customWidth="1"/>
    <col min="8446" max="8446" width="0.85546875" style="4" customWidth="1"/>
    <col min="8447" max="8447" width="13.42578125" style="4" customWidth="1"/>
    <col min="8448" max="8448" width="0.85546875" style="4" customWidth="1"/>
    <col min="8449" max="8449" width="11.5703125" style="4" customWidth="1"/>
    <col min="8450" max="8450" width="0.85546875" style="4" customWidth="1"/>
    <col min="8451" max="8451" width="13" style="4" bestFit="1" customWidth="1"/>
    <col min="8452" max="8452" width="14.140625" style="4" customWidth="1"/>
    <col min="8453" max="8689" width="9.140625" style="4"/>
    <col min="8690" max="8691" width="1.7109375" style="4" customWidth="1"/>
    <col min="8692" max="8692" width="40.5703125" style="4" customWidth="1"/>
    <col min="8693" max="8693" width="7.5703125" style="4" customWidth="1"/>
    <col min="8694" max="8694" width="0.85546875" style="4" customWidth="1"/>
    <col min="8695" max="8695" width="11.5703125" style="4" customWidth="1"/>
    <col min="8696" max="8696" width="0.85546875" style="4" customWidth="1"/>
    <col min="8697" max="8697" width="12" style="4" customWidth="1"/>
    <col min="8698" max="8698" width="0.85546875" style="4" customWidth="1"/>
    <col min="8699" max="8699" width="10.7109375" style="4" customWidth="1"/>
    <col min="8700" max="8700" width="0.85546875" style="4" customWidth="1"/>
    <col min="8701" max="8701" width="12.7109375" style="4" customWidth="1"/>
    <col min="8702" max="8702" width="0.85546875" style="4" customWidth="1"/>
    <col min="8703" max="8703" width="13.42578125" style="4" customWidth="1"/>
    <col min="8704" max="8704" width="0.85546875" style="4" customWidth="1"/>
    <col min="8705" max="8705" width="11.5703125" style="4" customWidth="1"/>
    <col min="8706" max="8706" width="0.85546875" style="4" customWidth="1"/>
    <col min="8707" max="8707" width="13" style="4" bestFit="1" customWidth="1"/>
    <col min="8708" max="8708" width="14.140625" style="4" customWidth="1"/>
    <col min="8709" max="8945" width="9.140625" style="4"/>
    <col min="8946" max="8947" width="1.7109375" style="4" customWidth="1"/>
    <col min="8948" max="8948" width="40.5703125" style="4" customWidth="1"/>
    <col min="8949" max="8949" width="7.5703125" style="4" customWidth="1"/>
    <col min="8950" max="8950" width="0.85546875" style="4" customWidth="1"/>
    <col min="8951" max="8951" width="11.5703125" style="4" customWidth="1"/>
    <col min="8952" max="8952" width="0.85546875" style="4" customWidth="1"/>
    <col min="8953" max="8953" width="12" style="4" customWidth="1"/>
    <col min="8954" max="8954" width="0.85546875" style="4" customWidth="1"/>
    <col min="8955" max="8955" width="10.7109375" style="4" customWidth="1"/>
    <col min="8956" max="8956" width="0.85546875" style="4" customWidth="1"/>
    <col min="8957" max="8957" width="12.7109375" style="4" customWidth="1"/>
    <col min="8958" max="8958" width="0.85546875" style="4" customWidth="1"/>
    <col min="8959" max="8959" width="13.42578125" style="4" customWidth="1"/>
    <col min="8960" max="8960" width="0.85546875" style="4" customWidth="1"/>
    <col min="8961" max="8961" width="11.5703125" style="4" customWidth="1"/>
    <col min="8962" max="8962" width="0.85546875" style="4" customWidth="1"/>
    <col min="8963" max="8963" width="13" style="4" bestFit="1" customWidth="1"/>
    <col min="8964" max="8964" width="14.140625" style="4" customWidth="1"/>
    <col min="8965" max="9201" width="9.140625" style="4"/>
    <col min="9202" max="9203" width="1.7109375" style="4" customWidth="1"/>
    <col min="9204" max="9204" width="40.5703125" style="4" customWidth="1"/>
    <col min="9205" max="9205" width="7.5703125" style="4" customWidth="1"/>
    <col min="9206" max="9206" width="0.85546875" style="4" customWidth="1"/>
    <col min="9207" max="9207" width="11.5703125" style="4" customWidth="1"/>
    <col min="9208" max="9208" width="0.85546875" style="4" customWidth="1"/>
    <col min="9209" max="9209" width="12" style="4" customWidth="1"/>
    <col min="9210" max="9210" width="0.85546875" style="4" customWidth="1"/>
    <col min="9211" max="9211" width="10.7109375" style="4" customWidth="1"/>
    <col min="9212" max="9212" width="0.85546875" style="4" customWidth="1"/>
    <col min="9213" max="9213" width="12.7109375" style="4" customWidth="1"/>
    <col min="9214" max="9214" width="0.85546875" style="4" customWidth="1"/>
    <col min="9215" max="9215" width="13.42578125" style="4" customWidth="1"/>
    <col min="9216" max="9216" width="0.85546875" style="4" customWidth="1"/>
    <col min="9217" max="9217" width="11.5703125" style="4" customWidth="1"/>
    <col min="9218" max="9218" width="0.85546875" style="4" customWidth="1"/>
    <col min="9219" max="9219" width="13" style="4" bestFit="1" customWidth="1"/>
    <col min="9220" max="9220" width="14.140625" style="4" customWidth="1"/>
    <col min="9221" max="9457" width="9.140625" style="4"/>
    <col min="9458" max="9459" width="1.7109375" style="4" customWidth="1"/>
    <col min="9460" max="9460" width="40.5703125" style="4" customWidth="1"/>
    <col min="9461" max="9461" width="7.5703125" style="4" customWidth="1"/>
    <col min="9462" max="9462" width="0.85546875" style="4" customWidth="1"/>
    <col min="9463" max="9463" width="11.5703125" style="4" customWidth="1"/>
    <col min="9464" max="9464" width="0.85546875" style="4" customWidth="1"/>
    <col min="9465" max="9465" width="12" style="4" customWidth="1"/>
    <col min="9466" max="9466" width="0.85546875" style="4" customWidth="1"/>
    <col min="9467" max="9467" width="10.7109375" style="4" customWidth="1"/>
    <col min="9468" max="9468" width="0.85546875" style="4" customWidth="1"/>
    <col min="9469" max="9469" width="12.7109375" style="4" customWidth="1"/>
    <col min="9470" max="9470" width="0.85546875" style="4" customWidth="1"/>
    <col min="9471" max="9471" width="13.42578125" style="4" customWidth="1"/>
    <col min="9472" max="9472" width="0.85546875" style="4" customWidth="1"/>
    <col min="9473" max="9473" width="11.5703125" style="4" customWidth="1"/>
    <col min="9474" max="9474" width="0.85546875" style="4" customWidth="1"/>
    <col min="9475" max="9475" width="13" style="4" bestFit="1" customWidth="1"/>
    <col min="9476" max="9476" width="14.140625" style="4" customWidth="1"/>
    <col min="9477" max="9713" width="9.140625" style="4"/>
    <col min="9714" max="9715" width="1.7109375" style="4" customWidth="1"/>
    <col min="9716" max="9716" width="40.5703125" style="4" customWidth="1"/>
    <col min="9717" max="9717" width="7.5703125" style="4" customWidth="1"/>
    <col min="9718" max="9718" width="0.85546875" style="4" customWidth="1"/>
    <col min="9719" max="9719" width="11.5703125" style="4" customWidth="1"/>
    <col min="9720" max="9720" width="0.85546875" style="4" customWidth="1"/>
    <col min="9721" max="9721" width="12" style="4" customWidth="1"/>
    <col min="9722" max="9722" width="0.85546875" style="4" customWidth="1"/>
    <col min="9723" max="9723" width="10.7109375" style="4" customWidth="1"/>
    <col min="9724" max="9724" width="0.85546875" style="4" customWidth="1"/>
    <col min="9725" max="9725" width="12.7109375" style="4" customWidth="1"/>
    <col min="9726" max="9726" width="0.85546875" style="4" customWidth="1"/>
    <col min="9727" max="9727" width="13.42578125" style="4" customWidth="1"/>
    <col min="9728" max="9728" width="0.85546875" style="4" customWidth="1"/>
    <col min="9729" max="9729" width="11.5703125" style="4" customWidth="1"/>
    <col min="9730" max="9730" width="0.85546875" style="4" customWidth="1"/>
    <col min="9731" max="9731" width="13" style="4" bestFit="1" customWidth="1"/>
    <col min="9732" max="9732" width="14.140625" style="4" customWidth="1"/>
    <col min="9733" max="9969" width="9.140625" style="4"/>
    <col min="9970" max="9971" width="1.7109375" style="4" customWidth="1"/>
    <col min="9972" max="9972" width="40.5703125" style="4" customWidth="1"/>
    <col min="9973" max="9973" width="7.5703125" style="4" customWidth="1"/>
    <col min="9974" max="9974" width="0.85546875" style="4" customWidth="1"/>
    <col min="9975" max="9975" width="11.5703125" style="4" customWidth="1"/>
    <col min="9976" max="9976" width="0.85546875" style="4" customWidth="1"/>
    <col min="9977" max="9977" width="12" style="4" customWidth="1"/>
    <col min="9978" max="9978" width="0.85546875" style="4" customWidth="1"/>
    <col min="9979" max="9979" width="10.7109375" style="4" customWidth="1"/>
    <col min="9980" max="9980" width="0.85546875" style="4" customWidth="1"/>
    <col min="9981" max="9981" width="12.7109375" style="4" customWidth="1"/>
    <col min="9982" max="9982" width="0.85546875" style="4" customWidth="1"/>
    <col min="9983" max="9983" width="13.42578125" style="4" customWidth="1"/>
    <col min="9984" max="9984" width="0.85546875" style="4" customWidth="1"/>
    <col min="9985" max="9985" width="11.5703125" style="4" customWidth="1"/>
    <col min="9986" max="9986" width="0.85546875" style="4" customWidth="1"/>
    <col min="9987" max="9987" width="13" style="4" bestFit="1" customWidth="1"/>
    <col min="9988" max="9988" width="14.140625" style="4" customWidth="1"/>
    <col min="9989" max="10225" width="9.140625" style="4"/>
    <col min="10226" max="10227" width="1.7109375" style="4" customWidth="1"/>
    <col min="10228" max="10228" width="40.5703125" style="4" customWidth="1"/>
    <col min="10229" max="10229" width="7.5703125" style="4" customWidth="1"/>
    <col min="10230" max="10230" width="0.85546875" style="4" customWidth="1"/>
    <col min="10231" max="10231" width="11.5703125" style="4" customWidth="1"/>
    <col min="10232" max="10232" width="0.85546875" style="4" customWidth="1"/>
    <col min="10233" max="10233" width="12" style="4" customWidth="1"/>
    <col min="10234" max="10234" width="0.85546875" style="4" customWidth="1"/>
    <col min="10235" max="10235" width="10.7109375" style="4" customWidth="1"/>
    <col min="10236" max="10236" width="0.85546875" style="4" customWidth="1"/>
    <col min="10237" max="10237" width="12.7109375" style="4" customWidth="1"/>
    <col min="10238" max="10238" width="0.85546875" style="4" customWidth="1"/>
    <col min="10239" max="10239" width="13.42578125" style="4" customWidth="1"/>
    <col min="10240" max="10240" width="0.85546875" style="4" customWidth="1"/>
    <col min="10241" max="10241" width="11.5703125" style="4" customWidth="1"/>
    <col min="10242" max="10242" width="0.85546875" style="4" customWidth="1"/>
    <col min="10243" max="10243" width="13" style="4" bestFit="1" customWidth="1"/>
    <col min="10244" max="10244" width="14.140625" style="4" customWidth="1"/>
    <col min="10245" max="10481" width="9.140625" style="4"/>
    <col min="10482" max="10483" width="1.7109375" style="4" customWidth="1"/>
    <col min="10484" max="10484" width="40.5703125" style="4" customWidth="1"/>
    <col min="10485" max="10485" width="7.5703125" style="4" customWidth="1"/>
    <col min="10486" max="10486" width="0.85546875" style="4" customWidth="1"/>
    <col min="10487" max="10487" width="11.5703125" style="4" customWidth="1"/>
    <col min="10488" max="10488" width="0.85546875" style="4" customWidth="1"/>
    <col min="10489" max="10489" width="12" style="4" customWidth="1"/>
    <col min="10490" max="10490" width="0.85546875" style="4" customWidth="1"/>
    <col min="10491" max="10491" width="10.7109375" style="4" customWidth="1"/>
    <col min="10492" max="10492" width="0.85546875" style="4" customWidth="1"/>
    <col min="10493" max="10493" width="12.7109375" style="4" customWidth="1"/>
    <col min="10494" max="10494" width="0.85546875" style="4" customWidth="1"/>
    <col min="10495" max="10495" width="13.42578125" style="4" customWidth="1"/>
    <col min="10496" max="10496" width="0.85546875" style="4" customWidth="1"/>
    <col min="10497" max="10497" width="11.5703125" style="4" customWidth="1"/>
    <col min="10498" max="10498" width="0.85546875" style="4" customWidth="1"/>
    <col min="10499" max="10499" width="13" style="4" bestFit="1" customWidth="1"/>
    <col min="10500" max="10500" width="14.140625" style="4" customWidth="1"/>
    <col min="10501" max="10737" width="9.140625" style="4"/>
    <col min="10738" max="10739" width="1.7109375" style="4" customWidth="1"/>
    <col min="10740" max="10740" width="40.5703125" style="4" customWidth="1"/>
    <col min="10741" max="10741" width="7.5703125" style="4" customWidth="1"/>
    <col min="10742" max="10742" width="0.85546875" style="4" customWidth="1"/>
    <col min="10743" max="10743" width="11.5703125" style="4" customWidth="1"/>
    <col min="10744" max="10744" width="0.85546875" style="4" customWidth="1"/>
    <col min="10745" max="10745" width="12" style="4" customWidth="1"/>
    <col min="10746" max="10746" width="0.85546875" style="4" customWidth="1"/>
    <col min="10747" max="10747" width="10.7109375" style="4" customWidth="1"/>
    <col min="10748" max="10748" width="0.85546875" style="4" customWidth="1"/>
    <col min="10749" max="10749" width="12.7109375" style="4" customWidth="1"/>
    <col min="10750" max="10750" width="0.85546875" style="4" customWidth="1"/>
    <col min="10751" max="10751" width="13.42578125" style="4" customWidth="1"/>
    <col min="10752" max="10752" width="0.85546875" style="4" customWidth="1"/>
    <col min="10753" max="10753" width="11.5703125" style="4" customWidth="1"/>
    <col min="10754" max="10754" width="0.85546875" style="4" customWidth="1"/>
    <col min="10755" max="10755" width="13" style="4" bestFit="1" customWidth="1"/>
    <col min="10756" max="10756" width="14.140625" style="4" customWidth="1"/>
    <col min="10757" max="10993" width="9.140625" style="4"/>
    <col min="10994" max="10995" width="1.7109375" style="4" customWidth="1"/>
    <col min="10996" max="10996" width="40.5703125" style="4" customWidth="1"/>
    <col min="10997" max="10997" width="7.5703125" style="4" customWidth="1"/>
    <col min="10998" max="10998" width="0.85546875" style="4" customWidth="1"/>
    <col min="10999" max="10999" width="11.5703125" style="4" customWidth="1"/>
    <col min="11000" max="11000" width="0.85546875" style="4" customWidth="1"/>
    <col min="11001" max="11001" width="12" style="4" customWidth="1"/>
    <col min="11002" max="11002" width="0.85546875" style="4" customWidth="1"/>
    <col min="11003" max="11003" width="10.7109375" style="4" customWidth="1"/>
    <col min="11004" max="11004" width="0.85546875" style="4" customWidth="1"/>
    <col min="11005" max="11005" width="12.7109375" style="4" customWidth="1"/>
    <col min="11006" max="11006" width="0.85546875" style="4" customWidth="1"/>
    <col min="11007" max="11007" width="13.42578125" style="4" customWidth="1"/>
    <col min="11008" max="11008" width="0.85546875" style="4" customWidth="1"/>
    <col min="11009" max="11009" width="11.5703125" style="4" customWidth="1"/>
    <col min="11010" max="11010" width="0.85546875" style="4" customWidth="1"/>
    <col min="11011" max="11011" width="13" style="4" bestFit="1" customWidth="1"/>
    <col min="11012" max="11012" width="14.140625" style="4" customWidth="1"/>
    <col min="11013" max="11249" width="9.140625" style="4"/>
    <col min="11250" max="11251" width="1.7109375" style="4" customWidth="1"/>
    <col min="11252" max="11252" width="40.5703125" style="4" customWidth="1"/>
    <col min="11253" max="11253" width="7.5703125" style="4" customWidth="1"/>
    <col min="11254" max="11254" width="0.85546875" style="4" customWidth="1"/>
    <col min="11255" max="11255" width="11.5703125" style="4" customWidth="1"/>
    <col min="11256" max="11256" width="0.85546875" style="4" customWidth="1"/>
    <col min="11257" max="11257" width="12" style="4" customWidth="1"/>
    <col min="11258" max="11258" width="0.85546875" style="4" customWidth="1"/>
    <col min="11259" max="11259" width="10.7109375" style="4" customWidth="1"/>
    <col min="11260" max="11260" width="0.85546875" style="4" customWidth="1"/>
    <col min="11261" max="11261" width="12.7109375" style="4" customWidth="1"/>
    <col min="11262" max="11262" width="0.85546875" style="4" customWidth="1"/>
    <col min="11263" max="11263" width="13.42578125" style="4" customWidth="1"/>
    <col min="11264" max="11264" width="0.85546875" style="4" customWidth="1"/>
    <col min="11265" max="11265" width="11.5703125" style="4" customWidth="1"/>
    <col min="11266" max="11266" width="0.85546875" style="4" customWidth="1"/>
    <col min="11267" max="11267" width="13" style="4" bestFit="1" customWidth="1"/>
    <col min="11268" max="11268" width="14.140625" style="4" customWidth="1"/>
    <col min="11269" max="11505" width="9.140625" style="4"/>
    <col min="11506" max="11507" width="1.7109375" style="4" customWidth="1"/>
    <col min="11508" max="11508" width="40.5703125" style="4" customWidth="1"/>
    <col min="11509" max="11509" width="7.5703125" style="4" customWidth="1"/>
    <col min="11510" max="11510" width="0.85546875" style="4" customWidth="1"/>
    <col min="11511" max="11511" width="11.5703125" style="4" customWidth="1"/>
    <col min="11512" max="11512" width="0.85546875" style="4" customWidth="1"/>
    <col min="11513" max="11513" width="12" style="4" customWidth="1"/>
    <col min="11514" max="11514" width="0.85546875" style="4" customWidth="1"/>
    <col min="11515" max="11515" width="10.7109375" style="4" customWidth="1"/>
    <col min="11516" max="11516" width="0.85546875" style="4" customWidth="1"/>
    <col min="11517" max="11517" width="12.7109375" style="4" customWidth="1"/>
    <col min="11518" max="11518" width="0.85546875" style="4" customWidth="1"/>
    <col min="11519" max="11519" width="13.42578125" style="4" customWidth="1"/>
    <col min="11520" max="11520" width="0.85546875" style="4" customWidth="1"/>
    <col min="11521" max="11521" width="11.5703125" style="4" customWidth="1"/>
    <col min="11522" max="11522" width="0.85546875" style="4" customWidth="1"/>
    <col min="11523" max="11523" width="13" style="4" bestFit="1" customWidth="1"/>
    <col min="11524" max="11524" width="14.140625" style="4" customWidth="1"/>
    <col min="11525" max="11761" width="9.140625" style="4"/>
    <col min="11762" max="11763" width="1.7109375" style="4" customWidth="1"/>
    <col min="11764" max="11764" width="40.5703125" style="4" customWidth="1"/>
    <col min="11765" max="11765" width="7.5703125" style="4" customWidth="1"/>
    <col min="11766" max="11766" width="0.85546875" style="4" customWidth="1"/>
    <col min="11767" max="11767" width="11.5703125" style="4" customWidth="1"/>
    <col min="11768" max="11768" width="0.85546875" style="4" customWidth="1"/>
    <col min="11769" max="11769" width="12" style="4" customWidth="1"/>
    <col min="11770" max="11770" width="0.85546875" style="4" customWidth="1"/>
    <col min="11771" max="11771" width="10.7109375" style="4" customWidth="1"/>
    <col min="11772" max="11772" width="0.85546875" style="4" customWidth="1"/>
    <col min="11773" max="11773" width="12.7109375" style="4" customWidth="1"/>
    <col min="11774" max="11774" width="0.85546875" style="4" customWidth="1"/>
    <col min="11775" max="11775" width="13.42578125" style="4" customWidth="1"/>
    <col min="11776" max="11776" width="0.85546875" style="4" customWidth="1"/>
    <col min="11777" max="11777" width="11.5703125" style="4" customWidth="1"/>
    <col min="11778" max="11778" width="0.85546875" style="4" customWidth="1"/>
    <col min="11779" max="11779" width="13" style="4" bestFit="1" customWidth="1"/>
    <col min="11780" max="11780" width="14.140625" style="4" customWidth="1"/>
    <col min="11781" max="12017" width="9.140625" style="4"/>
    <col min="12018" max="12019" width="1.7109375" style="4" customWidth="1"/>
    <col min="12020" max="12020" width="40.5703125" style="4" customWidth="1"/>
    <col min="12021" max="12021" width="7.5703125" style="4" customWidth="1"/>
    <col min="12022" max="12022" width="0.85546875" style="4" customWidth="1"/>
    <col min="12023" max="12023" width="11.5703125" style="4" customWidth="1"/>
    <col min="12024" max="12024" width="0.85546875" style="4" customWidth="1"/>
    <col min="12025" max="12025" width="12" style="4" customWidth="1"/>
    <col min="12026" max="12026" width="0.85546875" style="4" customWidth="1"/>
    <col min="12027" max="12027" width="10.7109375" style="4" customWidth="1"/>
    <col min="12028" max="12028" width="0.85546875" style="4" customWidth="1"/>
    <col min="12029" max="12029" width="12.7109375" style="4" customWidth="1"/>
    <col min="12030" max="12030" width="0.85546875" style="4" customWidth="1"/>
    <col min="12031" max="12031" width="13.42578125" style="4" customWidth="1"/>
    <col min="12032" max="12032" width="0.85546875" style="4" customWidth="1"/>
    <col min="12033" max="12033" width="11.5703125" style="4" customWidth="1"/>
    <col min="12034" max="12034" width="0.85546875" style="4" customWidth="1"/>
    <col min="12035" max="12035" width="13" style="4" bestFit="1" customWidth="1"/>
    <col min="12036" max="12036" width="14.140625" style="4" customWidth="1"/>
    <col min="12037" max="12273" width="9.140625" style="4"/>
    <col min="12274" max="12275" width="1.7109375" style="4" customWidth="1"/>
    <col min="12276" max="12276" width="40.5703125" style="4" customWidth="1"/>
    <col min="12277" max="12277" width="7.5703125" style="4" customWidth="1"/>
    <col min="12278" max="12278" width="0.85546875" style="4" customWidth="1"/>
    <col min="12279" max="12279" width="11.5703125" style="4" customWidth="1"/>
    <col min="12280" max="12280" width="0.85546875" style="4" customWidth="1"/>
    <col min="12281" max="12281" width="12" style="4" customWidth="1"/>
    <col min="12282" max="12282" width="0.85546875" style="4" customWidth="1"/>
    <col min="12283" max="12283" width="10.7109375" style="4" customWidth="1"/>
    <col min="12284" max="12284" width="0.85546875" style="4" customWidth="1"/>
    <col min="12285" max="12285" width="12.7109375" style="4" customWidth="1"/>
    <col min="12286" max="12286" width="0.85546875" style="4" customWidth="1"/>
    <col min="12287" max="12287" width="13.42578125" style="4" customWidth="1"/>
    <col min="12288" max="12288" width="0.85546875" style="4" customWidth="1"/>
    <col min="12289" max="12289" width="11.5703125" style="4" customWidth="1"/>
    <col min="12290" max="12290" width="0.85546875" style="4" customWidth="1"/>
    <col min="12291" max="12291" width="13" style="4" bestFit="1" customWidth="1"/>
    <col min="12292" max="12292" width="14.140625" style="4" customWidth="1"/>
    <col min="12293" max="12529" width="9.140625" style="4"/>
    <col min="12530" max="12531" width="1.7109375" style="4" customWidth="1"/>
    <col min="12532" max="12532" width="40.5703125" style="4" customWidth="1"/>
    <col min="12533" max="12533" width="7.5703125" style="4" customWidth="1"/>
    <col min="12534" max="12534" width="0.85546875" style="4" customWidth="1"/>
    <col min="12535" max="12535" width="11.5703125" style="4" customWidth="1"/>
    <col min="12536" max="12536" width="0.85546875" style="4" customWidth="1"/>
    <col min="12537" max="12537" width="12" style="4" customWidth="1"/>
    <col min="12538" max="12538" width="0.85546875" style="4" customWidth="1"/>
    <col min="12539" max="12539" width="10.7109375" style="4" customWidth="1"/>
    <col min="12540" max="12540" width="0.85546875" style="4" customWidth="1"/>
    <col min="12541" max="12541" width="12.7109375" style="4" customWidth="1"/>
    <col min="12542" max="12542" width="0.85546875" style="4" customWidth="1"/>
    <col min="12543" max="12543" width="13.42578125" style="4" customWidth="1"/>
    <col min="12544" max="12544" width="0.85546875" style="4" customWidth="1"/>
    <col min="12545" max="12545" width="11.5703125" style="4" customWidth="1"/>
    <col min="12546" max="12546" width="0.85546875" style="4" customWidth="1"/>
    <col min="12547" max="12547" width="13" style="4" bestFit="1" customWidth="1"/>
    <col min="12548" max="12548" width="14.140625" style="4" customWidth="1"/>
    <col min="12549" max="12785" width="9.140625" style="4"/>
    <col min="12786" max="12787" width="1.7109375" style="4" customWidth="1"/>
    <col min="12788" max="12788" width="40.5703125" style="4" customWidth="1"/>
    <col min="12789" max="12789" width="7.5703125" style="4" customWidth="1"/>
    <col min="12790" max="12790" width="0.85546875" style="4" customWidth="1"/>
    <col min="12791" max="12791" width="11.5703125" style="4" customWidth="1"/>
    <col min="12792" max="12792" width="0.85546875" style="4" customWidth="1"/>
    <col min="12793" max="12793" width="12" style="4" customWidth="1"/>
    <col min="12794" max="12794" width="0.85546875" style="4" customWidth="1"/>
    <col min="12795" max="12795" width="10.7109375" style="4" customWidth="1"/>
    <col min="12796" max="12796" width="0.85546875" style="4" customWidth="1"/>
    <col min="12797" max="12797" width="12.7109375" style="4" customWidth="1"/>
    <col min="12798" max="12798" width="0.85546875" style="4" customWidth="1"/>
    <col min="12799" max="12799" width="13.42578125" style="4" customWidth="1"/>
    <col min="12800" max="12800" width="0.85546875" style="4" customWidth="1"/>
    <col min="12801" max="12801" width="11.5703125" style="4" customWidth="1"/>
    <col min="12802" max="12802" width="0.85546875" style="4" customWidth="1"/>
    <col min="12803" max="12803" width="13" style="4" bestFit="1" customWidth="1"/>
    <col min="12804" max="12804" width="14.140625" style="4" customWidth="1"/>
    <col min="12805" max="13041" width="9.140625" style="4"/>
    <col min="13042" max="13043" width="1.7109375" style="4" customWidth="1"/>
    <col min="13044" max="13044" width="40.5703125" style="4" customWidth="1"/>
    <col min="13045" max="13045" width="7.5703125" style="4" customWidth="1"/>
    <col min="13046" max="13046" width="0.85546875" style="4" customWidth="1"/>
    <col min="13047" max="13047" width="11.5703125" style="4" customWidth="1"/>
    <col min="13048" max="13048" width="0.85546875" style="4" customWidth="1"/>
    <col min="13049" max="13049" width="12" style="4" customWidth="1"/>
    <col min="13050" max="13050" width="0.85546875" style="4" customWidth="1"/>
    <col min="13051" max="13051" width="10.7109375" style="4" customWidth="1"/>
    <col min="13052" max="13052" width="0.85546875" style="4" customWidth="1"/>
    <col min="13053" max="13053" width="12.7109375" style="4" customWidth="1"/>
    <col min="13054" max="13054" width="0.85546875" style="4" customWidth="1"/>
    <col min="13055" max="13055" width="13.42578125" style="4" customWidth="1"/>
    <col min="13056" max="13056" width="0.85546875" style="4" customWidth="1"/>
    <col min="13057" max="13057" width="11.5703125" style="4" customWidth="1"/>
    <col min="13058" max="13058" width="0.85546875" style="4" customWidth="1"/>
    <col min="13059" max="13059" width="13" style="4" bestFit="1" customWidth="1"/>
    <col min="13060" max="13060" width="14.140625" style="4" customWidth="1"/>
    <col min="13061" max="13297" width="9.140625" style="4"/>
    <col min="13298" max="13299" width="1.7109375" style="4" customWidth="1"/>
    <col min="13300" max="13300" width="40.5703125" style="4" customWidth="1"/>
    <col min="13301" max="13301" width="7.5703125" style="4" customWidth="1"/>
    <col min="13302" max="13302" width="0.85546875" style="4" customWidth="1"/>
    <col min="13303" max="13303" width="11.5703125" style="4" customWidth="1"/>
    <col min="13304" max="13304" width="0.85546875" style="4" customWidth="1"/>
    <col min="13305" max="13305" width="12" style="4" customWidth="1"/>
    <col min="13306" max="13306" width="0.85546875" style="4" customWidth="1"/>
    <col min="13307" max="13307" width="10.7109375" style="4" customWidth="1"/>
    <col min="13308" max="13308" width="0.85546875" style="4" customWidth="1"/>
    <col min="13309" max="13309" width="12.7109375" style="4" customWidth="1"/>
    <col min="13310" max="13310" width="0.85546875" style="4" customWidth="1"/>
    <col min="13311" max="13311" width="13.42578125" style="4" customWidth="1"/>
    <col min="13312" max="13312" width="0.85546875" style="4" customWidth="1"/>
    <col min="13313" max="13313" width="11.5703125" style="4" customWidth="1"/>
    <col min="13314" max="13314" width="0.85546875" style="4" customWidth="1"/>
    <col min="13315" max="13315" width="13" style="4" bestFit="1" customWidth="1"/>
    <col min="13316" max="13316" width="14.140625" style="4" customWidth="1"/>
    <col min="13317" max="13553" width="9.140625" style="4"/>
    <col min="13554" max="13555" width="1.7109375" style="4" customWidth="1"/>
    <col min="13556" max="13556" width="40.5703125" style="4" customWidth="1"/>
    <col min="13557" max="13557" width="7.5703125" style="4" customWidth="1"/>
    <col min="13558" max="13558" width="0.85546875" style="4" customWidth="1"/>
    <col min="13559" max="13559" width="11.5703125" style="4" customWidth="1"/>
    <col min="13560" max="13560" width="0.85546875" style="4" customWidth="1"/>
    <col min="13561" max="13561" width="12" style="4" customWidth="1"/>
    <col min="13562" max="13562" width="0.85546875" style="4" customWidth="1"/>
    <col min="13563" max="13563" width="10.7109375" style="4" customWidth="1"/>
    <col min="13564" max="13564" width="0.85546875" style="4" customWidth="1"/>
    <col min="13565" max="13565" width="12.7109375" style="4" customWidth="1"/>
    <col min="13566" max="13566" width="0.85546875" style="4" customWidth="1"/>
    <col min="13567" max="13567" width="13.42578125" style="4" customWidth="1"/>
    <col min="13568" max="13568" width="0.85546875" style="4" customWidth="1"/>
    <col min="13569" max="13569" width="11.5703125" style="4" customWidth="1"/>
    <col min="13570" max="13570" width="0.85546875" style="4" customWidth="1"/>
    <col min="13571" max="13571" width="13" style="4" bestFit="1" customWidth="1"/>
    <col min="13572" max="13572" width="14.140625" style="4" customWidth="1"/>
    <col min="13573" max="13809" width="9.140625" style="4"/>
    <col min="13810" max="13811" width="1.7109375" style="4" customWidth="1"/>
    <col min="13812" max="13812" width="40.5703125" style="4" customWidth="1"/>
    <col min="13813" max="13813" width="7.5703125" style="4" customWidth="1"/>
    <col min="13814" max="13814" width="0.85546875" style="4" customWidth="1"/>
    <col min="13815" max="13815" width="11.5703125" style="4" customWidth="1"/>
    <col min="13816" max="13816" width="0.85546875" style="4" customWidth="1"/>
    <col min="13817" max="13817" width="12" style="4" customWidth="1"/>
    <col min="13818" max="13818" width="0.85546875" style="4" customWidth="1"/>
    <col min="13819" max="13819" width="10.7109375" style="4" customWidth="1"/>
    <col min="13820" max="13820" width="0.85546875" style="4" customWidth="1"/>
    <col min="13821" max="13821" width="12.7109375" style="4" customWidth="1"/>
    <col min="13822" max="13822" width="0.85546875" style="4" customWidth="1"/>
    <col min="13823" max="13823" width="13.42578125" style="4" customWidth="1"/>
    <col min="13824" max="13824" width="0.85546875" style="4" customWidth="1"/>
    <col min="13825" max="13825" width="11.5703125" style="4" customWidth="1"/>
    <col min="13826" max="13826" width="0.85546875" style="4" customWidth="1"/>
    <col min="13827" max="13827" width="13" style="4" bestFit="1" customWidth="1"/>
    <col min="13828" max="13828" width="14.140625" style="4" customWidth="1"/>
    <col min="13829" max="14065" width="9.140625" style="4"/>
    <col min="14066" max="14067" width="1.7109375" style="4" customWidth="1"/>
    <col min="14068" max="14068" width="40.5703125" style="4" customWidth="1"/>
    <col min="14069" max="14069" width="7.5703125" style="4" customWidth="1"/>
    <col min="14070" max="14070" width="0.85546875" style="4" customWidth="1"/>
    <col min="14071" max="14071" width="11.5703125" style="4" customWidth="1"/>
    <col min="14072" max="14072" width="0.85546875" style="4" customWidth="1"/>
    <col min="14073" max="14073" width="12" style="4" customWidth="1"/>
    <col min="14074" max="14074" width="0.85546875" style="4" customWidth="1"/>
    <col min="14075" max="14075" width="10.7109375" style="4" customWidth="1"/>
    <col min="14076" max="14076" width="0.85546875" style="4" customWidth="1"/>
    <col min="14077" max="14077" width="12.7109375" style="4" customWidth="1"/>
    <col min="14078" max="14078" width="0.85546875" style="4" customWidth="1"/>
    <col min="14079" max="14079" width="13.42578125" style="4" customWidth="1"/>
    <col min="14080" max="14080" width="0.85546875" style="4" customWidth="1"/>
    <col min="14081" max="14081" width="11.5703125" style="4" customWidth="1"/>
    <col min="14082" max="14082" width="0.85546875" style="4" customWidth="1"/>
    <col min="14083" max="14083" width="13" style="4" bestFit="1" customWidth="1"/>
    <col min="14084" max="14084" width="14.140625" style="4" customWidth="1"/>
    <col min="14085" max="14321" width="9.140625" style="4"/>
    <col min="14322" max="14323" width="1.7109375" style="4" customWidth="1"/>
    <col min="14324" max="14324" width="40.5703125" style="4" customWidth="1"/>
    <col min="14325" max="14325" width="7.5703125" style="4" customWidth="1"/>
    <col min="14326" max="14326" width="0.85546875" style="4" customWidth="1"/>
    <col min="14327" max="14327" width="11.5703125" style="4" customWidth="1"/>
    <col min="14328" max="14328" width="0.85546875" style="4" customWidth="1"/>
    <col min="14329" max="14329" width="12" style="4" customWidth="1"/>
    <col min="14330" max="14330" width="0.85546875" style="4" customWidth="1"/>
    <col min="14331" max="14331" width="10.7109375" style="4" customWidth="1"/>
    <col min="14332" max="14332" width="0.85546875" style="4" customWidth="1"/>
    <col min="14333" max="14333" width="12.7109375" style="4" customWidth="1"/>
    <col min="14334" max="14334" width="0.85546875" style="4" customWidth="1"/>
    <col min="14335" max="14335" width="13.42578125" style="4" customWidth="1"/>
    <col min="14336" max="14336" width="0.85546875" style="4" customWidth="1"/>
    <col min="14337" max="14337" width="11.5703125" style="4" customWidth="1"/>
    <col min="14338" max="14338" width="0.85546875" style="4" customWidth="1"/>
    <col min="14339" max="14339" width="13" style="4" bestFit="1" customWidth="1"/>
    <col min="14340" max="14340" width="14.140625" style="4" customWidth="1"/>
    <col min="14341" max="14577" width="9.140625" style="4"/>
    <col min="14578" max="14579" width="1.7109375" style="4" customWidth="1"/>
    <col min="14580" max="14580" width="40.5703125" style="4" customWidth="1"/>
    <col min="14581" max="14581" width="7.5703125" style="4" customWidth="1"/>
    <col min="14582" max="14582" width="0.85546875" style="4" customWidth="1"/>
    <col min="14583" max="14583" width="11.5703125" style="4" customWidth="1"/>
    <col min="14584" max="14584" width="0.85546875" style="4" customWidth="1"/>
    <col min="14585" max="14585" width="12" style="4" customWidth="1"/>
    <col min="14586" max="14586" width="0.85546875" style="4" customWidth="1"/>
    <col min="14587" max="14587" width="10.7109375" style="4" customWidth="1"/>
    <col min="14588" max="14588" width="0.85546875" style="4" customWidth="1"/>
    <col min="14589" max="14589" width="12.7109375" style="4" customWidth="1"/>
    <col min="14590" max="14590" width="0.85546875" style="4" customWidth="1"/>
    <col min="14591" max="14591" width="13.42578125" style="4" customWidth="1"/>
    <col min="14592" max="14592" width="0.85546875" style="4" customWidth="1"/>
    <col min="14593" max="14593" width="11.5703125" style="4" customWidth="1"/>
    <col min="14594" max="14594" width="0.85546875" style="4" customWidth="1"/>
    <col min="14595" max="14595" width="13" style="4" bestFit="1" customWidth="1"/>
    <col min="14596" max="14596" width="14.140625" style="4" customWidth="1"/>
    <col min="14597" max="14833" width="9.140625" style="4"/>
    <col min="14834" max="14835" width="1.7109375" style="4" customWidth="1"/>
    <col min="14836" max="14836" width="40.5703125" style="4" customWidth="1"/>
    <col min="14837" max="14837" width="7.5703125" style="4" customWidth="1"/>
    <col min="14838" max="14838" width="0.85546875" style="4" customWidth="1"/>
    <col min="14839" max="14839" width="11.5703125" style="4" customWidth="1"/>
    <col min="14840" max="14840" width="0.85546875" style="4" customWidth="1"/>
    <col min="14841" max="14841" width="12" style="4" customWidth="1"/>
    <col min="14842" max="14842" width="0.85546875" style="4" customWidth="1"/>
    <col min="14843" max="14843" width="10.7109375" style="4" customWidth="1"/>
    <col min="14844" max="14844" width="0.85546875" style="4" customWidth="1"/>
    <col min="14845" max="14845" width="12.7109375" style="4" customWidth="1"/>
    <col min="14846" max="14846" width="0.85546875" style="4" customWidth="1"/>
    <col min="14847" max="14847" width="13.42578125" style="4" customWidth="1"/>
    <col min="14848" max="14848" width="0.85546875" style="4" customWidth="1"/>
    <col min="14849" max="14849" width="11.5703125" style="4" customWidth="1"/>
    <col min="14850" max="14850" width="0.85546875" style="4" customWidth="1"/>
    <col min="14851" max="14851" width="13" style="4" bestFit="1" customWidth="1"/>
    <col min="14852" max="14852" width="14.140625" style="4" customWidth="1"/>
    <col min="14853" max="15089" width="9.140625" style="4"/>
    <col min="15090" max="15091" width="1.7109375" style="4" customWidth="1"/>
    <col min="15092" max="15092" width="40.5703125" style="4" customWidth="1"/>
    <col min="15093" max="15093" width="7.5703125" style="4" customWidth="1"/>
    <col min="15094" max="15094" width="0.85546875" style="4" customWidth="1"/>
    <col min="15095" max="15095" width="11.5703125" style="4" customWidth="1"/>
    <col min="15096" max="15096" width="0.85546875" style="4" customWidth="1"/>
    <col min="15097" max="15097" width="12" style="4" customWidth="1"/>
    <col min="15098" max="15098" width="0.85546875" style="4" customWidth="1"/>
    <col min="15099" max="15099" width="10.7109375" style="4" customWidth="1"/>
    <col min="15100" max="15100" width="0.85546875" style="4" customWidth="1"/>
    <col min="15101" max="15101" width="12.7109375" style="4" customWidth="1"/>
    <col min="15102" max="15102" width="0.85546875" style="4" customWidth="1"/>
    <col min="15103" max="15103" width="13.42578125" style="4" customWidth="1"/>
    <col min="15104" max="15104" width="0.85546875" style="4" customWidth="1"/>
    <col min="15105" max="15105" width="11.5703125" style="4" customWidth="1"/>
    <col min="15106" max="15106" width="0.85546875" style="4" customWidth="1"/>
    <col min="15107" max="15107" width="13" style="4" bestFit="1" customWidth="1"/>
    <col min="15108" max="15108" width="14.140625" style="4" customWidth="1"/>
    <col min="15109" max="15345" width="9.140625" style="4"/>
    <col min="15346" max="15347" width="1.7109375" style="4" customWidth="1"/>
    <col min="15348" max="15348" width="40.5703125" style="4" customWidth="1"/>
    <col min="15349" max="15349" width="7.5703125" style="4" customWidth="1"/>
    <col min="15350" max="15350" width="0.85546875" style="4" customWidth="1"/>
    <col min="15351" max="15351" width="11.5703125" style="4" customWidth="1"/>
    <col min="15352" max="15352" width="0.85546875" style="4" customWidth="1"/>
    <col min="15353" max="15353" width="12" style="4" customWidth="1"/>
    <col min="15354" max="15354" width="0.85546875" style="4" customWidth="1"/>
    <col min="15355" max="15355" width="10.7109375" style="4" customWidth="1"/>
    <col min="15356" max="15356" width="0.85546875" style="4" customWidth="1"/>
    <col min="15357" max="15357" width="12.7109375" style="4" customWidth="1"/>
    <col min="15358" max="15358" width="0.85546875" style="4" customWidth="1"/>
    <col min="15359" max="15359" width="13.42578125" style="4" customWidth="1"/>
    <col min="15360" max="15360" width="0.85546875" style="4" customWidth="1"/>
    <col min="15361" max="15361" width="11.5703125" style="4" customWidth="1"/>
    <col min="15362" max="15362" width="0.85546875" style="4" customWidth="1"/>
    <col min="15363" max="15363" width="13" style="4" bestFit="1" customWidth="1"/>
    <col min="15364" max="15364" width="14.140625" style="4" customWidth="1"/>
    <col min="15365" max="15601" width="9.140625" style="4"/>
    <col min="15602" max="15603" width="1.7109375" style="4" customWidth="1"/>
    <col min="15604" max="15604" width="40.5703125" style="4" customWidth="1"/>
    <col min="15605" max="15605" width="7.5703125" style="4" customWidth="1"/>
    <col min="15606" max="15606" width="0.85546875" style="4" customWidth="1"/>
    <col min="15607" max="15607" width="11.5703125" style="4" customWidth="1"/>
    <col min="15608" max="15608" width="0.85546875" style="4" customWidth="1"/>
    <col min="15609" max="15609" width="12" style="4" customWidth="1"/>
    <col min="15610" max="15610" width="0.85546875" style="4" customWidth="1"/>
    <col min="15611" max="15611" width="10.7109375" style="4" customWidth="1"/>
    <col min="15612" max="15612" width="0.85546875" style="4" customWidth="1"/>
    <col min="15613" max="15613" width="12.7109375" style="4" customWidth="1"/>
    <col min="15614" max="15614" width="0.85546875" style="4" customWidth="1"/>
    <col min="15615" max="15615" width="13.42578125" style="4" customWidth="1"/>
    <col min="15616" max="15616" width="0.85546875" style="4" customWidth="1"/>
    <col min="15617" max="15617" width="11.5703125" style="4" customWidth="1"/>
    <col min="15618" max="15618" width="0.85546875" style="4" customWidth="1"/>
    <col min="15619" max="15619" width="13" style="4" bestFit="1" customWidth="1"/>
    <col min="15620" max="15620" width="14.140625" style="4" customWidth="1"/>
    <col min="15621" max="15857" width="9.140625" style="4"/>
    <col min="15858" max="15859" width="1.7109375" style="4" customWidth="1"/>
    <col min="15860" max="15860" width="40.5703125" style="4" customWidth="1"/>
    <col min="15861" max="15861" width="7.5703125" style="4" customWidth="1"/>
    <col min="15862" max="15862" width="0.85546875" style="4" customWidth="1"/>
    <col min="15863" max="15863" width="11.5703125" style="4" customWidth="1"/>
    <col min="15864" max="15864" width="0.85546875" style="4" customWidth="1"/>
    <col min="15865" max="15865" width="12" style="4" customWidth="1"/>
    <col min="15866" max="15866" width="0.85546875" style="4" customWidth="1"/>
    <col min="15867" max="15867" width="10.7109375" style="4" customWidth="1"/>
    <col min="15868" max="15868" width="0.85546875" style="4" customWidth="1"/>
    <col min="15869" max="15869" width="12.7109375" style="4" customWidth="1"/>
    <col min="15870" max="15870" width="0.85546875" style="4" customWidth="1"/>
    <col min="15871" max="15871" width="13.42578125" style="4" customWidth="1"/>
    <col min="15872" max="15872" width="0.85546875" style="4" customWidth="1"/>
    <col min="15873" max="15873" width="11.5703125" style="4" customWidth="1"/>
    <col min="15874" max="15874" width="0.85546875" style="4" customWidth="1"/>
    <col min="15875" max="15875" width="13" style="4" bestFit="1" customWidth="1"/>
    <col min="15876" max="15876" width="14.140625" style="4" customWidth="1"/>
    <col min="15877" max="16113" width="9.140625" style="4"/>
    <col min="16114" max="16115" width="1.7109375" style="4" customWidth="1"/>
    <col min="16116" max="16116" width="40.5703125" style="4" customWidth="1"/>
    <col min="16117" max="16117" width="7.5703125" style="4" customWidth="1"/>
    <col min="16118" max="16118" width="0.85546875" style="4" customWidth="1"/>
    <col min="16119" max="16119" width="11.5703125" style="4" customWidth="1"/>
    <col min="16120" max="16120" width="0.85546875" style="4" customWidth="1"/>
    <col min="16121" max="16121" width="12" style="4" customWidth="1"/>
    <col min="16122" max="16122" width="0.85546875" style="4" customWidth="1"/>
    <col min="16123" max="16123" width="10.7109375" style="4" customWidth="1"/>
    <col min="16124" max="16124" width="0.85546875" style="4" customWidth="1"/>
    <col min="16125" max="16125" width="12.7109375" style="4" customWidth="1"/>
    <col min="16126" max="16126" width="0.85546875" style="4" customWidth="1"/>
    <col min="16127" max="16127" width="13.42578125" style="4" customWidth="1"/>
    <col min="16128" max="16128" width="0.85546875" style="4" customWidth="1"/>
    <col min="16129" max="16129" width="11.5703125" style="4" customWidth="1"/>
    <col min="16130" max="16130" width="0.85546875" style="4" customWidth="1"/>
    <col min="16131" max="16131" width="13" style="4" bestFit="1" customWidth="1"/>
    <col min="16132" max="16132" width="14.140625" style="4" customWidth="1"/>
    <col min="16133" max="16384" width="9.140625" style="4"/>
  </cols>
  <sheetData>
    <row r="1" spans="1:20" ht="20.25" customHeight="1" x14ac:dyDescent="0.4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</row>
    <row r="2" spans="1:20" ht="20.25" customHeight="1" x14ac:dyDescent="0.4">
      <c r="A2" s="205" t="s">
        <v>102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</row>
    <row r="3" spans="1:20" ht="20.25" customHeight="1" x14ac:dyDescent="0.4">
      <c r="A3" s="206" t="str">
        <f>'PL11'!A3</f>
        <v>สำหรับปีสิ้นสุดวันที่ 31 ธันวาคม พ.ศ. 2563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0" ht="15" customHeight="1" x14ac:dyDescent="0.4">
      <c r="A4" s="78"/>
      <c r="B4" s="78"/>
      <c r="C4" s="114"/>
      <c r="D4" s="196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2"/>
    </row>
    <row r="5" spans="1:20" ht="18" customHeight="1" x14ac:dyDescent="0.4">
      <c r="A5" s="114"/>
      <c r="B5" s="114"/>
      <c r="C5" s="114"/>
      <c r="D5" s="16"/>
      <c r="E5" s="114"/>
      <c r="F5" s="203" t="s">
        <v>2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</row>
    <row r="6" spans="1:20" ht="18" customHeight="1" x14ac:dyDescent="0.4">
      <c r="A6" s="16"/>
      <c r="B6" s="16"/>
      <c r="C6" s="16"/>
      <c r="D6" s="16"/>
      <c r="E6" s="16"/>
      <c r="F6" s="204" t="s">
        <v>103</v>
      </c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2"/>
      <c r="S6" s="22"/>
      <c r="T6" s="103"/>
    </row>
    <row r="7" spans="1:20" ht="18" customHeight="1" x14ac:dyDescent="0.4">
      <c r="A7" s="16"/>
      <c r="B7" s="16"/>
      <c r="C7" s="16"/>
      <c r="E7" s="22"/>
      <c r="F7" s="103"/>
      <c r="G7" s="22"/>
      <c r="H7" s="103"/>
      <c r="I7" s="22"/>
      <c r="J7" s="204" t="s">
        <v>59</v>
      </c>
      <c r="K7" s="204"/>
      <c r="L7" s="204"/>
      <c r="M7" s="28"/>
      <c r="N7" s="28" t="s">
        <v>104</v>
      </c>
      <c r="O7" s="28"/>
      <c r="P7" s="115" t="s">
        <v>111</v>
      </c>
      <c r="Q7" s="22"/>
      <c r="R7" s="115" t="s">
        <v>105</v>
      </c>
      <c r="S7" s="28"/>
      <c r="T7" s="103"/>
    </row>
    <row r="8" spans="1:20" ht="18" customHeight="1" x14ac:dyDescent="0.4">
      <c r="A8" s="16"/>
      <c r="B8" s="16"/>
      <c r="C8" s="16"/>
      <c r="E8" s="28"/>
      <c r="F8" s="28" t="s">
        <v>106</v>
      </c>
      <c r="G8" s="28"/>
      <c r="H8" s="22" t="s">
        <v>107</v>
      </c>
      <c r="I8" s="28"/>
      <c r="J8" s="28" t="s">
        <v>108</v>
      </c>
      <c r="K8" s="28"/>
      <c r="L8" s="103"/>
      <c r="M8" s="28"/>
      <c r="N8" s="28" t="s">
        <v>109</v>
      </c>
      <c r="O8" s="28"/>
      <c r="P8" s="115" t="s">
        <v>199</v>
      </c>
      <c r="Q8" s="28"/>
      <c r="R8" s="115" t="s">
        <v>110</v>
      </c>
      <c r="S8" s="28"/>
      <c r="T8" s="22" t="s">
        <v>111</v>
      </c>
    </row>
    <row r="9" spans="1:20" ht="18" customHeight="1" x14ac:dyDescent="0.4">
      <c r="A9" s="16"/>
      <c r="B9" s="16"/>
      <c r="C9" s="16"/>
      <c r="E9" s="28"/>
      <c r="F9" s="28" t="s">
        <v>112</v>
      </c>
      <c r="G9" s="28"/>
      <c r="H9" s="28" t="s">
        <v>113</v>
      </c>
      <c r="I9" s="28"/>
      <c r="J9" s="28" t="s">
        <v>114</v>
      </c>
      <c r="K9" s="28"/>
      <c r="L9" s="22" t="s">
        <v>62</v>
      </c>
      <c r="M9" s="28"/>
      <c r="N9" s="28" t="s">
        <v>115</v>
      </c>
      <c r="O9" s="28"/>
      <c r="P9" s="28" t="s">
        <v>200</v>
      </c>
      <c r="Q9" s="28"/>
      <c r="R9" s="28" t="s">
        <v>116</v>
      </c>
      <c r="S9" s="28"/>
      <c r="T9" s="22" t="s">
        <v>115</v>
      </c>
    </row>
    <row r="10" spans="1:20" ht="18" customHeight="1" x14ac:dyDescent="0.4">
      <c r="A10" s="16"/>
      <c r="B10" s="16"/>
      <c r="C10" s="16"/>
      <c r="D10" s="197" t="s">
        <v>5</v>
      </c>
      <c r="E10" s="28"/>
      <c r="F10" s="26" t="s">
        <v>6</v>
      </c>
      <c r="G10" s="28"/>
      <c r="H10" s="26" t="s">
        <v>6</v>
      </c>
      <c r="I10" s="28"/>
      <c r="J10" s="26" t="s">
        <v>6</v>
      </c>
      <c r="K10" s="28"/>
      <c r="L10" s="26" t="s">
        <v>6</v>
      </c>
      <c r="M10" s="28"/>
      <c r="N10" s="26" t="s">
        <v>6</v>
      </c>
      <c r="O10" s="28"/>
      <c r="P10" s="161" t="s">
        <v>6</v>
      </c>
      <c r="Q10" s="28"/>
      <c r="R10" s="26" t="s">
        <v>6</v>
      </c>
      <c r="S10" s="28"/>
      <c r="T10" s="26" t="s">
        <v>6</v>
      </c>
    </row>
    <row r="11" spans="1:20" ht="18" customHeight="1" x14ac:dyDescent="0.4">
      <c r="A11" s="16"/>
      <c r="B11" s="16"/>
      <c r="C11" s="16"/>
      <c r="D11" s="196"/>
      <c r="E11" s="28"/>
      <c r="F11" s="28"/>
      <c r="G11" s="28"/>
      <c r="H11" s="28"/>
      <c r="I11" s="28"/>
      <c r="J11" s="28"/>
      <c r="K11" s="28"/>
      <c r="L11" s="28"/>
      <c r="M11" s="28"/>
      <c r="N11" s="73" t="s">
        <v>239</v>
      </c>
      <c r="O11" s="28"/>
      <c r="P11" s="28"/>
      <c r="Q11" s="28"/>
      <c r="R11" s="28"/>
      <c r="S11" s="28"/>
      <c r="T11" s="28"/>
    </row>
    <row r="12" spans="1:20" ht="3.95" customHeight="1" x14ac:dyDescent="0.4">
      <c r="A12" s="16"/>
      <c r="B12" s="16"/>
      <c r="C12" s="1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  <row r="13" spans="1:20" ht="18" customHeight="1" x14ac:dyDescent="0.4">
      <c r="A13" s="1" t="s">
        <v>184</v>
      </c>
      <c r="B13" s="1"/>
      <c r="D13" s="106"/>
      <c r="E13" s="73"/>
      <c r="F13" s="143"/>
      <c r="G13" s="73"/>
      <c r="H13" s="143"/>
      <c r="I13" s="73"/>
      <c r="J13" s="143"/>
      <c r="K13" s="73"/>
      <c r="L13" s="143"/>
      <c r="M13" s="73"/>
      <c r="N13" s="143"/>
      <c r="O13" s="73"/>
      <c r="P13" s="143"/>
      <c r="Q13" s="73"/>
      <c r="R13" s="143"/>
      <c r="S13" s="73"/>
      <c r="T13" s="143"/>
    </row>
    <row r="14" spans="1:20" ht="18" customHeight="1" x14ac:dyDescent="0.4">
      <c r="A14" s="162" t="s">
        <v>195</v>
      </c>
      <c r="B14" s="162"/>
      <c r="C14" s="162"/>
      <c r="D14" s="106"/>
      <c r="E14" s="73"/>
      <c r="F14" s="143">
        <v>918931500</v>
      </c>
      <c r="G14" s="73"/>
      <c r="H14" s="143">
        <v>1874481829</v>
      </c>
      <c r="I14" s="73"/>
      <c r="J14" s="143">
        <v>162088663</v>
      </c>
      <c r="K14" s="73"/>
      <c r="L14" s="143">
        <v>8510351090</v>
      </c>
      <c r="M14" s="73"/>
      <c r="N14" s="143">
        <v>-385479350</v>
      </c>
      <c r="O14" s="73"/>
      <c r="P14" s="143">
        <f>SUM(F14:N14)</f>
        <v>11080373732</v>
      </c>
      <c r="Q14" s="73"/>
      <c r="R14" s="143">
        <v>808131423</v>
      </c>
      <c r="S14" s="73"/>
      <c r="T14" s="143">
        <f>SUM(P14,R14)</f>
        <v>11888505155</v>
      </c>
    </row>
    <row r="15" spans="1:20" ht="18" customHeight="1" x14ac:dyDescent="0.4">
      <c r="A15" s="162" t="s">
        <v>236</v>
      </c>
      <c r="B15" s="162"/>
      <c r="C15" s="162"/>
      <c r="D15" s="106">
        <v>5</v>
      </c>
      <c r="E15" s="73"/>
      <c r="F15" s="151">
        <v>0</v>
      </c>
      <c r="H15" s="151">
        <v>0</v>
      </c>
      <c r="J15" s="151">
        <v>0</v>
      </c>
      <c r="L15" s="151">
        <f>50770761</f>
        <v>50770761</v>
      </c>
      <c r="N15" s="151">
        <v>0</v>
      </c>
      <c r="P15" s="145">
        <f t="shared" ref="P15" si="0">SUM(F15:N15)</f>
        <v>50770761</v>
      </c>
      <c r="Q15" s="110"/>
      <c r="R15" s="151">
        <v>0</v>
      </c>
      <c r="S15" s="110"/>
      <c r="T15" s="133">
        <f>SUM(P15,R15)</f>
        <v>50770761</v>
      </c>
    </row>
    <row r="16" spans="1:20" ht="18" customHeight="1" x14ac:dyDescent="0.4">
      <c r="A16" s="162" t="s">
        <v>196</v>
      </c>
      <c r="B16" s="162"/>
      <c r="C16" s="162"/>
      <c r="D16" s="106"/>
      <c r="E16" s="73"/>
      <c r="F16" s="143">
        <f>SUM(F14:F15)</f>
        <v>918931500</v>
      </c>
      <c r="G16" s="73"/>
      <c r="H16" s="143">
        <f>SUM(H14:H15)</f>
        <v>1874481829</v>
      </c>
      <c r="I16" s="73"/>
      <c r="J16" s="143">
        <f>SUM(J14:J15)</f>
        <v>162088663</v>
      </c>
      <c r="K16" s="73"/>
      <c r="L16" s="143">
        <f>SUM(L14:L15)</f>
        <v>8561121851</v>
      </c>
      <c r="M16" s="73"/>
      <c r="N16" s="143">
        <f>SUM(N14:N15)</f>
        <v>-385479350</v>
      </c>
      <c r="O16" s="73"/>
      <c r="P16" s="143">
        <f>SUM(P14:P15)</f>
        <v>11131144493</v>
      </c>
      <c r="Q16" s="73"/>
      <c r="R16" s="143">
        <f>SUM(R14:R15)</f>
        <v>808131423</v>
      </c>
      <c r="S16" s="73"/>
      <c r="T16" s="143">
        <f>SUM(T14:T15)</f>
        <v>11939275916</v>
      </c>
    </row>
    <row r="17" spans="1:22" ht="3.95" customHeight="1" x14ac:dyDescent="0.4">
      <c r="A17" s="163"/>
      <c r="B17" s="162"/>
      <c r="C17" s="162"/>
      <c r="D17" s="106"/>
      <c r="E17" s="73"/>
      <c r="F17" s="143"/>
      <c r="G17" s="73"/>
      <c r="H17" s="143"/>
      <c r="I17" s="73"/>
      <c r="J17" s="143"/>
      <c r="K17" s="73"/>
      <c r="L17" s="143"/>
      <c r="M17" s="73"/>
      <c r="N17" s="143"/>
      <c r="O17" s="73"/>
      <c r="P17" s="143"/>
      <c r="Q17" s="73"/>
      <c r="R17" s="143"/>
      <c r="S17" s="73"/>
      <c r="T17" s="143"/>
    </row>
    <row r="18" spans="1:22" ht="18" customHeight="1" x14ac:dyDescent="0.4">
      <c r="A18" s="15" t="s">
        <v>118</v>
      </c>
      <c r="D18" s="106">
        <v>30</v>
      </c>
      <c r="E18" s="73"/>
      <c r="F18" s="150">
        <v>0</v>
      </c>
      <c r="G18" s="73"/>
      <c r="H18" s="150">
        <v>0</v>
      </c>
      <c r="I18" s="73"/>
      <c r="J18" s="150">
        <v>0</v>
      </c>
      <c r="K18" s="73"/>
      <c r="L18" s="143">
        <v>-643252050</v>
      </c>
      <c r="M18" s="73"/>
      <c r="N18" s="150">
        <v>0</v>
      </c>
      <c r="O18" s="73"/>
      <c r="P18" s="150">
        <f t="shared" ref="P18:P23" si="1">SUM(F18:N18)</f>
        <v>-643252050</v>
      </c>
      <c r="Q18" s="73"/>
      <c r="R18" s="150">
        <v>-2817526</v>
      </c>
      <c r="S18" s="73"/>
      <c r="T18" s="143">
        <f>SUM(P18,R18)</f>
        <v>-646069576</v>
      </c>
    </row>
    <row r="19" spans="1:22" ht="18" customHeight="1" x14ac:dyDescent="0.4">
      <c r="A19" s="15" t="s">
        <v>101</v>
      </c>
      <c r="D19" s="106"/>
      <c r="F19" s="150">
        <v>0</v>
      </c>
      <c r="G19" s="45"/>
      <c r="H19" s="150">
        <v>0</v>
      </c>
      <c r="I19" s="45"/>
      <c r="J19" s="150">
        <v>0</v>
      </c>
      <c r="K19" s="45"/>
      <c r="L19" s="143">
        <f>2422737657-N19</f>
        <v>2061838458</v>
      </c>
      <c r="M19" s="45"/>
      <c r="N19" s="143">
        <v>360899199</v>
      </c>
      <c r="O19" s="45"/>
      <c r="P19" s="143">
        <f t="shared" si="1"/>
        <v>2422737657</v>
      </c>
      <c r="Q19" s="110"/>
      <c r="R19" s="143">
        <v>42755806</v>
      </c>
      <c r="S19" s="110"/>
      <c r="T19" s="131">
        <f>SUM(P19,R19)</f>
        <v>2465493463</v>
      </c>
      <c r="U19" s="38"/>
    </row>
    <row r="20" spans="1:22" ht="18" customHeight="1" x14ac:dyDescent="0.4">
      <c r="A20" s="15" t="s">
        <v>237</v>
      </c>
      <c r="D20" s="106"/>
      <c r="F20" s="150">
        <v>0</v>
      </c>
      <c r="G20" s="45"/>
      <c r="H20" s="150">
        <v>0</v>
      </c>
      <c r="I20" s="45"/>
      <c r="J20" s="150">
        <v>0</v>
      </c>
      <c r="K20" s="45"/>
      <c r="L20" s="143">
        <v>22265876</v>
      </c>
      <c r="M20" s="45"/>
      <c r="N20" s="143">
        <v>-22265876</v>
      </c>
      <c r="O20" s="45"/>
      <c r="P20" s="143">
        <f t="shared" si="1"/>
        <v>0</v>
      </c>
      <c r="Q20" s="110"/>
      <c r="R20" s="143">
        <v>0</v>
      </c>
      <c r="S20" s="110"/>
      <c r="T20" s="131">
        <f>SUM(P20,R20)</f>
        <v>0</v>
      </c>
    </row>
    <row r="21" spans="1:22" ht="18" customHeight="1" x14ac:dyDescent="0.4">
      <c r="A21" s="15" t="s">
        <v>173</v>
      </c>
      <c r="D21" s="156" t="s">
        <v>230</v>
      </c>
      <c r="F21" s="150">
        <v>0</v>
      </c>
      <c r="G21" s="45"/>
      <c r="H21" s="150">
        <v>0</v>
      </c>
      <c r="I21" s="45"/>
      <c r="J21" s="150">
        <v>0</v>
      </c>
      <c r="K21" s="45"/>
      <c r="L21" s="150">
        <v>0</v>
      </c>
      <c r="M21" s="45"/>
      <c r="N21" s="150">
        <v>0</v>
      </c>
      <c r="O21" s="45"/>
      <c r="P21" s="150">
        <f t="shared" si="1"/>
        <v>0</v>
      </c>
      <c r="Q21" s="110"/>
      <c r="R21" s="150">
        <v>36709009</v>
      </c>
      <c r="S21" s="110"/>
      <c r="T21" s="131">
        <f>SUM(P21,R21)</f>
        <v>36709009</v>
      </c>
    </row>
    <row r="22" spans="1:22" ht="18" customHeight="1" x14ac:dyDescent="0.4">
      <c r="A22" s="15" t="s">
        <v>201</v>
      </c>
      <c r="D22" s="156"/>
      <c r="F22" s="150"/>
      <c r="G22" s="45"/>
      <c r="H22" s="150"/>
      <c r="I22" s="45"/>
      <c r="J22" s="150"/>
      <c r="K22" s="45"/>
      <c r="L22" s="150"/>
      <c r="M22" s="45"/>
      <c r="N22" s="150"/>
      <c r="O22" s="45"/>
      <c r="P22" s="150"/>
      <c r="Q22" s="110"/>
      <c r="R22" s="150"/>
      <c r="S22" s="110"/>
      <c r="T22" s="131"/>
    </row>
    <row r="23" spans="1:22" ht="18" customHeight="1" x14ac:dyDescent="0.4">
      <c r="B23" s="15" t="s">
        <v>202</v>
      </c>
      <c r="D23" s="156" t="s">
        <v>230</v>
      </c>
      <c r="F23" s="151">
        <v>0</v>
      </c>
      <c r="H23" s="151">
        <v>0</v>
      </c>
      <c r="J23" s="151">
        <v>0</v>
      </c>
      <c r="L23" s="151">
        <v>0</v>
      </c>
      <c r="N23" s="151">
        <v>-440654237</v>
      </c>
      <c r="P23" s="151">
        <f t="shared" si="1"/>
        <v>-440654237</v>
      </c>
      <c r="Q23" s="110"/>
      <c r="R23" s="151">
        <v>-491220063</v>
      </c>
      <c r="S23" s="110"/>
      <c r="T23" s="133">
        <f>SUM(P23,R23)</f>
        <v>-931874300</v>
      </c>
    </row>
    <row r="24" spans="1:22" ht="3.95" customHeight="1" x14ac:dyDescent="0.4">
      <c r="A24" s="48"/>
      <c r="B24" s="48"/>
      <c r="C24" s="48"/>
      <c r="D24" s="106"/>
      <c r="E24" s="73"/>
      <c r="F24" s="143"/>
      <c r="G24" s="73"/>
      <c r="H24" s="143"/>
      <c r="I24" s="73"/>
      <c r="J24" s="143"/>
      <c r="K24" s="73"/>
      <c r="L24" s="143"/>
      <c r="M24" s="73"/>
      <c r="N24" s="143"/>
      <c r="O24" s="73"/>
      <c r="P24" s="143"/>
      <c r="Q24" s="73"/>
      <c r="R24" s="143"/>
      <c r="S24" s="73"/>
      <c r="T24" s="143"/>
    </row>
    <row r="25" spans="1:22" ht="18" customHeight="1" thickBot="1" x14ac:dyDescent="0.45">
      <c r="A25" s="1" t="s">
        <v>185</v>
      </c>
      <c r="B25" s="4"/>
      <c r="D25" s="106"/>
      <c r="E25" s="64"/>
      <c r="F25" s="148">
        <f>SUM(F16:F23)</f>
        <v>918931500</v>
      </c>
      <c r="G25" s="64"/>
      <c r="H25" s="148">
        <f>SUM(H16:H23)</f>
        <v>1874481829</v>
      </c>
      <c r="I25" s="64"/>
      <c r="J25" s="148">
        <f>SUM(J16:J23)</f>
        <v>162088663</v>
      </c>
      <c r="K25" s="64"/>
      <c r="L25" s="148">
        <f>SUM(L16:L23)</f>
        <v>10001974135</v>
      </c>
      <c r="M25" s="64"/>
      <c r="N25" s="148">
        <f>SUM(N16:N23)</f>
        <v>-487500264</v>
      </c>
      <c r="O25" s="64"/>
      <c r="P25" s="148">
        <f>SUM(P16:P23)</f>
        <v>12469975863</v>
      </c>
      <c r="Q25" s="64"/>
      <c r="R25" s="148">
        <f>SUM(R16:R23)</f>
        <v>393558649</v>
      </c>
      <c r="S25" s="64"/>
      <c r="T25" s="148">
        <f>SUM(T16:T23)</f>
        <v>12863534512</v>
      </c>
      <c r="U25" s="188"/>
      <c r="V25" s="189"/>
    </row>
    <row r="26" spans="1:22" ht="9.9499999999999993" customHeight="1" thickTop="1" x14ac:dyDescent="0.4">
      <c r="B26" s="1"/>
      <c r="D26" s="117"/>
      <c r="E26" s="73"/>
      <c r="F26" s="15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</row>
    <row r="27" spans="1:22" ht="18" customHeight="1" x14ac:dyDescent="0.4">
      <c r="A27" s="1" t="s">
        <v>117</v>
      </c>
      <c r="B27" s="1"/>
      <c r="D27" s="106"/>
      <c r="E27" s="73"/>
      <c r="F27" s="73">
        <v>918931500</v>
      </c>
      <c r="G27" s="73"/>
      <c r="H27" s="73">
        <v>1874481829</v>
      </c>
      <c r="I27" s="73"/>
      <c r="J27" s="73">
        <v>162088663</v>
      </c>
      <c r="K27" s="73"/>
      <c r="L27" s="73">
        <v>7722361219</v>
      </c>
      <c r="M27" s="73"/>
      <c r="N27" s="73">
        <v>-691188358</v>
      </c>
      <c r="O27" s="73"/>
      <c r="P27" s="116">
        <f t="shared" ref="P27:P31" si="2">SUM(F27:N27)</f>
        <v>9986674853</v>
      </c>
      <c r="Q27" s="73"/>
      <c r="R27" s="73">
        <v>142135640</v>
      </c>
      <c r="S27" s="73"/>
      <c r="T27" s="64">
        <f>SUM(P27,R27)</f>
        <v>10128810493</v>
      </c>
    </row>
    <row r="28" spans="1:22" ht="18" customHeight="1" x14ac:dyDescent="0.4">
      <c r="A28" s="15" t="s">
        <v>118</v>
      </c>
      <c r="D28" s="106"/>
      <c r="E28" s="73"/>
      <c r="F28" s="116">
        <v>0</v>
      </c>
      <c r="G28" s="73"/>
      <c r="H28" s="116">
        <v>0</v>
      </c>
      <c r="I28" s="73"/>
      <c r="J28" s="116">
        <v>0</v>
      </c>
      <c r="K28" s="73"/>
      <c r="L28" s="73">
        <v>-551358900</v>
      </c>
      <c r="M28" s="73"/>
      <c r="N28" s="116">
        <v>0</v>
      </c>
      <c r="O28" s="73"/>
      <c r="P28" s="116">
        <f t="shared" si="2"/>
        <v>-551358900</v>
      </c>
      <c r="Q28" s="73"/>
      <c r="R28" s="116">
        <v>-3034256</v>
      </c>
      <c r="S28" s="73"/>
      <c r="T28" s="73">
        <f t="shared" ref="T28:T31" si="3">SUM(P28,R28)</f>
        <v>-554393156</v>
      </c>
    </row>
    <row r="29" spans="1:22" ht="18" customHeight="1" x14ac:dyDescent="0.4">
      <c r="A29" s="15" t="s">
        <v>101</v>
      </c>
      <c r="D29" s="106"/>
      <c r="F29" s="116">
        <v>0</v>
      </c>
      <c r="G29" s="45"/>
      <c r="H29" s="116">
        <v>0</v>
      </c>
      <c r="I29" s="45"/>
      <c r="J29" s="116">
        <v>0</v>
      </c>
      <c r="K29" s="45"/>
      <c r="L29" s="73">
        <v>1339348771</v>
      </c>
      <c r="M29" s="45"/>
      <c r="N29" s="73">
        <v>430466193</v>
      </c>
      <c r="O29" s="45"/>
      <c r="P29" s="73">
        <f t="shared" si="2"/>
        <v>1769814964</v>
      </c>
      <c r="Q29" s="110"/>
      <c r="R29" s="73">
        <v>68456438</v>
      </c>
      <c r="S29" s="110"/>
      <c r="T29" s="64">
        <f t="shared" si="3"/>
        <v>1838271402</v>
      </c>
    </row>
    <row r="30" spans="1:22" ht="18" customHeight="1" x14ac:dyDescent="0.4">
      <c r="A30" s="15" t="s">
        <v>173</v>
      </c>
      <c r="D30" s="156"/>
      <c r="F30" s="116">
        <v>0</v>
      </c>
      <c r="G30" s="45"/>
      <c r="H30" s="116">
        <v>0</v>
      </c>
      <c r="I30" s="45"/>
      <c r="J30" s="116">
        <v>0</v>
      </c>
      <c r="K30" s="45"/>
      <c r="L30" s="116">
        <v>0</v>
      </c>
      <c r="M30" s="45"/>
      <c r="N30" s="116">
        <v>0</v>
      </c>
      <c r="O30" s="45"/>
      <c r="P30" s="116">
        <f t="shared" si="2"/>
        <v>0</v>
      </c>
      <c r="Q30" s="110"/>
      <c r="R30" s="116">
        <v>475816416</v>
      </c>
      <c r="S30" s="110"/>
      <c r="T30" s="64">
        <f t="shared" si="3"/>
        <v>475816416</v>
      </c>
    </row>
    <row r="31" spans="1:22" ht="18" customHeight="1" x14ac:dyDescent="0.4">
      <c r="A31" s="15" t="s">
        <v>183</v>
      </c>
      <c r="D31" s="156"/>
      <c r="F31" s="112">
        <v>0</v>
      </c>
      <c r="H31" s="112">
        <v>0</v>
      </c>
      <c r="J31" s="112">
        <v>0</v>
      </c>
      <c r="L31" s="112">
        <v>0</v>
      </c>
      <c r="N31" s="112">
        <v>-124757185</v>
      </c>
      <c r="P31" s="112">
        <f t="shared" si="2"/>
        <v>-124757185</v>
      </c>
      <c r="Q31" s="110"/>
      <c r="R31" s="112">
        <v>124757185</v>
      </c>
      <c r="S31" s="110"/>
      <c r="T31" s="72">
        <f t="shared" si="3"/>
        <v>0</v>
      </c>
    </row>
    <row r="32" spans="1:22" ht="3.95" customHeight="1" x14ac:dyDescent="0.4">
      <c r="A32" s="48"/>
      <c r="B32" s="48"/>
      <c r="C32" s="48"/>
      <c r="D32" s="106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</row>
    <row r="33" spans="1:20" ht="18" customHeight="1" thickBot="1" x14ac:dyDescent="0.45">
      <c r="A33" s="1" t="s">
        <v>119</v>
      </c>
      <c r="B33" s="4"/>
      <c r="D33" s="106"/>
      <c r="E33" s="64"/>
      <c r="F33" s="108">
        <f>SUM(F27:F32)</f>
        <v>918931500</v>
      </c>
      <c r="G33" s="64"/>
      <c r="H33" s="108">
        <f>SUM(H27:H32)</f>
        <v>1874481829</v>
      </c>
      <c r="I33" s="64"/>
      <c r="J33" s="108">
        <f>SUM(J27:J32)</f>
        <v>162088663</v>
      </c>
      <c r="K33" s="64"/>
      <c r="L33" s="108">
        <f>SUM(L27:L32)</f>
        <v>8510351090</v>
      </c>
      <c r="M33" s="64"/>
      <c r="N33" s="108">
        <f>SUM(N27:N32)</f>
        <v>-385479350</v>
      </c>
      <c r="O33" s="64"/>
      <c r="P33" s="108">
        <f>SUM(P27:P32)</f>
        <v>11080373732</v>
      </c>
      <c r="Q33" s="64"/>
      <c r="R33" s="108">
        <f>SUM(R27:R32)</f>
        <v>808131423</v>
      </c>
      <c r="S33" s="64"/>
      <c r="T33" s="108">
        <f>SUM(T27:T32)</f>
        <v>11888505155</v>
      </c>
    </row>
    <row r="34" spans="1:20" ht="25.5" customHeight="1" thickTop="1" x14ac:dyDescent="0.4">
      <c r="A34" s="1"/>
      <c r="B34" s="4"/>
      <c r="D34" s="106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</row>
    <row r="35" spans="1:20" ht="21.95" customHeight="1" x14ac:dyDescent="0.4">
      <c r="A35" s="8" t="str">
        <f>'PL11'!A42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35" s="8"/>
      <c r="C35" s="8"/>
      <c r="D35" s="118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</sheetData>
  <mergeCells count="6">
    <mergeCell ref="J7:L7"/>
    <mergeCell ref="A1:T1"/>
    <mergeCell ref="A2:T2"/>
    <mergeCell ref="A3:T3"/>
    <mergeCell ref="F5:T5"/>
    <mergeCell ref="F6:Q6"/>
  </mergeCells>
  <pageMargins left="0.7" right="0.7" top="0.5" bottom="0.6" header="0.49" footer="0.4"/>
  <pageSetup paperSize="9" scale="85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30"/>
  <sheetViews>
    <sheetView zoomScaleNormal="100" zoomScaleSheetLayoutView="90" workbookViewId="0">
      <selection activeCell="C5" sqref="C5"/>
    </sheetView>
  </sheetViews>
  <sheetFormatPr defaultColWidth="9.140625" defaultRowHeight="21.75" customHeight="1" x14ac:dyDescent="0.4"/>
  <cols>
    <col min="1" max="2" width="2.140625" style="15" customWidth="1"/>
    <col min="3" max="3" width="47.5703125" style="15" customWidth="1"/>
    <col min="4" max="4" width="8.7109375" style="16" customWidth="1"/>
    <col min="5" max="5" width="1.140625" style="15" customWidth="1"/>
    <col min="6" max="6" width="12.7109375" style="74" customWidth="1"/>
    <col min="7" max="7" width="1.140625" style="74" customWidth="1"/>
    <col min="8" max="8" width="12.7109375" style="74" customWidth="1"/>
    <col min="9" max="9" width="1.140625" style="74" customWidth="1"/>
    <col min="10" max="10" width="12.7109375" style="74" customWidth="1"/>
    <col min="11" max="11" width="1.140625" style="74" customWidth="1"/>
    <col min="12" max="12" width="12.7109375" style="74" customWidth="1"/>
    <col min="13" max="13" width="1.140625" style="74" customWidth="1"/>
    <col min="14" max="14" width="12.7109375" style="74" customWidth="1"/>
    <col min="15" max="15" width="1.140625" style="74" customWidth="1"/>
    <col min="16" max="16" width="12.7109375" style="74" customWidth="1"/>
    <col min="17" max="17" width="9.5703125" style="4" bestFit="1" customWidth="1"/>
    <col min="18" max="104" width="9.140625" style="4"/>
    <col min="105" max="106" width="2.140625" style="4" customWidth="1"/>
    <col min="107" max="107" width="36.85546875" style="4" customWidth="1"/>
    <col min="108" max="108" width="8.7109375" style="4" customWidth="1"/>
    <col min="109" max="109" width="1.7109375" style="4" customWidth="1"/>
    <col min="110" max="110" width="12.7109375" style="4" customWidth="1"/>
    <col min="111" max="111" width="1.7109375" style="4" customWidth="1"/>
    <col min="112" max="112" width="12.7109375" style="4" customWidth="1"/>
    <col min="113" max="113" width="1.7109375" style="4" customWidth="1"/>
    <col min="114" max="114" width="12.7109375" style="4" customWidth="1"/>
    <col min="115" max="115" width="1.7109375" style="4" customWidth="1"/>
    <col min="116" max="116" width="12.7109375" style="4" customWidth="1"/>
    <col min="117" max="117" width="1.7109375" style="4" customWidth="1"/>
    <col min="118" max="118" width="12.7109375" style="4" customWidth="1"/>
    <col min="119" max="119" width="1.7109375" style="4" customWidth="1"/>
    <col min="120" max="120" width="12.7109375" style="4" customWidth="1"/>
    <col min="121" max="121" width="10.85546875" style="4" bestFit="1" customWidth="1"/>
    <col min="122" max="360" width="9.140625" style="4"/>
    <col min="361" max="362" width="2.140625" style="4" customWidth="1"/>
    <col min="363" max="363" width="36.85546875" style="4" customWidth="1"/>
    <col min="364" max="364" width="8.7109375" style="4" customWidth="1"/>
    <col min="365" max="365" width="1.7109375" style="4" customWidth="1"/>
    <col min="366" max="366" width="12.7109375" style="4" customWidth="1"/>
    <col min="367" max="367" width="1.7109375" style="4" customWidth="1"/>
    <col min="368" max="368" width="12.7109375" style="4" customWidth="1"/>
    <col min="369" max="369" width="1.7109375" style="4" customWidth="1"/>
    <col min="370" max="370" width="12.7109375" style="4" customWidth="1"/>
    <col min="371" max="371" width="1.7109375" style="4" customWidth="1"/>
    <col min="372" max="372" width="12.7109375" style="4" customWidth="1"/>
    <col min="373" max="373" width="1.7109375" style="4" customWidth="1"/>
    <col min="374" max="374" width="12.7109375" style="4" customWidth="1"/>
    <col min="375" max="375" width="1.7109375" style="4" customWidth="1"/>
    <col min="376" max="376" width="12.7109375" style="4" customWidth="1"/>
    <col min="377" max="377" width="10.85546875" style="4" bestFit="1" customWidth="1"/>
    <col min="378" max="616" width="9.140625" style="4"/>
    <col min="617" max="618" width="2.140625" style="4" customWidth="1"/>
    <col min="619" max="619" width="36.85546875" style="4" customWidth="1"/>
    <col min="620" max="620" width="8.7109375" style="4" customWidth="1"/>
    <col min="621" max="621" width="1.7109375" style="4" customWidth="1"/>
    <col min="622" max="622" width="12.7109375" style="4" customWidth="1"/>
    <col min="623" max="623" width="1.7109375" style="4" customWidth="1"/>
    <col min="624" max="624" width="12.7109375" style="4" customWidth="1"/>
    <col min="625" max="625" width="1.7109375" style="4" customWidth="1"/>
    <col min="626" max="626" width="12.7109375" style="4" customWidth="1"/>
    <col min="627" max="627" width="1.7109375" style="4" customWidth="1"/>
    <col min="628" max="628" width="12.7109375" style="4" customWidth="1"/>
    <col min="629" max="629" width="1.7109375" style="4" customWidth="1"/>
    <col min="630" max="630" width="12.7109375" style="4" customWidth="1"/>
    <col min="631" max="631" width="1.7109375" style="4" customWidth="1"/>
    <col min="632" max="632" width="12.7109375" style="4" customWidth="1"/>
    <col min="633" max="633" width="10.85546875" style="4" bestFit="1" customWidth="1"/>
    <col min="634" max="872" width="9.140625" style="4"/>
    <col min="873" max="874" width="2.140625" style="4" customWidth="1"/>
    <col min="875" max="875" width="36.85546875" style="4" customWidth="1"/>
    <col min="876" max="876" width="8.7109375" style="4" customWidth="1"/>
    <col min="877" max="877" width="1.7109375" style="4" customWidth="1"/>
    <col min="878" max="878" width="12.7109375" style="4" customWidth="1"/>
    <col min="879" max="879" width="1.7109375" style="4" customWidth="1"/>
    <col min="880" max="880" width="12.7109375" style="4" customWidth="1"/>
    <col min="881" max="881" width="1.7109375" style="4" customWidth="1"/>
    <col min="882" max="882" width="12.7109375" style="4" customWidth="1"/>
    <col min="883" max="883" width="1.7109375" style="4" customWidth="1"/>
    <col min="884" max="884" width="12.7109375" style="4" customWidth="1"/>
    <col min="885" max="885" width="1.7109375" style="4" customWidth="1"/>
    <col min="886" max="886" width="12.7109375" style="4" customWidth="1"/>
    <col min="887" max="887" width="1.7109375" style="4" customWidth="1"/>
    <col min="888" max="888" width="12.7109375" style="4" customWidth="1"/>
    <col min="889" max="889" width="10.85546875" style="4" bestFit="1" customWidth="1"/>
    <col min="890" max="1128" width="9.140625" style="4"/>
    <col min="1129" max="1130" width="2.140625" style="4" customWidth="1"/>
    <col min="1131" max="1131" width="36.85546875" style="4" customWidth="1"/>
    <col min="1132" max="1132" width="8.7109375" style="4" customWidth="1"/>
    <col min="1133" max="1133" width="1.7109375" style="4" customWidth="1"/>
    <col min="1134" max="1134" width="12.7109375" style="4" customWidth="1"/>
    <col min="1135" max="1135" width="1.7109375" style="4" customWidth="1"/>
    <col min="1136" max="1136" width="12.7109375" style="4" customWidth="1"/>
    <col min="1137" max="1137" width="1.7109375" style="4" customWidth="1"/>
    <col min="1138" max="1138" width="12.7109375" style="4" customWidth="1"/>
    <col min="1139" max="1139" width="1.7109375" style="4" customWidth="1"/>
    <col min="1140" max="1140" width="12.7109375" style="4" customWidth="1"/>
    <col min="1141" max="1141" width="1.7109375" style="4" customWidth="1"/>
    <col min="1142" max="1142" width="12.7109375" style="4" customWidth="1"/>
    <col min="1143" max="1143" width="1.7109375" style="4" customWidth="1"/>
    <col min="1144" max="1144" width="12.7109375" style="4" customWidth="1"/>
    <col min="1145" max="1145" width="10.85546875" style="4" bestFit="1" customWidth="1"/>
    <col min="1146" max="1384" width="9.140625" style="4"/>
    <col min="1385" max="1386" width="2.140625" style="4" customWidth="1"/>
    <col min="1387" max="1387" width="36.85546875" style="4" customWidth="1"/>
    <col min="1388" max="1388" width="8.7109375" style="4" customWidth="1"/>
    <col min="1389" max="1389" width="1.7109375" style="4" customWidth="1"/>
    <col min="1390" max="1390" width="12.7109375" style="4" customWidth="1"/>
    <col min="1391" max="1391" width="1.7109375" style="4" customWidth="1"/>
    <col min="1392" max="1392" width="12.7109375" style="4" customWidth="1"/>
    <col min="1393" max="1393" width="1.7109375" style="4" customWidth="1"/>
    <col min="1394" max="1394" width="12.7109375" style="4" customWidth="1"/>
    <col min="1395" max="1395" width="1.7109375" style="4" customWidth="1"/>
    <col min="1396" max="1396" width="12.7109375" style="4" customWidth="1"/>
    <col min="1397" max="1397" width="1.7109375" style="4" customWidth="1"/>
    <col min="1398" max="1398" width="12.7109375" style="4" customWidth="1"/>
    <col min="1399" max="1399" width="1.7109375" style="4" customWidth="1"/>
    <col min="1400" max="1400" width="12.7109375" style="4" customWidth="1"/>
    <col min="1401" max="1401" width="10.85546875" style="4" bestFit="1" customWidth="1"/>
    <col min="1402" max="1640" width="9.140625" style="4"/>
    <col min="1641" max="1642" width="2.140625" style="4" customWidth="1"/>
    <col min="1643" max="1643" width="36.85546875" style="4" customWidth="1"/>
    <col min="1644" max="1644" width="8.7109375" style="4" customWidth="1"/>
    <col min="1645" max="1645" width="1.7109375" style="4" customWidth="1"/>
    <col min="1646" max="1646" width="12.7109375" style="4" customWidth="1"/>
    <col min="1647" max="1647" width="1.7109375" style="4" customWidth="1"/>
    <col min="1648" max="1648" width="12.7109375" style="4" customWidth="1"/>
    <col min="1649" max="1649" width="1.7109375" style="4" customWidth="1"/>
    <col min="1650" max="1650" width="12.7109375" style="4" customWidth="1"/>
    <col min="1651" max="1651" width="1.7109375" style="4" customWidth="1"/>
    <col min="1652" max="1652" width="12.7109375" style="4" customWidth="1"/>
    <col min="1653" max="1653" width="1.7109375" style="4" customWidth="1"/>
    <col min="1654" max="1654" width="12.7109375" style="4" customWidth="1"/>
    <col min="1655" max="1655" width="1.7109375" style="4" customWidth="1"/>
    <col min="1656" max="1656" width="12.7109375" style="4" customWidth="1"/>
    <col min="1657" max="1657" width="10.85546875" style="4" bestFit="1" customWidth="1"/>
    <col min="1658" max="1896" width="9.140625" style="4"/>
    <col min="1897" max="1898" width="2.140625" style="4" customWidth="1"/>
    <col min="1899" max="1899" width="36.85546875" style="4" customWidth="1"/>
    <col min="1900" max="1900" width="8.7109375" style="4" customWidth="1"/>
    <col min="1901" max="1901" width="1.7109375" style="4" customWidth="1"/>
    <col min="1902" max="1902" width="12.7109375" style="4" customWidth="1"/>
    <col min="1903" max="1903" width="1.7109375" style="4" customWidth="1"/>
    <col min="1904" max="1904" width="12.7109375" style="4" customWidth="1"/>
    <col min="1905" max="1905" width="1.7109375" style="4" customWidth="1"/>
    <col min="1906" max="1906" width="12.7109375" style="4" customWidth="1"/>
    <col min="1907" max="1907" width="1.7109375" style="4" customWidth="1"/>
    <col min="1908" max="1908" width="12.7109375" style="4" customWidth="1"/>
    <col min="1909" max="1909" width="1.7109375" style="4" customWidth="1"/>
    <col min="1910" max="1910" width="12.7109375" style="4" customWidth="1"/>
    <col min="1911" max="1911" width="1.7109375" style="4" customWidth="1"/>
    <col min="1912" max="1912" width="12.7109375" style="4" customWidth="1"/>
    <col min="1913" max="1913" width="10.85546875" style="4" bestFit="1" customWidth="1"/>
    <col min="1914" max="2152" width="9.140625" style="4"/>
    <col min="2153" max="2154" width="2.140625" style="4" customWidth="1"/>
    <col min="2155" max="2155" width="36.85546875" style="4" customWidth="1"/>
    <col min="2156" max="2156" width="8.7109375" style="4" customWidth="1"/>
    <col min="2157" max="2157" width="1.7109375" style="4" customWidth="1"/>
    <col min="2158" max="2158" width="12.7109375" style="4" customWidth="1"/>
    <col min="2159" max="2159" width="1.7109375" style="4" customWidth="1"/>
    <col min="2160" max="2160" width="12.7109375" style="4" customWidth="1"/>
    <col min="2161" max="2161" width="1.7109375" style="4" customWidth="1"/>
    <col min="2162" max="2162" width="12.7109375" style="4" customWidth="1"/>
    <col min="2163" max="2163" width="1.7109375" style="4" customWidth="1"/>
    <col min="2164" max="2164" width="12.7109375" style="4" customWidth="1"/>
    <col min="2165" max="2165" width="1.7109375" style="4" customWidth="1"/>
    <col min="2166" max="2166" width="12.7109375" style="4" customWidth="1"/>
    <col min="2167" max="2167" width="1.7109375" style="4" customWidth="1"/>
    <col min="2168" max="2168" width="12.7109375" style="4" customWidth="1"/>
    <col min="2169" max="2169" width="10.85546875" style="4" bestFit="1" customWidth="1"/>
    <col min="2170" max="2408" width="9.140625" style="4"/>
    <col min="2409" max="2410" width="2.140625" style="4" customWidth="1"/>
    <col min="2411" max="2411" width="36.85546875" style="4" customWidth="1"/>
    <col min="2412" max="2412" width="8.7109375" style="4" customWidth="1"/>
    <col min="2413" max="2413" width="1.7109375" style="4" customWidth="1"/>
    <col min="2414" max="2414" width="12.7109375" style="4" customWidth="1"/>
    <col min="2415" max="2415" width="1.7109375" style="4" customWidth="1"/>
    <col min="2416" max="2416" width="12.7109375" style="4" customWidth="1"/>
    <col min="2417" max="2417" width="1.7109375" style="4" customWidth="1"/>
    <col min="2418" max="2418" width="12.7109375" style="4" customWidth="1"/>
    <col min="2419" max="2419" width="1.7109375" style="4" customWidth="1"/>
    <col min="2420" max="2420" width="12.7109375" style="4" customWidth="1"/>
    <col min="2421" max="2421" width="1.7109375" style="4" customWidth="1"/>
    <col min="2422" max="2422" width="12.7109375" style="4" customWidth="1"/>
    <col min="2423" max="2423" width="1.7109375" style="4" customWidth="1"/>
    <col min="2424" max="2424" width="12.7109375" style="4" customWidth="1"/>
    <col min="2425" max="2425" width="10.85546875" style="4" bestFit="1" customWidth="1"/>
    <col min="2426" max="2664" width="9.140625" style="4"/>
    <col min="2665" max="2666" width="2.140625" style="4" customWidth="1"/>
    <col min="2667" max="2667" width="36.85546875" style="4" customWidth="1"/>
    <col min="2668" max="2668" width="8.7109375" style="4" customWidth="1"/>
    <col min="2669" max="2669" width="1.7109375" style="4" customWidth="1"/>
    <col min="2670" max="2670" width="12.7109375" style="4" customWidth="1"/>
    <col min="2671" max="2671" width="1.7109375" style="4" customWidth="1"/>
    <col min="2672" max="2672" width="12.7109375" style="4" customWidth="1"/>
    <col min="2673" max="2673" width="1.7109375" style="4" customWidth="1"/>
    <col min="2674" max="2674" width="12.7109375" style="4" customWidth="1"/>
    <col min="2675" max="2675" width="1.7109375" style="4" customWidth="1"/>
    <col min="2676" max="2676" width="12.7109375" style="4" customWidth="1"/>
    <col min="2677" max="2677" width="1.7109375" style="4" customWidth="1"/>
    <col min="2678" max="2678" width="12.7109375" style="4" customWidth="1"/>
    <col min="2679" max="2679" width="1.7109375" style="4" customWidth="1"/>
    <col min="2680" max="2680" width="12.7109375" style="4" customWidth="1"/>
    <col min="2681" max="2681" width="10.85546875" style="4" bestFit="1" customWidth="1"/>
    <col min="2682" max="2920" width="9.140625" style="4"/>
    <col min="2921" max="2922" width="2.140625" style="4" customWidth="1"/>
    <col min="2923" max="2923" width="36.85546875" style="4" customWidth="1"/>
    <col min="2924" max="2924" width="8.7109375" style="4" customWidth="1"/>
    <col min="2925" max="2925" width="1.7109375" style="4" customWidth="1"/>
    <col min="2926" max="2926" width="12.7109375" style="4" customWidth="1"/>
    <col min="2927" max="2927" width="1.7109375" style="4" customWidth="1"/>
    <col min="2928" max="2928" width="12.7109375" style="4" customWidth="1"/>
    <col min="2929" max="2929" width="1.7109375" style="4" customWidth="1"/>
    <col min="2930" max="2930" width="12.7109375" style="4" customWidth="1"/>
    <col min="2931" max="2931" width="1.7109375" style="4" customWidth="1"/>
    <col min="2932" max="2932" width="12.7109375" style="4" customWidth="1"/>
    <col min="2933" max="2933" width="1.7109375" style="4" customWidth="1"/>
    <col min="2934" max="2934" width="12.7109375" style="4" customWidth="1"/>
    <col min="2935" max="2935" width="1.7109375" style="4" customWidth="1"/>
    <col min="2936" max="2936" width="12.7109375" style="4" customWidth="1"/>
    <col min="2937" max="2937" width="10.85546875" style="4" bestFit="1" customWidth="1"/>
    <col min="2938" max="3176" width="9.140625" style="4"/>
    <col min="3177" max="3178" width="2.140625" style="4" customWidth="1"/>
    <col min="3179" max="3179" width="36.85546875" style="4" customWidth="1"/>
    <col min="3180" max="3180" width="8.7109375" style="4" customWidth="1"/>
    <col min="3181" max="3181" width="1.7109375" style="4" customWidth="1"/>
    <col min="3182" max="3182" width="12.7109375" style="4" customWidth="1"/>
    <col min="3183" max="3183" width="1.7109375" style="4" customWidth="1"/>
    <col min="3184" max="3184" width="12.7109375" style="4" customWidth="1"/>
    <col min="3185" max="3185" width="1.7109375" style="4" customWidth="1"/>
    <col min="3186" max="3186" width="12.7109375" style="4" customWidth="1"/>
    <col min="3187" max="3187" width="1.7109375" style="4" customWidth="1"/>
    <col min="3188" max="3188" width="12.7109375" style="4" customWidth="1"/>
    <col min="3189" max="3189" width="1.7109375" style="4" customWidth="1"/>
    <col min="3190" max="3190" width="12.7109375" style="4" customWidth="1"/>
    <col min="3191" max="3191" width="1.7109375" style="4" customWidth="1"/>
    <col min="3192" max="3192" width="12.7109375" style="4" customWidth="1"/>
    <col min="3193" max="3193" width="10.85546875" style="4" bestFit="1" customWidth="1"/>
    <col min="3194" max="3432" width="9.140625" style="4"/>
    <col min="3433" max="3434" width="2.140625" style="4" customWidth="1"/>
    <col min="3435" max="3435" width="36.85546875" style="4" customWidth="1"/>
    <col min="3436" max="3436" width="8.7109375" style="4" customWidth="1"/>
    <col min="3437" max="3437" width="1.7109375" style="4" customWidth="1"/>
    <col min="3438" max="3438" width="12.7109375" style="4" customWidth="1"/>
    <col min="3439" max="3439" width="1.7109375" style="4" customWidth="1"/>
    <col min="3440" max="3440" width="12.7109375" style="4" customWidth="1"/>
    <col min="3441" max="3441" width="1.7109375" style="4" customWidth="1"/>
    <col min="3442" max="3442" width="12.7109375" style="4" customWidth="1"/>
    <col min="3443" max="3443" width="1.7109375" style="4" customWidth="1"/>
    <col min="3444" max="3444" width="12.7109375" style="4" customWidth="1"/>
    <col min="3445" max="3445" width="1.7109375" style="4" customWidth="1"/>
    <col min="3446" max="3446" width="12.7109375" style="4" customWidth="1"/>
    <col min="3447" max="3447" width="1.7109375" style="4" customWidth="1"/>
    <col min="3448" max="3448" width="12.7109375" style="4" customWidth="1"/>
    <col min="3449" max="3449" width="10.85546875" style="4" bestFit="1" customWidth="1"/>
    <col min="3450" max="3688" width="9.140625" style="4"/>
    <col min="3689" max="3690" width="2.140625" style="4" customWidth="1"/>
    <col min="3691" max="3691" width="36.85546875" style="4" customWidth="1"/>
    <col min="3692" max="3692" width="8.7109375" style="4" customWidth="1"/>
    <col min="3693" max="3693" width="1.7109375" style="4" customWidth="1"/>
    <col min="3694" max="3694" width="12.7109375" style="4" customWidth="1"/>
    <col min="3695" max="3695" width="1.7109375" style="4" customWidth="1"/>
    <col min="3696" max="3696" width="12.7109375" style="4" customWidth="1"/>
    <col min="3697" max="3697" width="1.7109375" style="4" customWidth="1"/>
    <col min="3698" max="3698" width="12.7109375" style="4" customWidth="1"/>
    <col min="3699" max="3699" width="1.7109375" style="4" customWidth="1"/>
    <col min="3700" max="3700" width="12.7109375" style="4" customWidth="1"/>
    <col min="3701" max="3701" width="1.7109375" style="4" customWidth="1"/>
    <col min="3702" max="3702" width="12.7109375" style="4" customWidth="1"/>
    <col min="3703" max="3703" width="1.7109375" style="4" customWidth="1"/>
    <col min="3704" max="3704" width="12.7109375" style="4" customWidth="1"/>
    <col min="3705" max="3705" width="10.85546875" style="4" bestFit="1" customWidth="1"/>
    <col min="3706" max="3944" width="9.140625" style="4"/>
    <col min="3945" max="3946" width="2.140625" style="4" customWidth="1"/>
    <col min="3947" max="3947" width="36.85546875" style="4" customWidth="1"/>
    <col min="3948" max="3948" width="8.7109375" style="4" customWidth="1"/>
    <col min="3949" max="3949" width="1.7109375" style="4" customWidth="1"/>
    <col min="3950" max="3950" width="12.7109375" style="4" customWidth="1"/>
    <col min="3951" max="3951" width="1.7109375" style="4" customWidth="1"/>
    <col min="3952" max="3952" width="12.7109375" style="4" customWidth="1"/>
    <col min="3953" max="3953" width="1.7109375" style="4" customWidth="1"/>
    <col min="3954" max="3954" width="12.7109375" style="4" customWidth="1"/>
    <col min="3955" max="3955" width="1.7109375" style="4" customWidth="1"/>
    <col min="3956" max="3956" width="12.7109375" style="4" customWidth="1"/>
    <col min="3957" max="3957" width="1.7109375" style="4" customWidth="1"/>
    <col min="3958" max="3958" width="12.7109375" style="4" customWidth="1"/>
    <col min="3959" max="3959" width="1.7109375" style="4" customWidth="1"/>
    <col min="3960" max="3960" width="12.7109375" style="4" customWidth="1"/>
    <col min="3961" max="3961" width="10.85546875" style="4" bestFit="1" customWidth="1"/>
    <col min="3962" max="4200" width="9.140625" style="4"/>
    <col min="4201" max="4202" width="2.140625" style="4" customWidth="1"/>
    <col min="4203" max="4203" width="36.85546875" style="4" customWidth="1"/>
    <col min="4204" max="4204" width="8.7109375" style="4" customWidth="1"/>
    <col min="4205" max="4205" width="1.7109375" style="4" customWidth="1"/>
    <col min="4206" max="4206" width="12.7109375" style="4" customWidth="1"/>
    <col min="4207" max="4207" width="1.7109375" style="4" customWidth="1"/>
    <col min="4208" max="4208" width="12.7109375" style="4" customWidth="1"/>
    <col min="4209" max="4209" width="1.7109375" style="4" customWidth="1"/>
    <col min="4210" max="4210" width="12.7109375" style="4" customWidth="1"/>
    <col min="4211" max="4211" width="1.7109375" style="4" customWidth="1"/>
    <col min="4212" max="4212" width="12.7109375" style="4" customWidth="1"/>
    <col min="4213" max="4213" width="1.7109375" style="4" customWidth="1"/>
    <col min="4214" max="4214" width="12.7109375" style="4" customWidth="1"/>
    <col min="4215" max="4215" width="1.7109375" style="4" customWidth="1"/>
    <col min="4216" max="4216" width="12.7109375" style="4" customWidth="1"/>
    <col min="4217" max="4217" width="10.85546875" style="4" bestFit="1" customWidth="1"/>
    <col min="4218" max="4456" width="9.140625" style="4"/>
    <col min="4457" max="4458" width="2.140625" style="4" customWidth="1"/>
    <col min="4459" max="4459" width="36.85546875" style="4" customWidth="1"/>
    <col min="4460" max="4460" width="8.7109375" style="4" customWidth="1"/>
    <col min="4461" max="4461" width="1.7109375" style="4" customWidth="1"/>
    <col min="4462" max="4462" width="12.7109375" style="4" customWidth="1"/>
    <col min="4463" max="4463" width="1.7109375" style="4" customWidth="1"/>
    <col min="4464" max="4464" width="12.7109375" style="4" customWidth="1"/>
    <col min="4465" max="4465" width="1.7109375" style="4" customWidth="1"/>
    <col min="4466" max="4466" width="12.7109375" style="4" customWidth="1"/>
    <col min="4467" max="4467" width="1.7109375" style="4" customWidth="1"/>
    <col min="4468" max="4468" width="12.7109375" style="4" customWidth="1"/>
    <col min="4469" max="4469" width="1.7109375" style="4" customWidth="1"/>
    <col min="4470" max="4470" width="12.7109375" style="4" customWidth="1"/>
    <col min="4471" max="4471" width="1.7109375" style="4" customWidth="1"/>
    <col min="4472" max="4472" width="12.7109375" style="4" customWidth="1"/>
    <col min="4473" max="4473" width="10.85546875" style="4" bestFit="1" customWidth="1"/>
    <col min="4474" max="4712" width="9.140625" style="4"/>
    <col min="4713" max="4714" width="2.140625" style="4" customWidth="1"/>
    <col min="4715" max="4715" width="36.85546875" style="4" customWidth="1"/>
    <col min="4716" max="4716" width="8.7109375" style="4" customWidth="1"/>
    <col min="4717" max="4717" width="1.7109375" style="4" customWidth="1"/>
    <col min="4718" max="4718" width="12.7109375" style="4" customWidth="1"/>
    <col min="4719" max="4719" width="1.7109375" style="4" customWidth="1"/>
    <col min="4720" max="4720" width="12.7109375" style="4" customWidth="1"/>
    <col min="4721" max="4721" width="1.7109375" style="4" customWidth="1"/>
    <col min="4722" max="4722" width="12.7109375" style="4" customWidth="1"/>
    <col min="4723" max="4723" width="1.7109375" style="4" customWidth="1"/>
    <col min="4724" max="4724" width="12.7109375" style="4" customWidth="1"/>
    <col min="4725" max="4725" width="1.7109375" style="4" customWidth="1"/>
    <col min="4726" max="4726" width="12.7109375" style="4" customWidth="1"/>
    <col min="4727" max="4727" width="1.7109375" style="4" customWidth="1"/>
    <col min="4728" max="4728" width="12.7109375" style="4" customWidth="1"/>
    <col min="4729" max="4729" width="10.85546875" style="4" bestFit="1" customWidth="1"/>
    <col min="4730" max="4968" width="9.140625" style="4"/>
    <col min="4969" max="4970" width="2.140625" style="4" customWidth="1"/>
    <col min="4971" max="4971" width="36.85546875" style="4" customWidth="1"/>
    <col min="4972" max="4972" width="8.7109375" style="4" customWidth="1"/>
    <col min="4973" max="4973" width="1.7109375" style="4" customWidth="1"/>
    <col min="4974" max="4974" width="12.7109375" style="4" customWidth="1"/>
    <col min="4975" max="4975" width="1.7109375" style="4" customWidth="1"/>
    <col min="4976" max="4976" width="12.7109375" style="4" customWidth="1"/>
    <col min="4977" max="4977" width="1.7109375" style="4" customWidth="1"/>
    <col min="4978" max="4978" width="12.7109375" style="4" customWidth="1"/>
    <col min="4979" max="4979" width="1.7109375" style="4" customWidth="1"/>
    <col min="4980" max="4980" width="12.7109375" style="4" customWidth="1"/>
    <col min="4981" max="4981" width="1.7109375" style="4" customWidth="1"/>
    <col min="4982" max="4982" width="12.7109375" style="4" customWidth="1"/>
    <col min="4983" max="4983" width="1.7109375" style="4" customWidth="1"/>
    <col min="4984" max="4984" width="12.7109375" style="4" customWidth="1"/>
    <col min="4985" max="4985" width="10.85546875" style="4" bestFit="1" customWidth="1"/>
    <col min="4986" max="5224" width="9.140625" style="4"/>
    <col min="5225" max="5226" width="2.140625" style="4" customWidth="1"/>
    <col min="5227" max="5227" width="36.85546875" style="4" customWidth="1"/>
    <col min="5228" max="5228" width="8.7109375" style="4" customWidth="1"/>
    <col min="5229" max="5229" width="1.7109375" style="4" customWidth="1"/>
    <col min="5230" max="5230" width="12.7109375" style="4" customWidth="1"/>
    <col min="5231" max="5231" width="1.7109375" style="4" customWidth="1"/>
    <col min="5232" max="5232" width="12.7109375" style="4" customWidth="1"/>
    <col min="5233" max="5233" width="1.7109375" style="4" customWidth="1"/>
    <col min="5234" max="5234" width="12.7109375" style="4" customWidth="1"/>
    <col min="5235" max="5235" width="1.7109375" style="4" customWidth="1"/>
    <col min="5236" max="5236" width="12.7109375" style="4" customWidth="1"/>
    <col min="5237" max="5237" width="1.7109375" style="4" customWidth="1"/>
    <col min="5238" max="5238" width="12.7109375" style="4" customWidth="1"/>
    <col min="5239" max="5239" width="1.7109375" style="4" customWidth="1"/>
    <col min="5240" max="5240" width="12.7109375" style="4" customWidth="1"/>
    <col min="5241" max="5241" width="10.85546875" style="4" bestFit="1" customWidth="1"/>
    <col min="5242" max="5480" width="9.140625" style="4"/>
    <col min="5481" max="5482" width="2.140625" style="4" customWidth="1"/>
    <col min="5483" max="5483" width="36.85546875" style="4" customWidth="1"/>
    <col min="5484" max="5484" width="8.7109375" style="4" customWidth="1"/>
    <col min="5485" max="5485" width="1.7109375" style="4" customWidth="1"/>
    <col min="5486" max="5486" width="12.7109375" style="4" customWidth="1"/>
    <col min="5487" max="5487" width="1.7109375" style="4" customWidth="1"/>
    <col min="5488" max="5488" width="12.7109375" style="4" customWidth="1"/>
    <col min="5489" max="5489" width="1.7109375" style="4" customWidth="1"/>
    <col min="5490" max="5490" width="12.7109375" style="4" customWidth="1"/>
    <col min="5491" max="5491" width="1.7109375" style="4" customWidth="1"/>
    <col min="5492" max="5492" width="12.7109375" style="4" customWidth="1"/>
    <col min="5493" max="5493" width="1.7109375" style="4" customWidth="1"/>
    <col min="5494" max="5494" width="12.7109375" style="4" customWidth="1"/>
    <col min="5495" max="5495" width="1.7109375" style="4" customWidth="1"/>
    <col min="5496" max="5496" width="12.7109375" style="4" customWidth="1"/>
    <col min="5497" max="5497" width="10.85546875" style="4" bestFit="1" customWidth="1"/>
    <col min="5498" max="5736" width="9.140625" style="4"/>
    <col min="5737" max="5738" width="2.140625" style="4" customWidth="1"/>
    <col min="5739" max="5739" width="36.85546875" style="4" customWidth="1"/>
    <col min="5740" max="5740" width="8.7109375" style="4" customWidth="1"/>
    <col min="5741" max="5741" width="1.7109375" style="4" customWidth="1"/>
    <col min="5742" max="5742" width="12.7109375" style="4" customWidth="1"/>
    <col min="5743" max="5743" width="1.7109375" style="4" customWidth="1"/>
    <col min="5744" max="5744" width="12.7109375" style="4" customWidth="1"/>
    <col min="5745" max="5745" width="1.7109375" style="4" customWidth="1"/>
    <col min="5746" max="5746" width="12.7109375" style="4" customWidth="1"/>
    <col min="5747" max="5747" width="1.7109375" style="4" customWidth="1"/>
    <col min="5748" max="5748" width="12.7109375" style="4" customWidth="1"/>
    <col min="5749" max="5749" width="1.7109375" style="4" customWidth="1"/>
    <col min="5750" max="5750" width="12.7109375" style="4" customWidth="1"/>
    <col min="5751" max="5751" width="1.7109375" style="4" customWidth="1"/>
    <col min="5752" max="5752" width="12.7109375" style="4" customWidth="1"/>
    <col min="5753" max="5753" width="10.85546875" style="4" bestFit="1" customWidth="1"/>
    <col min="5754" max="5992" width="9.140625" style="4"/>
    <col min="5993" max="5994" width="2.140625" style="4" customWidth="1"/>
    <col min="5995" max="5995" width="36.85546875" style="4" customWidth="1"/>
    <col min="5996" max="5996" width="8.7109375" style="4" customWidth="1"/>
    <col min="5997" max="5997" width="1.7109375" style="4" customWidth="1"/>
    <col min="5998" max="5998" width="12.7109375" style="4" customWidth="1"/>
    <col min="5999" max="5999" width="1.7109375" style="4" customWidth="1"/>
    <col min="6000" max="6000" width="12.7109375" style="4" customWidth="1"/>
    <col min="6001" max="6001" width="1.7109375" style="4" customWidth="1"/>
    <col min="6002" max="6002" width="12.7109375" style="4" customWidth="1"/>
    <col min="6003" max="6003" width="1.7109375" style="4" customWidth="1"/>
    <col min="6004" max="6004" width="12.7109375" style="4" customWidth="1"/>
    <col min="6005" max="6005" width="1.7109375" style="4" customWidth="1"/>
    <col min="6006" max="6006" width="12.7109375" style="4" customWidth="1"/>
    <col min="6007" max="6007" width="1.7109375" style="4" customWidth="1"/>
    <col min="6008" max="6008" width="12.7109375" style="4" customWidth="1"/>
    <col min="6009" max="6009" width="10.85546875" style="4" bestFit="1" customWidth="1"/>
    <col min="6010" max="6248" width="9.140625" style="4"/>
    <col min="6249" max="6250" width="2.140625" style="4" customWidth="1"/>
    <col min="6251" max="6251" width="36.85546875" style="4" customWidth="1"/>
    <col min="6252" max="6252" width="8.7109375" style="4" customWidth="1"/>
    <col min="6253" max="6253" width="1.7109375" style="4" customWidth="1"/>
    <col min="6254" max="6254" width="12.7109375" style="4" customWidth="1"/>
    <col min="6255" max="6255" width="1.7109375" style="4" customWidth="1"/>
    <col min="6256" max="6256" width="12.7109375" style="4" customWidth="1"/>
    <col min="6257" max="6257" width="1.7109375" style="4" customWidth="1"/>
    <col min="6258" max="6258" width="12.7109375" style="4" customWidth="1"/>
    <col min="6259" max="6259" width="1.7109375" style="4" customWidth="1"/>
    <col min="6260" max="6260" width="12.7109375" style="4" customWidth="1"/>
    <col min="6261" max="6261" width="1.7109375" style="4" customWidth="1"/>
    <col min="6262" max="6262" width="12.7109375" style="4" customWidth="1"/>
    <col min="6263" max="6263" width="1.7109375" style="4" customWidth="1"/>
    <col min="6264" max="6264" width="12.7109375" style="4" customWidth="1"/>
    <col min="6265" max="6265" width="10.85546875" style="4" bestFit="1" customWidth="1"/>
    <col min="6266" max="6504" width="9.140625" style="4"/>
    <col min="6505" max="6506" width="2.140625" style="4" customWidth="1"/>
    <col min="6507" max="6507" width="36.85546875" style="4" customWidth="1"/>
    <col min="6508" max="6508" width="8.7109375" style="4" customWidth="1"/>
    <col min="6509" max="6509" width="1.7109375" style="4" customWidth="1"/>
    <col min="6510" max="6510" width="12.7109375" style="4" customWidth="1"/>
    <col min="6511" max="6511" width="1.7109375" style="4" customWidth="1"/>
    <col min="6512" max="6512" width="12.7109375" style="4" customWidth="1"/>
    <col min="6513" max="6513" width="1.7109375" style="4" customWidth="1"/>
    <col min="6514" max="6514" width="12.7109375" style="4" customWidth="1"/>
    <col min="6515" max="6515" width="1.7109375" style="4" customWidth="1"/>
    <col min="6516" max="6516" width="12.7109375" style="4" customWidth="1"/>
    <col min="6517" max="6517" width="1.7109375" style="4" customWidth="1"/>
    <col min="6518" max="6518" width="12.7109375" style="4" customWidth="1"/>
    <col min="6519" max="6519" width="1.7109375" style="4" customWidth="1"/>
    <col min="6520" max="6520" width="12.7109375" style="4" customWidth="1"/>
    <col min="6521" max="6521" width="10.85546875" style="4" bestFit="1" customWidth="1"/>
    <col min="6522" max="6760" width="9.140625" style="4"/>
    <col min="6761" max="6762" width="2.140625" style="4" customWidth="1"/>
    <col min="6763" max="6763" width="36.85546875" style="4" customWidth="1"/>
    <col min="6764" max="6764" width="8.7109375" style="4" customWidth="1"/>
    <col min="6765" max="6765" width="1.7109375" style="4" customWidth="1"/>
    <col min="6766" max="6766" width="12.7109375" style="4" customWidth="1"/>
    <col min="6767" max="6767" width="1.7109375" style="4" customWidth="1"/>
    <col min="6768" max="6768" width="12.7109375" style="4" customWidth="1"/>
    <col min="6769" max="6769" width="1.7109375" style="4" customWidth="1"/>
    <col min="6770" max="6770" width="12.7109375" style="4" customWidth="1"/>
    <col min="6771" max="6771" width="1.7109375" style="4" customWidth="1"/>
    <col min="6772" max="6772" width="12.7109375" style="4" customWidth="1"/>
    <col min="6773" max="6773" width="1.7109375" style="4" customWidth="1"/>
    <col min="6774" max="6774" width="12.7109375" style="4" customWidth="1"/>
    <col min="6775" max="6775" width="1.7109375" style="4" customWidth="1"/>
    <col min="6776" max="6776" width="12.7109375" style="4" customWidth="1"/>
    <col min="6777" max="6777" width="10.85546875" style="4" bestFit="1" customWidth="1"/>
    <col min="6778" max="7016" width="9.140625" style="4"/>
    <col min="7017" max="7018" width="2.140625" style="4" customWidth="1"/>
    <col min="7019" max="7019" width="36.85546875" style="4" customWidth="1"/>
    <col min="7020" max="7020" width="8.7109375" style="4" customWidth="1"/>
    <col min="7021" max="7021" width="1.7109375" style="4" customWidth="1"/>
    <col min="7022" max="7022" width="12.7109375" style="4" customWidth="1"/>
    <col min="7023" max="7023" width="1.7109375" style="4" customWidth="1"/>
    <col min="7024" max="7024" width="12.7109375" style="4" customWidth="1"/>
    <col min="7025" max="7025" width="1.7109375" style="4" customWidth="1"/>
    <col min="7026" max="7026" width="12.7109375" style="4" customWidth="1"/>
    <col min="7027" max="7027" width="1.7109375" style="4" customWidth="1"/>
    <col min="7028" max="7028" width="12.7109375" style="4" customWidth="1"/>
    <col min="7029" max="7029" width="1.7109375" style="4" customWidth="1"/>
    <col min="7030" max="7030" width="12.7109375" style="4" customWidth="1"/>
    <col min="7031" max="7031" width="1.7109375" style="4" customWidth="1"/>
    <col min="7032" max="7032" width="12.7109375" style="4" customWidth="1"/>
    <col min="7033" max="7033" width="10.85546875" style="4" bestFit="1" customWidth="1"/>
    <col min="7034" max="7272" width="9.140625" style="4"/>
    <col min="7273" max="7274" width="2.140625" style="4" customWidth="1"/>
    <col min="7275" max="7275" width="36.85546875" style="4" customWidth="1"/>
    <col min="7276" max="7276" width="8.7109375" style="4" customWidth="1"/>
    <col min="7277" max="7277" width="1.7109375" style="4" customWidth="1"/>
    <col min="7278" max="7278" width="12.7109375" style="4" customWidth="1"/>
    <col min="7279" max="7279" width="1.7109375" style="4" customWidth="1"/>
    <col min="7280" max="7280" width="12.7109375" style="4" customWidth="1"/>
    <col min="7281" max="7281" width="1.7109375" style="4" customWidth="1"/>
    <col min="7282" max="7282" width="12.7109375" style="4" customWidth="1"/>
    <col min="7283" max="7283" width="1.7109375" style="4" customWidth="1"/>
    <col min="7284" max="7284" width="12.7109375" style="4" customWidth="1"/>
    <col min="7285" max="7285" width="1.7109375" style="4" customWidth="1"/>
    <col min="7286" max="7286" width="12.7109375" style="4" customWidth="1"/>
    <col min="7287" max="7287" width="1.7109375" style="4" customWidth="1"/>
    <col min="7288" max="7288" width="12.7109375" style="4" customWidth="1"/>
    <col min="7289" max="7289" width="10.85546875" style="4" bestFit="1" customWidth="1"/>
    <col min="7290" max="7528" width="9.140625" style="4"/>
    <col min="7529" max="7530" width="2.140625" style="4" customWidth="1"/>
    <col min="7531" max="7531" width="36.85546875" style="4" customWidth="1"/>
    <col min="7532" max="7532" width="8.7109375" style="4" customWidth="1"/>
    <col min="7533" max="7533" width="1.7109375" style="4" customWidth="1"/>
    <col min="7534" max="7534" width="12.7109375" style="4" customWidth="1"/>
    <col min="7535" max="7535" width="1.7109375" style="4" customWidth="1"/>
    <col min="7536" max="7536" width="12.7109375" style="4" customWidth="1"/>
    <col min="7537" max="7537" width="1.7109375" style="4" customWidth="1"/>
    <col min="7538" max="7538" width="12.7109375" style="4" customWidth="1"/>
    <col min="7539" max="7539" width="1.7109375" style="4" customWidth="1"/>
    <col min="7540" max="7540" width="12.7109375" style="4" customWidth="1"/>
    <col min="7541" max="7541" width="1.7109375" style="4" customWidth="1"/>
    <col min="7542" max="7542" width="12.7109375" style="4" customWidth="1"/>
    <col min="7543" max="7543" width="1.7109375" style="4" customWidth="1"/>
    <col min="7544" max="7544" width="12.7109375" style="4" customWidth="1"/>
    <col min="7545" max="7545" width="10.85546875" style="4" bestFit="1" customWidth="1"/>
    <col min="7546" max="7784" width="9.140625" style="4"/>
    <col min="7785" max="7786" width="2.140625" style="4" customWidth="1"/>
    <col min="7787" max="7787" width="36.85546875" style="4" customWidth="1"/>
    <col min="7788" max="7788" width="8.7109375" style="4" customWidth="1"/>
    <col min="7789" max="7789" width="1.7109375" style="4" customWidth="1"/>
    <col min="7790" max="7790" width="12.7109375" style="4" customWidth="1"/>
    <col min="7791" max="7791" width="1.7109375" style="4" customWidth="1"/>
    <col min="7792" max="7792" width="12.7109375" style="4" customWidth="1"/>
    <col min="7793" max="7793" width="1.7109375" style="4" customWidth="1"/>
    <col min="7794" max="7794" width="12.7109375" style="4" customWidth="1"/>
    <col min="7795" max="7795" width="1.7109375" style="4" customWidth="1"/>
    <col min="7796" max="7796" width="12.7109375" style="4" customWidth="1"/>
    <col min="7797" max="7797" width="1.7109375" style="4" customWidth="1"/>
    <col min="7798" max="7798" width="12.7109375" style="4" customWidth="1"/>
    <col min="7799" max="7799" width="1.7109375" style="4" customWidth="1"/>
    <col min="7800" max="7800" width="12.7109375" style="4" customWidth="1"/>
    <col min="7801" max="7801" width="10.85546875" style="4" bestFit="1" customWidth="1"/>
    <col min="7802" max="8040" width="9.140625" style="4"/>
    <col min="8041" max="8042" width="2.140625" style="4" customWidth="1"/>
    <col min="8043" max="8043" width="36.85546875" style="4" customWidth="1"/>
    <col min="8044" max="8044" width="8.7109375" style="4" customWidth="1"/>
    <col min="8045" max="8045" width="1.7109375" style="4" customWidth="1"/>
    <col min="8046" max="8046" width="12.7109375" style="4" customWidth="1"/>
    <col min="8047" max="8047" width="1.7109375" style="4" customWidth="1"/>
    <col min="8048" max="8048" width="12.7109375" style="4" customWidth="1"/>
    <col min="8049" max="8049" width="1.7109375" style="4" customWidth="1"/>
    <col min="8050" max="8050" width="12.7109375" style="4" customWidth="1"/>
    <col min="8051" max="8051" width="1.7109375" style="4" customWidth="1"/>
    <col min="8052" max="8052" width="12.7109375" style="4" customWidth="1"/>
    <col min="8053" max="8053" width="1.7109375" style="4" customWidth="1"/>
    <col min="8054" max="8054" width="12.7109375" style="4" customWidth="1"/>
    <col min="8055" max="8055" width="1.7109375" style="4" customWidth="1"/>
    <col min="8056" max="8056" width="12.7109375" style="4" customWidth="1"/>
    <col min="8057" max="8057" width="10.85546875" style="4" bestFit="1" customWidth="1"/>
    <col min="8058" max="8296" width="9.140625" style="4"/>
    <col min="8297" max="8298" width="2.140625" style="4" customWidth="1"/>
    <col min="8299" max="8299" width="36.85546875" style="4" customWidth="1"/>
    <col min="8300" max="8300" width="8.7109375" style="4" customWidth="1"/>
    <col min="8301" max="8301" width="1.7109375" style="4" customWidth="1"/>
    <col min="8302" max="8302" width="12.7109375" style="4" customWidth="1"/>
    <col min="8303" max="8303" width="1.7109375" style="4" customWidth="1"/>
    <col min="8304" max="8304" width="12.7109375" style="4" customWidth="1"/>
    <col min="8305" max="8305" width="1.7109375" style="4" customWidth="1"/>
    <col min="8306" max="8306" width="12.7109375" style="4" customWidth="1"/>
    <col min="8307" max="8307" width="1.7109375" style="4" customWidth="1"/>
    <col min="8308" max="8308" width="12.7109375" style="4" customWidth="1"/>
    <col min="8309" max="8309" width="1.7109375" style="4" customWidth="1"/>
    <col min="8310" max="8310" width="12.7109375" style="4" customWidth="1"/>
    <col min="8311" max="8311" width="1.7109375" style="4" customWidth="1"/>
    <col min="8312" max="8312" width="12.7109375" style="4" customWidth="1"/>
    <col min="8313" max="8313" width="10.85546875" style="4" bestFit="1" customWidth="1"/>
    <col min="8314" max="8552" width="9.140625" style="4"/>
    <col min="8553" max="8554" width="2.140625" style="4" customWidth="1"/>
    <col min="8555" max="8555" width="36.85546875" style="4" customWidth="1"/>
    <col min="8556" max="8556" width="8.7109375" style="4" customWidth="1"/>
    <col min="8557" max="8557" width="1.7109375" style="4" customWidth="1"/>
    <col min="8558" max="8558" width="12.7109375" style="4" customWidth="1"/>
    <col min="8559" max="8559" width="1.7109375" style="4" customWidth="1"/>
    <col min="8560" max="8560" width="12.7109375" style="4" customWidth="1"/>
    <col min="8561" max="8561" width="1.7109375" style="4" customWidth="1"/>
    <col min="8562" max="8562" width="12.7109375" style="4" customWidth="1"/>
    <col min="8563" max="8563" width="1.7109375" style="4" customWidth="1"/>
    <col min="8564" max="8564" width="12.7109375" style="4" customWidth="1"/>
    <col min="8565" max="8565" width="1.7109375" style="4" customWidth="1"/>
    <col min="8566" max="8566" width="12.7109375" style="4" customWidth="1"/>
    <col min="8567" max="8567" width="1.7109375" style="4" customWidth="1"/>
    <col min="8568" max="8568" width="12.7109375" style="4" customWidth="1"/>
    <col min="8569" max="8569" width="10.85546875" style="4" bestFit="1" customWidth="1"/>
    <col min="8570" max="8808" width="9.140625" style="4"/>
    <col min="8809" max="8810" width="2.140625" style="4" customWidth="1"/>
    <col min="8811" max="8811" width="36.85546875" style="4" customWidth="1"/>
    <col min="8812" max="8812" width="8.7109375" style="4" customWidth="1"/>
    <col min="8813" max="8813" width="1.7109375" style="4" customWidth="1"/>
    <col min="8814" max="8814" width="12.7109375" style="4" customWidth="1"/>
    <col min="8815" max="8815" width="1.7109375" style="4" customWidth="1"/>
    <col min="8816" max="8816" width="12.7109375" style="4" customWidth="1"/>
    <col min="8817" max="8817" width="1.7109375" style="4" customWidth="1"/>
    <col min="8818" max="8818" width="12.7109375" style="4" customWidth="1"/>
    <col min="8819" max="8819" width="1.7109375" style="4" customWidth="1"/>
    <col min="8820" max="8820" width="12.7109375" style="4" customWidth="1"/>
    <col min="8821" max="8821" width="1.7109375" style="4" customWidth="1"/>
    <col min="8822" max="8822" width="12.7109375" style="4" customWidth="1"/>
    <col min="8823" max="8823" width="1.7109375" style="4" customWidth="1"/>
    <col min="8824" max="8824" width="12.7109375" style="4" customWidth="1"/>
    <col min="8825" max="8825" width="10.85546875" style="4" bestFit="1" customWidth="1"/>
    <col min="8826" max="9064" width="9.140625" style="4"/>
    <col min="9065" max="9066" width="2.140625" style="4" customWidth="1"/>
    <col min="9067" max="9067" width="36.85546875" style="4" customWidth="1"/>
    <col min="9068" max="9068" width="8.7109375" style="4" customWidth="1"/>
    <col min="9069" max="9069" width="1.7109375" style="4" customWidth="1"/>
    <col min="9070" max="9070" width="12.7109375" style="4" customWidth="1"/>
    <col min="9071" max="9071" width="1.7109375" style="4" customWidth="1"/>
    <col min="9072" max="9072" width="12.7109375" style="4" customWidth="1"/>
    <col min="9073" max="9073" width="1.7109375" style="4" customWidth="1"/>
    <col min="9074" max="9074" width="12.7109375" style="4" customWidth="1"/>
    <col min="9075" max="9075" width="1.7109375" style="4" customWidth="1"/>
    <col min="9076" max="9076" width="12.7109375" style="4" customWidth="1"/>
    <col min="9077" max="9077" width="1.7109375" style="4" customWidth="1"/>
    <col min="9078" max="9078" width="12.7109375" style="4" customWidth="1"/>
    <col min="9079" max="9079" width="1.7109375" style="4" customWidth="1"/>
    <col min="9080" max="9080" width="12.7109375" style="4" customWidth="1"/>
    <col min="9081" max="9081" width="10.85546875" style="4" bestFit="1" customWidth="1"/>
    <col min="9082" max="9320" width="9.140625" style="4"/>
    <col min="9321" max="9322" width="2.140625" style="4" customWidth="1"/>
    <col min="9323" max="9323" width="36.85546875" style="4" customWidth="1"/>
    <col min="9324" max="9324" width="8.7109375" style="4" customWidth="1"/>
    <col min="9325" max="9325" width="1.7109375" style="4" customWidth="1"/>
    <col min="9326" max="9326" width="12.7109375" style="4" customWidth="1"/>
    <col min="9327" max="9327" width="1.7109375" style="4" customWidth="1"/>
    <col min="9328" max="9328" width="12.7109375" style="4" customWidth="1"/>
    <col min="9329" max="9329" width="1.7109375" style="4" customWidth="1"/>
    <col min="9330" max="9330" width="12.7109375" style="4" customWidth="1"/>
    <col min="9331" max="9331" width="1.7109375" style="4" customWidth="1"/>
    <col min="9332" max="9332" width="12.7109375" style="4" customWidth="1"/>
    <col min="9333" max="9333" width="1.7109375" style="4" customWidth="1"/>
    <col min="9334" max="9334" width="12.7109375" style="4" customWidth="1"/>
    <col min="9335" max="9335" width="1.7109375" style="4" customWidth="1"/>
    <col min="9336" max="9336" width="12.7109375" style="4" customWidth="1"/>
    <col min="9337" max="9337" width="10.85546875" style="4" bestFit="1" customWidth="1"/>
    <col min="9338" max="9576" width="9.140625" style="4"/>
    <col min="9577" max="9578" width="2.140625" style="4" customWidth="1"/>
    <col min="9579" max="9579" width="36.85546875" style="4" customWidth="1"/>
    <col min="9580" max="9580" width="8.7109375" style="4" customWidth="1"/>
    <col min="9581" max="9581" width="1.7109375" style="4" customWidth="1"/>
    <col min="9582" max="9582" width="12.7109375" style="4" customWidth="1"/>
    <col min="9583" max="9583" width="1.7109375" style="4" customWidth="1"/>
    <col min="9584" max="9584" width="12.7109375" style="4" customWidth="1"/>
    <col min="9585" max="9585" width="1.7109375" style="4" customWidth="1"/>
    <col min="9586" max="9586" width="12.7109375" style="4" customWidth="1"/>
    <col min="9587" max="9587" width="1.7109375" style="4" customWidth="1"/>
    <col min="9588" max="9588" width="12.7109375" style="4" customWidth="1"/>
    <col min="9589" max="9589" width="1.7109375" style="4" customWidth="1"/>
    <col min="9590" max="9590" width="12.7109375" style="4" customWidth="1"/>
    <col min="9591" max="9591" width="1.7109375" style="4" customWidth="1"/>
    <col min="9592" max="9592" width="12.7109375" style="4" customWidth="1"/>
    <col min="9593" max="9593" width="10.85546875" style="4" bestFit="1" customWidth="1"/>
    <col min="9594" max="9832" width="9.140625" style="4"/>
    <col min="9833" max="9834" width="2.140625" style="4" customWidth="1"/>
    <col min="9835" max="9835" width="36.85546875" style="4" customWidth="1"/>
    <col min="9836" max="9836" width="8.7109375" style="4" customWidth="1"/>
    <col min="9837" max="9837" width="1.7109375" style="4" customWidth="1"/>
    <col min="9838" max="9838" width="12.7109375" style="4" customWidth="1"/>
    <col min="9839" max="9839" width="1.7109375" style="4" customWidth="1"/>
    <col min="9840" max="9840" width="12.7109375" style="4" customWidth="1"/>
    <col min="9841" max="9841" width="1.7109375" style="4" customWidth="1"/>
    <col min="9842" max="9842" width="12.7109375" style="4" customWidth="1"/>
    <col min="9843" max="9843" width="1.7109375" style="4" customWidth="1"/>
    <col min="9844" max="9844" width="12.7109375" style="4" customWidth="1"/>
    <col min="9845" max="9845" width="1.7109375" style="4" customWidth="1"/>
    <col min="9846" max="9846" width="12.7109375" style="4" customWidth="1"/>
    <col min="9847" max="9847" width="1.7109375" style="4" customWidth="1"/>
    <col min="9848" max="9848" width="12.7109375" style="4" customWidth="1"/>
    <col min="9849" max="9849" width="10.85546875" style="4" bestFit="1" customWidth="1"/>
    <col min="9850" max="10088" width="9.140625" style="4"/>
    <col min="10089" max="10090" width="2.140625" style="4" customWidth="1"/>
    <col min="10091" max="10091" width="36.85546875" style="4" customWidth="1"/>
    <col min="10092" max="10092" width="8.7109375" style="4" customWidth="1"/>
    <col min="10093" max="10093" width="1.7109375" style="4" customWidth="1"/>
    <col min="10094" max="10094" width="12.7109375" style="4" customWidth="1"/>
    <col min="10095" max="10095" width="1.7109375" style="4" customWidth="1"/>
    <col min="10096" max="10096" width="12.7109375" style="4" customWidth="1"/>
    <col min="10097" max="10097" width="1.7109375" style="4" customWidth="1"/>
    <col min="10098" max="10098" width="12.7109375" style="4" customWidth="1"/>
    <col min="10099" max="10099" width="1.7109375" style="4" customWidth="1"/>
    <col min="10100" max="10100" width="12.7109375" style="4" customWidth="1"/>
    <col min="10101" max="10101" width="1.7109375" style="4" customWidth="1"/>
    <col min="10102" max="10102" width="12.7109375" style="4" customWidth="1"/>
    <col min="10103" max="10103" width="1.7109375" style="4" customWidth="1"/>
    <col min="10104" max="10104" width="12.7109375" style="4" customWidth="1"/>
    <col min="10105" max="10105" width="10.85546875" style="4" bestFit="1" customWidth="1"/>
    <col min="10106" max="10344" width="9.140625" style="4"/>
    <col min="10345" max="10346" width="2.140625" style="4" customWidth="1"/>
    <col min="10347" max="10347" width="36.85546875" style="4" customWidth="1"/>
    <col min="10348" max="10348" width="8.7109375" style="4" customWidth="1"/>
    <col min="10349" max="10349" width="1.7109375" style="4" customWidth="1"/>
    <col min="10350" max="10350" width="12.7109375" style="4" customWidth="1"/>
    <col min="10351" max="10351" width="1.7109375" style="4" customWidth="1"/>
    <col min="10352" max="10352" width="12.7109375" style="4" customWidth="1"/>
    <col min="10353" max="10353" width="1.7109375" style="4" customWidth="1"/>
    <col min="10354" max="10354" width="12.7109375" style="4" customWidth="1"/>
    <col min="10355" max="10355" width="1.7109375" style="4" customWidth="1"/>
    <col min="10356" max="10356" width="12.7109375" style="4" customWidth="1"/>
    <col min="10357" max="10357" width="1.7109375" style="4" customWidth="1"/>
    <col min="10358" max="10358" width="12.7109375" style="4" customWidth="1"/>
    <col min="10359" max="10359" width="1.7109375" style="4" customWidth="1"/>
    <col min="10360" max="10360" width="12.7109375" style="4" customWidth="1"/>
    <col min="10361" max="10361" width="10.85546875" style="4" bestFit="1" customWidth="1"/>
    <col min="10362" max="10600" width="9.140625" style="4"/>
    <col min="10601" max="10602" width="2.140625" style="4" customWidth="1"/>
    <col min="10603" max="10603" width="36.85546875" style="4" customWidth="1"/>
    <col min="10604" max="10604" width="8.7109375" style="4" customWidth="1"/>
    <col min="10605" max="10605" width="1.7109375" style="4" customWidth="1"/>
    <col min="10606" max="10606" width="12.7109375" style="4" customWidth="1"/>
    <col min="10607" max="10607" width="1.7109375" style="4" customWidth="1"/>
    <col min="10608" max="10608" width="12.7109375" style="4" customWidth="1"/>
    <col min="10609" max="10609" width="1.7109375" style="4" customWidth="1"/>
    <col min="10610" max="10610" width="12.7109375" style="4" customWidth="1"/>
    <col min="10611" max="10611" width="1.7109375" style="4" customWidth="1"/>
    <col min="10612" max="10612" width="12.7109375" style="4" customWidth="1"/>
    <col min="10613" max="10613" width="1.7109375" style="4" customWidth="1"/>
    <col min="10614" max="10614" width="12.7109375" style="4" customWidth="1"/>
    <col min="10615" max="10615" width="1.7109375" style="4" customWidth="1"/>
    <col min="10616" max="10616" width="12.7109375" style="4" customWidth="1"/>
    <col min="10617" max="10617" width="10.85546875" style="4" bestFit="1" customWidth="1"/>
    <col min="10618" max="10856" width="9.140625" style="4"/>
    <col min="10857" max="10858" width="2.140625" style="4" customWidth="1"/>
    <col min="10859" max="10859" width="36.85546875" style="4" customWidth="1"/>
    <col min="10860" max="10860" width="8.7109375" style="4" customWidth="1"/>
    <col min="10861" max="10861" width="1.7109375" style="4" customWidth="1"/>
    <col min="10862" max="10862" width="12.7109375" style="4" customWidth="1"/>
    <col min="10863" max="10863" width="1.7109375" style="4" customWidth="1"/>
    <col min="10864" max="10864" width="12.7109375" style="4" customWidth="1"/>
    <col min="10865" max="10865" width="1.7109375" style="4" customWidth="1"/>
    <col min="10866" max="10866" width="12.7109375" style="4" customWidth="1"/>
    <col min="10867" max="10867" width="1.7109375" style="4" customWidth="1"/>
    <col min="10868" max="10868" width="12.7109375" style="4" customWidth="1"/>
    <col min="10869" max="10869" width="1.7109375" style="4" customWidth="1"/>
    <col min="10870" max="10870" width="12.7109375" style="4" customWidth="1"/>
    <col min="10871" max="10871" width="1.7109375" style="4" customWidth="1"/>
    <col min="10872" max="10872" width="12.7109375" style="4" customWidth="1"/>
    <col min="10873" max="10873" width="10.85546875" style="4" bestFit="1" customWidth="1"/>
    <col min="10874" max="11112" width="9.140625" style="4"/>
    <col min="11113" max="11114" width="2.140625" style="4" customWidth="1"/>
    <col min="11115" max="11115" width="36.85546875" style="4" customWidth="1"/>
    <col min="11116" max="11116" width="8.7109375" style="4" customWidth="1"/>
    <col min="11117" max="11117" width="1.7109375" style="4" customWidth="1"/>
    <col min="11118" max="11118" width="12.7109375" style="4" customWidth="1"/>
    <col min="11119" max="11119" width="1.7109375" style="4" customWidth="1"/>
    <col min="11120" max="11120" width="12.7109375" style="4" customWidth="1"/>
    <col min="11121" max="11121" width="1.7109375" style="4" customWidth="1"/>
    <col min="11122" max="11122" width="12.7109375" style="4" customWidth="1"/>
    <col min="11123" max="11123" width="1.7109375" style="4" customWidth="1"/>
    <col min="11124" max="11124" width="12.7109375" style="4" customWidth="1"/>
    <col min="11125" max="11125" width="1.7109375" style="4" customWidth="1"/>
    <col min="11126" max="11126" width="12.7109375" style="4" customWidth="1"/>
    <col min="11127" max="11127" width="1.7109375" style="4" customWidth="1"/>
    <col min="11128" max="11128" width="12.7109375" style="4" customWidth="1"/>
    <col min="11129" max="11129" width="10.85546875" style="4" bestFit="1" customWidth="1"/>
    <col min="11130" max="11368" width="9.140625" style="4"/>
    <col min="11369" max="11370" width="2.140625" style="4" customWidth="1"/>
    <col min="11371" max="11371" width="36.85546875" style="4" customWidth="1"/>
    <col min="11372" max="11372" width="8.7109375" style="4" customWidth="1"/>
    <col min="11373" max="11373" width="1.7109375" style="4" customWidth="1"/>
    <col min="11374" max="11374" width="12.7109375" style="4" customWidth="1"/>
    <col min="11375" max="11375" width="1.7109375" style="4" customWidth="1"/>
    <col min="11376" max="11376" width="12.7109375" style="4" customWidth="1"/>
    <col min="11377" max="11377" width="1.7109375" style="4" customWidth="1"/>
    <col min="11378" max="11378" width="12.7109375" style="4" customWidth="1"/>
    <col min="11379" max="11379" width="1.7109375" style="4" customWidth="1"/>
    <col min="11380" max="11380" width="12.7109375" style="4" customWidth="1"/>
    <col min="11381" max="11381" width="1.7109375" style="4" customWidth="1"/>
    <col min="11382" max="11382" width="12.7109375" style="4" customWidth="1"/>
    <col min="11383" max="11383" width="1.7109375" style="4" customWidth="1"/>
    <col min="11384" max="11384" width="12.7109375" style="4" customWidth="1"/>
    <col min="11385" max="11385" width="10.85546875" style="4" bestFit="1" customWidth="1"/>
    <col min="11386" max="11624" width="9.140625" style="4"/>
    <col min="11625" max="11626" width="2.140625" style="4" customWidth="1"/>
    <col min="11627" max="11627" width="36.85546875" style="4" customWidth="1"/>
    <col min="11628" max="11628" width="8.7109375" style="4" customWidth="1"/>
    <col min="11629" max="11629" width="1.7109375" style="4" customWidth="1"/>
    <col min="11630" max="11630" width="12.7109375" style="4" customWidth="1"/>
    <col min="11631" max="11631" width="1.7109375" style="4" customWidth="1"/>
    <col min="11632" max="11632" width="12.7109375" style="4" customWidth="1"/>
    <col min="11633" max="11633" width="1.7109375" style="4" customWidth="1"/>
    <col min="11634" max="11634" width="12.7109375" style="4" customWidth="1"/>
    <col min="11635" max="11635" width="1.7109375" style="4" customWidth="1"/>
    <col min="11636" max="11636" width="12.7109375" style="4" customWidth="1"/>
    <col min="11637" max="11637" width="1.7109375" style="4" customWidth="1"/>
    <col min="11638" max="11638" width="12.7109375" style="4" customWidth="1"/>
    <col min="11639" max="11639" width="1.7109375" style="4" customWidth="1"/>
    <col min="11640" max="11640" width="12.7109375" style="4" customWidth="1"/>
    <col min="11641" max="11641" width="10.85546875" style="4" bestFit="1" customWidth="1"/>
    <col min="11642" max="11880" width="9.140625" style="4"/>
    <col min="11881" max="11882" width="2.140625" style="4" customWidth="1"/>
    <col min="11883" max="11883" width="36.85546875" style="4" customWidth="1"/>
    <col min="11884" max="11884" width="8.7109375" style="4" customWidth="1"/>
    <col min="11885" max="11885" width="1.7109375" style="4" customWidth="1"/>
    <col min="11886" max="11886" width="12.7109375" style="4" customWidth="1"/>
    <col min="11887" max="11887" width="1.7109375" style="4" customWidth="1"/>
    <col min="11888" max="11888" width="12.7109375" style="4" customWidth="1"/>
    <col min="11889" max="11889" width="1.7109375" style="4" customWidth="1"/>
    <col min="11890" max="11890" width="12.7109375" style="4" customWidth="1"/>
    <col min="11891" max="11891" width="1.7109375" style="4" customWidth="1"/>
    <col min="11892" max="11892" width="12.7109375" style="4" customWidth="1"/>
    <col min="11893" max="11893" width="1.7109375" style="4" customWidth="1"/>
    <col min="11894" max="11894" width="12.7109375" style="4" customWidth="1"/>
    <col min="11895" max="11895" width="1.7109375" style="4" customWidth="1"/>
    <col min="11896" max="11896" width="12.7109375" style="4" customWidth="1"/>
    <col min="11897" max="11897" width="10.85546875" style="4" bestFit="1" customWidth="1"/>
    <col min="11898" max="12136" width="9.140625" style="4"/>
    <col min="12137" max="12138" width="2.140625" style="4" customWidth="1"/>
    <col min="12139" max="12139" width="36.85546875" style="4" customWidth="1"/>
    <col min="12140" max="12140" width="8.7109375" style="4" customWidth="1"/>
    <col min="12141" max="12141" width="1.7109375" style="4" customWidth="1"/>
    <col min="12142" max="12142" width="12.7109375" style="4" customWidth="1"/>
    <col min="12143" max="12143" width="1.7109375" style="4" customWidth="1"/>
    <col min="12144" max="12144" width="12.7109375" style="4" customWidth="1"/>
    <col min="12145" max="12145" width="1.7109375" style="4" customWidth="1"/>
    <col min="12146" max="12146" width="12.7109375" style="4" customWidth="1"/>
    <col min="12147" max="12147" width="1.7109375" style="4" customWidth="1"/>
    <col min="12148" max="12148" width="12.7109375" style="4" customWidth="1"/>
    <col min="12149" max="12149" width="1.7109375" style="4" customWidth="1"/>
    <col min="12150" max="12150" width="12.7109375" style="4" customWidth="1"/>
    <col min="12151" max="12151" width="1.7109375" style="4" customWidth="1"/>
    <col min="12152" max="12152" width="12.7109375" style="4" customWidth="1"/>
    <col min="12153" max="12153" width="10.85546875" style="4" bestFit="1" customWidth="1"/>
    <col min="12154" max="12392" width="9.140625" style="4"/>
    <col min="12393" max="12394" width="2.140625" style="4" customWidth="1"/>
    <col min="12395" max="12395" width="36.85546875" style="4" customWidth="1"/>
    <col min="12396" max="12396" width="8.7109375" style="4" customWidth="1"/>
    <col min="12397" max="12397" width="1.7109375" style="4" customWidth="1"/>
    <col min="12398" max="12398" width="12.7109375" style="4" customWidth="1"/>
    <col min="12399" max="12399" width="1.7109375" style="4" customWidth="1"/>
    <col min="12400" max="12400" width="12.7109375" style="4" customWidth="1"/>
    <col min="12401" max="12401" width="1.7109375" style="4" customWidth="1"/>
    <col min="12402" max="12402" width="12.7109375" style="4" customWidth="1"/>
    <col min="12403" max="12403" width="1.7109375" style="4" customWidth="1"/>
    <col min="12404" max="12404" width="12.7109375" style="4" customWidth="1"/>
    <col min="12405" max="12405" width="1.7109375" style="4" customWidth="1"/>
    <col min="12406" max="12406" width="12.7109375" style="4" customWidth="1"/>
    <col min="12407" max="12407" width="1.7109375" style="4" customWidth="1"/>
    <col min="12408" max="12408" width="12.7109375" style="4" customWidth="1"/>
    <col min="12409" max="12409" width="10.85546875" style="4" bestFit="1" customWidth="1"/>
    <col min="12410" max="12648" width="9.140625" style="4"/>
    <col min="12649" max="12650" width="2.140625" style="4" customWidth="1"/>
    <col min="12651" max="12651" width="36.85546875" style="4" customWidth="1"/>
    <col min="12652" max="12652" width="8.7109375" style="4" customWidth="1"/>
    <col min="12653" max="12653" width="1.7109375" style="4" customWidth="1"/>
    <col min="12654" max="12654" width="12.7109375" style="4" customWidth="1"/>
    <col min="12655" max="12655" width="1.7109375" style="4" customWidth="1"/>
    <col min="12656" max="12656" width="12.7109375" style="4" customWidth="1"/>
    <col min="12657" max="12657" width="1.7109375" style="4" customWidth="1"/>
    <col min="12658" max="12658" width="12.7109375" style="4" customWidth="1"/>
    <col min="12659" max="12659" width="1.7109375" style="4" customWidth="1"/>
    <col min="12660" max="12660" width="12.7109375" style="4" customWidth="1"/>
    <col min="12661" max="12661" width="1.7109375" style="4" customWidth="1"/>
    <col min="12662" max="12662" width="12.7109375" style="4" customWidth="1"/>
    <col min="12663" max="12663" width="1.7109375" style="4" customWidth="1"/>
    <col min="12664" max="12664" width="12.7109375" style="4" customWidth="1"/>
    <col min="12665" max="12665" width="10.85546875" style="4" bestFit="1" customWidth="1"/>
    <col min="12666" max="12904" width="9.140625" style="4"/>
    <col min="12905" max="12906" width="2.140625" style="4" customWidth="1"/>
    <col min="12907" max="12907" width="36.85546875" style="4" customWidth="1"/>
    <col min="12908" max="12908" width="8.7109375" style="4" customWidth="1"/>
    <col min="12909" max="12909" width="1.7109375" style="4" customWidth="1"/>
    <col min="12910" max="12910" width="12.7109375" style="4" customWidth="1"/>
    <col min="12911" max="12911" width="1.7109375" style="4" customWidth="1"/>
    <col min="12912" max="12912" width="12.7109375" style="4" customWidth="1"/>
    <col min="12913" max="12913" width="1.7109375" style="4" customWidth="1"/>
    <col min="12914" max="12914" width="12.7109375" style="4" customWidth="1"/>
    <col min="12915" max="12915" width="1.7109375" style="4" customWidth="1"/>
    <col min="12916" max="12916" width="12.7109375" style="4" customWidth="1"/>
    <col min="12917" max="12917" width="1.7109375" style="4" customWidth="1"/>
    <col min="12918" max="12918" width="12.7109375" style="4" customWidth="1"/>
    <col min="12919" max="12919" width="1.7109375" style="4" customWidth="1"/>
    <col min="12920" max="12920" width="12.7109375" style="4" customWidth="1"/>
    <col min="12921" max="12921" width="10.85546875" style="4" bestFit="1" customWidth="1"/>
    <col min="12922" max="13160" width="9.140625" style="4"/>
    <col min="13161" max="13162" width="2.140625" style="4" customWidth="1"/>
    <col min="13163" max="13163" width="36.85546875" style="4" customWidth="1"/>
    <col min="13164" max="13164" width="8.7109375" style="4" customWidth="1"/>
    <col min="13165" max="13165" width="1.7109375" style="4" customWidth="1"/>
    <col min="13166" max="13166" width="12.7109375" style="4" customWidth="1"/>
    <col min="13167" max="13167" width="1.7109375" style="4" customWidth="1"/>
    <col min="13168" max="13168" width="12.7109375" style="4" customWidth="1"/>
    <col min="13169" max="13169" width="1.7109375" style="4" customWidth="1"/>
    <col min="13170" max="13170" width="12.7109375" style="4" customWidth="1"/>
    <col min="13171" max="13171" width="1.7109375" style="4" customWidth="1"/>
    <col min="13172" max="13172" width="12.7109375" style="4" customWidth="1"/>
    <col min="13173" max="13173" width="1.7109375" style="4" customWidth="1"/>
    <col min="13174" max="13174" width="12.7109375" style="4" customWidth="1"/>
    <col min="13175" max="13175" width="1.7109375" style="4" customWidth="1"/>
    <col min="13176" max="13176" width="12.7109375" style="4" customWidth="1"/>
    <col min="13177" max="13177" width="10.85546875" style="4" bestFit="1" customWidth="1"/>
    <col min="13178" max="13416" width="9.140625" style="4"/>
    <col min="13417" max="13418" width="2.140625" style="4" customWidth="1"/>
    <col min="13419" max="13419" width="36.85546875" style="4" customWidth="1"/>
    <col min="13420" max="13420" width="8.7109375" style="4" customWidth="1"/>
    <col min="13421" max="13421" width="1.7109375" style="4" customWidth="1"/>
    <col min="13422" max="13422" width="12.7109375" style="4" customWidth="1"/>
    <col min="13423" max="13423" width="1.7109375" style="4" customWidth="1"/>
    <col min="13424" max="13424" width="12.7109375" style="4" customWidth="1"/>
    <col min="13425" max="13425" width="1.7109375" style="4" customWidth="1"/>
    <col min="13426" max="13426" width="12.7109375" style="4" customWidth="1"/>
    <col min="13427" max="13427" width="1.7109375" style="4" customWidth="1"/>
    <col min="13428" max="13428" width="12.7109375" style="4" customWidth="1"/>
    <col min="13429" max="13429" width="1.7109375" style="4" customWidth="1"/>
    <col min="13430" max="13430" width="12.7109375" style="4" customWidth="1"/>
    <col min="13431" max="13431" width="1.7109375" style="4" customWidth="1"/>
    <col min="13432" max="13432" width="12.7109375" style="4" customWidth="1"/>
    <col min="13433" max="13433" width="10.85546875" style="4" bestFit="1" customWidth="1"/>
    <col min="13434" max="13672" width="9.140625" style="4"/>
    <col min="13673" max="13674" width="2.140625" style="4" customWidth="1"/>
    <col min="13675" max="13675" width="36.85546875" style="4" customWidth="1"/>
    <col min="13676" max="13676" width="8.7109375" style="4" customWidth="1"/>
    <col min="13677" max="13677" width="1.7109375" style="4" customWidth="1"/>
    <col min="13678" max="13678" width="12.7109375" style="4" customWidth="1"/>
    <col min="13679" max="13679" width="1.7109375" style="4" customWidth="1"/>
    <col min="13680" max="13680" width="12.7109375" style="4" customWidth="1"/>
    <col min="13681" max="13681" width="1.7109375" style="4" customWidth="1"/>
    <col min="13682" max="13682" width="12.7109375" style="4" customWidth="1"/>
    <col min="13683" max="13683" width="1.7109375" style="4" customWidth="1"/>
    <col min="13684" max="13684" width="12.7109375" style="4" customWidth="1"/>
    <col min="13685" max="13685" width="1.7109375" style="4" customWidth="1"/>
    <col min="13686" max="13686" width="12.7109375" style="4" customWidth="1"/>
    <col min="13687" max="13687" width="1.7109375" style="4" customWidth="1"/>
    <col min="13688" max="13688" width="12.7109375" style="4" customWidth="1"/>
    <col min="13689" max="13689" width="10.85546875" style="4" bestFit="1" customWidth="1"/>
    <col min="13690" max="13928" width="9.140625" style="4"/>
    <col min="13929" max="13930" width="2.140625" style="4" customWidth="1"/>
    <col min="13931" max="13931" width="36.85546875" style="4" customWidth="1"/>
    <col min="13932" max="13932" width="8.7109375" style="4" customWidth="1"/>
    <col min="13933" max="13933" width="1.7109375" style="4" customWidth="1"/>
    <col min="13934" max="13934" width="12.7109375" style="4" customWidth="1"/>
    <col min="13935" max="13935" width="1.7109375" style="4" customWidth="1"/>
    <col min="13936" max="13936" width="12.7109375" style="4" customWidth="1"/>
    <col min="13937" max="13937" width="1.7109375" style="4" customWidth="1"/>
    <col min="13938" max="13938" width="12.7109375" style="4" customWidth="1"/>
    <col min="13939" max="13939" width="1.7109375" style="4" customWidth="1"/>
    <col min="13940" max="13940" width="12.7109375" style="4" customWidth="1"/>
    <col min="13941" max="13941" width="1.7109375" style="4" customWidth="1"/>
    <col min="13942" max="13942" width="12.7109375" style="4" customWidth="1"/>
    <col min="13943" max="13943" width="1.7109375" style="4" customWidth="1"/>
    <col min="13944" max="13944" width="12.7109375" style="4" customWidth="1"/>
    <col min="13945" max="13945" width="10.85546875" style="4" bestFit="1" customWidth="1"/>
    <col min="13946" max="14184" width="9.140625" style="4"/>
    <col min="14185" max="14186" width="2.140625" style="4" customWidth="1"/>
    <col min="14187" max="14187" width="36.85546875" style="4" customWidth="1"/>
    <col min="14188" max="14188" width="8.7109375" style="4" customWidth="1"/>
    <col min="14189" max="14189" width="1.7109375" style="4" customWidth="1"/>
    <col min="14190" max="14190" width="12.7109375" style="4" customWidth="1"/>
    <col min="14191" max="14191" width="1.7109375" style="4" customWidth="1"/>
    <col min="14192" max="14192" width="12.7109375" style="4" customWidth="1"/>
    <col min="14193" max="14193" width="1.7109375" style="4" customWidth="1"/>
    <col min="14194" max="14194" width="12.7109375" style="4" customWidth="1"/>
    <col min="14195" max="14195" width="1.7109375" style="4" customWidth="1"/>
    <col min="14196" max="14196" width="12.7109375" style="4" customWidth="1"/>
    <col min="14197" max="14197" width="1.7109375" style="4" customWidth="1"/>
    <col min="14198" max="14198" width="12.7109375" style="4" customWidth="1"/>
    <col min="14199" max="14199" width="1.7109375" style="4" customWidth="1"/>
    <col min="14200" max="14200" width="12.7109375" style="4" customWidth="1"/>
    <col min="14201" max="14201" width="10.85546875" style="4" bestFit="1" customWidth="1"/>
    <col min="14202" max="14440" width="9.140625" style="4"/>
    <col min="14441" max="14442" width="2.140625" style="4" customWidth="1"/>
    <col min="14443" max="14443" width="36.85546875" style="4" customWidth="1"/>
    <col min="14444" max="14444" width="8.7109375" style="4" customWidth="1"/>
    <col min="14445" max="14445" width="1.7109375" style="4" customWidth="1"/>
    <col min="14446" max="14446" width="12.7109375" style="4" customWidth="1"/>
    <col min="14447" max="14447" width="1.7109375" style="4" customWidth="1"/>
    <col min="14448" max="14448" width="12.7109375" style="4" customWidth="1"/>
    <col min="14449" max="14449" width="1.7109375" style="4" customWidth="1"/>
    <col min="14450" max="14450" width="12.7109375" style="4" customWidth="1"/>
    <col min="14451" max="14451" width="1.7109375" style="4" customWidth="1"/>
    <col min="14452" max="14452" width="12.7109375" style="4" customWidth="1"/>
    <col min="14453" max="14453" width="1.7109375" style="4" customWidth="1"/>
    <col min="14454" max="14454" width="12.7109375" style="4" customWidth="1"/>
    <col min="14455" max="14455" width="1.7109375" style="4" customWidth="1"/>
    <col min="14456" max="14456" width="12.7109375" style="4" customWidth="1"/>
    <col min="14457" max="14457" width="10.85546875" style="4" bestFit="1" customWidth="1"/>
    <col min="14458" max="14696" width="9.140625" style="4"/>
    <col min="14697" max="14698" width="2.140625" style="4" customWidth="1"/>
    <col min="14699" max="14699" width="36.85546875" style="4" customWidth="1"/>
    <col min="14700" max="14700" width="8.7109375" style="4" customWidth="1"/>
    <col min="14701" max="14701" width="1.7109375" style="4" customWidth="1"/>
    <col min="14702" max="14702" width="12.7109375" style="4" customWidth="1"/>
    <col min="14703" max="14703" width="1.7109375" style="4" customWidth="1"/>
    <col min="14704" max="14704" width="12.7109375" style="4" customWidth="1"/>
    <col min="14705" max="14705" width="1.7109375" style="4" customWidth="1"/>
    <col min="14706" max="14706" width="12.7109375" style="4" customWidth="1"/>
    <col min="14707" max="14707" width="1.7109375" style="4" customWidth="1"/>
    <col min="14708" max="14708" width="12.7109375" style="4" customWidth="1"/>
    <col min="14709" max="14709" width="1.7109375" style="4" customWidth="1"/>
    <col min="14710" max="14710" width="12.7109375" style="4" customWidth="1"/>
    <col min="14711" max="14711" width="1.7109375" style="4" customWidth="1"/>
    <col min="14712" max="14712" width="12.7109375" style="4" customWidth="1"/>
    <col min="14713" max="14713" width="10.85546875" style="4" bestFit="1" customWidth="1"/>
    <col min="14714" max="14952" width="9.140625" style="4"/>
    <col min="14953" max="14954" width="2.140625" style="4" customWidth="1"/>
    <col min="14955" max="14955" width="36.85546875" style="4" customWidth="1"/>
    <col min="14956" max="14956" width="8.7109375" style="4" customWidth="1"/>
    <col min="14957" max="14957" width="1.7109375" style="4" customWidth="1"/>
    <col min="14958" max="14958" width="12.7109375" style="4" customWidth="1"/>
    <col min="14959" max="14959" width="1.7109375" style="4" customWidth="1"/>
    <col min="14960" max="14960" width="12.7109375" style="4" customWidth="1"/>
    <col min="14961" max="14961" width="1.7109375" style="4" customWidth="1"/>
    <col min="14962" max="14962" width="12.7109375" style="4" customWidth="1"/>
    <col min="14963" max="14963" width="1.7109375" style="4" customWidth="1"/>
    <col min="14964" max="14964" width="12.7109375" style="4" customWidth="1"/>
    <col min="14965" max="14965" width="1.7109375" style="4" customWidth="1"/>
    <col min="14966" max="14966" width="12.7109375" style="4" customWidth="1"/>
    <col min="14967" max="14967" width="1.7109375" style="4" customWidth="1"/>
    <col min="14968" max="14968" width="12.7109375" style="4" customWidth="1"/>
    <col min="14969" max="14969" width="10.85546875" style="4" bestFit="1" customWidth="1"/>
    <col min="14970" max="15208" width="9.140625" style="4"/>
    <col min="15209" max="15210" width="2.140625" style="4" customWidth="1"/>
    <col min="15211" max="15211" width="36.85546875" style="4" customWidth="1"/>
    <col min="15212" max="15212" width="8.7109375" style="4" customWidth="1"/>
    <col min="15213" max="15213" width="1.7109375" style="4" customWidth="1"/>
    <col min="15214" max="15214" width="12.7109375" style="4" customWidth="1"/>
    <col min="15215" max="15215" width="1.7109375" style="4" customWidth="1"/>
    <col min="15216" max="15216" width="12.7109375" style="4" customWidth="1"/>
    <col min="15217" max="15217" width="1.7109375" style="4" customWidth="1"/>
    <col min="15218" max="15218" width="12.7109375" style="4" customWidth="1"/>
    <col min="15219" max="15219" width="1.7109375" style="4" customWidth="1"/>
    <col min="15220" max="15220" width="12.7109375" style="4" customWidth="1"/>
    <col min="15221" max="15221" width="1.7109375" style="4" customWidth="1"/>
    <col min="15222" max="15222" width="12.7109375" style="4" customWidth="1"/>
    <col min="15223" max="15223" width="1.7109375" style="4" customWidth="1"/>
    <col min="15224" max="15224" width="12.7109375" style="4" customWidth="1"/>
    <col min="15225" max="15225" width="10.85546875" style="4" bestFit="1" customWidth="1"/>
    <col min="15226" max="15464" width="9.140625" style="4"/>
    <col min="15465" max="15466" width="2.140625" style="4" customWidth="1"/>
    <col min="15467" max="15467" width="36.85546875" style="4" customWidth="1"/>
    <col min="15468" max="15468" width="8.7109375" style="4" customWidth="1"/>
    <col min="15469" max="15469" width="1.7109375" style="4" customWidth="1"/>
    <col min="15470" max="15470" width="12.7109375" style="4" customWidth="1"/>
    <col min="15471" max="15471" width="1.7109375" style="4" customWidth="1"/>
    <col min="15472" max="15472" width="12.7109375" style="4" customWidth="1"/>
    <col min="15473" max="15473" width="1.7109375" style="4" customWidth="1"/>
    <col min="15474" max="15474" width="12.7109375" style="4" customWidth="1"/>
    <col min="15475" max="15475" width="1.7109375" style="4" customWidth="1"/>
    <col min="15476" max="15476" width="12.7109375" style="4" customWidth="1"/>
    <col min="15477" max="15477" width="1.7109375" style="4" customWidth="1"/>
    <col min="15478" max="15478" width="12.7109375" style="4" customWidth="1"/>
    <col min="15479" max="15479" width="1.7109375" style="4" customWidth="1"/>
    <col min="15480" max="15480" width="12.7109375" style="4" customWidth="1"/>
    <col min="15481" max="15481" width="10.85546875" style="4" bestFit="1" customWidth="1"/>
    <col min="15482" max="15720" width="9.140625" style="4"/>
    <col min="15721" max="15722" width="2.140625" style="4" customWidth="1"/>
    <col min="15723" max="15723" width="36.85546875" style="4" customWidth="1"/>
    <col min="15724" max="15724" width="8.7109375" style="4" customWidth="1"/>
    <col min="15725" max="15725" width="1.7109375" style="4" customWidth="1"/>
    <col min="15726" max="15726" width="12.7109375" style="4" customWidth="1"/>
    <col min="15727" max="15727" width="1.7109375" style="4" customWidth="1"/>
    <col min="15728" max="15728" width="12.7109375" style="4" customWidth="1"/>
    <col min="15729" max="15729" width="1.7109375" style="4" customWidth="1"/>
    <col min="15730" max="15730" width="12.7109375" style="4" customWidth="1"/>
    <col min="15731" max="15731" width="1.7109375" style="4" customWidth="1"/>
    <col min="15732" max="15732" width="12.7109375" style="4" customWidth="1"/>
    <col min="15733" max="15733" width="1.7109375" style="4" customWidth="1"/>
    <col min="15734" max="15734" width="12.7109375" style="4" customWidth="1"/>
    <col min="15735" max="15735" width="1.7109375" style="4" customWidth="1"/>
    <col min="15736" max="15736" width="12.7109375" style="4" customWidth="1"/>
    <col min="15737" max="15737" width="10.85546875" style="4" bestFit="1" customWidth="1"/>
    <col min="15738" max="15976" width="9.140625" style="4"/>
    <col min="15977" max="15978" width="2.140625" style="4" customWidth="1"/>
    <col min="15979" max="15979" width="36.85546875" style="4" customWidth="1"/>
    <col min="15980" max="15980" width="8.7109375" style="4" customWidth="1"/>
    <col min="15981" max="15981" width="1.7109375" style="4" customWidth="1"/>
    <col min="15982" max="15982" width="12.7109375" style="4" customWidth="1"/>
    <col min="15983" max="15983" width="1.7109375" style="4" customWidth="1"/>
    <col min="15984" max="15984" width="12.7109375" style="4" customWidth="1"/>
    <col min="15985" max="15985" width="1.7109375" style="4" customWidth="1"/>
    <col min="15986" max="15986" width="12.7109375" style="4" customWidth="1"/>
    <col min="15987" max="15987" width="1.7109375" style="4" customWidth="1"/>
    <col min="15988" max="15988" width="12.7109375" style="4" customWidth="1"/>
    <col min="15989" max="15989" width="1.7109375" style="4" customWidth="1"/>
    <col min="15990" max="15990" width="12.7109375" style="4" customWidth="1"/>
    <col min="15991" max="15991" width="1.7109375" style="4" customWidth="1"/>
    <col min="15992" max="15992" width="12.7109375" style="4" customWidth="1"/>
    <col min="15993" max="15993" width="10.85546875" style="4" bestFit="1" customWidth="1"/>
    <col min="15994" max="16384" width="9.140625" style="4"/>
  </cols>
  <sheetData>
    <row r="1" spans="1:16" ht="20.25" customHeight="1" x14ac:dyDescent="0.4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6" ht="20.25" customHeight="1" x14ac:dyDescent="0.4">
      <c r="A2" s="205" t="s">
        <v>102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20.25" customHeight="1" x14ac:dyDescent="0.4">
      <c r="A3" s="206" t="str">
        <f>'Equity-conso12'!A3:T3</f>
        <v>สำหรับปีสิ้นสุดวันที่ 31 ธันวาคม พ.ศ. 2563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ht="20.25" customHeight="1" x14ac:dyDescent="0.4">
      <c r="A4" s="187"/>
      <c r="B4" s="187"/>
      <c r="C4" s="187"/>
      <c r="D4" s="184"/>
      <c r="E4" s="187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2"/>
    </row>
    <row r="5" spans="1:16" ht="18.600000000000001" customHeight="1" x14ac:dyDescent="0.4">
      <c r="A5" s="114"/>
      <c r="B5" s="114"/>
      <c r="C5" s="114"/>
      <c r="E5" s="114"/>
      <c r="F5" s="203" t="s">
        <v>3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6" ht="18.600000000000001" customHeight="1" x14ac:dyDescent="0.4">
      <c r="A6" s="16"/>
      <c r="B6" s="16"/>
      <c r="C6" s="16"/>
      <c r="E6" s="16"/>
      <c r="F6" s="103"/>
      <c r="G6" s="22"/>
      <c r="H6" s="103"/>
      <c r="I6" s="22"/>
      <c r="J6" s="204" t="s">
        <v>59</v>
      </c>
      <c r="K6" s="204"/>
      <c r="L6" s="204"/>
      <c r="M6" s="17"/>
      <c r="N6" s="28" t="s">
        <v>104</v>
      </c>
      <c r="O6" s="17"/>
      <c r="P6" s="103"/>
    </row>
    <row r="7" spans="1:16" ht="18.600000000000001" customHeight="1" x14ac:dyDescent="0.4">
      <c r="A7" s="16"/>
      <c r="B7" s="16"/>
      <c r="C7" s="16"/>
      <c r="E7" s="30"/>
      <c r="F7" s="28" t="s">
        <v>106</v>
      </c>
      <c r="G7" s="28"/>
      <c r="H7" s="22" t="s">
        <v>107</v>
      </c>
      <c r="I7" s="28"/>
      <c r="J7" s="28" t="s">
        <v>108</v>
      </c>
      <c r="K7" s="28"/>
      <c r="L7" s="103"/>
      <c r="M7" s="28"/>
      <c r="N7" s="28" t="s">
        <v>109</v>
      </c>
      <c r="O7" s="28"/>
      <c r="P7" s="22" t="s">
        <v>111</v>
      </c>
    </row>
    <row r="8" spans="1:16" ht="18.600000000000001" customHeight="1" x14ac:dyDescent="0.4">
      <c r="A8" s="16"/>
      <c r="B8" s="16"/>
      <c r="C8" s="16"/>
      <c r="E8" s="30"/>
      <c r="F8" s="28" t="s">
        <v>112</v>
      </c>
      <c r="G8" s="28"/>
      <c r="H8" s="28" t="s">
        <v>113</v>
      </c>
      <c r="I8" s="28"/>
      <c r="J8" s="28" t="s">
        <v>114</v>
      </c>
      <c r="K8" s="28"/>
      <c r="L8" s="22" t="s">
        <v>62</v>
      </c>
      <c r="M8" s="28"/>
      <c r="N8" s="28" t="s">
        <v>115</v>
      </c>
      <c r="O8" s="28"/>
      <c r="P8" s="22" t="s">
        <v>115</v>
      </c>
    </row>
    <row r="9" spans="1:16" ht="18.600000000000001" customHeight="1" x14ac:dyDescent="0.4">
      <c r="A9" s="16"/>
      <c r="B9" s="16"/>
      <c r="C9" s="16"/>
      <c r="D9" s="186" t="s">
        <v>5</v>
      </c>
      <c r="E9" s="30"/>
      <c r="F9" s="185" t="s">
        <v>6</v>
      </c>
      <c r="G9" s="28"/>
      <c r="H9" s="185" t="s">
        <v>6</v>
      </c>
      <c r="I9" s="28"/>
      <c r="J9" s="185" t="s">
        <v>6</v>
      </c>
      <c r="K9" s="28"/>
      <c r="L9" s="185" t="s">
        <v>6</v>
      </c>
      <c r="M9" s="28"/>
      <c r="N9" s="185" t="s">
        <v>6</v>
      </c>
      <c r="O9" s="28"/>
      <c r="P9" s="185" t="s">
        <v>6</v>
      </c>
    </row>
    <row r="10" spans="1:16" ht="18.600000000000001" customHeight="1" x14ac:dyDescent="0.4">
      <c r="A10" s="16"/>
      <c r="B10" s="16"/>
      <c r="C10" s="16"/>
      <c r="E10" s="30"/>
      <c r="F10" s="28"/>
      <c r="G10" s="28"/>
      <c r="H10" s="28"/>
      <c r="I10" s="28"/>
      <c r="J10" s="28"/>
      <c r="K10" s="28"/>
      <c r="L10" s="28"/>
      <c r="M10" s="28"/>
      <c r="N10" s="73" t="s">
        <v>239</v>
      </c>
      <c r="O10" s="28"/>
      <c r="P10" s="28"/>
    </row>
    <row r="11" spans="1:16" ht="8.1" customHeight="1" x14ac:dyDescent="0.4">
      <c r="A11" s="16"/>
      <c r="B11" s="16"/>
      <c r="C11" s="16"/>
      <c r="E11" s="30"/>
      <c r="F11" s="28"/>
      <c r="G11" s="28"/>
      <c r="H11" s="28"/>
      <c r="I11" s="28"/>
      <c r="J11" s="28"/>
      <c r="K11" s="28"/>
      <c r="L11" s="28"/>
      <c r="M11" s="28"/>
      <c r="N11" s="73"/>
      <c r="O11" s="28"/>
      <c r="P11" s="28"/>
    </row>
    <row r="12" spans="1:16" ht="18.600000000000001" customHeight="1" x14ac:dyDescent="0.4">
      <c r="A12" s="1" t="s">
        <v>184</v>
      </c>
      <c r="B12" s="1"/>
      <c r="F12" s="143"/>
      <c r="G12" s="73"/>
      <c r="H12" s="143"/>
      <c r="I12" s="73"/>
      <c r="J12" s="143"/>
      <c r="K12" s="73"/>
      <c r="L12" s="143"/>
      <c r="M12" s="73"/>
      <c r="N12" s="143"/>
      <c r="O12" s="73"/>
      <c r="P12" s="143"/>
    </row>
    <row r="13" spans="1:16" ht="18.600000000000001" customHeight="1" x14ac:dyDescent="0.4">
      <c r="A13" s="162" t="s">
        <v>195</v>
      </c>
      <c r="B13" s="162"/>
      <c r="C13" s="162"/>
      <c r="F13" s="143">
        <f>F27</f>
        <v>918931500</v>
      </c>
      <c r="G13" s="73"/>
      <c r="H13" s="143">
        <f>H27</f>
        <v>1874481829</v>
      </c>
      <c r="I13" s="73"/>
      <c r="J13" s="143">
        <f>J27</f>
        <v>162088663</v>
      </c>
      <c r="K13" s="73"/>
      <c r="L13" s="143">
        <f>L27</f>
        <v>4081754953</v>
      </c>
      <c r="M13" s="73"/>
      <c r="N13" s="143">
        <f>N27</f>
        <v>911873649</v>
      </c>
      <c r="O13" s="73"/>
      <c r="P13" s="143">
        <f>P27</f>
        <v>7949130594</v>
      </c>
    </row>
    <row r="14" spans="1:16" ht="18.600000000000001" customHeight="1" x14ac:dyDescent="0.4">
      <c r="A14" s="162" t="s">
        <v>236</v>
      </c>
      <c r="B14" s="162"/>
      <c r="C14" s="162"/>
      <c r="D14" s="106">
        <v>5</v>
      </c>
      <c r="F14" s="147">
        <v>0</v>
      </c>
      <c r="G14" s="73"/>
      <c r="H14" s="147">
        <v>0</v>
      </c>
      <c r="I14" s="73"/>
      <c r="J14" s="147">
        <v>0</v>
      </c>
      <c r="K14" s="73"/>
      <c r="L14" s="145">
        <v>-1654202</v>
      </c>
      <c r="M14" s="73"/>
      <c r="N14" s="147">
        <v>0</v>
      </c>
      <c r="O14" s="73"/>
      <c r="P14" s="133">
        <f t="shared" ref="P14" si="0">SUM(F14:N14)</f>
        <v>-1654202</v>
      </c>
    </row>
    <row r="15" spans="1:16" ht="18.600000000000001" customHeight="1" x14ac:dyDescent="0.4">
      <c r="A15" s="162" t="s">
        <v>196</v>
      </c>
      <c r="B15" s="162"/>
      <c r="C15" s="162"/>
      <c r="F15" s="143">
        <f>SUM(F12:F14)</f>
        <v>918931500</v>
      </c>
      <c r="G15" s="73"/>
      <c r="H15" s="143">
        <f>SUM(H12:H14)</f>
        <v>1874481829</v>
      </c>
      <c r="I15" s="73"/>
      <c r="J15" s="143">
        <f>SUM(J12:J14)</f>
        <v>162088663</v>
      </c>
      <c r="K15" s="73"/>
      <c r="L15" s="143">
        <f>SUM(L12:L14)</f>
        <v>4080100751</v>
      </c>
      <c r="M15" s="73"/>
      <c r="N15" s="143">
        <f>SUM(N12:N14)</f>
        <v>911873649</v>
      </c>
      <c r="O15" s="73"/>
      <c r="P15" s="143">
        <f>SUM(P12:P14)</f>
        <v>7947476392</v>
      </c>
    </row>
    <row r="16" spans="1:16" ht="8.1" customHeight="1" x14ac:dyDescent="0.4">
      <c r="A16" s="162"/>
      <c r="B16" s="162"/>
      <c r="C16" s="162"/>
      <c r="F16" s="143"/>
      <c r="G16" s="73"/>
      <c r="H16" s="143"/>
      <c r="I16" s="73"/>
      <c r="J16" s="143"/>
      <c r="K16" s="73"/>
      <c r="L16" s="143"/>
      <c r="M16" s="73"/>
      <c r="N16" s="143"/>
      <c r="O16" s="73"/>
      <c r="P16" s="143"/>
    </row>
    <row r="17" spans="1:17" ht="18.600000000000001" customHeight="1" x14ac:dyDescent="0.4">
      <c r="A17" s="15" t="s">
        <v>118</v>
      </c>
      <c r="B17" s="70"/>
      <c r="D17" s="16">
        <v>30</v>
      </c>
      <c r="F17" s="146">
        <v>0</v>
      </c>
      <c r="G17" s="73"/>
      <c r="H17" s="146">
        <v>0</v>
      </c>
      <c r="I17" s="73"/>
      <c r="J17" s="146">
        <v>0</v>
      </c>
      <c r="K17" s="45"/>
      <c r="L17" s="143">
        <v>-643252050</v>
      </c>
      <c r="M17" s="73"/>
      <c r="N17" s="146">
        <v>0</v>
      </c>
      <c r="O17" s="73"/>
      <c r="P17" s="131">
        <f>SUM(F17:N17)</f>
        <v>-643252050</v>
      </c>
    </row>
    <row r="18" spans="1:17" ht="18.600000000000001" customHeight="1" x14ac:dyDescent="0.4">
      <c r="A18" s="15" t="s">
        <v>101</v>
      </c>
      <c r="B18" s="70"/>
      <c r="F18" s="146">
        <v>0</v>
      </c>
      <c r="G18" s="73"/>
      <c r="H18" s="146">
        <v>0</v>
      </c>
      <c r="I18" s="73"/>
      <c r="J18" s="146">
        <v>0</v>
      </c>
      <c r="K18" s="45"/>
      <c r="L18" s="143">
        <v>1049566320</v>
      </c>
      <c r="M18" s="73"/>
      <c r="N18" s="146">
        <v>0</v>
      </c>
      <c r="O18" s="73"/>
      <c r="P18" s="131">
        <f t="shared" ref="P18:P19" si="1">SUM(F18:N18)</f>
        <v>1049566320</v>
      </c>
    </row>
    <row r="19" spans="1:17" ht="18.600000000000001" customHeight="1" x14ac:dyDescent="0.4">
      <c r="A19" s="15" t="s">
        <v>237</v>
      </c>
      <c r="F19" s="147">
        <v>0</v>
      </c>
      <c r="G19" s="73"/>
      <c r="H19" s="147">
        <v>0</v>
      </c>
      <c r="I19" s="73"/>
      <c r="J19" s="147">
        <v>0</v>
      </c>
      <c r="K19" s="73"/>
      <c r="L19" s="145">
        <v>22265876</v>
      </c>
      <c r="M19" s="73"/>
      <c r="N19" s="145">
        <v>-22265876</v>
      </c>
      <c r="O19" s="73"/>
      <c r="P19" s="133">
        <f t="shared" si="1"/>
        <v>0</v>
      </c>
    </row>
    <row r="20" spans="1:17" ht="8.1" customHeight="1" x14ac:dyDescent="0.4">
      <c r="A20" s="48"/>
      <c r="B20" s="48"/>
      <c r="C20" s="48"/>
      <c r="D20" s="30"/>
      <c r="E20" s="48"/>
      <c r="F20" s="143"/>
      <c r="G20" s="73"/>
      <c r="H20" s="143"/>
      <c r="I20" s="73"/>
      <c r="J20" s="143"/>
      <c r="K20" s="73"/>
      <c r="L20" s="143"/>
      <c r="M20" s="73"/>
      <c r="N20" s="143"/>
      <c r="O20" s="73"/>
      <c r="P20" s="143"/>
    </row>
    <row r="21" spans="1:17" ht="18.600000000000001" customHeight="1" thickBot="1" x14ac:dyDescent="0.45">
      <c r="A21" s="1" t="s">
        <v>185</v>
      </c>
      <c r="B21" s="1"/>
      <c r="F21" s="148">
        <f>SUM(F15:F19)</f>
        <v>918931500</v>
      </c>
      <c r="G21" s="73"/>
      <c r="H21" s="148">
        <f>SUM(H15:H19)</f>
        <v>1874481829</v>
      </c>
      <c r="I21" s="73"/>
      <c r="J21" s="148">
        <f>SUM(J15:J19)</f>
        <v>162088663</v>
      </c>
      <c r="K21" s="73"/>
      <c r="L21" s="148">
        <f>SUM(L15:L19)</f>
        <v>4508680897</v>
      </c>
      <c r="M21" s="73"/>
      <c r="N21" s="148">
        <f>SUM(N15:N19)</f>
        <v>889607773</v>
      </c>
      <c r="O21" s="73"/>
      <c r="P21" s="148">
        <f>SUM(P15:P19)</f>
        <v>8353790662</v>
      </c>
      <c r="Q21" s="38"/>
    </row>
    <row r="22" spans="1:17" ht="18.600000000000001" customHeight="1" thickTop="1" x14ac:dyDescent="0.4">
      <c r="A22" s="35"/>
      <c r="F22" s="73"/>
      <c r="G22" s="73"/>
      <c r="H22" s="107"/>
      <c r="I22" s="73"/>
      <c r="J22" s="73"/>
      <c r="K22" s="73"/>
      <c r="L22" s="73"/>
      <c r="M22" s="73"/>
      <c r="N22" s="73"/>
      <c r="O22" s="73"/>
      <c r="P22" s="73"/>
    </row>
    <row r="23" spans="1:17" ht="18.600000000000001" customHeight="1" x14ac:dyDescent="0.4">
      <c r="A23" s="1" t="s">
        <v>117</v>
      </c>
      <c r="B23" s="1"/>
      <c r="F23" s="73">
        <v>918931500</v>
      </c>
      <c r="G23" s="73"/>
      <c r="H23" s="73">
        <v>1874481829</v>
      </c>
      <c r="I23" s="73"/>
      <c r="J23" s="73">
        <v>162088663</v>
      </c>
      <c r="K23" s="73"/>
      <c r="L23" s="73">
        <v>4153488853</v>
      </c>
      <c r="M23" s="73"/>
      <c r="N23" s="73">
        <v>147789938</v>
      </c>
      <c r="O23" s="73"/>
      <c r="P23" s="64">
        <v>7256780783</v>
      </c>
    </row>
    <row r="24" spans="1:17" ht="18.600000000000001" customHeight="1" x14ac:dyDescent="0.4">
      <c r="A24" s="15" t="s">
        <v>118</v>
      </c>
      <c r="B24" s="70"/>
      <c r="F24" s="110">
        <v>0</v>
      </c>
      <c r="G24" s="73"/>
      <c r="H24" s="110">
        <v>0</v>
      </c>
      <c r="I24" s="73"/>
      <c r="J24" s="110">
        <v>0</v>
      </c>
      <c r="K24" s="45"/>
      <c r="L24" s="73">
        <v>-551358900</v>
      </c>
      <c r="M24" s="73"/>
      <c r="N24" s="110">
        <v>0</v>
      </c>
      <c r="O24" s="73"/>
      <c r="P24" s="64">
        <v>-551358900</v>
      </c>
    </row>
    <row r="25" spans="1:17" ht="18.600000000000001" customHeight="1" x14ac:dyDescent="0.4">
      <c r="A25" s="15" t="s">
        <v>101</v>
      </c>
      <c r="F25" s="119">
        <v>0</v>
      </c>
      <c r="G25" s="73"/>
      <c r="H25" s="119">
        <v>0</v>
      </c>
      <c r="I25" s="73"/>
      <c r="J25" s="119">
        <v>0</v>
      </c>
      <c r="K25" s="73"/>
      <c r="L25" s="120">
        <v>479625000</v>
      </c>
      <c r="M25" s="73"/>
      <c r="N25" s="119">
        <v>764083711</v>
      </c>
      <c r="O25" s="73"/>
      <c r="P25" s="72">
        <v>1243708711</v>
      </c>
    </row>
    <row r="26" spans="1:17" ht="8.1" customHeight="1" x14ac:dyDescent="0.4">
      <c r="A26" s="48"/>
      <c r="B26" s="48"/>
      <c r="C26" s="48"/>
      <c r="D26" s="30"/>
      <c r="E26" s="48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</row>
    <row r="27" spans="1:17" ht="18.600000000000001" customHeight="1" thickBot="1" x14ac:dyDescent="0.45">
      <c r="A27" s="1" t="s">
        <v>119</v>
      </c>
      <c r="B27" s="1"/>
      <c r="F27" s="108">
        <f>SUM(F23:F26)</f>
        <v>918931500</v>
      </c>
      <c r="G27" s="73"/>
      <c r="H27" s="108">
        <f>SUM(H23:H26)</f>
        <v>1874481829</v>
      </c>
      <c r="I27" s="73"/>
      <c r="J27" s="108">
        <f>SUM(J23:J26)</f>
        <v>162088663</v>
      </c>
      <c r="K27" s="73"/>
      <c r="L27" s="108">
        <f>SUM(L23:L26)</f>
        <v>4081754953</v>
      </c>
      <c r="M27" s="73"/>
      <c r="N27" s="108">
        <f>SUM(N23:N26)</f>
        <v>911873649</v>
      </c>
      <c r="O27" s="73"/>
      <c r="P27" s="108">
        <f>SUM(P23:P26)</f>
        <v>7949130594</v>
      </c>
    </row>
    <row r="28" spans="1:17" ht="18.600000000000001" customHeight="1" thickTop="1" x14ac:dyDescent="0.4">
      <c r="A28" s="1"/>
      <c r="B28" s="1"/>
      <c r="F28" s="64"/>
      <c r="G28" s="73"/>
      <c r="H28" s="64"/>
      <c r="I28" s="73"/>
      <c r="J28" s="64"/>
      <c r="K28" s="73"/>
      <c r="L28" s="64"/>
      <c r="M28" s="73"/>
      <c r="N28" s="64"/>
      <c r="O28" s="73"/>
      <c r="P28" s="64"/>
    </row>
    <row r="29" spans="1:17" ht="13.5" customHeight="1" x14ac:dyDescent="0.4">
      <c r="A29" s="1"/>
      <c r="B29" s="1"/>
      <c r="F29" s="64"/>
      <c r="G29" s="73"/>
      <c r="H29" s="64"/>
      <c r="I29" s="73"/>
      <c r="J29" s="64"/>
      <c r="K29" s="73"/>
      <c r="L29" s="64"/>
      <c r="M29" s="73"/>
      <c r="N29" s="64"/>
      <c r="O29" s="73"/>
      <c r="P29" s="64"/>
    </row>
    <row r="30" spans="1:17" ht="21.95" customHeight="1" x14ac:dyDescent="0.4">
      <c r="A30" s="8" t="str">
        <f>'Equity-conso12'!A35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30" s="8"/>
      <c r="C30" s="8"/>
      <c r="D30" s="9"/>
      <c r="E30" s="8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</sheetData>
  <mergeCells count="5">
    <mergeCell ref="A1:P1"/>
    <mergeCell ref="A2:P2"/>
    <mergeCell ref="A3:P3"/>
    <mergeCell ref="F5:P5"/>
    <mergeCell ref="J6:L6"/>
  </mergeCells>
  <pageMargins left="1" right="1" top="0.5" bottom="0.6" header="0.49" footer="0.4"/>
  <pageSetup paperSize="9" scale="95" firstPageNumber="13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WVT141"/>
  <sheetViews>
    <sheetView zoomScale="120" zoomScaleNormal="120" zoomScaleSheetLayoutView="100" workbookViewId="0">
      <selection activeCell="C3" sqref="C3"/>
    </sheetView>
  </sheetViews>
  <sheetFormatPr defaultColWidth="9.140625" defaultRowHeight="20.25" customHeight="1" x14ac:dyDescent="0.2"/>
  <cols>
    <col min="1" max="2" width="1.140625" style="15" customWidth="1"/>
    <col min="3" max="3" width="52.140625" style="15" customWidth="1"/>
    <col min="4" max="4" width="7.85546875" style="16" customWidth="1"/>
    <col min="5" max="5" width="0.5703125" style="162" customWidth="1"/>
    <col min="6" max="6" width="12.7109375" style="173" customWidth="1"/>
    <col min="7" max="7" width="0.5703125" style="173" customWidth="1"/>
    <col min="8" max="8" width="12.7109375" style="173" customWidth="1"/>
    <col min="9" max="9" width="0.5703125" style="173" customWidth="1"/>
    <col min="10" max="10" width="12.7109375" style="173" customWidth="1"/>
    <col min="11" max="11" width="0.5703125" style="173" customWidth="1"/>
    <col min="12" max="12" width="12.7109375" style="173" customWidth="1"/>
    <col min="13" max="13" width="13.28515625" style="15" bestFit="1" customWidth="1"/>
    <col min="14" max="14" width="14.28515625" style="102" bestFit="1" customWidth="1"/>
    <col min="15" max="253" width="9.140625" style="15"/>
    <col min="254" max="255" width="1.5703125" style="15" customWidth="1"/>
    <col min="256" max="256" width="44.140625" style="15" customWidth="1"/>
    <col min="257" max="257" width="6.85546875" style="15" customWidth="1"/>
    <col min="258" max="258" width="0.5703125" style="15" customWidth="1"/>
    <col min="259" max="259" width="12.7109375" style="15" customWidth="1"/>
    <col min="260" max="260" width="0.5703125" style="15" customWidth="1"/>
    <col min="261" max="261" width="13" style="15" customWidth="1"/>
    <col min="262" max="262" width="1" style="15" customWidth="1"/>
    <col min="263" max="263" width="13" style="15" customWidth="1"/>
    <col min="264" max="264" width="1" style="15" customWidth="1"/>
    <col min="265" max="265" width="13" style="15" customWidth="1"/>
    <col min="266" max="266" width="9.140625" style="15"/>
    <col min="267" max="267" width="14.5703125" style="15" customWidth="1"/>
    <col min="268" max="268" width="14.28515625" style="15" customWidth="1"/>
    <col min="269" max="509" width="9.140625" style="15"/>
    <col min="510" max="511" width="1.5703125" style="15" customWidth="1"/>
    <col min="512" max="512" width="44.140625" style="15" customWidth="1"/>
    <col min="513" max="513" width="6.85546875" style="15" customWidth="1"/>
    <col min="514" max="514" width="0.5703125" style="15" customWidth="1"/>
    <col min="515" max="515" width="12.7109375" style="15" customWidth="1"/>
    <col min="516" max="516" width="0.5703125" style="15" customWidth="1"/>
    <col min="517" max="517" width="13" style="15" customWidth="1"/>
    <col min="518" max="518" width="1" style="15" customWidth="1"/>
    <col min="519" max="519" width="13" style="15" customWidth="1"/>
    <col min="520" max="520" width="1" style="15" customWidth="1"/>
    <col min="521" max="521" width="13" style="15" customWidth="1"/>
    <col min="522" max="522" width="9.140625" style="15"/>
    <col min="523" max="523" width="14.5703125" style="15" customWidth="1"/>
    <col min="524" max="524" width="14.28515625" style="15" customWidth="1"/>
    <col min="525" max="765" width="9.140625" style="15"/>
    <col min="766" max="767" width="1.5703125" style="15" customWidth="1"/>
    <col min="768" max="768" width="44.140625" style="15" customWidth="1"/>
    <col min="769" max="769" width="6.85546875" style="15" customWidth="1"/>
    <col min="770" max="770" width="0.5703125" style="15" customWidth="1"/>
    <col min="771" max="771" width="12.7109375" style="15" customWidth="1"/>
    <col min="772" max="772" width="0.5703125" style="15" customWidth="1"/>
    <col min="773" max="773" width="13" style="15" customWidth="1"/>
    <col min="774" max="774" width="1" style="15" customWidth="1"/>
    <col min="775" max="775" width="13" style="15" customWidth="1"/>
    <col min="776" max="776" width="1" style="15" customWidth="1"/>
    <col min="777" max="777" width="13" style="15" customWidth="1"/>
    <col min="778" max="778" width="9.140625" style="15"/>
    <col min="779" max="779" width="14.5703125" style="15" customWidth="1"/>
    <col min="780" max="780" width="14.28515625" style="15" customWidth="1"/>
    <col min="781" max="1021" width="9.140625" style="15"/>
    <col min="1022" max="1023" width="1.5703125" style="15" customWidth="1"/>
    <col min="1024" max="1024" width="44.140625" style="15" customWidth="1"/>
    <col min="1025" max="1025" width="6.85546875" style="15" customWidth="1"/>
    <col min="1026" max="1026" width="0.5703125" style="15" customWidth="1"/>
    <col min="1027" max="1027" width="12.7109375" style="15" customWidth="1"/>
    <col min="1028" max="1028" width="0.5703125" style="15" customWidth="1"/>
    <col min="1029" max="1029" width="13" style="15" customWidth="1"/>
    <col min="1030" max="1030" width="1" style="15" customWidth="1"/>
    <col min="1031" max="1031" width="13" style="15" customWidth="1"/>
    <col min="1032" max="1032" width="1" style="15" customWidth="1"/>
    <col min="1033" max="1033" width="13" style="15" customWidth="1"/>
    <col min="1034" max="1034" width="9.140625" style="15"/>
    <col min="1035" max="1035" width="14.5703125" style="15" customWidth="1"/>
    <col min="1036" max="1036" width="14.28515625" style="15" customWidth="1"/>
    <col min="1037" max="1277" width="9.140625" style="15"/>
    <col min="1278" max="1279" width="1.5703125" style="15" customWidth="1"/>
    <col min="1280" max="1280" width="44.140625" style="15" customWidth="1"/>
    <col min="1281" max="1281" width="6.85546875" style="15" customWidth="1"/>
    <col min="1282" max="1282" width="0.5703125" style="15" customWidth="1"/>
    <col min="1283" max="1283" width="12.7109375" style="15" customWidth="1"/>
    <col min="1284" max="1284" width="0.5703125" style="15" customWidth="1"/>
    <col min="1285" max="1285" width="13" style="15" customWidth="1"/>
    <col min="1286" max="1286" width="1" style="15" customWidth="1"/>
    <col min="1287" max="1287" width="13" style="15" customWidth="1"/>
    <col min="1288" max="1288" width="1" style="15" customWidth="1"/>
    <col min="1289" max="1289" width="13" style="15" customWidth="1"/>
    <col min="1290" max="1290" width="9.140625" style="15"/>
    <col min="1291" max="1291" width="14.5703125" style="15" customWidth="1"/>
    <col min="1292" max="1292" width="14.28515625" style="15" customWidth="1"/>
    <col min="1293" max="1533" width="9.140625" style="15"/>
    <col min="1534" max="1535" width="1.5703125" style="15" customWidth="1"/>
    <col min="1536" max="1536" width="44.140625" style="15" customWidth="1"/>
    <col min="1537" max="1537" width="6.85546875" style="15" customWidth="1"/>
    <col min="1538" max="1538" width="0.5703125" style="15" customWidth="1"/>
    <col min="1539" max="1539" width="12.7109375" style="15" customWidth="1"/>
    <col min="1540" max="1540" width="0.5703125" style="15" customWidth="1"/>
    <col min="1541" max="1541" width="13" style="15" customWidth="1"/>
    <col min="1542" max="1542" width="1" style="15" customWidth="1"/>
    <col min="1543" max="1543" width="13" style="15" customWidth="1"/>
    <col min="1544" max="1544" width="1" style="15" customWidth="1"/>
    <col min="1545" max="1545" width="13" style="15" customWidth="1"/>
    <col min="1546" max="1546" width="9.140625" style="15"/>
    <col min="1547" max="1547" width="14.5703125" style="15" customWidth="1"/>
    <col min="1548" max="1548" width="14.28515625" style="15" customWidth="1"/>
    <col min="1549" max="1789" width="9.140625" style="15"/>
    <col min="1790" max="1791" width="1.5703125" style="15" customWidth="1"/>
    <col min="1792" max="1792" width="44.140625" style="15" customWidth="1"/>
    <col min="1793" max="1793" width="6.85546875" style="15" customWidth="1"/>
    <col min="1794" max="1794" width="0.5703125" style="15" customWidth="1"/>
    <col min="1795" max="1795" width="12.7109375" style="15" customWidth="1"/>
    <col min="1796" max="1796" width="0.5703125" style="15" customWidth="1"/>
    <col min="1797" max="1797" width="13" style="15" customWidth="1"/>
    <col min="1798" max="1798" width="1" style="15" customWidth="1"/>
    <col min="1799" max="1799" width="13" style="15" customWidth="1"/>
    <col min="1800" max="1800" width="1" style="15" customWidth="1"/>
    <col min="1801" max="1801" width="13" style="15" customWidth="1"/>
    <col min="1802" max="1802" width="9.140625" style="15"/>
    <col min="1803" max="1803" width="14.5703125" style="15" customWidth="1"/>
    <col min="1804" max="1804" width="14.28515625" style="15" customWidth="1"/>
    <col min="1805" max="2045" width="9.140625" style="15"/>
    <col min="2046" max="2047" width="1.5703125" style="15" customWidth="1"/>
    <col min="2048" max="2048" width="44.140625" style="15" customWidth="1"/>
    <col min="2049" max="2049" width="6.85546875" style="15" customWidth="1"/>
    <col min="2050" max="2050" width="0.5703125" style="15" customWidth="1"/>
    <col min="2051" max="2051" width="12.7109375" style="15" customWidth="1"/>
    <col min="2052" max="2052" width="0.5703125" style="15" customWidth="1"/>
    <col min="2053" max="2053" width="13" style="15" customWidth="1"/>
    <col min="2054" max="2054" width="1" style="15" customWidth="1"/>
    <col min="2055" max="2055" width="13" style="15" customWidth="1"/>
    <col min="2056" max="2056" width="1" style="15" customWidth="1"/>
    <col min="2057" max="2057" width="13" style="15" customWidth="1"/>
    <col min="2058" max="2058" width="9.140625" style="15"/>
    <col min="2059" max="2059" width="14.5703125" style="15" customWidth="1"/>
    <col min="2060" max="2060" width="14.28515625" style="15" customWidth="1"/>
    <col min="2061" max="2301" width="9.140625" style="15"/>
    <col min="2302" max="2303" width="1.5703125" style="15" customWidth="1"/>
    <col min="2304" max="2304" width="44.140625" style="15" customWidth="1"/>
    <col min="2305" max="2305" width="6.85546875" style="15" customWidth="1"/>
    <col min="2306" max="2306" width="0.5703125" style="15" customWidth="1"/>
    <col min="2307" max="2307" width="12.7109375" style="15" customWidth="1"/>
    <col min="2308" max="2308" width="0.5703125" style="15" customWidth="1"/>
    <col min="2309" max="2309" width="13" style="15" customWidth="1"/>
    <col min="2310" max="2310" width="1" style="15" customWidth="1"/>
    <col min="2311" max="2311" width="13" style="15" customWidth="1"/>
    <col min="2312" max="2312" width="1" style="15" customWidth="1"/>
    <col min="2313" max="2313" width="13" style="15" customWidth="1"/>
    <col min="2314" max="2314" width="9.140625" style="15"/>
    <col min="2315" max="2315" width="14.5703125" style="15" customWidth="1"/>
    <col min="2316" max="2316" width="14.28515625" style="15" customWidth="1"/>
    <col min="2317" max="2557" width="9.140625" style="15"/>
    <col min="2558" max="2559" width="1.5703125" style="15" customWidth="1"/>
    <col min="2560" max="2560" width="44.140625" style="15" customWidth="1"/>
    <col min="2561" max="2561" width="6.85546875" style="15" customWidth="1"/>
    <col min="2562" max="2562" width="0.5703125" style="15" customWidth="1"/>
    <col min="2563" max="2563" width="12.7109375" style="15" customWidth="1"/>
    <col min="2564" max="2564" width="0.5703125" style="15" customWidth="1"/>
    <col min="2565" max="2565" width="13" style="15" customWidth="1"/>
    <col min="2566" max="2566" width="1" style="15" customWidth="1"/>
    <col min="2567" max="2567" width="13" style="15" customWidth="1"/>
    <col min="2568" max="2568" width="1" style="15" customWidth="1"/>
    <col min="2569" max="2569" width="13" style="15" customWidth="1"/>
    <col min="2570" max="2570" width="9.140625" style="15"/>
    <col min="2571" max="2571" width="14.5703125" style="15" customWidth="1"/>
    <col min="2572" max="2572" width="14.28515625" style="15" customWidth="1"/>
    <col min="2573" max="2813" width="9.140625" style="15"/>
    <col min="2814" max="2815" width="1.5703125" style="15" customWidth="1"/>
    <col min="2816" max="2816" width="44.140625" style="15" customWidth="1"/>
    <col min="2817" max="2817" width="6.85546875" style="15" customWidth="1"/>
    <col min="2818" max="2818" width="0.5703125" style="15" customWidth="1"/>
    <col min="2819" max="2819" width="12.7109375" style="15" customWidth="1"/>
    <col min="2820" max="2820" width="0.5703125" style="15" customWidth="1"/>
    <col min="2821" max="2821" width="13" style="15" customWidth="1"/>
    <col min="2822" max="2822" width="1" style="15" customWidth="1"/>
    <col min="2823" max="2823" width="13" style="15" customWidth="1"/>
    <col min="2824" max="2824" width="1" style="15" customWidth="1"/>
    <col min="2825" max="2825" width="13" style="15" customWidth="1"/>
    <col min="2826" max="2826" width="9.140625" style="15"/>
    <col min="2827" max="2827" width="14.5703125" style="15" customWidth="1"/>
    <col min="2828" max="2828" width="14.28515625" style="15" customWidth="1"/>
    <col min="2829" max="3069" width="9.140625" style="15"/>
    <col min="3070" max="3071" width="1.5703125" style="15" customWidth="1"/>
    <col min="3072" max="3072" width="44.140625" style="15" customWidth="1"/>
    <col min="3073" max="3073" width="6.85546875" style="15" customWidth="1"/>
    <col min="3074" max="3074" width="0.5703125" style="15" customWidth="1"/>
    <col min="3075" max="3075" width="12.7109375" style="15" customWidth="1"/>
    <col min="3076" max="3076" width="0.5703125" style="15" customWidth="1"/>
    <col min="3077" max="3077" width="13" style="15" customWidth="1"/>
    <col min="3078" max="3078" width="1" style="15" customWidth="1"/>
    <col min="3079" max="3079" width="13" style="15" customWidth="1"/>
    <col min="3080" max="3080" width="1" style="15" customWidth="1"/>
    <col min="3081" max="3081" width="13" style="15" customWidth="1"/>
    <col min="3082" max="3082" width="9.140625" style="15"/>
    <col min="3083" max="3083" width="14.5703125" style="15" customWidth="1"/>
    <col min="3084" max="3084" width="14.28515625" style="15" customWidth="1"/>
    <col min="3085" max="3325" width="9.140625" style="15"/>
    <col min="3326" max="3327" width="1.5703125" style="15" customWidth="1"/>
    <col min="3328" max="3328" width="44.140625" style="15" customWidth="1"/>
    <col min="3329" max="3329" width="6.85546875" style="15" customWidth="1"/>
    <col min="3330" max="3330" width="0.5703125" style="15" customWidth="1"/>
    <col min="3331" max="3331" width="12.7109375" style="15" customWidth="1"/>
    <col min="3332" max="3332" width="0.5703125" style="15" customWidth="1"/>
    <col min="3333" max="3333" width="13" style="15" customWidth="1"/>
    <col min="3334" max="3334" width="1" style="15" customWidth="1"/>
    <col min="3335" max="3335" width="13" style="15" customWidth="1"/>
    <col min="3336" max="3336" width="1" style="15" customWidth="1"/>
    <col min="3337" max="3337" width="13" style="15" customWidth="1"/>
    <col min="3338" max="3338" width="9.140625" style="15"/>
    <col min="3339" max="3339" width="14.5703125" style="15" customWidth="1"/>
    <col min="3340" max="3340" width="14.28515625" style="15" customWidth="1"/>
    <col min="3341" max="3581" width="9.140625" style="15"/>
    <col min="3582" max="3583" width="1.5703125" style="15" customWidth="1"/>
    <col min="3584" max="3584" width="44.140625" style="15" customWidth="1"/>
    <col min="3585" max="3585" width="6.85546875" style="15" customWidth="1"/>
    <col min="3586" max="3586" width="0.5703125" style="15" customWidth="1"/>
    <col min="3587" max="3587" width="12.7109375" style="15" customWidth="1"/>
    <col min="3588" max="3588" width="0.5703125" style="15" customWidth="1"/>
    <col min="3589" max="3589" width="13" style="15" customWidth="1"/>
    <col min="3590" max="3590" width="1" style="15" customWidth="1"/>
    <col min="3591" max="3591" width="13" style="15" customWidth="1"/>
    <col min="3592" max="3592" width="1" style="15" customWidth="1"/>
    <col min="3593" max="3593" width="13" style="15" customWidth="1"/>
    <col min="3594" max="3594" width="9.140625" style="15"/>
    <col min="3595" max="3595" width="14.5703125" style="15" customWidth="1"/>
    <col min="3596" max="3596" width="14.28515625" style="15" customWidth="1"/>
    <col min="3597" max="3837" width="9.140625" style="15"/>
    <col min="3838" max="3839" width="1.5703125" style="15" customWidth="1"/>
    <col min="3840" max="3840" width="44.140625" style="15" customWidth="1"/>
    <col min="3841" max="3841" width="6.85546875" style="15" customWidth="1"/>
    <col min="3842" max="3842" width="0.5703125" style="15" customWidth="1"/>
    <col min="3843" max="3843" width="12.7109375" style="15" customWidth="1"/>
    <col min="3844" max="3844" width="0.5703125" style="15" customWidth="1"/>
    <col min="3845" max="3845" width="13" style="15" customWidth="1"/>
    <col min="3846" max="3846" width="1" style="15" customWidth="1"/>
    <col min="3847" max="3847" width="13" style="15" customWidth="1"/>
    <col min="3848" max="3848" width="1" style="15" customWidth="1"/>
    <col min="3849" max="3849" width="13" style="15" customWidth="1"/>
    <col min="3850" max="3850" width="9.140625" style="15"/>
    <col min="3851" max="3851" width="14.5703125" style="15" customWidth="1"/>
    <col min="3852" max="3852" width="14.28515625" style="15" customWidth="1"/>
    <col min="3853" max="4093" width="9.140625" style="15"/>
    <col min="4094" max="4095" width="1.5703125" style="15" customWidth="1"/>
    <col min="4096" max="4096" width="44.140625" style="15" customWidth="1"/>
    <col min="4097" max="4097" width="6.85546875" style="15" customWidth="1"/>
    <col min="4098" max="4098" width="0.5703125" style="15" customWidth="1"/>
    <col min="4099" max="4099" width="12.7109375" style="15" customWidth="1"/>
    <col min="4100" max="4100" width="0.5703125" style="15" customWidth="1"/>
    <col min="4101" max="4101" width="13" style="15" customWidth="1"/>
    <col min="4102" max="4102" width="1" style="15" customWidth="1"/>
    <col min="4103" max="4103" width="13" style="15" customWidth="1"/>
    <col min="4104" max="4104" width="1" style="15" customWidth="1"/>
    <col min="4105" max="4105" width="13" style="15" customWidth="1"/>
    <col min="4106" max="4106" width="9.140625" style="15"/>
    <col min="4107" max="4107" width="14.5703125" style="15" customWidth="1"/>
    <col min="4108" max="4108" width="14.28515625" style="15" customWidth="1"/>
    <col min="4109" max="4349" width="9.140625" style="15"/>
    <col min="4350" max="4351" width="1.5703125" style="15" customWidth="1"/>
    <col min="4352" max="4352" width="44.140625" style="15" customWidth="1"/>
    <col min="4353" max="4353" width="6.85546875" style="15" customWidth="1"/>
    <col min="4354" max="4354" width="0.5703125" style="15" customWidth="1"/>
    <col min="4355" max="4355" width="12.7109375" style="15" customWidth="1"/>
    <col min="4356" max="4356" width="0.5703125" style="15" customWidth="1"/>
    <col min="4357" max="4357" width="13" style="15" customWidth="1"/>
    <col min="4358" max="4358" width="1" style="15" customWidth="1"/>
    <col min="4359" max="4359" width="13" style="15" customWidth="1"/>
    <col min="4360" max="4360" width="1" style="15" customWidth="1"/>
    <col min="4361" max="4361" width="13" style="15" customWidth="1"/>
    <col min="4362" max="4362" width="9.140625" style="15"/>
    <col min="4363" max="4363" width="14.5703125" style="15" customWidth="1"/>
    <col min="4364" max="4364" width="14.28515625" style="15" customWidth="1"/>
    <col min="4365" max="4605" width="9.140625" style="15"/>
    <col min="4606" max="4607" width="1.5703125" style="15" customWidth="1"/>
    <col min="4608" max="4608" width="44.140625" style="15" customWidth="1"/>
    <col min="4609" max="4609" width="6.85546875" style="15" customWidth="1"/>
    <col min="4610" max="4610" width="0.5703125" style="15" customWidth="1"/>
    <col min="4611" max="4611" width="12.7109375" style="15" customWidth="1"/>
    <col min="4612" max="4612" width="0.5703125" style="15" customWidth="1"/>
    <col min="4613" max="4613" width="13" style="15" customWidth="1"/>
    <col min="4614" max="4614" width="1" style="15" customWidth="1"/>
    <col min="4615" max="4615" width="13" style="15" customWidth="1"/>
    <col min="4616" max="4616" width="1" style="15" customWidth="1"/>
    <col min="4617" max="4617" width="13" style="15" customWidth="1"/>
    <col min="4618" max="4618" width="9.140625" style="15"/>
    <col min="4619" max="4619" width="14.5703125" style="15" customWidth="1"/>
    <col min="4620" max="4620" width="14.28515625" style="15" customWidth="1"/>
    <col min="4621" max="4861" width="9.140625" style="15"/>
    <col min="4862" max="4863" width="1.5703125" style="15" customWidth="1"/>
    <col min="4864" max="4864" width="44.140625" style="15" customWidth="1"/>
    <col min="4865" max="4865" width="6.85546875" style="15" customWidth="1"/>
    <col min="4866" max="4866" width="0.5703125" style="15" customWidth="1"/>
    <col min="4867" max="4867" width="12.7109375" style="15" customWidth="1"/>
    <col min="4868" max="4868" width="0.5703125" style="15" customWidth="1"/>
    <col min="4869" max="4869" width="13" style="15" customWidth="1"/>
    <col min="4870" max="4870" width="1" style="15" customWidth="1"/>
    <col min="4871" max="4871" width="13" style="15" customWidth="1"/>
    <col min="4872" max="4872" width="1" style="15" customWidth="1"/>
    <col min="4873" max="4873" width="13" style="15" customWidth="1"/>
    <col min="4874" max="4874" width="9.140625" style="15"/>
    <col min="4875" max="4875" width="14.5703125" style="15" customWidth="1"/>
    <col min="4876" max="4876" width="14.28515625" style="15" customWidth="1"/>
    <col min="4877" max="5117" width="9.140625" style="15"/>
    <col min="5118" max="5119" width="1.5703125" style="15" customWidth="1"/>
    <col min="5120" max="5120" width="44.140625" style="15" customWidth="1"/>
    <col min="5121" max="5121" width="6.85546875" style="15" customWidth="1"/>
    <col min="5122" max="5122" width="0.5703125" style="15" customWidth="1"/>
    <col min="5123" max="5123" width="12.7109375" style="15" customWidth="1"/>
    <col min="5124" max="5124" width="0.5703125" style="15" customWidth="1"/>
    <col min="5125" max="5125" width="13" style="15" customWidth="1"/>
    <col min="5126" max="5126" width="1" style="15" customWidth="1"/>
    <col min="5127" max="5127" width="13" style="15" customWidth="1"/>
    <col min="5128" max="5128" width="1" style="15" customWidth="1"/>
    <col min="5129" max="5129" width="13" style="15" customWidth="1"/>
    <col min="5130" max="5130" width="9.140625" style="15"/>
    <col min="5131" max="5131" width="14.5703125" style="15" customWidth="1"/>
    <col min="5132" max="5132" width="14.28515625" style="15" customWidth="1"/>
    <col min="5133" max="5373" width="9.140625" style="15"/>
    <col min="5374" max="5375" width="1.5703125" style="15" customWidth="1"/>
    <col min="5376" max="5376" width="44.140625" style="15" customWidth="1"/>
    <col min="5377" max="5377" width="6.85546875" style="15" customWidth="1"/>
    <col min="5378" max="5378" width="0.5703125" style="15" customWidth="1"/>
    <col min="5379" max="5379" width="12.7109375" style="15" customWidth="1"/>
    <col min="5380" max="5380" width="0.5703125" style="15" customWidth="1"/>
    <col min="5381" max="5381" width="13" style="15" customWidth="1"/>
    <col min="5382" max="5382" width="1" style="15" customWidth="1"/>
    <col min="5383" max="5383" width="13" style="15" customWidth="1"/>
    <col min="5384" max="5384" width="1" style="15" customWidth="1"/>
    <col min="5385" max="5385" width="13" style="15" customWidth="1"/>
    <col min="5386" max="5386" width="9.140625" style="15"/>
    <col min="5387" max="5387" width="14.5703125" style="15" customWidth="1"/>
    <col min="5388" max="5388" width="14.28515625" style="15" customWidth="1"/>
    <col min="5389" max="5629" width="9.140625" style="15"/>
    <col min="5630" max="5631" width="1.5703125" style="15" customWidth="1"/>
    <col min="5632" max="5632" width="44.140625" style="15" customWidth="1"/>
    <col min="5633" max="5633" width="6.85546875" style="15" customWidth="1"/>
    <col min="5634" max="5634" width="0.5703125" style="15" customWidth="1"/>
    <col min="5635" max="5635" width="12.7109375" style="15" customWidth="1"/>
    <col min="5636" max="5636" width="0.5703125" style="15" customWidth="1"/>
    <col min="5637" max="5637" width="13" style="15" customWidth="1"/>
    <col min="5638" max="5638" width="1" style="15" customWidth="1"/>
    <col min="5639" max="5639" width="13" style="15" customWidth="1"/>
    <col min="5640" max="5640" width="1" style="15" customWidth="1"/>
    <col min="5641" max="5641" width="13" style="15" customWidth="1"/>
    <col min="5642" max="5642" width="9.140625" style="15"/>
    <col min="5643" max="5643" width="14.5703125" style="15" customWidth="1"/>
    <col min="5644" max="5644" width="14.28515625" style="15" customWidth="1"/>
    <col min="5645" max="5885" width="9.140625" style="15"/>
    <col min="5886" max="5887" width="1.5703125" style="15" customWidth="1"/>
    <col min="5888" max="5888" width="44.140625" style="15" customWidth="1"/>
    <col min="5889" max="5889" width="6.85546875" style="15" customWidth="1"/>
    <col min="5890" max="5890" width="0.5703125" style="15" customWidth="1"/>
    <col min="5891" max="5891" width="12.7109375" style="15" customWidth="1"/>
    <col min="5892" max="5892" width="0.5703125" style="15" customWidth="1"/>
    <col min="5893" max="5893" width="13" style="15" customWidth="1"/>
    <col min="5894" max="5894" width="1" style="15" customWidth="1"/>
    <col min="5895" max="5895" width="13" style="15" customWidth="1"/>
    <col min="5896" max="5896" width="1" style="15" customWidth="1"/>
    <col min="5897" max="5897" width="13" style="15" customWidth="1"/>
    <col min="5898" max="5898" width="9.140625" style="15"/>
    <col min="5899" max="5899" width="14.5703125" style="15" customWidth="1"/>
    <col min="5900" max="5900" width="14.28515625" style="15" customWidth="1"/>
    <col min="5901" max="6141" width="9.140625" style="15"/>
    <col min="6142" max="6143" width="1.5703125" style="15" customWidth="1"/>
    <col min="6144" max="6144" width="44.140625" style="15" customWidth="1"/>
    <col min="6145" max="6145" width="6.85546875" style="15" customWidth="1"/>
    <col min="6146" max="6146" width="0.5703125" style="15" customWidth="1"/>
    <col min="6147" max="6147" width="12.7109375" style="15" customWidth="1"/>
    <col min="6148" max="6148" width="0.5703125" style="15" customWidth="1"/>
    <col min="6149" max="6149" width="13" style="15" customWidth="1"/>
    <col min="6150" max="6150" width="1" style="15" customWidth="1"/>
    <col min="6151" max="6151" width="13" style="15" customWidth="1"/>
    <col min="6152" max="6152" width="1" style="15" customWidth="1"/>
    <col min="6153" max="6153" width="13" style="15" customWidth="1"/>
    <col min="6154" max="6154" width="9.140625" style="15"/>
    <col min="6155" max="6155" width="14.5703125" style="15" customWidth="1"/>
    <col min="6156" max="6156" width="14.28515625" style="15" customWidth="1"/>
    <col min="6157" max="6397" width="9.140625" style="15"/>
    <col min="6398" max="6399" width="1.5703125" style="15" customWidth="1"/>
    <col min="6400" max="6400" width="44.140625" style="15" customWidth="1"/>
    <col min="6401" max="6401" width="6.85546875" style="15" customWidth="1"/>
    <col min="6402" max="6402" width="0.5703125" style="15" customWidth="1"/>
    <col min="6403" max="6403" width="12.7109375" style="15" customWidth="1"/>
    <col min="6404" max="6404" width="0.5703125" style="15" customWidth="1"/>
    <col min="6405" max="6405" width="13" style="15" customWidth="1"/>
    <col min="6406" max="6406" width="1" style="15" customWidth="1"/>
    <col min="6407" max="6407" width="13" style="15" customWidth="1"/>
    <col min="6408" max="6408" width="1" style="15" customWidth="1"/>
    <col min="6409" max="6409" width="13" style="15" customWidth="1"/>
    <col min="6410" max="6410" width="9.140625" style="15"/>
    <col min="6411" max="6411" width="14.5703125" style="15" customWidth="1"/>
    <col min="6412" max="6412" width="14.28515625" style="15" customWidth="1"/>
    <col min="6413" max="6653" width="9.140625" style="15"/>
    <col min="6654" max="6655" width="1.5703125" style="15" customWidth="1"/>
    <col min="6656" max="6656" width="44.140625" style="15" customWidth="1"/>
    <col min="6657" max="6657" width="6.85546875" style="15" customWidth="1"/>
    <col min="6658" max="6658" width="0.5703125" style="15" customWidth="1"/>
    <col min="6659" max="6659" width="12.7109375" style="15" customWidth="1"/>
    <col min="6660" max="6660" width="0.5703125" style="15" customWidth="1"/>
    <col min="6661" max="6661" width="13" style="15" customWidth="1"/>
    <col min="6662" max="6662" width="1" style="15" customWidth="1"/>
    <col min="6663" max="6663" width="13" style="15" customWidth="1"/>
    <col min="6664" max="6664" width="1" style="15" customWidth="1"/>
    <col min="6665" max="6665" width="13" style="15" customWidth="1"/>
    <col min="6666" max="6666" width="9.140625" style="15"/>
    <col min="6667" max="6667" width="14.5703125" style="15" customWidth="1"/>
    <col min="6668" max="6668" width="14.28515625" style="15" customWidth="1"/>
    <col min="6669" max="6909" width="9.140625" style="15"/>
    <col min="6910" max="6911" width="1.5703125" style="15" customWidth="1"/>
    <col min="6912" max="6912" width="44.140625" style="15" customWidth="1"/>
    <col min="6913" max="6913" width="6.85546875" style="15" customWidth="1"/>
    <col min="6914" max="6914" width="0.5703125" style="15" customWidth="1"/>
    <col min="6915" max="6915" width="12.7109375" style="15" customWidth="1"/>
    <col min="6916" max="6916" width="0.5703125" style="15" customWidth="1"/>
    <col min="6917" max="6917" width="13" style="15" customWidth="1"/>
    <col min="6918" max="6918" width="1" style="15" customWidth="1"/>
    <col min="6919" max="6919" width="13" style="15" customWidth="1"/>
    <col min="6920" max="6920" width="1" style="15" customWidth="1"/>
    <col min="6921" max="6921" width="13" style="15" customWidth="1"/>
    <col min="6922" max="6922" width="9.140625" style="15"/>
    <col min="6923" max="6923" width="14.5703125" style="15" customWidth="1"/>
    <col min="6924" max="6924" width="14.28515625" style="15" customWidth="1"/>
    <col min="6925" max="7165" width="9.140625" style="15"/>
    <col min="7166" max="7167" width="1.5703125" style="15" customWidth="1"/>
    <col min="7168" max="7168" width="44.140625" style="15" customWidth="1"/>
    <col min="7169" max="7169" width="6.85546875" style="15" customWidth="1"/>
    <col min="7170" max="7170" width="0.5703125" style="15" customWidth="1"/>
    <col min="7171" max="7171" width="12.7109375" style="15" customWidth="1"/>
    <col min="7172" max="7172" width="0.5703125" style="15" customWidth="1"/>
    <col min="7173" max="7173" width="13" style="15" customWidth="1"/>
    <col min="7174" max="7174" width="1" style="15" customWidth="1"/>
    <col min="7175" max="7175" width="13" style="15" customWidth="1"/>
    <col min="7176" max="7176" width="1" style="15" customWidth="1"/>
    <col min="7177" max="7177" width="13" style="15" customWidth="1"/>
    <col min="7178" max="7178" width="9.140625" style="15"/>
    <col min="7179" max="7179" width="14.5703125" style="15" customWidth="1"/>
    <col min="7180" max="7180" width="14.28515625" style="15" customWidth="1"/>
    <col min="7181" max="7421" width="9.140625" style="15"/>
    <col min="7422" max="7423" width="1.5703125" style="15" customWidth="1"/>
    <col min="7424" max="7424" width="44.140625" style="15" customWidth="1"/>
    <col min="7425" max="7425" width="6.85546875" style="15" customWidth="1"/>
    <col min="7426" max="7426" width="0.5703125" style="15" customWidth="1"/>
    <col min="7427" max="7427" width="12.7109375" style="15" customWidth="1"/>
    <col min="7428" max="7428" width="0.5703125" style="15" customWidth="1"/>
    <col min="7429" max="7429" width="13" style="15" customWidth="1"/>
    <col min="7430" max="7430" width="1" style="15" customWidth="1"/>
    <col min="7431" max="7431" width="13" style="15" customWidth="1"/>
    <col min="7432" max="7432" width="1" style="15" customWidth="1"/>
    <col min="7433" max="7433" width="13" style="15" customWidth="1"/>
    <col min="7434" max="7434" width="9.140625" style="15"/>
    <col min="7435" max="7435" width="14.5703125" style="15" customWidth="1"/>
    <col min="7436" max="7436" width="14.28515625" style="15" customWidth="1"/>
    <col min="7437" max="7677" width="9.140625" style="15"/>
    <col min="7678" max="7679" width="1.5703125" style="15" customWidth="1"/>
    <col min="7680" max="7680" width="44.140625" style="15" customWidth="1"/>
    <col min="7681" max="7681" width="6.85546875" style="15" customWidth="1"/>
    <col min="7682" max="7682" width="0.5703125" style="15" customWidth="1"/>
    <col min="7683" max="7683" width="12.7109375" style="15" customWidth="1"/>
    <col min="7684" max="7684" width="0.5703125" style="15" customWidth="1"/>
    <col min="7685" max="7685" width="13" style="15" customWidth="1"/>
    <col min="7686" max="7686" width="1" style="15" customWidth="1"/>
    <col min="7687" max="7687" width="13" style="15" customWidth="1"/>
    <col min="7688" max="7688" width="1" style="15" customWidth="1"/>
    <col min="7689" max="7689" width="13" style="15" customWidth="1"/>
    <col min="7690" max="7690" width="9.140625" style="15"/>
    <col min="7691" max="7691" width="14.5703125" style="15" customWidth="1"/>
    <col min="7692" max="7692" width="14.28515625" style="15" customWidth="1"/>
    <col min="7693" max="7933" width="9.140625" style="15"/>
    <col min="7934" max="7935" width="1.5703125" style="15" customWidth="1"/>
    <col min="7936" max="7936" width="44.140625" style="15" customWidth="1"/>
    <col min="7937" max="7937" width="6.85546875" style="15" customWidth="1"/>
    <col min="7938" max="7938" width="0.5703125" style="15" customWidth="1"/>
    <col min="7939" max="7939" width="12.7109375" style="15" customWidth="1"/>
    <col min="7940" max="7940" width="0.5703125" style="15" customWidth="1"/>
    <col min="7941" max="7941" width="13" style="15" customWidth="1"/>
    <col min="7942" max="7942" width="1" style="15" customWidth="1"/>
    <col min="7943" max="7943" width="13" style="15" customWidth="1"/>
    <col min="7944" max="7944" width="1" style="15" customWidth="1"/>
    <col min="7945" max="7945" width="13" style="15" customWidth="1"/>
    <col min="7946" max="7946" width="9.140625" style="15"/>
    <col min="7947" max="7947" width="14.5703125" style="15" customWidth="1"/>
    <col min="7948" max="7948" width="14.28515625" style="15" customWidth="1"/>
    <col min="7949" max="8189" width="9.140625" style="15"/>
    <col min="8190" max="8191" width="1.5703125" style="15" customWidth="1"/>
    <col min="8192" max="8192" width="44.140625" style="15" customWidth="1"/>
    <col min="8193" max="8193" width="6.85546875" style="15" customWidth="1"/>
    <col min="8194" max="8194" width="0.5703125" style="15" customWidth="1"/>
    <col min="8195" max="8195" width="12.7109375" style="15" customWidth="1"/>
    <col min="8196" max="8196" width="0.5703125" style="15" customWidth="1"/>
    <col min="8197" max="8197" width="13" style="15" customWidth="1"/>
    <col min="8198" max="8198" width="1" style="15" customWidth="1"/>
    <col min="8199" max="8199" width="13" style="15" customWidth="1"/>
    <col min="8200" max="8200" width="1" style="15" customWidth="1"/>
    <col min="8201" max="8201" width="13" style="15" customWidth="1"/>
    <col min="8202" max="8202" width="9.140625" style="15"/>
    <col min="8203" max="8203" width="14.5703125" style="15" customWidth="1"/>
    <col min="8204" max="8204" width="14.28515625" style="15" customWidth="1"/>
    <col min="8205" max="8445" width="9.140625" style="15"/>
    <col min="8446" max="8447" width="1.5703125" style="15" customWidth="1"/>
    <col min="8448" max="8448" width="44.140625" style="15" customWidth="1"/>
    <col min="8449" max="8449" width="6.85546875" style="15" customWidth="1"/>
    <col min="8450" max="8450" width="0.5703125" style="15" customWidth="1"/>
    <col min="8451" max="8451" width="12.7109375" style="15" customWidth="1"/>
    <col min="8452" max="8452" width="0.5703125" style="15" customWidth="1"/>
    <col min="8453" max="8453" width="13" style="15" customWidth="1"/>
    <col min="8454" max="8454" width="1" style="15" customWidth="1"/>
    <col min="8455" max="8455" width="13" style="15" customWidth="1"/>
    <col min="8456" max="8456" width="1" style="15" customWidth="1"/>
    <col min="8457" max="8457" width="13" style="15" customWidth="1"/>
    <col min="8458" max="8458" width="9.140625" style="15"/>
    <col min="8459" max="8459" width="14.5703125" style="15" customWidth="1"/>
    <col min="8460" max="8460" width="14.28515625" style="15" customWidth="1"/>
    <col min="8461" max="8701" width="9.140625" style="15"/>
    <col min="8702" max="8703" width="1.5703125" style="15" customWidth="1"/>
    <col min="8704" max="8704" width="44.140625" style="15" customWidth="1"/>
    <col min="8705" max="8705" width="6.85546875" style="15" customWidth="1"/>
    <col min="8706" max="8706" width="0.5703125" style="15" customWidth="1"/>
    <col min="8707" max="8707" width="12.7109375" style="15" customWidth="1"/>
    <col min="8708" max="8708" width="0.5703125" style="15" customWidth="1"/>
    <col min="8709" max="8709" width="13" style="15" customWidth="1"/>
    <col min="8710" max="8710" width="1" style="15" customWidth="1"/>
    <col min="8711" max="8711" width="13" style="15" customWidth="1"/>
    <col min="8712" max="8712" width="1" style="15" customWidth="1"/>
    <col min="8713" max="8713" width="13" style="15" customWidth="1"/>
    <col min="8714" max="8714" width="9.140625" style="15"/>
    <col min="8715" max="8715" width="14.5703125" style="15" customWidth="1"/>
    <col min="8716" max="8716" width="14.28515625" style="15" customWidth="1"/>
    <col min="8717" max="8957" width="9.140625" style="15"/>
    <col min="8958" max="8959" width="1.5703125" style="15" customWidth="1"/>
    <col min="8960" max="8960" width="44.140625" style="15" customWidth="1"/>
    <col min="8961" max="8961" width="6.85546875" style="15" customWidth="1"/>
    <col min="8962" max="8962" width="0.5703125" style="15" customWidth="1"/>
    <col min="8963" max="8963" width="12.7109375" style="15" customWidth="1"/>
    <col min="8964" max="8964" width="0.5703125" style="15" customWidth="1"/>
    <col min="8965" max="8965" width="13" style="15" customWidth="1"/>
    <col min="8966" max="8966" width="1" style="15" customWidth="1"/>
    <col min="8967" max="8967" width="13" style="15" customWidth="1"/>
    <col min="8968" max="8968" width="1" style="15" customWidth="1"/>
    <col min="8969" max="8969" width="13" style="15" customWidth="1"/>
    <col min="8970" max="8970" width="9.140625" style="15"/>
    <col min="8971" max="8971" width="14.5703125" style="15" customWidth="1"/>
    <col min="8972" max="8972" width="14.28515625" style="15" customWidth="1"/>
    <col min="8973" max="9213" width="9.140625" style="15"/>
    <col min="9214" max="9215" width="1.5703125" style="15" customWidth="1"/>
    <col min="9216" max="9216" width="44.140625" style="15" customWidth="1"/>
    <col min="9217" max="9217" width="6.85546875" style="15" customWidth="1"/>
    <col min="9218" max="9218" width="0.5703125" style="15" customWidth="1"/>
    <col min="9219" max="9219" width="12.7109375" style="15" customWidth="1"/>
    <col min="9220" max="9220" width="0.5703125" style="15" customWidth="1"/>
    <col min="9221" max="9221" width="13" style="15" customWidth="1"/>
    <col min="9222" max="9222" width="1" style="15" customWidth="1"/>
    <col min="9223" max="9223" width="13" style="15" customWidth="1"/>
    <col min="9224" max="9224" width="1" style="15" customWidth="1"/>
    <col min="9225" max="9225" width="13" style="15" customWidth="1"/>
    <col min="9226" max="9226" width="9.140625" style="15"/>
    <col min="9227" max="9227" width="14.5703125" style="15" customWidth="1"/>
    <col min="9228" max="9228" width="14.28515625" style="15" customWidth="1"/>
    <col min="9229" max="9469" width="9.140625" style="15"/>
    <col min="9470" max="9471" width="1.5703125" style="15" customWidth="1"/>
    <col min="9472" max="9472" width="44.140625" style="15" customWidth="1"/>
    <col min="9473" max="9473" width="6.85546875" style="15" customWidth="1"/>
    <col min="9474" max="9474" width="0.5703125" style="15" customWidth="1"/>
    <col min="9475" max="9475" width="12.7109375" style="15" customWidth="1"/>
    <col min="9476" max="9476" width="0.5703125" style="15" customWidth="1"/>
    <col min="9477" max="9477" width="13" style="15" customWidth="1"/>
    <col min="9478" max="9478" width="1" style="15" customWidth="1"/>
    <col min="9479" max="9479" width="13" style="15" customWidth="1"/>
    <col min="9480" max="9480" width="1" style="15" customWidth="1"/>
    <col min="9481" max="9481" width="13" style="15" customWidth="1"/>
    <col min="9482" max="9482" width="9.140625" style="15"/>
    <col min="9483" max="9483" width="14.5703125" style="15" customWidth="1"/>
    <col min="9484" max="9484" width="14.28515625" style="15" customWidth="1"/>
    <col min="9485" max="9725" width="9.140625" style="15"/>
    <col min="9726" max="9727" width="1.5703125" style="15" customWidth="1"/>
    <col min="9728" max="9728" width="44.140625" style="15" customWidth="1"/>
    <col min="9729" max="9729" width="6.85546875" style="15" customWidth="1"/>
    <col min="9730" max="9730" width="0.5703125" style="15" customWidth="1"/>
    <col min="9731" max="9731" width="12.7109375" style="15" customWidth="1"/>
    <col min="9732" max="9732" width="0.5703125" style="15" customWidth="1"/>
    <col min="9733" max="9733" width="13" style="15" customWidth="1"/>
    <col min="9734" max="9734" width="1" style="15" customWidth="1"/>
    <col min="9735" max="9735" width="13" style="15" customWidth="1"/>
    <col min="9736" max="9736" width="1" style="15" customWidth="1"/>
    <col min="9737" max="9737" width="13" style="15" customWidth="1"/>
    <col min="9738" max="9738" width="9.140625" style="15"/>
    <col min="9739" max="9739" width="14.5703125" style="15" customWidth="1"/>
    <col min="9740" max="9740" width="14.28515625" style="15" customWidth="1"/>
    <col min="9741" max="9981" width="9.140625" style="15"/>
    <col min="9982" max="9983" width="1.5703125" style="15" customWidth="1"/>
    <col min="9984" max="9984" width="44.140625" style="15" customWidth="1"/>
    <col min="9985" max="9985" width="6.85546875" style="15" customWidth="1"/>
    <col min="9986" max="9986" width="0.5703125" style="15" customWidth="1"/>
    <col min="9987" max="9987" width="12.7109375" style="15" customWidth="1"/>
    <col min="9988" max="9988" width="0.5703125" style="15" customWidth="1"/>
    <col min="9989" max="9989" width="13" style="15" customWidth="1"/>
    <col min="9990" max="9990" width="1" style="15" customWidth="1"/>
    <col min="9991" max="9991" width="13" style="15" customWidth="1"/>
    <col min="9992" max="9992" width="1" style="15" customWidth="1"/>
    <col min="9993" max="9993" width="13" style="15" customWidth="1"/>
    <col min="9994" max="9994" width="9.140625" style="15"/>
    <col min="9995" max="9995" width="14.5703125" style="15" customWidth="1"/>
    <col min="9996" max="9996" width="14.28515625" style="15" customWidth="1"/>
    <col min="9997" max="10237" width="9.140625" style="15"/>
    <col min="10238" max="10239" width="1.5703125" style="15" customWidth="1"/>
    <col min="10240" max="10240" width="44.140625" style="15" customWidth="1"/>
    <col min="10241" max="10241" width="6.85546875" style="15" customWidth="1"/>
    <col min="10242" max="10242" width="0.5703125" style="15" customWidth="1"/>
    <col min="10243" max="10243" width="12.7109375" style="15" customWidth="1"/>
    <col min="10244" max="10244" width="0.5703125" style="15" customWidth="1"/>
    <col min="10245" max="10245" width="13" style="15" customWidth="1"/>
    <col min="10246" max="10246" width="1" style="15" customWidth="1"/>
    <col min="10247" max="10247" width="13" style="15" customWidth="1"/>
    <col min="10248" max="10248" width="1" style="15" customWidth="1"/>
    <col min="10249" max="10249" width="13" style="15" customWidth="1"/>
    <col min="10250" max="10250" width="9.140625" style="15"/>
    <col min="10251" max="10251" width="14.5703125" style="15" customWidth="1"/>
    <col min="10252" max="10252" width="14.28515625" style="15" customWidth="1"/>
    <col min="10253" max="10493" width="9.140625" style="15"/>
    <col min="10494" max="10495" width="1.5703125" style="15" customWidth="1"/>
    <col min="10496" max="10496" width="44.140625" style="15" customWidth="1"/>
    <col min="10497" max="10497" width="6.85546875" style="15" customWidth="1"/>
    <col min="10498" max="10498" width="0.5703125" style="15" customWidth="1"/>
    <col min="10499" max="10499" width="12.7109375" style="15" customWidth="1"/>
    <col min="10500" max="10500" width="0.5703125" style="15" customWidth="1"/>
    <col min="10501" max="10501" width="13" style="15" customWidth="1"/>
    <col min="10502" max="10502" width="1" style="15" customWidth="1"/>
    <col min="10503" max="10503" width="13" style="15" customWidth="1"/>
    <col min="10504" max="10504" width="1" style="15" customWidth="1"/>
    <col min="10505" max="10505" width="13" style="15" customWidth="1"/>
    <col min="10506" max="10506" width="9.140625" style="15"/>
    <col min="10507" max="10507" width="14.5703125" style="15" customWidth="1"/>
    <col min="10508" max="10508" width="14.28515625" style="15" customWidth="1"/>
    <col min="10509" max="10749" width="9.140625" style="15"/>
    <col min="10750" max="10751" width="1.5703125" style="15" customWidth="1"/>
    <col min="10752" max="10752" width="44.140625" style="15" customWidth="1"/>
    <col min="10753" max="10753" width="6.85546875" style="15" customWidth="1"/>
    <col min="10754" max="10754" width="0.5703125" style="15" customWidth="1"/>
    <col min="10755" max="10755" width="12.7109375" style="15" customWidth="1"/>
    <col min="10756" max="10756" width="0.5703125" style="15" customWidth="1"/>
    <col min="10757" max="10757" width="13" style="15" customWidth="1"/>
    <col min="10758" max="10758" width="1" style="15" customWidth="1"/>
    <col min="10759" max="10759" width="13" style="15" customWidth="1"/>
    <col min="10760" max="10760" width="1" style="15" customWidth="1"/>
    <col min="10761" max="10761" width="13" style="15" customWidth="1"/>
    <col min="10762" max="10762" width="9.140625" style="15"/>
    <col min="10763" max="10763" width="14.5703125" style="15" customWidth="1"/>
    <col min="10764" max="10764" width="14.28515625" style="15" customWidth="1"/>
    <col min="10765" max="11005" width="9.140625" style="15"/>
    <col min="11006" max="11007" width="1.5703125" style="15" customWidth="1"/>
    <col min="11008" max="11008" width="44.140625" style="15" customWidth="1"/>
    <col min="11009" max="11009" width="6.85546875" style="15" customWidth="1"/>
    <col min="11010" max="11010" width="0.5703125" style="15" customWidth="1"/>
    <col min="11011" max="11011" width="12.7109375" style="15" customWidth="1"/>
    <col min="11012" max="11012" width="0.5703125" style="15" customWidth="1"/>
    <col min="11013" max="11013" width="13" style="15" customWidth="1"/>
    <col min="11014" max="11014" width="1" style="15" customWidth="1"/>
    <col min="11015" max="11015" width="13" style="15" customWidth="1"/>
    <col min="11016" max="11016" width="1" style="15" customWidth="1"/>
    <col min="11017" max="11017" width="13" style="15" customWidth="1"/>
    <col min="11018" max="11018" width="9.140625" style="15"/>
    <col min="11019" max="11019" width="14.5703125" style="15" customWidth="1"/>
    <col min="11020" max="11020" width="14.28515625" style="15" customWidth="1"/>
    <col min="11021" max="11261" width="9.140625" style="15"/>
    <col min="11262" max="11263" width="1.5703125" style="15" customWidth="1"/>
    <col min="11264" max="11264" width="44.140625" style="15" customWidth="1"/>
    <col min="11265" max="11265" width="6.85546875" style="15" customWidth="1"/>
    <col min="11266" max="11266" width="0.5703125" style="15" customWidth="1"/>
    <col min="11267" max="11267" width="12.7109375" style="15" customWidth="1"/>
    <col min="11268" max="11268" width="0.5703125" style="15" customWidth="1"/>
    <col min="11269" max="11269" width="13" style="15" customWidth="1"/>
    <col min="11270" max="11270" width="1" style="15" customWidth="1"/>
    <col min="11271" max="11271" width="13" style="15" customWidth="1"/>
    <col min="11272" max="11272" width="1" style="15" customWidth="1"/>
    <col min="11273" max="11273" width="13" style="15" customWidth="1"/>
    <col min="11274" max="11274" width="9.140625" style="15"/>
    <col min="11275" max="11275" width="14.5703125" style="15" customWidth="1"/>
    <col min="11276" max="11276" width="14.28515625" style="15" customWidth="1"/>
    <col min="11277" max="11517" width="9.140625" style="15"/>
    <col min="11518" max="11519" width="1.5703125" style="15" customWidth="1"/>
    <col min="11520" max="11520" width="44.140625" style="15" customWidth="1"/>
    <col min="11521" max="11521" width="6.85546875" style="15" customWidth="1"/>
    <col min="11522" max="11522" width="0.5703125" style="15" customWidth="1"/>
    <col min="11523" max="11523" width="12.7109375" style="15" customWidth="1"/>
    <col min="11524" max="11524" width="0.5703125" style="15" customWidth="1"/>
    <col min="11525" max="11525" width="13" style="15" customWidth="1"/>
    <col min="11526" max="11526" width="1" style="15" customWidth="1"/>
    <col min="11527" max="11527" width="13" style="15" customWidth="1"/>
    <col min="11528" max="11528" width="1" style="15" customWidth="1"/>
    <col min="11529" max="11529" width="13" style="15" customWidth="1"/>
    <col min="11530" max="11530" width="9.140625" style="15"/>
    <col min="11531" max="11531" width="14.5703125" style="15" customWidth="1"/>
    <col min="11532" max="11532" width="14.28515625" style="15" customWidth="1"/>
    <col min="11533" max="11773" width="9.140625" style="15"/>
    <col min="11774" max="11775" width="1.5703125" style="15" customWidth="1"/>
    <col min="11776" max="11776" width="44.140625" style="15" customWidth="1"/>
    <col min="11777" max="11777" width="6.85546875" style="15" customWidth="1"/>
    <col min="11778" max="11778" width="0.5703125" style="15" customWidth="1"/>
    <col min="11779" max="11779" width="12.7109375" style="15" customWidth="1"/>
    <col min="11780" max="11780" width="0.5703125" style="15" customWidth="1"/>
    <col min="11781" max="11781" width="13" style="15" customWidth="1"/>
    <col min="11782" max="11782" width="1" style="15" customWidth="1"/>
    <col min="11783" max="11783" width="13" style="15" customWidth="1"/>
    <col min="11784" max="11784" width="1" style="15" customWidth="1"/>
    <col min="11785" max="11785" width="13" style="15" customWidth="1"/>
    <col min="11786" max="11786" width="9.140625" style="15"/>
    <col min="11787" max="11787" width="14.5703125" style="15" customWidth="1"/>
    <col min="11788" max="11788" width="14.28515625" style="15" customWidth="1"/>
    <col min="11789" max="12029" width="9.140625" style="15"/>
    <col min="12030" max="12031" width="1.5703125" style="15" customWidth="1"/>
    <col min="12032" max="12032" width="44.140625" style="15" customWidth="1"/>
    <col min="12033" max="12033" width="6.85546875" style="15" customWidth="1"/>
    <col min="12034" max="12034" width="0.5703125" style="15" customWidth="1"/>
    <col min="12035" max="12035" width="12.7109375" style="15" customWidth="1"/>
    <col min="12036" max="12036" width="0.5703125" style="15" customWidth="1"/>
    <col min="12037" max="12037" width="13" style="15" customWidth="1"/>
    <col min="12038" max="12038" width="1" style="15" customWidth="1"/>
    <col min="12039" max="12039" width="13" style="15" customWidth="1"/>
    <col min="12040" max="12040" width="1" style="15" customWidth="1"/>
    <col min="12041" max="12041" width="13" style="15" customWidth="1"/>
    <col min="12042" max="12042" width="9.140625" style="15"/>
    <col min="12043" max="12043" width="14.5703125" style="15" customWidth="1"/>
    <col min="12044" max="12044" width="14.28515625" style="15" customWidth="1"/>
    <col min="12045" max="12285" width="9.140625" style="15"/>
    <col min="12286" max="12287" width="1.5703125" style="15" customWidth="1"/>
    <col min="12288" max="12288" width="44.140625" style="15" customWidth="1"/>
    <col min="12289" max="12289" width="6.85546875" style="15" customWidth="1"/>
    <col min="12290" max="12290" width="0.5703125" style="15" customWidth="1"/>
    <col min="12291" max="12291" width="12.7109375" style="15" customWidth="1"/>
    <col min="12292" max="12292" width="0.5703125" style="15" customWidth="1"/>
    <col min="12293" max="12293" width="13" style="15" customWidth="1"/>
    <col min="12294" max="12294" width="1" style="15" customWidth="1"/>
    <col min="12295" max="12295" width="13" style="15" customWidth="1"/>
    <col min="12296" max="12296" width="1" style="15" customWidth="1"/>
    <col min="12297" max="12297" width="13" style="15" customWidth="1"/>
    <col min="12298" max="12298" width="9.140625" style="15"/>
    <col min="12299" max="12299" width="14.5703125" style="15" customWidth="1"/>
    <col min="12300" max="12300" width="14.28515625" style="15" customWidth="1"/>
    <col min="12301" max="12541" width="9.140625" style="15"/>
    <col min="12542" max="12543" width="1.5703125" style="15" customWidth="1"/>
    <col min="12544" max="12544" width="44.140625" style="15" customWidth="1"/>
    <col min="12545" max="12545" width="6.85546875" style="15" customWidth="1"/>
    <col min="12546" max="12546" width="0.5703125" style="15" customWidth="1"/>
    <col min="12547" max="12547" width="12.7109375" style="15" customWidth="1"/>
    <col min="12548" max="12548" width="0.5703125" style="15" customWidth="1"/>
    <col min="12549" max="12549" width="13" style="15" customWidth="1"/>
    <col min="12550" max="12550" width="1" style="15" customWidth="1"/>
    <col min="12551" max="12551" width="13" style="15" customWidth="1"/>
    <col min="12552" max="12552" width="1" style="15" customWidth="1"/>
    <col min="12553" max="12553" width="13" style="15" customWidth="1"/>
    <col min="12554" max="12554" width="9.140625" style="15"/>
    <col min="12555" max="12555" width="14.5703125" style="15" customWidth="1"/>
    <col min="12556" max="12556" width="14.28515625" style="15" customWidth="1"/>
    <col min="12557" max="12797" width="9.140625" style="15"/>
    <col min="12798" max="12799" width="1.5703125" style="15" customWidth="1"/>
    <col min="12800" max="12800" width="44.140625" style="15" customWidth="1"/>
    <col min="12801" max="12801" width="6.85546875" style="15" customWidth="1"/>
    <col min="12802" max="12802" width="0.5703125" style="15" customWidth="1"/>
    <col min="12803" max="12803" width="12.7109375" style="15" customWidth="1"/>
    <col min="12804" max="12804" width="0.5703125" style="15" customWidth="1"/>
    <col min="12805" max="12805" width="13" style="15" customWidth="1"/>
    <col min="12806" max="12806" width="1" style="15" customWidth="1"/>
    <col min="12807" max="12807" width="13" style="15" customWidth="1"/>
    <col min="12808" max="12808" width="1" style="15" customWidth="1"/>
    <col min="12809" max="12809" width="13" style="15" customWidth="1"/>
    <col min="12810" max="12810" width="9.140625" style="15"/>
    <col min="12811" max="12811" width="14.5703125" style="15" customWidth="1"/>
    <col min="12812" max="12812" width="14.28515625" style="15" customWidth="1"/>
    <col min="12813" max="13053" width="9.140625" style="15"/>
    <col min="13054" max="13055" width="1.5703125" style="15" customWidth="1"/>
    <col min="13056" max="13056" width="44.140625" style="15" customWidth="1"/>
    <col min="13057" max="13057" width="6.85546875" style="15" customWidth="1"/>
    <col min="13058" max="13058" width="0.5703125" style="15" customWidth="1"/>
    <col min="13059" max="13059" width="12.7109375" style="15" customWidth="1"/>
    <col min="13060" max="13060" width="0.5703125" style="15" customWidth="1"/>
    <col min="13061" max="13061" width="13" style="15" customWidth="1"/>
    <col min="13062" max="13062" width="1" style="15" customWidth="1"/>
    <col min="13063" max="13063" width="13" style="15" customWidth="1"/>
    <col min="13064" max="13064" width="1" style="15" customWidth="1"/>
    <col min="13065" max="13065" width="13" style="15" customWidth="1"/>
    <col min="13066" max="13066" width="9.140625" style="15"/>
    <col min="13067" max="13067" width="14.5703125" style="15" customWidth="1"/>
    <col min="13068" max="13068" width="14.28515625" style="15" customWidth="1"/>
    <col min="13069" max="13309" width="9.140625" style="15"/>
    <col min="13310" max="13311" width="1.5703125" style="15" customWidth="1"/>
    <col min="13312" max="13312" width="44.140625" style="15" customWidth="1"/>
    <col min="13313" max="13313" width="6.85546875" style="15" customWidth="1"/>
    <col min="13314" max="13314" width="0.5703125" style="15" customWidth="1"/>
    <col min="13315" max="13315" width="12.7109375" style="15" customWidth="1"/>
    <col min="13316" max="13316" width="0.5703125" style="15" customWidth="1"/>
    <col min="13317" max="13317" width="13" style="15" customWidth="1"/>
    <col min="13318" max="13318" width="1" style="15" customWidth="1"/>
    <col min="13319" max="13319" width="13" style="15" customWidth="1"/>
    <col min="13320" max="13320" width="1" style="15" customWidth="1"/>
    <col min="13321" max="13321" width="13" style="15" customWidth="1"/>
    <col min="13322" max="13322" width="9.140625" style="15"/>
    <col min="13323" max="13323" width="14.5703125" style="15" customWidth="1"/>
    <col min="13324" max="13324" width="14.28515625" style="15" customWidth="1"/>
    <col min="13325" max="13565" width="9.140625" style="15"/>
    <col min="13566" max="13567" width="1.5703125" style="15" customWidth="1"/>
    <col min="13568" max="13568" width="44.140625" style="15" customWidth="1"/>
    <col min="13569" max="13569" width="6.85546875" style="15" customWidth="1"/>
    <col min="13570" max="13570" width="0.5703125" style="15" customWidth="1"/>
    <col min="13571" max="13571" width="12.7109375" style="15" customWidth="1"/>
    <col min="13572" max="13572" width="0.5703125" style="15" customWidth="1"/>
    <col min="13573" max="13573" width="13" style="15" customWidth="1"/>
    <col min="13574" max="13574" width="1" style="15" customWidth="1"/>
    <col min="13575" max="13575" width="13" style="15" customWidth="1"/>
    <col min="13576" max="13576" width="1" style="15" customWidth="1"/>
    <col min="13577" max="13577" width="13" style="15" customWidth="1"/>
    <col min="13578" max="13578" width="9.140625" style="15"/>
    <col min="13579" max="13579" width="14.5703125" style="15" customWidth="1"/>
    <col min="13580" max="13580" width="14.28515625" style="15" customWidth="1"/>
    <col min="13581" max="13821" width="9.140625" style="15"/>
    <col min="13822" max="13823" width="1.5703125" style="15" customWidth="1"/>
    <col min="13824" max="13824" width="44.140625" style="15" customWidth="1"/>
    <col min="13825" max="13825" width="6.85546875" style="15" customWidth="1"/>
    <col min="13826" max="13826" width="0.5703125" style="15" customWidth="1"/>
    <col min="13827" max="13827" width="12.7109375" style="15" customWidth="1"/>
    <col min="13828" max="13828" width="0.5703125" style="15" customWidth="1"/>
    <col min="13829" max="13829" width="13" style="15" customWidth="1"/>
    <col min="13830" max="13830" width="1" style="15" customWidth="1"/>
    <col min="13831" max="13831" width="13" style="15" customWidth="1"/>
    <col min="13832" max="13832" width="1" style="15" customWidth="1"/>
    <col min="13833" max="13833" width="13" style="15" customWidth="1"/>
    <col min="13834" max="13834" width="9.140625" style="15"/>
    <col min="13835" max="13835" width="14.5703125" style="15" customWidth="1"/>
    <col min="13836" max="13836" width="14.28515625" style="15" customWidth="1"/>
    <col min="13837" max="14077" width="9.140625" style="15"/>
    <col min="14078" max="14079" width="1.5703125" style="15" customWidth="1"/>
    <col min="14080" max="14080" width="44.140625" style="15" customWidth="1"/>
    <col min="14081" max="14081" width="6.85546875" style="15" customWidth="1"/>
    <col min="14082" max="14082" width="0.5703125" style="15" customWidth="1"/>
    <col min="14083" max="14083" width="12.7109375" style="15" customWidth="1"/>
    <col min="14084" max="14084" width="0.5703125" style="15" customWidth="1"/>
    <col min="14085" max="14085" width="13" style="15" customWidth="1"/>
    <col min="14086" max="14086" width="1" style="15" customWidth="1"/>
    <col min="14087" max="14087" width="13" style="15" customWidth="1"/>
    <col min="14088" max="14088" width="1" style="15" customWidth="1"/>
    <col min="14089" max="14089" width="13" style="15" customWidth="1"/>
    <col min="14090" max="14090" width="9.140625" style="15"/>
    <col min="14091" max="14091" width="14.5703125" style="15" customWidth="1"/>
    <col min="14092" max="14092" width="14.28515625" style="15" customWidth="1"/>
    <col min="14093" max="14333" width="9.140625" style="15"/>
    <col min="14334" max="14335" width="1.5703125" style="15" customWidth="1"/>
    <col min="14336" max="14336" width="44.140625" style="15" customWidth="1"/>
    <col min="14337" max="14337" width="6.85546875" style="15" customWidth="1"/>
    <col min="14338" max="14338" width="0.5703125" style="15" customWidth="1"/>
    <col min="14339" max="14339" width="12.7109375" style="15" customWidth="1"/>
    <col min="14340" max="14340" width="0.5703125" style="15" customWidth="1"/>
    <col min="14341" max="14341" width="13" style="15" customWidth="1"/>
    <col min="14342" max="14342" width="1" style="15" customWidth="1"/>
    <col min="14343" max="14343" width="13" style="15" customWidth="1"/>
    <col min="14344" max="14344" width="1" style="15" customWidth="1"/>
    <col min="14345" max="14345" width="13" style="15" customWidth="1"/>
    <col min="14346" max="14346" width="9.140625" style="15"/>
    <col min="14347" max="14347" width="14.5703125" style="15" customWidth="1"/>
    <col min="14348" max="14348" width="14.28515625" style="15" customWidth="1"/>
    <col min="14349" max="14589" width="9.140625" style="15"/>
    <col min="14590" max="14591" width="1.5703125" style="15" customWidth="1"/>
    <col min="14592" max="14592" width="44.140625" style="15" customWidth="1"/>
    <col min="14593" max="14593" width="6.85546875" style="15" customWidth="1"/>
    <col min="14594" max="14594" width="0.5703125" style="15" customWidth="1"/>
    <col min="14595" max="14595" width="12.7109375" style="15" customWidth="1"/>
    <col min="14596" max="14596" width="0.5703125" style="15" customWidth="1"/>
    <col min="14597" max="14597" width="13" style="15" customWidth="1"/>
    <col min="14598" max="14598" width="1" style="15" customWidth="1"/>
    <col min="14599" max="14599" width="13" style="15" customWidth="1"/>
    <col min="14600" max="14600" width="1" style="15" customWidth="1"/>
    <col min="14601" max="14601" width="13" style="15" customWidth="1"/>
    <col min="14602" max="14602" width="9.140625" style="15"/>
    <col min="14603" max="14603" width="14.5703125" style="15" customWidth="1"/>
    <col min="14604" max="14604" width="14.28515625" style="15" customWidth="1"/>
    <col min="14605" max="14845" width="9.140625" style="15"/>
    <col min="14846" max="14847" width="1.5703125" style="15" customWidth="1"/>
    <col min="14848" max="14848" width="44.140625" style="15" customWidth="1"/>
    <col min="14849" max="14849" width="6.85546875" style="15" customWidth="1"/>
    <col min="14850" max="14850" width="0.5703125" style="15" customWidth="1"/>
    <col min="14851" max="14851" width="12.7109375" style="15" customWidth="1"/>
    <col min="14852" max="14852" width="0.5703125" style="15" customWidth="1"/>
    <col min="14853" max="14853" width="13" style="15" customWidth="1"/>
    <col min="14854" max="14854" width="1" style="15" customWidth="1"/>
    <col min="14855" max="14855" width="13" style="15" customWidth="1"/>
    <col min="14856" max="14856" width="1" style="15" customWidth="1"/>
    <col min="14857" max="14857" width="13" style="15" customWidth="1"/>
    <col min="14858" max="14858" width="9.140625" style="15"/>
    <col min="14859" max="14859" width="14.5703125" style="15" customWidth="1"/>
    <col min="14860" max="14860" width="14.28515625" style="15" customWidth="1"/>
    <col min="14861" max="15101" width="9.140625" style="15"/>
    <col min="15102" max="15103" width="1.5703125" style="15" customWidth="1"/>
    <col min="15104" max="15104" width="44.140625" style="15" customWidth="1"/>
    <col min="15105" max="15105" width="6.85546875" style="15" customWidth="1"/>
    <col min="15106" max="15106" width="0.5703125" style="15" customWidth="1"/>
    <col min="15107" max="15107" width="12.7109375" style="15" customWidth="1"/>
    <col min="15108" max="15108" width="0.5703125" style="15" customWidth="1"/>
    <col min="15109" max="15109" width="13" style="15" customWidth="1"/>
    <col min="15110" max="15110" width="1" style="15" customWidth="1"/>
    <col min="15111" max="15111" width="13" style="15" customWidth="1"/>
    <col min="15112" max="15112" width="1" style="15" customWidth="1"/>
    <col min="15113" max="15113" width="13" style="15" customWidth="1"/>
    <col min="15114" max="15114" width="9.140625" style="15"/>
    <col min="15115" max="15115" width="14.5703125" style="15" customWidth="1"/>
    <col min="15116" max="15116" width="14.28515625" style="15" customWidth="1"/>
    <col min="15117" max="15357" width="9.140625" style="15"/>
    <col min="15358" max="15359" width="1.5703125" style="15" customWidth="1"/>
    <col min="15360" max="15360" width="44.140625" style="15" customWidth="1"/>
    <col min="15361" max="15361" width="6.85546875" style="15" customWidth="1"/>
    <col min="15362" max="15362" width="0.5703125" style="15" customWidth="1"/>
    <col min="15363" max="15363" width="12.7109375" style="15" customWidth="1"/>
    <col min="15364" max="15364" width="0.5703125" style="15" customWidth="1"/>
    <col min="15365" max="15365" width="13" style="15" customWidth="1"/>
    <col min="15366" max="15366" width="1" style="15" customWidth="1"/>
    <col min="15367" max="15367" width="13" style="15" customWidth="1"/>
    <col min="15368" max="15368" width="1" style="15" customWidth="1"/>
    <col min="15369" max="15369" width="13" style="15" customWidth="1"/>
    <col min="15370" max="15370" width="9.140625" style="15"/>
    <col min="15371" max="15371" width="14.5703125" style="15" customWidth="1"/>
    <col min="15372" max="15372" width="14.28515625" style="15" customWidth="1"/>
    <col min="15373" max="15613" width="9.140625" style="15"/>
    <col min="15614" max="15615" width="1.5703125" style="15" customWidth="1"/>
    <col min="15616" max="15616" width="44.140625" style="15" customWidth="1"/>
    <col min="15617" max="15617" width="6.85546875" style="15" customWidth="1"/>
    <col min="15618" max="15618" width="0.5703125" style="15" customWidth="1"/>
    <col min="15619" max="15619" width="12.7109375" style="15" customWidth="1"/>
    <col min="15620" max="15620" width="0.5703125" style="15" customWidth="1"/>
    <col min="15621" max="15621" width="13" style="15" customWidth="1"/>
    <col min="15622" max="15622" width="1" style="15" customWidth="1"/>
    <col min="15623" max="15623" width="13" style="15" customWidth="1"/>
    <col min="15624" max="15624" width="1" style="15" customWidth="1"/>
    <col min="15625" max="15625" width="13" style="15" customWidth="1"/>
    <col min="15626" max="15626" width="9.140625" style="15"/>
    <col min="15627" max="15627" width="14.5703125" style="15" customWidth="1"/>
    <col min="15628" max="15628" width="14.28515625" style="15" customWidth="1"/>
    <col min="15629" max="15869" width="9.140625" style="15"/>
    <col min="15870" max="15871" width="1.5703125" style="15" customWidth="1"/>
    <col min="15872" max="15872" width="44.140625" style="15" customWidth="1"/>
    <col min="15873" max="15873" width="6.85546875" style="15" customWidth="1"/>
    <col min="15874" max="15874" width="0.5703125" style="15" customWidth="1"/>
    <col min="15875" max="15875" width="12.7109375" style="15" customWidth="1"/>
    <col min="15876" max="15876" width="0.5703125" style="15" customWidth="1"/>
    <col min="15877" max="15877" width="13" style="15" customWidth="1"/>
    <col min="15878" max="15878" width="1" style="15" customWidth="1"/>
    <col min="15879" max="15879" width="13" style="15" customWidth="1"/>
    <col min="15880" max="15880" width="1" style="15" customWidth="1"/>
    <col min="15881" max="15881" width="13" style="15" customWidth="1"/>
    <col min="15882" max="15882" width="9.140625" style="15"/>
    <col min="15883" max="15883" width="14.5703125" style="15" customWidth="1"/>
    <col min="15884" max="15884" width="14.28515625" style="15" customWidth="1"/>
    <col min="15885" max="16125" width="9.140625" style="15"/>
    <col min="16126" max="16127" width="1.5703125" style="15" customWidth="1"/>
    <col min="16128" max="16128" width="44.140625" style="15" customWidth="1"/>
    <col min="16129" max="16129" width="6.85546875" style="15" customWidth="1"/>
    <col min="16130" max="16130" width="0.5703125" style="15" customWidth="1"/>
    <col min="16131" max="16131" width="12.7109375" style="15" customWidth="1"/>
    <col min="16132" max="16132" width="0.5703125" style="15" customWidth="1"/>
    <col min="16133" max="16133" width="13" style="15" customWidth="1"/>
    <col min="16134" max="16134" width="1" style="15" customWidth="1"/>
    <col min="16135" max="16135" width="13" style="15" customWidth="1"/>
    <col min="16136" max="16136" width="1" style="15" customWidth="1"/>
    <col min="16137" max="16137" width="13" style="15" customWidth="1"/>
    <col min="16138" max="16138" width="9.140625" style="15"/>
    <col min="16139" max="16139" width="14.5703125" style="15" customWidth="1"/>
    <col min="16140" max="16140" width="14.28515625" style="15" customWidth="1"/>
    <col min="16141" max="16384" width="9.140625" style="15"/>
  </cols>
  <sheetData>
    <row r="1" spans="1:12" ht="20.25" customHeight="1" x14ac:dyDescent="0.2">
      <c r="A1" s="1" t="s">
        <v>0</v>
      </c>
      <c r="B1" s="1"/>
      <c r="C1" s="1"/>
      <c r="D1" s="190"/>
      <c r="E1" s="163"/>
      <c r="F1" s="165"/>
      <c r="G1" s="165"/>
      <c r="H1" s="165"/>
      <c r="I1" s="165"/>
      <c r="J1" s="165"/>
      <c r="K1" s="165"/>
      <c r="L1" s="165"/>
    </row>
    <row r="2" spans="1:12" ht="20.25" customHeight="1" x14ac:dyDescent="0.2">
      <c r="A2" s="1" t="s">
        <v>120</v>
      </c>
      <c r="B2" s="1"/>
      <c r="C2" s="1"/>
      <c r="D2" s="190"/>
      <c r="E2" s="163"/>
      <c r="F2" s="165"/>
      <c r="G2" s="165"/>
      <c r="H2" s="165"/>
      <c r="I2" s="165"/>
      <c r="J2" s="165"/>
      <c r="K2" s="165"/>
      <c r="L2" s="165"/>
    </row>
    <row r="3" spans="1:12" ht="20.25" customHeight="1" x14ac:dyDescent="0.2">
      <c r="A3" s="6" t="s">
        <v>188</v>
      </c>
      <c r="B3" s="6"/>
      <c r="C3" s="6"/>
      <c r="D3" s="25"/>
      <c r="E3" s="166"/>
      <c r="F3" s="167"/>
      <c r="G3" s="167"/>
      <c r="H3" s="167"/>
      <c r="I3" s="167"/>
      <c r="J3" s="167"/>
      <c r="K3" s="167"/>
      <c r="L3" s="167"/>
    </row>
    <row r="4" spans="1:12" ht="15" customHeight="1" x14ac:dyDescent="0.2">
      <c r="A4" s="1"/>
      <c r="B4" s="1"/>
      <c r="C4" s="1"/>
      <c r="D4" s="190"/>
      <c r="E4" s="163"/>
      <c r="F4" s="165"/>
      <c r="G4" s="165"/>
      <c r="H4" s="165"/>
      <c r="I4" s="165"/>
      <c r="J4" s="165"/>
      <c r="K4" s="165"/>
      <c r="L4" s="165"/>
    </row>
    <row r="5" spans="1:12" ht="17.100000000000001" customHeight="1" x14ac:dyDescent="0.2">
      <c r="F5" s="207" t="s">
        <v>2</v>
      </c>
      <c r="G5" s="207"/>
      <c r="H5" s="207"/>
      <c r="I5" s="169"/>
      <c r="J5" s="207" t="s">
        <v>3</v>
      </c>
      <c r="K5" s="207"/>
      <c r="L5" s="207"/>
    </row>
    <row r="6" spans="1:12" ht="17.100000000000001" customHeight="1" x14ac:dyDescent="0.2">
      <c r="E6" s="168"/>
      <c r="F6" s="169" t="s">
        <v>187</v>
      </c>
      <c r="G6" s="169"/>
      <c r="H6" s="169" t="s">
        <v>4</v>
      </c>
      <c r="I6" s="170"/>
      <c r="J6" s="169" t="s">
        <v>187</v>
      </c>
      <c r="K6" s="169"/>
      <c r="L6" s="169" t="s">
        <v>4</v>
      </c>
    </row>
    <row r="7" spans="1:12" ht="17.100000000000001" customHeight="1" x14ac:dyDescent="0.2">
      <c r="D7" s="191" t="s">
        <v>5</v>
      </c>
      <c r="E7" s="171"/>
      <c r="F7" s="172" t="s">
        <v>6</v>
      </c>
      <c r="G7" s="169"/>
      <c r="H7" s="172" t="s">
        <v>6</v>
      </c>
      <c r="I7" s="170"/>
      <c r="J7" s="172" t="s">
        <v>6</v>
      </c>
      <c r="K7" s="170"/>
      <c r="L7" s="172" t="s">
        <v>6</v>
      </c>
    </row>
    <row r="8" spans="1:12" ht="17.100000000000001" customHeight="1" x14ac:dyDescent="0.2">
      <c r="A8" s="1" t="s">
        <v>121</v>
      </c>
      <c r="F8" s="153"/>
      <c r="J8" s="153"/>
    </row>
    <row r="9" spans="1:12" ht="17.100000000000001" customHeight="1" x14ac:dyDescent="0.2">
      <c r="B9" s="14" t="s">
        <v>86</v>
      </c>
      <c r="F9" s="153">
        <v>2421028485</v>
      </c>
      <c r="H9" s="173">
        <v>1729389048</v>
      </c>
      <c r="J9" s="153">
        <v>971609666</v>
      </c>
      <c r="L9" s="173">
        <v>442990507</v>
      </c>
    </row>
    <row r="10" spans="1:12" ht="17.100000000000001" customHeight="1" x14ac:dyDescent="0.2">
      <c r="B10" s="15" t="s">
        <v>122</v>
      </c>
      <c r="F10" s="153"/>
      <c r="J10" s="153"/>
    </row>
    <row r="11" spans="1:12" ht="17.100000000000001" customHeight="1" x14ac:dyDescent="0.2">
      <c r="C11" s="15" t="s">
        <v>181</v>
      </c>
      <c r="D11" s="16">
        <v>18</v>
      </c>
      <c r="F11" s="153">
        <v>1107454203</v>
      </c>
      <c r="H11" s="173">
        <v>956345434</v>
      </c>
      <c r="J11" s="153">
        <v>128504441</v>
      </c>
      <c r="L11" s="173">
        <v>124397638</v>
      </c>
    </row>
    <row r="12" spans="1:12" ht="17.100000000000001" customHeight="1" x14ac:dyDescent="0.2">
      <c r="C12" s="15" t="s">
        <v>197</v>
      </c>
      <c r="D12" s="16">
        <v>19</v>
      </c>
      <c r="F12" s="153">
        <v>153005153</v>
      </c>
      <c r="H12" s="173">
        <v>0</v>
      </c>
      <c r="J12" s="153">
        <v>68352947</v>
      </c>
      <c r="L12" s="173">
        <v>0</v>
      </c>
    </row>
    <row r="13" spans="1:12" ht="17.100000000000001" customHeight="1" x14ac:dyDescent="0.2">
      <c r="C13" s="15" t="s">
        <v>238</v>
      </c>
      <c r="F13" s="153">
        <v>19120504</v>
      </c>
      <c r="H13" s="173">
        <v>50272014</v>
      </c>
      <c r="J13" s="153">
        <v>1729826</v>
      </c>
      <c r="L13" s="173">
        <v>1616498</v>
      </c>
    </row>
    <row r="14" spans="1:12" ht="17.100000000000001" customHeight="1" x14ac:dyDescent="0.2">
      <c r="C14" s="70" t="s">
        <v>182</v>
      </c>
      <c r="F14" s="144">
        <v>-135737516</v>
      </c>
      <c r="G14" s="174"/>
      <c r="H14" s="174">
        <v>33880616</v>
      </c>
      <c r="I14" s="174"/>
      <c r="J14" s="144">
        <v>-60071993</v>
      </c>
      <c r="K14" s="174"/>
      <c r="L14" s="174">
        <v>4870044</v>
      </c>
    </row>
    <row r="15" spans="1:12" ht="17.100000000000001" customHeight="1" x14ac:dyDescent="0.2">
      <c r="C15" s="70" t="s">
        <v>222</v>
      </c>
      <c r="F15" s="144"/>
      <c r="G15" s="174"/>
      <c r="H15" s="174"/>
      <c r="I15" s="174"/>
      <c r="J15" s="144"/>
      <c r="K15" s="174"/>
      <c r="L15" s="174"/>
    </row>
    <row r="16" spans="1:12" ht="17.100000000000001" customHeight="1" x14ac:dyDescent="0.2">
      <c r="C16" s="15" t="s">
        <v>223</v>
      </c>
      <c r="F16" s="144">
        <v>4616750</v>
      </c>
      <c r="G16" s="174"/>
      <c r="H16" s="174">
        <v>-1393874</v>
      </c>
      <c r="I16" s="174"/>
      <c r="J16" s="144">
        <v>4616750</v>
      </c>
      <c r="K16" s="174"/>
      <c r="L16" s="174">
        <v>-1393874</v>
      </c>
    </row>
    <row r="17" spans="3:13" ht="17.100000000000001" customHeight="1" x14ac:dyDescent="0.2">
      <c r="C17" s="15" t="s">
        <v>231</v>
      </c>
      <c r="F17" s="144">
        <v>29785890</v>
      </c>
      <c r="G17" s="174"/>
      <c r="H17" s="174">
        <v>0</v>
      </c>
      <c r="I17" s="174"/>
      <c r="J17" s="144">
        <v>-416310</v>
      </c>
      <c r="K17" s="174"/>
      <c r="L17" s="174">
        <v>0</v>
      </c>
    </row>
    <row r="18" spans="3:13" ht="17.100000000000001" customHeight="1" x14ac:dyDescent="0.2">
      <c r="C18" s="15" t="s">
        <v>177</v>
      </c>
      <c r="D18" s="16">
        <v>16</v>
      </c>
      <c r="F18" s="144">
        <v>-232358376</v>
      </c>
      <c r="G18" s="174"/>
      <c r="H18" s="174">
        <v>-196560944</v>
      </c>
      <c r="I18" s="174"/>
      <c r="J18" s="144">
        <v>0</v>
      </c>
      <c r="K18" s="174"/>
      <c r="L18" s="121">
        <v>0</v>
      </c>
      <c r="M18" s="102"/>
    </row>
    <row r="19" spans="3:13" ht="17.100000000000001" customHeight="1" x14ac:dyDescent="0.2">
      <c r="C19" s="15" t="s">
        <v>176</v>
      </c>
      <c r="D19" s="16">
        <v>16</v>
      </c>
      <c r="F19" s="144">
        <v>41276084</v>
      </c>
      <c r="G19" s="174"/>
      <c r="H19" s="174">
        <v>19588386</v>
      </c>
      <c r="I19" s="174"/>
      <c r="J19" s="144">
        <v>0</v>
      </c>
      <c r="K19" s="174"/>
      <c r="L19" s="121">
        <v>0</v>
      </c>
      <c r="M19" s="102"/>
    </row>
    <row r="20" spans="3:13" ht="17.100000000000001" customHeight="1" x14ac:dyDescent="0.2">
      <c r="C20" s="15" t="s">
        <v>208</v>
      </c>
      <c r="D20" s="16">
        <v>16</v>
      </c>
      <c r="F20" s="144">
        <v>-40519140</v>
      </c>
      <c r="G20" s="174"/>
      <c r="H20" s="174">
        <v>0</v>
      </c>
      <c r="I20" s="174"/>
      <c r="J20" s="144">
        <v>0</v>
      </c>
      <c r="K20" s="174"/>
      <c r="L20" s="121">
        <v>0</v>
      </c>
      <c r="M20" s="102"/>
    </row>
    <row r="21" spans="3:13" ht="17.100000000000001" customHeight="1" x14ac:dyDescent="0.2">
      <c r="C21" s="70" t="s">
        <v>217</v>
      </c>
      <c r="F21" s="144"/>
      <c r="G21" s="174"/>
      <c r="H21" s="174"/>
      <c r="I21" s="174"/>
      <c r="J21" s="144"/>
      <c r="K21" s="174"/>
      <c r="L21" s="121"/>
      <c r="M21" s="102"/>
    </row>
    <row r="22" spans="3:13" ht="17.100000000000001" customHeight="1" x14ac:dyDescent="0.2">
      <c r="C22" s="15" t="s">
        <v>218</v>
      </c>
      <c r="F22" s="144">
        <v>-13949287</v>
      </c>
      <c r="G22" s="174"/>
      <c r="H22" s="174">
        <v>249795</v>
      </c>
      <c r="I22" s="174"/>
      <c r="J22" s="144">
        <v>0</v>
      </c>
      <c r="K22" s="174"/>
      <c r="L22" s="121">
        <v>0</v>
      </c>
    </row>
    <row r="23" spans="3:13" ht="17.100000000000001" customHeight="1" x14ac:dyDescent="0.2">
      <c r="C23" s="70" t="s">
        <v>219</v>
      </c>
      <c r="F23" s="144">
        <v>25884725</v>
      </c>
      <c r="G23" s="174"/>
      <c r="H23" s="174">
        <v>-278400823</v>
      </c>
      <c r="I23" s="174"/>
      <c r="J23" s="144">
        <v>0</v>
      </c>
      <c r="K23" s="174"/>
      <c r="L23" s="121">
        <v>0</v>
      </c>
    </row>
    <row r="24" spans="3:13" ht="17.100000000000001" customHeight="1" x14ac:dyDescent="0.2">
      <c r="C24" s="15" t="s">
        <v>123</v>
      </c>
      <c r="F24" s="144">
        <v>0</v>
      </c>
      <c r="G24" s="174"/>
      <c r="H24" s="174">
        <v>0</v>
      </c>
      <c r="I24" s="174"/>
      <c r="J24" s="144">
        <v>55000000</v>
      </c>
      <c r="K24" s="174"/>
      <c r="L24" s="121">
        <v>30000000</v>
      </c>
    </row>
    <row r="25" spans="3:13" ht="17.100000000000001" customHeight="1" x14ac:dyDescent="0.2">
      <c r="C25" s="15" t="s">
        <v>213</v>
      </c>
      <c r="F25" s="142"/>
      <c r="G25" s="89"/>
      <c r="H25" s="89"/>
      <c r="I25" s="89"/>
      <c r="J25" s="142"/>
      <c r="K25" s="174"/>
      <c r="L25" s="89"/>
    </row>
    <row r="26" spans="3:13" ht="17.100000000000001" customHeight="1" x14ac:dyDescent="0.2">
      <c r="C26" s="15" t="s">
        <v>220</v>
      </c>
      <c r="F26" s="142">
        <v>-2880000</v>
      </c>
      <c r="G26" s="89"/>
      <c r="H26" s="89">
        <v>-3367000</v>
      </c>
      <c r="I26" s="89"/>
      <c r="J26" s="142">
        <v>-2880000</v>
      </c>
      <c r="K26" s="174"/>
      <c r="L26" s="89">
        <v>-3367000</v>
      </c>
    </row>
    <row r="27" spans="3:13" ht="17.100000000000001" customHeight="1" x14ac:dyDescent="0.2">
      <c r="C27" s="15" t="s">
        <v>124</v>
      </c>
      <c r="F27" s="142">
        <v>0</v>
      </c>
      <c r="G27" s="89"/>
      <c r="H27" s="89">
        <v>0</v>
      </c>
      <c r="I27" s="89"/>
      <c r="J27" s="142">
        <v>0</v>
      </c>
      <c r="K27" s="174"/>
      <c r="L27" s="89">
        <v>-880000</v>
      </c>
    </row>
    <row r="28" spans="3:13" ht="17.100000000000001" customHeight="1" x14ac:dyDescent="0.2">
      <c r="C28" s="15" t="s">
        <v>125</v>
      </c>
      <c r="F28" s="144">
        <v>0</v>
      </c>
      <c r="G28" s="174"/>
      <c r="H28" s="174">
        <v>0</v>
      </c>
      <c r="I28" s="174"/>
      <c r="J28" s="144">
        <v>-1171731974</v>
      </c>
      <c r="K28" s="174"/>
      <c r="L28" s="174">
        <v>-894875744</v>
      </c>
      <c r="M28" s="74"/>
    </row>
    <row r="29" spans="3:13" ht="17.100000000000001" customHeight="1" x14ac:dyDescent="0.2">
      <c r="C29" s="70" t="s">
        <v>126</v>
      </c>
      <c r="D29" s="16">
        <v>29</v>
      </c>
      <c r="F29" s="144">
        <v>17368801</v>
      </c>
      <c r="G29" s="174"/>
      <c r="H29" s="174">
        <v>74610334</v>
      </c>
      <c r="I29" s="174"/>
      <c r="J29" s="144">
        <v>9097352</v>
      </c>
      <c r="K29" s="174"/>
      <c r="L29" s="174">
        <v>29106449</v>
      </c>
    </row>
    <row r="30" spans="3:13" ht="17.100000000000001" customHeight="1" x14ac:dyDescent="0.2">
      <c r="C30" s="35" t="s">
        <v>224</v>
      </c>
      <c r="F30" s="144">
        <v>-61722</v>
      </c>
      <c r="G30" s="174"/>
      <c r="H30" s="174">
        <v>97615642</v>
      </c>
      <c r="I30" s="174"/>
      <c r="J30" s="144">
        <v>293570</v>
      </c>
      <c r="K30" s="64"/>
      <c r="L30" s="174">
        <v>30256718</v>
      </c>
    </row>
    <row r="31" spans="3:13" ht="17.100000000000001" customHeight="1" x14ac:dyDescent="0.2">
      <c r="C31" s="15" t="s">
        <v>127</v>
      </c>
      <c r="D31" s="16">
        <v>32</v>
      </c>
      <c r="F31" s="144">
        <v>-21649287</v>
      </c>
      <c r="G31" s="174"/>
      <c r="H31" s="177">
        <v>-26161291</v>
      </c>
      <c r="I31" s="174"/>
      <c r="J31" s="176">
        <v>-189527724</v>
      </c>
      <c r="K31" s="174"/>
      <c r="L31" s="177">
        <v>-61394065</v>
      </c>
    </row>
    <row r="32" spans="3:13" ht="17.100000000000001" customHeight="1" x14ac:dyDescent="0.2">
      <c r="C32" s="70" t="s">
        <v>85</v>
      </c>
      <c r="F32" s="145">
        <v>626280652</v>
      </c>
      <c r="G32" s="174"/>
      <c r="H32" s="178">
        <v>578917511</v>
      </c>
      <c r="I32" s="174"/>
      <c r="J32" s="145">
        <v>484592865</v>
      </c>
      <c r="K32" s="174"/>
      <c r="L32" s="178">
        <v>429207636</v>
      </c>
    </row>
    <row r="33" spans="1:16" ht="5.0999999999999996" customHeight="1" x14ac:dyDescent="0.2">
      <c r="B33" s="70"/>
      <c r="F33" s="144"/>
      <c r="G33" s="174"/>
      <c r="H33" s="174"/>
      <c r="I33" s="174"/>
      <c r="J33" s="144"/>
      <c r="K33" s="174"/>
      <c r="L33" s="174"/>
    </row>
    <row r="34" spans="1:16" ht="17.100000000000001" customHeight="1" x14ac:dyDescent="0.2">
      <c r="B34" s="1"/>
      <c r="F34" s="144">
        <v>3998665919</v>
      </c>
      <c r="G34" s="174"/>
      <c r="H34" s="174">
        <v>3034984848</v>
      </c>
      <c r="I34" s="174"/>
      <c r="J34" s="144">
        <v>299169416</v>
      </c>
      <c r="K34" s="174"/>
      <c r="L34" s="174">
        <v>130534807</v>
      </c>
      <c r="M34" s="74"/>
      <c r="N34" s="74"/>
      <c r="O34" s="74"/>
      <c r="P34" s="74"/>
    </row>
    <row r="35" spans="1:16" ht="17.100000000000001" customHeight="1" x14ac:dyDescent="0.2">
      <c r="A35" s="15" t="s">
        <v>128</v>
      </c>
      <c r="F35" s="144"/>
      <c r="G35" s="174"/>
      <c r="H35" s="174"/>
      <c r="I35" s="174"/>
      <c r="J35" s="144"/>
      <c r="K35" s="174"/>
      <c r="L35" s="174"/>
    </row>
    <row r="36" spans="1:16" ht="17.100000000000001" customHeight="1" x14ac:dyDescent="0.2">
      <c r="C36" s="35" t="s">
        <v>129</v>
      </c>
      <c r="F36" s="144">
        <v>1377029658</v>
      </c>
      <c r="G36" s="174"/>
      <c r="H36" s="174">
        <v>17598939</v>
      </c>
      <c r="I36" s="174"/>
      <c r="J36" s="144">
        <v>1126160664</v>
      </c>
      <c r="K36" s="174"/>
      <c r="L36" s="174">
        <v>294823386</v>
      </c>
    </row>
    <row r="37" spans="1:16" ht="17.100000000000001" customHeight="1" x14ac:dyDescent="0.2">
      <c r="C37" s="70" t="s">
        <v>130</v>
      </c>
      <c r="F37" s="144">
        <v>-356905785</v>
      </c>
      <c r="G37" s="174"/>
      <c r="H37" s="174">
        <v>88951097</v>
      </c>
      <c r="I37" s="174"/>
      <c r="J37" s="144">
        <v>52828656</v>
      </c>
      <c r="K37" s="174"/>
      <c r="L37" s="174">
        <v>729096546</v>
      </c>
    </row>
    <row r="38" spans="1:16" ht="17.100000000000001" customHeight="1" x14ac:dyDescent="0.2">
      <c r="C38" s="70" t="s">
        <v>131</v>
      </c>
      <c r="F38" s="144">
        <v>54449334</v>
      </c>
      <c r="G38" s="174"/>
      <c r="H38" s="174">
        <v>277398003</v>
      </c>
      <c r="I38" s="174"/>
      <c r="J38" s="144">
        <v>32169452</v>
      </c>
      <c r="K38" s="174"/>
      <c r="L38" s="174">
        <v>119311814</v>
      </c>
    </row>
    <row r="39" spans="1:16" ht="17.100000000000001" customHeight="1" x14ac:dyDescent="0.2">
      <c r="C39" s="70" t="s">
        <v>132</v>
      </c>
      <c r="F39" s="144">
        <v>17224151</v>
      </c>
      <c r="G39" s="174"/>
      <c r="H39" s="174">
        <v>7678725</v>
      </c>
      <c r="I39" s="174"/>
      <c r="J39" s="144">
        <v>-43456190</v>
      </c>
      <c r="K39" s="174"/>
      <c r="L39" s="174">
        <v>16934399</v>
      </c>
    </row>
    <row r="40" spans="1:16" ht="17.100000000000001" customHeight="1" x14ac:dyDescent="0.2">
      <c r="C40" s="70" t="s">
        <v>133</v>
      </c>
      <c r="F40" s="144">
        <v>-1563114999</v>
      </c>
      <c r="G40" s="174"/>
      <c r="H40" s="174">
        <v>1297148210</v>
      </c>
      <c r="I40" s="174"/>
      <c r="J40" s="144">
        <v>-1042837378</v>
      </c>
      <c r="K40" s="174"/>
      <c r="L40" s="174">
        <v>-374720371</v>
      </c>
    </row>
    <row r="41" spans="1:16" ht="17.100000000000001" customHeight="1" x14ac:dyDescent="0.2">
      <c r="C41" s="70" t="s">
        <v>134</v>
      </c>
      <c r="F41" s="144">
        <v>-9278286</v>
      </c>
      <c r="G41" s="174"/>
      <c r="H41" s="174">
        <v>-71498927</v>
      </c>
      <c r="I41" s="174"/>
      <c r="J41" s="144">
        <v>13076873</v>
      </c>
      <c r="K41" s="174"/>
      <c r="L41" s="174">
        <v>6479799</v>
      </c>
    </row>
    <row r="42" spans="1:16" ht="17.100000000000001" customHeight="1" x14ac:dyDescent="0.2">
      <c r="C42" s="70" t="s">
        <v>135</v>
      </c>
      <c r="F42" s="144">
        <v>275401786</v>
      </c>
      <c r="G42" s="174"/>
      <c r="H42" s="174">
        <v>164658230</v>
      </c>
      <c r="I42" s="174"/>
      <c r="J42" s="144">
        <v>118068612</v>
      </c>
      <c r="K42" s="174"/>
      <c r="L42" s="174">
        <v>69872406</v>
      </c>
    </row>
    <row r="43" spans="1:16" ht="17.100000000000001" customHeight="1" x14ac:dyDescent="0.2">
      <c r="C43" s="70" t="s">
        <v>136</v>
      </c>
      <c r="F43" s="144">
        <v>-11066656</v>
      </c>
      <c r="G43" s="174"/>
      <c r="H43" s="174">
        <v>35545526</v>
      </c>
      <c r="I43" s="174"/>
      <c r="J43" s="144">
        <v>293800</v>
      </c>
      <c r="K43" s="174"/>
      <c r="L43" s="174">
        <v>28100</v>
      </c>
    </row>
    <row r="44" spans="1:16" ht="17.100000000000001" customHeight="1" x14ac:dyDescent="0.2">
      <c r="C44" s="70" t="s">
        <v>137</v>
      </c>
      <c r="D44" s="16">
        <v>29</v>
      </c>
      <c r="F44" s="145">
        <v>-17434266</v>
      </c>
      <c r="G44" s="174"/>
      <c r="H44" s="178">
        <v>-20908940</v>
      </c>
      <c r="I44" s="174"/>
      <c r="J44" s="145">
        <v>-2060436</v>
      </c>
      <c r="K44" s="174"/>
      <c r="L44" s="178">
        <v>-1572482</v>
      </c>
    </row>
    <row r="45" spans="1:16" ht="6" customHeight="1" x14ac:dyDescent="0.2">
      <c r="C45" s="70"/>
      <c r="F45" s="144"/>
      <c r="G45" s="174"/>
      <c r="H45" s="174"/>
      <c r="I45" s="174"/>
      <c r="J45" s="144"/>
      <c r="K45" s="174"/>
      <c r="L45" s="174"/>
    </row>
    <row r="46" spans="1:16" ht="17.100000000000001" customHeight="1" x14ac:dyDescent="0.2">
      <c r="A46" s="15" t="s">
        <v>198</v>
      </c>
      <c r="F46" s="144">
        <v>3764970856</v>
      </c>
      <c r="G46" s="174"/>
      <c r="H46" s="174">
        <v>4831555711</v>
      </c>
      <c r="I46" s="174"/>
      <c r="J46" s="144">
        <v>553413469</v>
      </c>
      <c r="K46" s="174"/>
      <c r="L46" s="174">
        <v>990788404</v>
      </c>
      <c r="M46" s="74"/>
      <c r="N46" s="74"/>
      <c r="O46" s="74"/>
      <c r="P46" s="74"/>
    </row>
    <row r="47" spans="1:16" ht="17.100000000000001" customHeight="1" x14ac:dyDescent="0.2">
      <c r="C47" s="70" t="s">
        <v>138</v>
      </c>
      <c r="F47" s="144">
        <v>-600574272</v>
      </c>
      <c r="G47" s="174"/>
      <c r="H47" s="174">
        <v>-569696776</v>
      </c>
      <c r="I47" s="174"/>
      <c r="J47" s="144">
        <v>-460317640</v>
      </c>
      <c r="K47" s="174"/>
      <c r="L47" s="174">
        <v>-420644180</v>
      </c>
    </row>
    <row r="48" spans="1:16" ht="17.100000000000001" customHeight="1" x14ac:dyDescent="0.2">
      <c r="C48" s="70" t="s">
        <v>139</v>
      </c>
      <c r="F48" s="145">
        <v>-301637126</v>
      </c>
      <c r="G48" s="174"/>
      <c r="H48" s="178">
        <v>-284883452</v>
      </c>
      <c r="I48" s="174"/>
      <c r="J48" s="145">
        <v>-9191130</v>
      </c>
      <c r="K48" s="174"/>
      <c r="L48" s="178">
        <v>-20155136</v>
      </c>
    </row>
    <row r="49" spans="1:16" ht="5.0999999999999996" customHeight="1" x14ac:dyDescent="0.2">
      <c r="B49" s="70"/>
      <c r="F49" s="144"/>
      <c r="G49" s="174"/>
      <c r="H49" s="174"/>
      <c r="I49" s="174"/>
      <c r="J49" s="144"/>
      <c r="K49" s="174"/>
      <c r="L49" s="174"/>
    </row>
    <row r="50" spans="1:16" ht="17.100000000000001" customHeight="1" x14ac:dyDescent="0.2">
      <c r="A50" s="1" t="s">
        <v>209</v>
      </c>
      <c r="F50" s="145">
        <v>2862759458</v>
      </c>
      <c r="G50" s="174"/>
      <c r="H50" s="178">
        <v>3976975483</v>
      </c>
      <c r="I50" s="174"/>
      <c r="J50" s="145">
        <v>83904699</v>
      </c>
      <c r="K50" s="174"/>
      <c r="L50" s="178">
        <v>549989088</v>
      </c>
      <c r="M50" s="74"/>
      <c r="N50" s="74"/>
      <c r="O50" s="74"/>
      <c r="P50" s="74"/>
    </row>
    <row r="51" spans="1:16" ht="15" customHeight="1" x14ac:dyDescent="0.2">
      <c r="A51" s="1"/>
      <c r="F51" s="174"/>
      <c r="G51" s="174"/>
      <c r="H51" s="174"/>
      <c r="I51" s="174"/>
      <c r="J51" s="174"/>
      <c r="K51" s="174"/>
      <c r="L51" s="174"/>
    </row>
    <row r="52" spans="1:16" ht="21.95" customHeight="1" x14ac:dyDescent="0.2">
      <c r="A52" s="8" t="str">
        <f>'BS 7-9'!A46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52" s="192"/>
      <c r="C52" s="8"/>
      <c r="D52" s="9"/>
      <c r="E52" s="179"/>
      <c r="F52" s="178"/>
      <c r="G52" s="178"/>
      <c r="H52" s="178"/>
      <c r="I52" s="178"/>
      <c r="J52" s="178"/>
      <c r="K52" s="178"/>
      <c r="L52" s="178"/>
    </row>
    <row r="53" spans="1:16" ht="20.25" customHeight="1" x14ac:dyDescent="0.2">
      <c r="A53" s="1" t="s">
        <v>0</v>
      </c>
      <c r="B53" s="1"/>
      <c r="C53" s="1"/>
      <c r="D53" s="190"/>
      <c r="E53" s="163"/>
      <c r="F53" s="165"/>
      <c r="G53" s="165"/>
      <c r="H53" s="165"/>
      <c r="I53" s="165"/>
      <c r="J53" s="165"/>
      <c r="K53" s="165"/>
      <c r="L53" s="165"/>
    </row>
    <row r="54" spans="1:16" ht="20.25" customHeight="1" x14ac:dyDescent="0.2">
      <c r="A54" s="1" t="s">
        <v>120</v>
      </c>
      <c r="B54" s="1"/>
      <c r="C54" s="1"/>
      <c r="D54" s="190"/>
      <c r="E54" s="163"/>
      <c r="F54" s="165"/>
      <c r="G54" s="165"/>
      <c r="H54" s="165"/>
      <c r="I54" s="165"/>
      <c r="J54" s="165"/>
      <c r="K54" s="165"/>
      <c r="L54" s="165"/>
    </row>
    <row r="55" spans="1:16" ht="20.25" customHeight="1" x14ac:dyDescent="0.2">
      <c r="A55" s="6" t="str">
        <f>A3</f>
        <v>สำหรับปีสิ้นสุดวันที่ 31 ธันวาคม พ.ศ. 2563</v>
      </c>
      <c r="B55" s="6"/>
      <c r="C55" s="6"/>
      <c r="D55" s="25"/>
      <c r="E55" s="166"/>
      <c r="F55" s="167"/>
      <c r="G55" s="167"/>
      <c r="H55" s="167"/>
      <c r="I55" s="167"/>
      <c r="J55" s="167"/>
      <c r="K55" s="167"/>
      <c r="L55" s="167"/>
    </row>
    <row r="57" spans="1:16" ht="20.25" customHeight="1" x14ac:dyDescent="0.2">
      <c r="F57" s="207" t="s">
        <v>2</v>
      </c>
      <c r="G57" s="207"/>
      <c r="H57" s="207"/>
      <c r="I57" s="169"/>
      <c r="J57" s="207" t="s">
        <v>3</v>
      </c>
      <c r="K57" s="207"/>
      <c r="L57" s="207"/>
    </row>
    <row r="58" spans="1:16" ht="20.25" customHeight="1" x14ac:dyDescent="0.2">
      <c r="A58" s="1"/>
      <c r="B58" s="1"/>
      <c r="C58" s="1"/>
      <c r="E58" s="168"/>
      <c r="F58" s="169" t="s">
        <v>187</v>
      </c>
      <c r="G58" s="169"/>
      <c r="H58" s="169" t="s">
        <v>4</v>
      </c>
      <c r="I58" s="170"/>
      <c r="J58" s="169" t="s">
        <v>187</v>
      </c>
      <c r="K58" s="169"/>
      <c r="L58" s="169" t="s">
        <v>4</v>
      </c>
    </row>
    <row r="59" spans="1:16" ht="20.25" customHeight="1" x14ac:dyDescent="0.2">
      <c r="D59" s="191" t="s">
        <v>5</v>
      </c>
      <c r="E59" s="168"/>
      <c r="F59" s="172" t="s">
        <v>6</v>
      </c>
      <c r="G59" s="169"/>
      <c r="H59" s="172" t="s">
        <v>6</v>
      </c>
      <c r="I59" s="170"/>
      <c r="J59" s="172" t="s">
        <v>6</v>
      </c>
      <c r="K59" s="170"/>
      <c r="L59" s="172" t="s">
        <v>6</v>
      </c>
    </row>
    <row r="60" spans="1:16" ht="20.25" customHeight="1" x14ac:dyDescent="0.2">
      <c r="A60" s="1" t="s">
        <v>140</v>
      </c>
      <c r="F60" s="153"/>
      <c r="J60" s="153"/>
    </row>
    <row r="61" spans="1:16" ht="20.25" customHeight="1" x14ac:dyDescent="0.2">
      <c r="B61" s="15" t="s">
        <v>215</v>
      </c>
      <c r="F61" s="155"/>
      <c r="H61" s="121"/>
      <c r="J61" s="155"/>
      <c r="K61" s="174"/>
      <c r="L61" s="174"/>
    </row>
    <row r="62" spans="1:16" ht="20.25" customHeight="1" x14ac:dyDescent="0.2">
      <c r="B62" s="15" t="s">
        <v>220</v>
      </c>
      <c r="D62" s="16">
        <v>12</v>
      </c>
      <c r="F62" s="155">
        <v>1220000</v>
      </c>
      <c r="H62" s="121">
        <v>33600000</v>
      </c>
      <c r="J62" s="155">
        <v>1220000</v>
      </c>
      <c r="K62" s="174"/>
      <c r="L62" s="174">
        <v>0</v>
      </c>
    </row>
    <row r="63" spans="1:16" ht="20.25" customHeight="1" x14ac:dyDescent="0.2">
      <c r="B63" s="15" t="s">
        <v>141</v>
      </c>
      <c r="D63" s="16">
        <v>37</v>
      </c>
      <c r="F63" s="155">
        <v>104843686</v>
      </c>
      <c r="H63" s="121">
        <v>14982950</v>
      </c>
      <c r="J63" s="155">
        <v>354353429</v>
      </c>
      <c r="K63" s="174"/>
      <c r="L63" s="174">
        <v>652960678</v>
      </c>
    </row>
    <row r="64" spans="1:16" ht="20.25" customHeight="1" x14ac:dyDescent="0.2">
      <c r="B64" s="15" t="s">
        <v>142</v>
      </c>
      <c r="D64" s="16">
        <v>37</v>
      </c>
      <c r="F64" s="155">
        <v>-24898743</v>
      </c>
      <c r="H64" s="121">
        <v>-82983386</v>
      </c>
      <c r="J64" s="155">
        <v>-2652465652</v>
      </c>
      <c r="K64" s="174"/>
      <c r="L64" s="174">
        <v>-1663487477</v>
      </c>
    </row>
    <row r="65" spans="1:12" ht="20.25" customHeight="1" x14ac:dyDescent="0.2">
      <c r="B65" s="15" t="s">
        <v>143</v>
      </c>
      <c r="D65" s="16">
        <v>23</v>
      </c>
      <c r="F65" s="155">
        <v>-5000000</v>
      </c>
      <c r="H65" s="121">
        <v>-124000000</v>
      </c>
      <c r="J65" s="155">
        <v>0</v>
      </c>
      <c r="K65" s="174"/>
      <c r="L65" s="174">
        <v>0</v>
      </c>
    </row>
    <row r="66" spans="1:12" ht="20.25" customHeight="1" x14ac:dyDescent="0.2">
      <c r="B66" s="15" t="s">
        <v>144</v>
      </c>
      <c r="D66" s="16">
        <v>16</v>
      </c>
      <c r="F66" s="155">
        <v>0</v>
      </c>
      <c r="H66" s="121">
        <v>0</v>
      </c>
      <c r="J66" s="155">
        <v>-8463285</v>
      </c>
      <c r="K66" s="174"/>
      <c r="L66" s="174">
        <v>-724892100</v>
      </c>
    </row>
    <row r="67" spans="1:12" ht="20.25" customHeight="1" x14ac:dyDescent="0.2">
      <c r="A67" s="1"/>
      <c r="B67" s="15" t="s">
        <v>10</v>
      </c>
      <c r="F67" s="144">
        <v>1185029248</v>
      </c>
      <c r="G67" s="174"/>
      <c r="H67" s="174">
        <v>-1185029248</v>
      </c>
      <c r="I67" s="174"/>
      <c r="J67" s="144">
        <v>1185029248</v>
      </c>
      <c r="K67" s="174"/>
      <c r="L67" s="174">
        <v>-1185029248</v>
      </c>
    </row>
    <row r="68" spans="1:12" ht="20.25" customHeight="1" x14ac:dyDescent="0.2">
      <c r="B68" s="15" t="s">
        <v>145</v>
      </c>
      <c r="F68" s="155">
        <v>-1837835099</v>
      </c>
      <c r="G68" s="174"/>
      <c r="H68" s="121">
        <v>-2004996819</v>
      </c>
      <c r="I68" s="174"/>
      <c r="J68" s="144">
        <v>-208722987</v>
      </c>
      <c r="K68" s="174"/>
      <c r="L68" s="174">
        <v>-118567199</v>
      </c>
    </row>
    <row r="69" spans="1:12" ht="20.25" customHeight="1" x14ac:dyDescent="0.2">
      <c r="B69" s="15" t="s">
        <v>210</v>
      </c>
      <c r="F69" s="144">
        <v>-90880799</v>
      </c>
      <c r="G69" s="174"/>
      <c r="H69" s="174">
        <v>-212880591</v>
      </c>
      <c r="I69" s="174"/>
      <c r="J69" s="144">
        <v>-79520675</v>
      </c>
      <c r="K69" s="174"/>
      <c r="L69" s="174">
        <v>-211464875</v>
      </c>
    </row>
    <row r="70" spans="1:12" ht="20.25" customHeight="1" x14ac:dyDescent="0.2">
      <c r="B70" s="15" t="s">
        <v>204</v>
      </c>
      <c r="F70" s="155">
        <v>-77982480</v>
      </c>
      <c r="G70" s="174"/>
      <c r="H70" s="121">
        <v>0</v>
      </c>
      <c r="I70" s="174"/>
      <c r="J70" s="144">
        <v>-37472372</v>
      </c>
      <c r="K70" s="174"/>
      <c r="L70" s="174">
        <v>0</v>
      </c>
    </row>
    <row r="71" spans="1:12" ht="20.25" customHeight="1" x14ac:dyDescent="0.2">
      <c r="B71" s="15" t="s">
        <v>146</v>
      </c>
      <c r="F71" s="155">
        <v>398285158</v>
      </c>
      <c r="G71" s="174"/>
      <c r="H71" s="121">
        <v>277171837</v>
      </c>
      <c r="I71" s="174"/>
      <c r="J71" s="144">
        <v>141755986</v>
      </c>
      <c r="K71" s="174"/>
      <c r="L71" s="174">
        <v>5182249</v>
      </c>
    </row>
    <row r="72" spans="1:12" ht="20.25" customHeight="1" x14ac:dyDescent="0.2">
      <c r="B72" s="15" t="s">
        <v>147</v>
      </c>
      <c r="F72" s="155">
        <v>-8720600</v>
      </c>
      <c r="G72" s="174"/>
      <c r="H72" s="121">
        <v>-3937503</v>
      </c>
      <c r="I72" s="174"/>
      <c r="J72" s="155">
        <v>-981600</v>
      </c>
      <c r="K72" s="174"/>
      <c r="L72" s="121">
        <v>-1970000</v>
      </c>
    </row>
    <row r="73" spans="1:12" ht="20.25" customHeight="1" x14ac:dyDescent="0.2">
      <c r="B73" s="15" t="s">
        <v>148</v>
      </c>
      <c r="D73" s="16">
        <v>16</v>
      </c>
      <c r="F73" s="155">
        <v>-1202245511</v>
      </c>
      <c r="G73" s="174"/>
      <c r="H73" s="121">
        <v>-429872739</v>
      </c>
      <c r="I73" s="174"/>
      <c r="J73" s="155">
        <v>0</v>
      </c>
      <c r="K73" s="174"/>
      <c r="L73" s="121">
        <v>0</v>
      </c>
    </row>
    <row r="74" spans="1:12" ht="20.25" customHeight="1" x14ac:dyDescent="0.2">
      <c r="B74" s="15" t="s">
        <v>149</v>
      </c>
      <c r="F74" s="144">
        <v>21443984</v>
      </c>
      <c r="G74" s="174"/>
      <c r="H74" s="174">
        <v>29791610</v>
      </c>
      <c r="I74" s="174"/>
      <c r="J74" s="144">
        <v>58400780</v>
      </c>
      <c r="K74" s="174"/>
      <c r="L74" s="174">
        <v>435165359</v>
      </c>
    </row>
    <row r="75" spans="1:12" ht="20.25" customHeight="1" x14ac:dyDescent="0.2">
      <c r="B75" s="15" t="s">
        <v>213</v>
      </c>
      <c r="F75" s="144"/>
      <c r="G75" s="174"/>
      <c r="H75" s="174"/>
      <c r="I75" s="174"/>
      <c r="J75" s="144"/>
      <c r="K75" s="174"/>
      <c r="L75" s="174"/>
    </row>
    <row r="76" spans="1:12" ht="20.25" customHeight="1" x14ac:dyDescent="0.2">
      <c r="C76" s="15" t="s">
        <v>214</v>
      </c>
      <c r="F76" s="144">
        <v>2880000</v>
      </c>
      <c r="G76" s="174"/>
      <c r="H76" s="174">
        <v>3367000</v>
      </c>
      <c r="I76" s="174"/>
      <c r="J76" s="144">
        <v>2880000</v>
      </c>
      <c r="K76" s="174"/>
      <c r="L76" s="174">
        <v>3367000</v>
      </c>
    </row>
    <row r="77" spans="1:12" ht="20.25" customHeight="1" x14ac:dyDescent="0.2">
      <c r="B77" s="15" t="s">
        <v>124</v>
      </c>
      <c r="E77" s="175"/>
      <c r="F77" s="144">
        <v>0</v>
      </c>
      <c r="G77" s="174"/>
      <c r="H77" s="174">
        <v>880000</v>
      </c>
      <c r="I77" s="174"/>
      <c r="J77" s="144">
        <v>0</v>
      </c>
      <c r="K77" s="174"/>
      <c r="L77" s="174">
        <v>880000</v>
      </c>
    </row>
    <row r="78" spans="1:12" ht="20.25" customHeight="1" x14ac:dyDescent="0.2">
      <c r="B78" s="15" t="s">
        <v>125</v>
      </c>
      <c r="F78" s="145">
        <v>0</v>
      </c>
      <c r="G78" s="174"/>
      <c r="H78" s="178">
        <v>0</v>
      </c>
      <c r="I78" s="174"/>
      <c r="J78" s="145">
        <v>873057974</v>
      </c>
      <c r="K78" s="174"/>
      <c r="L78" s="178">
        <v>894875744</v>
      </c>
    </row>
    <row r="79" spans="1:12" ht="6" customHeight="1" x14ac:dyDescent="0.2">
      <c r="F79" s="144"/>
      <c r="G79" s="174"/>
      <c r="H79" s="174"/>
      <c r="I79" s="174"/>
      <c r="J79" s="144"/>
      <c r="K79" s="174"/>
      <c r="L79" s="174"/>
    </row>
    <row r="80" spans="1:12" ht="20.25" customHeight="1" x14ac:dyDescent="0.2">
      <c r="A80" s="1" t="s">
        <v>178</v>
      </c>
      <c r="D80" s="193"/>
      <c r="F80" s="154">
        <f>SUM(F61:F78)</f>
        <v>-1533861156</v>
      </c>
      <c r="H80" s="122">
        <f>SUM(H61:H78)</f>
        <v>-3683906889</v>
      </c>
      <c r="I80" s="174"/>
      <c r="J80" s="154">
        <f>SUM(J61:J78)</f>
        <v>-370929154</v>
      </c>
      <c r="K80" s="174"/>
      <c r="L80" s="122">
        <f>SUM(L61:L78)</f>
        <v>-1912979869</v>
      </c>
    </row>
    <row r="81" spans="1:12" ht="20.25" customHeight="1" x14ac:dyDescent="0.2">
      <c r="F81" s="121"/>
      <c r="H81" s="121"/>
      <c r="I81" s="174"/>
      <c r="J81" s="89"/>
      <c r="K81" s="174"/>
      <c r="L81" s="89"/>
    </row>
    <row r="82" spans="1:12" ht="20.25" customHeight="1" x14ac:dyDescent="0.2">
      <c r="F82" s="121"/>
      <c r="H82" s="121"/>
      <c r="I82" s="174"/>
      <c r="J82" s="89"/>
      <c r="K82" s="174"/>
      <c r="L82" s="89"/>
    </row>
    <row r="83" spans="1:12" ht="20.25" customHeight="1" x14ac:dyDescent="0.2">
      <c r="F83" s="121"/>
      <c r="H83" s="121"/>
      <c r="I83" s="174"/>
      <c r="J83" s="89"/>
      <c r="K83" s="174"/>
      <c r="L83" s="89"/>
    </row>
    <row r="84" spans="1:12" ht="20.25" customHeight="1" x14ac:dyDescent="0.2">
      <c r="F84" s="121"/>
      <c r="H84" s="121"/>
      <c r="I84" s="174"/>
      <c r="J84" s="89"/>
      <c r="K84" s="174"/>
      <c r="L84" s="89"/>
    </row>
    <row r="85" spans="1:12" ht="20.25" customHeight="1" x14ac:dyDescent="0.2">
      <c r="F85" s="121"/>
      <c r="H85" s="121"/>
      <c r="I85" s="174"/>
      <c r="J85" s="89"/>
      <c r="K85" s="174"/>
      <c r="L85" s="89"/>
    </row>
    <row r="86" spans="1:12" ht="20.25" customHeight="1" x14ac:dyDescent="0.2">
      <c r="F86" s="121"/>
      <c r="H86" s="121"/>
      <c r="I86" s="174"/>
      <c r="J86" s="89"/>
      <c r="K86" s="174"/>
      <c r="L86" s="89"/>
    </row>
    <row r="87" spans="1:12" ht="20.25" customHeight="1" x14ac:dyDescent="0.2">
      <c r="F87" s="121"/>
      <c r="H87" s="121"/>
      <c r="I87" s="174"/>
      <c r="J87" s="89"/>
      <c r="K87" s="174"/>
      <c r="L87" s="89"/>
    </row>
    <row r="88" spans="1:12" ht="20.25" customHeight="1" x14ac:dyDescent="0.2">
      <c r="F88" s="121"/>
      <c r="H88" s="121"/>
      <c r="I88" s="174"/>
      <c r="J88" s="89"/>
      <c r="K88" s="174"/>
      <c r="L88" s="89"/>
    </row>
    <row r="89" spans="1:12" ht="20.25" customHeight="1" x14ac:dyDescent="0.2">
      <c r="F89" s="121"/>
      <c r="H89" s="121"/>
      <c r="I89" s="174"/>
      <c r="J89" s="89"/>
      <c r="K89" s="174"/>
      <c r="L89" s="89"/>
    </row>
    <row r="90" spans="1:12" ht="20.25" customHeight="1" x14ac:dyDescent="0.2">
      <c r="F90" s="121"/>
      <c r="H90" s="121"/>
      <c r="I90" s="174"/>
      <c r="J90" s="89"/>
      <c r="K90" s="174"/>
      <c r="L90" s="89"/>
    </row>
    <row r="91" spans="1:12" ht="20.25" customHeight="1" x14ac:dyDescent="0.2">
      <c r="F91" s="121"/>
      <c r="H91" s="121"/>
      <c r="I91" s="174"/>
      <c r="J91" s="89"/>
      <c r="K91" s="174"/>
      <c r="L91" s="89"/>
    </row>
    <row r="92" spans="1:12" ht="20.25" customHeight="1" x14ac:dyDescent="0.2">
      <c r="F92" s="121"/>
      <c r="H92" s="121"/>
      <c r="I92" s="174"/>
      <c r="J92" s="89"/>
      <c r="K92" s="174"/>
      <c r="L92" s="89"/>
    </row>
    <row r="93" spans="1:12" ht="20.25" customHeight="1" x14ac:dyDescent="0.2">
      <c r="F93" s="121"/>
      <c r="H93" s="121"/>
      <c r="I93" s="174"/>
      <c r="J93" s="89"/>
      <c r="K93" s="174"/>
      <c r="L93" s="89"/>
    </row>
    <row r="94" spans="1:12" ht="22.5" customHeight="1" x14ac:dyDescent="0.2">
      <c r="F94" s="121"/>
      <c r="H94" s="121"/>
      <c r="I94" s="174"/>
      <c r="J94" s="89"/>
      <c r="K94" s="174"/>
      <c r="L94" s="89"/>
    </row>
    <row r="95" spans="1:12" ht="21.95" customHeight="1" x14ac:dyDescent="0.2">
      <c r="A95" s="8" t="str">
        <f>'BS 7-9'!A46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95" s="8"/>
      <c r="C95" s="8"/>
      <c r="D95" s="9"/>
      <c r="E95" s="179"/>
      <c r="F95" s="122"/>
      <c r="G95" s="180"/>
      <c r="H95" s="122"/>
      <c r="I95" s="178"/>
      <c r="J95" s="72"/>
      <c r="K95" s="178"/>
      <c r="L95" s="72"/>
    </row>
    <row r="96" spans="1:12" ht="20.25" customHeight="1" x14ac:dyDescent="0.2">
      <c r="A96" s="1" t="s">
        <v>0</v>
      </c>
      <c r="B96" s="1"/>
      <c r="C96" s="1"/>
      <c r="D96" s="190"/>
      <c r="E96" s="163"/>
      <c r="F96" s="165"/>
      <c r="G96" s="165"/>
      <c r="H96" s="165"/>
      <c r="I96" s="165"/>
      <c r="J96" s="165"/>
      <c r="K96" s="165"/>
      <c r="L96" s="165"/>
    </row>
    <row r="97" spans="1:12" ht="20.25" customHeight="1" x14ac:dyDescent="0.2">
      <c r="A97" s="1" t="s">
        <v>120</v>
      </c>
      <c r="B97" s="1"/>
      <c r="C97" s="1"/>
      <c r="D97" s="190"/>
      <c r="E97" s="163"/>
      <c r="F97" s="165"/>
      <c r="G97" s="165"/>
      <c r="H97" s="165"/>
      <c r="I97" s="165"/>
      <c r="J97" s="165"/>
      <c r="K97" s="165"/>
      <c r="L97" s="165"/>
    </row>
    <row r="98" spans="1:12" ht="20.25" customHeight="1" x14ac:dyDescent="0.2">
      <c r="A98" s="6" t="str">
        <f>A3</f>
        <v>สำหรับปีสิ้นสุดวันที่ 31 ธันวาคม พ.ศ. 2563</v>
      </c>
      <c r="B98" s="6"/>
      <c r="C98" s="6"/>
      <c r="D98" s="25"/>
      <c r="E98" s="166"/>
      <c r="F98" s="167"/>
      <c r="G98" s="167"/>
      <c r="H98" s="167"/>
      <c r="I98" s="167"/>
      <c r="J98" s="167"/>
      <c r="K98" s="167"/>
      <c r="L98" s="167"/>
    </row>
    <row r="99" spans="1:12" ht="20.25" customHeight="1" x14ac:dyDescent="0.2">
      <c r="E99" s="168"/>
      <c r="F99" s="162"/>
      <c r="G99" s="162"/>
      <c r="H99" s="162"/>
      <c r="I99" s="162"/>
      <c r="J99" s="162"/>
      <c r="K99" s="162"/>
      <c r="L99" s="162"/>
    </row>
    <row r="100" spans="1:12" ht="20.25" customHeight="1" x14ac:dyDescent="0.2">
      <c r="A100" s="1"/>
      <c r="B100" s="1"/>
      <c r="C100" s="1"/>
      <c r="F100" s="207" t="s">
        <v>2</v>
      </c>
      <c r="G100" s="207"/>
      <c r="H100" s="207"/>
      <c r="I100" s="169"/>
      <c r="J100" s="207" t="s">
        <v>3</v>
      </c>
      <c r="K100" s="207"/>
      <c r="L100" s="207"/>
    </row>
    <row r="101" spans="1:12" ht="20.25" customHeight="1" x14ac:dyDescent="0.2">
      <c r="F101" s="169" t="s">
        <v>187</v>
      </c>
      <c r="G101" s="169"/>
      <c r="H101" s="169" t="s">
        <v>4</v>
      </c>
      <c r="I101" s="170"/>
      <c r="J101" s="169" t="s">
        <v>187</v>
      </c>
      <c r="K101" s="169"/>
      <c r="L101" s="169" t="s">
        <v>4</v>
      </c>
    </row>
    <row r="102" spans="1:12" ht="20.25" customHeight="1" x14ac:dyDescent="0.2">
      <c r="D102" s="191" t="s">
        <v>5</v>
      </c>
      <c r="F102" s="172" t="s">
        <v>6</v>
      </c>
      <c r="G102" s="169"/>
      <c r="H102" s="172" t="s">
        <v>6</v>
      </c>
      <c r="I102" s="170"/>
      <c r="J102" s="172" t="s">
        <v>6</v>
      </c>
      <c r="K102" s="170"/>
      <c r="L102" s="172" t="s">
        <v>6</v>
      </c>
    </row>
    <row r="103" spans="1:12" ht="20.25" customHeight="1" x14ac:dyDescent="0.2">
      <c r="B103" s="70"/>
      <c r="F103" s="144"/>
      <c r="G103" s="174"/>
      <c r="H103" s="174"/>
      <c r="I103" s="174"/>
      <c r="J103" s="144"/>
      <c r="K103" s="174"/>
      <c r="L103" s="174"/>
    </row>
    <row r="104" spans="1:12" ht="20.25" customHeight="1" x14ac:dyDescent="0.2">
      <c r="A104" s="1" t="s">
        <v>150</v>
      </c>
      <c r="F104" s="144"/>
      <c r="G104" s="174"/>
      <c r="H104" s="174"/>
      <c r="I104" s="174"/>
      <c r="J104" s="144"/>
      <c r="K104" s="174"/>
      <c r="L104" s="174"/>
    </row>
    <row r="105" spans="1:12" ht="20.25" customHeight="1" x14ac:dyDescent="0.2">
      <c r="A105" s="1"/>
      <c r="B105" s="15" t="s">
        <v>205</v>
      </c>
      <c r="F105" s="144">
        <v>-58235628</v>
      </c>
      <c r="G105" s="174"/>
      <c r="H105" s="174">
        <v>0</v>
      </c>
      <c r="I105" s="174"/>
      <c r="J105" s="144">
        <v>-23680213</v>
      </c>
      <c r="K105" s="174"/>
      <c r="L105" s="174">
        <v>0</v>
      </c>
    </row>
    <row r="106" spans="1:12" ht="20.25" customHeight="1" x14ac:dyDescent="0.2">
      <c r="A106" s="1"/>
      <c r="B106" s="15" t="s">
        <v>207</v>
      </c>
      <c r="F106" s="144"/>
      <c r="G106" s="174"/>
      <c r="H106" s="174"/>
      <c r="I106" s="174"/>
      <c r="J106" s="144"/>
      <c r="K106" s="174"/>
      <c r="L106" s="174"/>
    </row>
    <row r="107" spans="1:12" ht="20.25" customHeight="1" x14ac:dyDescent="0.2">
      <c r="A107" s="1"/>
      <c r="C107" s="15" t="s">
        <v>65</v>
      </c>
      <c r="D107" s="16">
        <v>16</v>
      </c>
      <c r="F107" s="144">
        <v>-807874300</v>
      </c>
      <c r="G107" s="174"/>
      <c r="H107" s="107">
        <v>0</v>
      </c>
      <c r="I107" s="174"/>
      <c r="J107" s="144">
        <v>0</v>
      </c>
      <c r="K107" s="174"/>
      <c r="L107" s="107">
        <v>0</v>
      </c>
    </row>
    <row r="108" spans="1:12" ht="20.25" customHeight="1" x14ac:dyDescent="0.2">
      <c r="B108" s="15" t="s">
        <v>151</v>
      </c>
      <c r="F108" s="144">
        <v>-1650234338</v>
      </c>
      <c r="G108" s="174"/>
      <c r="H108" s="107">
        <v>160750405</v>
      </c>
      <c r="I108" s="174"/>
      <c r="J108" s="144">
        <v>-1160000000</v>
      </c>
      <c r="K108" s="174"/>
      <c r="L108" s="107">
        <v>880000000</v>
      </c>
    </row>
    <row r="109" spans="1:12" ht="20.25" customHeight="1" x14ac:dyDescent="0.2">
      <c r="B109" s="15" t="s">
        <v>152</v>
      </c>
      <c r="D109" s="16">
        <v>26</v>
      </c>
      <c r="F109" s="144">
        <v>1296000000</v>
      </c>
      <c r="G109" s="174"/>
      <c r="H109" s="174">
        <v>1391917634</v>
      </c>
      <c r="I109" s="174"/>
      <c r="J109" s="144">
        <v>500000000</v>
      </c>
      <c r="K109" s="174"/>
      <c r="L109" s="174">
        <v>863600000</v>
      </c>
    </row>
    <row r="110" spans="1:12" ht="20.25" customHeight="1" x14ac:dyDescent="0.2">
      <c r="B110" s="15" t="s">
        <v>153</v>
      </c>
      <c r="D110" s="16">
        <v>26</v>
      </c>
      <c r="F110" s="144">
        <v>-965330751</v>
      </c>
      <c r="G110" s="174"/>
      <c r="H110" s="174">
        <v>-1624849570</v>
      </c>
      <c r="I110" s="174"/>
      <c r="J110" s="144">
        <v>-494000000</v>
      </c>
      <c r="K110" s="174"/>
      <c r="L110" s="174">
        <v>-1157785360</v>
      </c>
    </row>
    <row r="111" spans="1:12" ht="20.25" customHeight="1" x14ac:dyDescent="0.2">
      <c r="B111" s="15" t="s">
        <v>206</v>
      </c>
      <c r="D111" s="16">
        <v>37</v>
      </c>
      <c r="F111" s="144">
        <v>0</v>
      </c>
      <c r="G111" s="174"/>
      <c r="H111" s="174">
        <v>0</v>
      </c>
      <c r="I111" s="174"/>
      <c r="J111" s="144">
        <v>-150158500</v>
      </c>
      <c r="K111" s="174"/>
      <c r="L111" s="174">
        <v>150158500</v>
      </c>
    </row>
    <row r="112" spans="1:12" ht="20.25" customHeight="1" x14ac:dyDescent="0.2">
      <c r="B112" s="15" t="s">
        <v>154</v>
      </c>
      <c r="D112" s="16">
        <v>37</v>
      </c>
      <c r="F112" s="144">
        <v>0</v>
      </c>
      <c r="G112" s="174"/>
      <c r="H112" s="174">
        <v>0</v>
      </c>
      <c r="I112" s="174"/>
      <c r="J112" s="144">
        <v>859756370</v>
      </c>
      <c r="K112" s="174"/>
      <c r="L112" s="174">
        <v>1233602154</v>
      </c>
    </row>
    <row r="113" spans="1:16" ht="20.25" customHeight="1" x14ac:dyDescent="0.2">
      <c r="B113" s="15" t="s">
        <v>155</v>
      </c>
      <c r="D113" s="16">
        <v>37</v>
      </c>
      <c r="F113" s="144">
        <v>0</v>
      </c>
      <c r="G113" s="174"/>
      <c r="H113" s="174">
        <v>0</v>
      </c>
      <c r="I113" s="174"/>
      <c r="J113" s="144">
        <v>-770000000</v>
      </c>
      <c r="K113" s="174"/>
      <c r="L113" s="174">
        <v>-720000000</v>
      </c>
    </row>
    <row r="114" spans="1:16" ht="20.25" customHeight="1" x14ac:dyDescent="0.2">
      <c r="B114" s="15" t="s">
        <v>156</v>
      </c>
      <c r="D114" s="16">
        <v>28</v>
      </c>
      <c r="F114" s="144">
        <v>-2000000000</v>
      </c>
      <c r="G114" s="174"/>
      <c r="H114" s="174">
        <v>-3000000000</v>
      </c>
      <c r="I114" s="174"/>
      <c r="J114" s="144">
        <v>-2000000000</v>
      </c>
      <c r="K114" s="174"/>
      <c r="L114" s="174">
        <v>-3000000000</v>
      </c>
    </row>
    <row r="115" spans="1:16" ht="20.25" customHeight="1" x14ac:dyDescent="0.2">
      <c r="B115" s="15" t="s">
        <v>157</v>
      </c>
      <c r="D115" s="16">
        <v>28</v>
      </c>
      <c r="F115" s="144">
        <v>3979430000</v>
      </c>
      <c r="G115" s="174"/>
      <c r="H115" s="174">
        <v>2984560000</v>
      </c>
      <c r="I115" s="174"/>
      <c r="J115" s="144">
        <v>3979430000</v>
      </c>
      <c r="K115" s="174"/>
      <c r="L115" s="174">
        <v>2984560000</v>
      </c>
    </row>
    <row r="116" spans="1:16" ht="20.25" customHeight="1" x14ac:dyDescent="0.2">
      <c r="B116" s="15" t="s">
        <v>118</v>
      </c>
      <c r="F116" s="145">
        <v>-646069576</v>
      </c>
      <c r="G116" s="174"/>
      <c r="H116" s="178">
        <v>-554393156</v>
      </c>
      <c r="I116" s="174"/>
      <c r="J116" s="145">
        <v>-643252050</v>
      </c>
      <c r="K116" s="174"/>
      <c r="L116" s="178">
        <v>-551358900</v>
      </c>
    </row>
    <row r="117" spans="1:16" ht="6.75" customHeight="1" x14ac:dyDescent="0.2">
      <c r="F117" s="153"/>
      <c r="G117" s="174"/>
      <c r="I117" s="174"/>
      <c r="J117" s="153"/>
      <c r="K117" s="174"/>
      <c r="L117" s="174"/>
    </row>
    <row r="118" spans="1:16" ht="20.25" customHeight="1" x14ac:dyDescent="0.2">
      <c r="A118" s="1" t="s">
        <v>180</v>
      </c>
      <c r="F118" s="145">
        <f>SUM(F104:F116)</f>
        <v>-852314593</v>
      </c>
      <c r="G118" s="174"/>
      <c r="H118" s="178">
        <f>SUM(H104:H116)</f>
        <v>-642014687</v>
      </c>
      <c r="I118" s="174"/>
      <c r="J118" s="145">
        <f>SUM(J104:J116)</f>
        <v>98095607</v>
      </c>
      <c r="K118" s="174"/>
      <c r="L118" s="178">
        <f>SUM(L104:L116)</f>
        <v>682776394</v>
      </c>
      <c r="M118" s="74"/>
      <c r="N118" s="74"/>
      <c r="O118" s="74"/>
      <c r="P118" s="74"/>
    </row>
    <row r="119" spans="1:16" ht="11.25" customHeight="1" x14ac:dyDescent="0.2">
      <c r="F119" s="144"/>
      <c r="G119" s="174"/>
      <c r="H119" s="174"/>
      <c r="I119" s="174"/>
      <c r="J119" s="144"/>
      <c r="K119" s="174"/>
      <c r="L119" s="174"/>
    </row>
    <row r="120" spans="1:16" ht="20.25" customHeight="1" x14ac:dyDescent="0.2">
      <c r="A120" s="1" t="s">
        <v>179</v>
      </c>
      <c r="B120" s="1"/>
      <c r="C120" s="1"/>
      <c r="F120" s="144">
        <f>SUM(F50,F80,F118)</f>
        <v>476583709</v>
      </c>
      <c r="G120" s="174"/>
      <c r="H120" s="174">
        <f>SUM(H50,H80,H118)</f>
        <v>-348946093</v>
      </c>
      <c r="I120" s="174"/>
      <c r="J120" s="144">
        <f>SUM(J50,J80,J118)</f>
        <v>-188928848</v>
      </c>
      <c r="K120" s="174"/>
      <c r="L120" s="174">
        <f>SUM(L50,L80,L118)</f>
        <v>-680214387</v>
      </c>
    </row>
    <row r="121" spans="1:16" ht="20.25" customHeight="1" x14ac:dyDescent="0.2">
      <c r="A121" s="15" t="s">
        <v>158</v>
      </c>
      <c r="B121" s="1"/>
      <c r="C121" s="1"/>
      <c r="F121" s="144">
        <v>2500025508</v>
      </c>
      <c r="G121" s="174"/>
      <c r="H121" s="174">
        <v>2848742459</v>
      </c>
      <c r="I121" s="174"/>
      <c r="J121" s="144">
        <v>331069361</v>
      </c>
      <c r="K121" s="174"/>
      <c r="L121" s="174">
        <v>1011127479</v>
      </c>
    </row>
    <row r="122" spans="1:16" ht="20.25" customHeight="1" x14ac:dyDescent="0.2">
      <c r="A122" s="15" t="s">
        <v>159</v>
      </c>
      <c r="F122" s="145">
        <v>-1117980</v>
      </c>
      <c r="G122" s="174"/>
      <c r="H122" s="178">
        <v>229142</v>
      </c>
      <c r="I122" s="174"/>
      <c r="J122" s="145">
        <v>-1031920</v>
      </c>
      <c r="K122" s="174"/>
      <c r="L122" s="178">
        <v>156269</v>
      </c>
    </row>
    <row r="123" spans="1:16" ht="8.1" customHeight="1" x14ac:dyDescent="0.2">
      <c r="A123" s="1"/>
      <c r="B123" s="1"/>
      <c r="C123" s="1"/>
      <c r="F123" s="144"/>
      <c r="G123" s="174"/>
      <c r="H123" s="174"/>
      <c r="I123" s="174"/>
      <c r="J123" s="144"/>
      <c r="K123" s="174"/>
      <c r="L123" s="174"/>
    </row>
    <row r="124" spans="1:16" ht="20.25" customHeight="1" thickBot="1" x14ac:dyDescent="0.25">
      <c r="A124" s="1" t="s">
        <v>160</v>
      </c>
      <c r="B124" s="1"/>
      <c r="C124" s="1"/>
      <c r="D124" s="16">
        <v>11</v>
      </c>
      <c r="F124" s="181">
        <f>SUM(F120:F122)</f>
        <v>2975491237</v>
      </c>
      <c r="G124" s="174"/>
      <c r="H124" s="182">
        <f>SUM(H120:H122)</f>
        <v>2500025508</v>
      </c>
      <c r="I124" s="174"/>
      <c r="J124" s="181">
        <f>SUM(J120:J122)</f>
        <v>141108593</v>
      </c>
      <c r="K124" s="174"/>
      <c r="L124" s="182">
        <f>SUM(L120:L122)</f>
        <v>331069361</v>
      </c>
      <c r="M124" s="74"/>
      <c r="N124" s="74"/>
      <c r="O124" s="74"/>
      <c r="P124" s="74"/>
    </row>
    <row r="125" spans="1:16" ht="13.5" customHeight="1" thickTop="1" x14ac:dyDescent="0.2">
      <c r="B125" s="1"/>
      <c r="C125" s="1"/>
      <c r="F125" s="144"/>
      <c r="G125" s="174"/>
      <c r="H125" s="174"/>
      <c r="I125" s="174"/>
      <c r="J125" s="144"/>
      <c r="K125" s="174"/>
      <c r="L125" s="174"/>
    </row>
    <row r="126" spans="1:16" ht="20.25" customHeight="1" x14ac:dyDescent="0.2">
      <c r="A126" s="1" t="s">
        <v>161</v>
      </c>
      <c r="B126" s="1"/>
      <c r="C126" s="1"/>
      <c r="F126" s="144"/>
      <c r="G126" s="89"/>
      <c r="H126" s="64"/>
      <c r="I126" s="89"/>
      <c r="J126" s="144"/>
      <c r="K126" s="89"/>
      <c r="L126" s="64"/>
    </row>
    <row r="127" spans="1:16" ht="8.1" customHeight="1" x14ac:dyDescent="0.2">
      <c r="A127" s="1"/>
      <c r="B127" s="1"/>
      <c r="C127" s="1"/>
      <c r="F127" s="144"/>
      <c r="G127" s="174"/>
      <c r="H127" s="174"/>
      <c r="I127" s="174"/>
      <c r="J127" s="144"/>
      <c r="K127" s="174"/>
      <c r="L127" s="174"/>
    </row>
    <row r="128" spans="1:16" ht="20.25" customHeight="1" x14ac:dyDescent="0.2">
      <c r="A128" s="15" t="s">
        <v>162</v>
      </c>
      <c r="B128" s="1"/>
      <c r="C128" s="1"/>
      <c r="F128" s="144">
        <v>20728760</v>
      </c>
      <c r="G128" s="174"/>
      <c r="H128" s="174">
        <v>75701286</v>
      </c>
      <c r="I128" s="174"/>
      <c r="J128" s="144">
        <v>11958886</v>
      </c>
      <c r="K128" s="174"/>
      <c r="L128" s="174">
        <v>11100860</v>
      </c>
    </row>
    <row r="129" spans="1:16140" ht="20.25" customHeight="1" x14ac:dyDescent="0.2">
      <c r="A129" s="15" t="s">
        <v>163</v>
      </c>
      <c r="B129" s="1"/>
      <c r="C129" s="1"/>
      <c r="F129" s="153"/>
      <c r="J129" s="153"/>
    </row>
    <row r="130" spans="1:16140" ht="20.25" customHeight="1" x14ac:dyDescent="0.2">
      <c r="B130" s="15" t="s">
        <v>164</v>
      </c>
      <c r="C130" s="1"/>
      <c r="F130" s="144">
        <v>17865837</v>
      </c>
      <c r="G130" s="174"/>
      <c r="H130" s="174">
        <v>12201470</v>
      </c>
      <c r="I130" s="174"/>
      <c r="J130" s="144">
        <v>5775700</v>
      </c>
      <c r="K130" s="174"/>
      <c r="L130" s="174">
        <v>0</v>
      </c>
    </row>
    <row r="131" spans="1:16140" ht="20.25" customHeight="1" x14ac:dyDescent="0.2">
      <c r="A131" s="15" t="s">
        <v>165</v>
      </c>
      <c r="C131" s="1"/>
      <c r="F131" s="144"/>
      <c r="G131" s="174"/>
      <c r="H131" s="174"/>
      <c r="I131" s="174"/>
      <c r="J131" s="144"/>
      <c r="K131" s="174"/>
      <c r="L131" s="174"/>
    </row>
    <row r="132" spans="1:16140" ht="20.25" customHeight="1" x14ac:dyDescent="0.2">
      <c r="B132" s="15" t="s">
        <v>166</v>
      </c>
      <c r="C132" s="1"/>
      <c r="F132" s="144">
        <v>0</v>
      </c>
      <c r="G132" s="174"/>
      <c r="H132" s="174">
        <v>1985029248</v>
      </c>
      <c r="I132" s="174"/>
      <c r="J132" s="144">
        <v>0</v>
      </c>
      <c r="K132" s="174"/>
      <c r="L132" s="174">
        <v>0</v>
      </c>
    </row>
    <row r="133" spans="1:16140" ht="20.25" customHeight="1" x14ac:dyDescent="0.2">
      <c r="A133" s="15" t="s">
        <v>167</v>
      </c>
      <c r="B133" s="1"/>
      <c r="C133" s="1"/>
      <c r="F133" s="144">
        <v>505004</v>
      </c>
      <c r="G133" s="174"/>
      <c r="H133" s="173">
        <v>1219750</v>
      </c>
      <c r="I133" s="174"/>
      <c r="J133" s="144">
        <v>610340</v>
      </c>
      <c r="K133" s="174"/>
      <c r="L133" s="174">
        <v>1219750</v>
      </c>
    </row>
    <row r="134" spans="1:16140" ht="20.25" customHeight="1" x14ac:dyDescent="0.2">
      <c r="A134" s="15" t="s">
        <v>216</v>
      </c>
      <c r="E134" s="183"/>
      <c r="F134" s="144">
        <v>4821974</v>
      </c>
      <c r="G134" s="174"/>
      <c r="H134" s="173">
        <v>0</v>
      </c>
      <c r="I134" s="174"/>
      <c r="J134" s="144">
        <v>0</v>
      </c>
      <c r="K134" s="174"/>
      <c r="L134" s="174">
        <v>0</v>
      </c>
      <c r="M134" s="152"/>
    </row>
    <row r="135" spans="1:16140" ht="20.25" customHeight="1" x14ac:dyDescent="0.2">
      <c r="A135" s="15" t="s">
        <v>174</v>
      </c>
      <c r="D135" s="194"/>
      <c r="E135" s="183"/>
      <c r="F135" s="144"/>
      <c r="G135" s="174"/>
      <c r="H135" s="174"/>
      <c r="I135" s="174"/>
      <c r="J135" s="144"/>
      <c r="K135" s="174"/>
      <c r="L135" s="174"/>
    </row>
    <row r="136" spans="1:16140" ht="20.25" customHeight="1" x14ac:dyDescent="0.2">
      <c r="B136" s="15" t="s">
        <v>175</v>
      </c>
      <c r="E136" s="183"/>
      <c r="F136" s="144">
        <v>4862622</v>
      </c>
      <c r="G136" s="174"/>
      <c r="H136" s="174">
        <v>59820915</v>
      </c>
      <c r="I136" s="174"/>
      <c r="J136" s="144">
        <v>0</v>
      </c>
      <c r="K136" s="174"/>
      <c r="L136" s="174">
        <v>0</v>
      </c>
      <c r="M136" s="152"/>
    </row>
    <row r="137" spans="1:16140" ht="20.25" customHeight="1" x14ac:dyDescent="0.2">
      <c r="A137" s="15" t="s">
        <v>212</v>
      </c>
      <c r="E137" s="183"/>
      <c r="F137" s="144">
        <v>2248383</v>
      </c>
      <c r="G137" s="174"/>
      <c r="H137" s="174">
        <v>7499085</v>
      </c>
      <c r="I137" s="174"/>
      <c r="J137" s="144">
        <v>0</v>
      </c>
      <c r="K137" s="174"/>
      <c r="L137" s="174">
        <v>0</v>
      </c>
      <c r="M137" s="152"/>
    </row>
    <row r="138" spans="1:16140" ht="20.25" customHeight="1" x14ac:dyDescent="0.2">
      <c r="A138" s="15" t="s">
        <v>211</v>
      </c>
      <c r="E138" s="183"/>
      <c r="F138" s="144">
        <v>0</v>
      </c>
      <c r="G138" s="174"/>
      <c r="H138" s="174">
        <v>0</v>
      </c>
      <c r="I138" s="174"/>
      <c r="J138" s="144">
        <v>298674000</v>
      </c>
      <c r="K138" s="174"/>
      <c r="L138" s="174">
        <v>0</v>
      </c>
      <c r="M138" s="152"/>
    </row>
    <row r="139" spans="1:16140" s="102" customFormat="1" ht="15.75" customHeight="1" x14ac:dyDescent="0.2">
      <c r="A139" s="15" t="s">
        <v>221</v>
      </c>
      <c r="B139" s="1"/>
      <c r="C139" s="1"/>
      <c r="D139" s="194"/>
      <c r="E139" s="162"/>
      <c r="F139" s="144">
        <v>68505890</v>
      </c>
      <c r="G139" s="174"/>
      <c r="H139" s="174">
        <v>0</v>
      </c>
      <c r="I139" s="174"/>
      <c r="J139" s="144">
        <v>3897945</v>
      </c>
      <c r="K139" s="174"/>
      <c r="L139" s="174">
        <v>0</v>
      </c>
      <c r="M139" s="10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5"/>
      <c r="IZ139" s="15"/>
      <c r="JA139" s="15"/>
      <c r="JB139" s="15"/>
      <c r="JC139" s="15"/>
      <c r="JD139" s="15"/>
      <c r="JE139" s="15"/>
      <c r="JF139" s="15"/>
      <c r="JG139" s="15"/>
      <c r="JH139" s="15"/>
      <c r="JI139" s="15"/>
      <c r="JJ139" s="15"/>
      <c r="JK139" s="15"/>
      <c r="JL139" s="15"/>
      <c r="JM139" s="15"/>
      <c r="JN139" s="15"/>
      <c r="JO139" s="15"/>
      <c r="JP139" s="15"/>
      <c r="JQ139" s="15"/>
      <c r="JR139" s="15"/>
      <c r="JS139" s="15"/>
      <c r="JT139" s="15"/>
      <c r="JU139" s="15"/>
      <c r="JV139" s="15"/>
      <c r="JW139" s="15"/>
      <c r="JX139" s="15"/>
      <c r="JY139" s="15"/>
      <c r="JZ139" s="15"/>
      <c r="KA139" s="15"/>
      <c r="KB139" s="15"/>
      <c r="KC139" s="15"/>
      <c r="KD139" s="15"/>
      <c r="KE139" s="15"/>
      <c r="KF139" s="15"/>
      <c r="KG139" s="15"/>
      <c r="KH139" s="15"/>
      <c r="KI139" s="15"/>
      <c r="KJ139" s="15"/>
      <c r="KK139" s="15"/>
      <c r="KL139" s="15"/>
      <c r="KM139" s="15"/>
      <c r="KN139" s="15"/>
      <c r="KO139" s="15"/>
      <c r="KP139" s="15"/>
      <c r="KQ139" s="15"/>
      <c r="KR139" s="15"/>
      <c r="KS139" s="15"/>
      <c r="KT139" s="15"/>
      <c r="KU139" s="15"/>
      <c r="KV139" s="15"/>
      <c r="KW139" s="15"/>
      <c r="KX139" s="15"/>
      <c r="KY139" s="15"/>
      <c r="KZ139" s="15"/>
      <c r="LA139" s="15"/>
      <c r="LB139" s="15"/>
      <c r="LC139" s="15"/>
      <c r="LD139" s="15"/>
      <c r="LE139" s="15"/>
      <c r="LF139" s="15"/>
      <c r="LG139" s="15"/>
      <c r="LH139" s="15"/>
      <c r="LI139" s="15"/>
      <c r="LJ139" s="15"/>
      <c r="LK139" s="15"/>
      <c r="LL139" s="15"/>
      <c r="LM139" s="15"/>
      <c r="LN139" s="15"/>
      <c r="LO139" s="15"/>
      <c r="LP139" s="15"/>
      <c r="LQ139" s="15"/>
      <c r="LR139" s="15"/>
      <c r="LS139" s="15"/>
      <c r="LT139" s="15"/>
      <c r="LU139" s="15"/>
      <c r="LV139" s="15"/>
      <c r="LW139" s="15"/>
      <c r="LX139" s="15"/>
      <c r="LY139" s="15"/>
      <c r="LZ139" s="15"/>
      <c r="MA139" s="15"/>
      <c r="MB139" s="15"/>
      <c r="MC139" s="15"/>
      <c r="MD139" s="15"/>
      <c r="ME139" s="15"/>
      <c r="MF139" s="15"/>
      <c r="MG139" s="15"/>
      <c r="MH139" s="15"/>
      <c r="MI139" s="15"/>
      <c r="MJ139" s="15"/>
      <c r="MK139" s="15"/>
      <c r="ML139" s="15"/>
      <c r="MM139" s="15"/>
      <c r="MN139" s="15"/>
      <c r="MO139" s="15"/>
      <c r="MP139" s="15"/>
      <c r="MQ139" s="15"/>
      <c r="MR139" s="15"/>
      <c r="MS139" s="15"/>
      <c r="MT139" s="15"/>
      <c r="MU139" s="15"/>
      <c r="MV139" s="15"/>
      <c r="MW139" s="15"/>
      <c r="MX139" s="15"/>
      <c r="MY139" s="15"/>
      <c r="MZ139" s="15"/>
      <c r="NA139" s="15"/>
      <c r="NB139" s="15"/>
      <c r="NC139" s="15"/>
      <c r="ND139" s="15"/>
      <c r="NE139" s="15"/>
      <c r="NF139" s="15"/>
      <c r="NG139" s="15"/>
      <c r="NH139" s="15"/>
      <c r="NI139" s="15"/>
      <c r="NJ139" s="15"/>
      <c r="NK139" s="15"/>
      <c r="NL139" s="15"/>
      <c r="NM139" s="15"/>
      <c r="NN139" s="15"/>
      <c r="NO139" s="15"/>
      <c r="NP139" s="15"/>
      <c r="NQ139" s="15"/>
      <c r="NR139" s="15"/>
      <c r="NS139" s="15"/>
      <c r="NT139" s="15"/>
      <c r="NU139" s="15"/>
      <c r="NV139" s="15"/>
      <c r="NW139" s="15"/>
      <c r="NX139" s="15"/>
      <c r="NY139" s="15"/>
      <c r="NZ139" s="15"/>
      <c r="OA139" s="15"/>
      <c r="OB139" s="15"/>
      <c r="OC139" s="15"/>
      <c r="OD139" s="15"/>
      <c r="OE139" s="15"/>
      <c r="OF139" s="15"/>
      <c r="OG139" s="15"/>
      <c r="OH139" s="15"/>
      <c r="OI139" s="15"/>
      <c r="OJ139" s="15"/>
      <c r="OK139" s="15"/>
      <c r="OL139" s="15"/>
      <c r="OM139" s="15"/>
      <c r="ON139" s="15"/>
      <c r="OO139" s="15"/>
      <c r="OP139" s="15"/>
      <c r="OQ139" s="15"/>
      <c r="OR139" s="15"/>
      <c r="OS139" s="15"/>
      <c r="OT139" s="15"/>
      <c r="OU139" s="15"/>
      <c r="OV139" s="15"/>
      <c r="OW139" s="15"/>
      <c r="OX139" s="15"/>
      <c r="OY139" s="15"/>
      <c r="OZ139" s="15"/>
      <c r="PA139" s="15"/>
      <c r="PB139" s="15"/>
      <c r="PC139" s="15"/>
      <c r="PD139" s="15"/>
      <c r="PE139" s="15"/>
      <c r="PF139" s="15"/>
      <c r="PG139" s="15"/>
      <c r="PH139" s="15"/>
      <c r="PI139" s="15"/>
      <c r="PJ139" s="15"/>
      <c r="PK139" s="15"/>
      <c r="PL139" s="15"/>
      <c r="PM139" s="15"/>
      <c r="PN139" s="15"/>
      <c r="PO139" s="15"/>
      <c r="PP139" s="15"/>
      <c r="PQ139" s="15"/>
      <c r="PR139" s="15"/>
      <c r="PS139" s="15"/>
      <c r="PT139" s="15"/>
      <c r="PU139" s="15"/>
      <c r="PV139" s="15"/>
      <c r="PW139" s="15"/>
      <c r="PX139" s="15"/>
      <c r="PY139" s="15"/>
      <c r="PZ139" s="15"/>
      <c r="QA139" s="15"/>
      <c r="QB139" s="15"/>
      <c r="QC139" s="15"/>
      <c r="QD139" s="15"/>
      <c r="QE139" s="15"/>
      <c r="QF139" s="15"/>
      <c r="QG139" s="15"/>
      <c r="QH139" s="15"/>
      <c r="QI139" s="15"/>
      <c r="QJ139" s="15"/>
      <c r="QK139" s="15"/>
      <c r="QL139" s="15"/>
      <c r="QM139" s="15"/>
      <c r="QN139" s="15"/>
      <c r="QO139" s="15"/>
      <c r="QP139" s="15"/>
      <c r="QQ139" s="15"/>
      <c r="QR139" s="15"/>
      <c r="QS139" s="15"/>
      <c r="QT139" s="15"/>
      <c r="QU139" s="15"/>
      <c r="QV139" s="15"/>
      <c r="QW139" s="15"/>
      <c r="QX139" s="15"/>
      <c r="QY139" s="15"/>
      <c r="QZ139" s="15"/>
      <c r="RA139" s="15"/>
      <c r="RB139" s="15"/>
      <c r="RC139" s="15"/>
      <c r="RD139" s="15"/>
      <c r="RE139" s="15"/>
      <c r="RF139" s="15"/>
      <c r="RG139" s="15"/>
      <c r="RH139" s="15"/>
      <c r="RI139" s="15"/>
      <c r="RJ139" s="15"/>
      <c r="RK139" s="15"/>
      <c r="RL139" s="15"/>
      <c r="RM139" s="15"/>
      <c r="RN139" s="15"/>
      <c r="RO139" s="15"/>
      <c r="RP139" s="15"/>
      <c r="RQ139" s="15"/>
      <c r="RR139" s="15"/>
      <c r="RS139" s="15"/>
      <c r="RT139" s="15"/>
      <c r="RU139" s="15"/>
      <c r="RV139" s="15"/>
      <c r="RW139" s="15"/>
      <c r="RX139" s="15"/>
      <c r="RY139" s="15"/>
      <c r="RZ139" s="15"/>
      <c r="SA139" s="15"/>
      <c r="SB139" s="15"/>
      <c r="SC139" s="15"/>
      <c r="SD139" s="15"/>
      <c r="SE139" s="15"/>
      <c r="SF139" s="15"/>
      <c r="SG139" s="15"/>
      <c r="SH139" s="15"/>
      <c r="SI139" s="15"/>
      <c r="SJ139" s="15"/>
      <c r="SK139" s="15"/>
      <c r="SL139" s="15"/>
      <c r="SM139" s="15"/>
      <c r="SN139" s="15"/>
      <c r="SO139" s="15"/>
      <c r="SP139" s="15"/>
      <c r="SQ139" s="15"/>
      <c r="SR139" s="15"/>
      <c r="SS139" s="15"/>
      <c r="ST139" s="15"/>
      <c r="SU139" s="15"/>
      <c r="SV139" s="15"/>
      <c r="SW139" s="15"/>
      <c r="SX139" s="15"/>
      <c r="SY139" s="15"/>
      <c r="SZ139" s="15"/>
      <c r="TA139" s="15"/>
      <c r="TB139" s="15"/>
      <c r="TC139" s="15"/>
      <c r="TD139" s="15"/>
      <c r="TE139" s="15"/>
      <c r="TF139" s="15"/>
      <c r="TG139" s="15"/>
      <c r="TH139" s="15"/>
      <c r="TI139" s="15"/>
      <c r="TJ139" s="15"/>
      <c r="TK139" s="15"/>
      <c r="TL139" s="15"/>
      <c r="TM139" s="15"/>
      <c r="TN139" s="15"/>
      <c r="TO139" s="15"/>
      <c r="TP139" s="15"/>
      <c r="TQ139" s="15"/>
      <c r="TR139" s="15"/>
      <c r="TS139" s="15"/>
      <c r="TT139" s="15"/>
      <c r="TU139" s="15"/>
      <c r="TV139" s="15"/>
      <c r="TW139" s="15"/>
      <c r="TX139" s="15"/>
      <c r="TY139" s="15"/>
      <c r="TZ139" s="15"/>
      <c r="UA139" s="15"/>
      <c r="UB139" s="15"/>
      <c r="UC139" s="15"/>
      <c r="UD139" s="15"/>
      <c r="UE139" s="15"/>
      <c r="UF139" s="15"/>
      <c r="UG139" s="15"/>
      <c r="UH139" s="15"/>
      <c r="UI139" s="15"/>
      <c r="UJ139" s="15"/>
      <c r="UK139" s="15"/>
      <c r="UL139" s="15"/>
      <c r="UM139" s="15"/>
      <c r="UN139" s="15"/>
      <c r="UO139" s="15"/>
      <c r="UP139" s="15"/>
      <c r="UQ139" s="15"/>
      <c r="UR139" s="15"/>
      <c r="US139" s="15"/>
      <c r="UT139" s="15"/>
      <c r="UU139" s="15"/>
      <c r="UV139" s="15"/>
      <c r="UW139" s="15"/>
      <c r="UX139" s="15"/>
      <c r="UY139" s="15"/>
      <c r="UZ139" s="15"/>
      <c r="VA139" s="15"/>
      <c r="VB139" s="15"/>
      <c r="VC139" s="15"/>
      <c r="VD139" s="15"/>
      <c r="VE139" s="15"/>
      <c r="VF139" s="15"/>
      <c r="VG139" s="15"/>
      <c r="VH139" s="15"/>
      <c r="VI139" s="15"/>
      <c r="VJ139" s="15"/>
      <c r="VK139" s="15"/>
      <c r="VL139" s="15"/>
      <c r="VM139" s="15"/>
      <c r="VN139" s="15"/>
      <c r="VO139" s="15"/>
      <c r="VP139" s="15"/>
      <c r="VQ139" s="15"/>
      <c r="VR139" s="15"/>
      <c r="VS139" s="15"/>
      <c r="VT139" s="15"/>
      <c r="VU139" s="15"/>
      <c r="VV139" s="15"/>
      <c r="VW139" s="15"/>
      <c r="VX139" s="15"/>
      <c r="VY139" s="15"/>
      <c r="VZ139" s="15"/>
      <c r="WA139" s="15"/>
      <c r="WB139" s="15"/>
      <c r="WC139" s="15"/>
      <c r="WD139" s="15"/>
      <c r="WE139" s="15"/>
      <c r="WF139" s="15"/>
      <c r="WG139" s="15"/>
      <c r="WH139" s="15"/>
      <c r="WI139" s="15"/>
      <c r="WJ139" s="15"/>
      <c r="WK139" s="15"/>
      <c r="WL139" s="15"/>
      <c r="WM139" s="15"/>
      <c r="WN139" s="15"/>
      <c r="WO139" s="15"/>
      <c r="WP139" s="15"/>
      <c r="WQ139" s="15"/>
      <c r="WR139" s="15"/>
      <c r="WS139" s="15"/>
      <c r="WT139" s="15"/>
      <c r="WU139" s="15"/>
      <c r="WV139" s="15"/>
      <c r="WW139" s="15"/>
      <c r="WX139" s="15"/>
      <c r="WY139" s="15"/>
      <c r="WZ139" s="15"/>
      <c r="XA139" s="15"/>
      <c r="XB139" s="15"/>
      <c r="XC139" s="15"/>
      <c r="XD139" s="15"/>
      <c r="XE139" s="15"/>
      <c r="XF139" s="15"/>
      <c r="XG139" s="15"/>
      <c r="XH139" s="15"/>
      <c r="XI139" s="15"/>
      <c r="XJ139" s="15"/>
      <c r="XK139" s="15"/>
      <c r="XL139" s="15"/>
      <c r="XM139" s="15"/>
      <c r="XN139" s="15"/>
      <c r="XO139" s="15"/>
      <c r="XP139" s="15"/>
      <c r="XQ139" s="15"/>
      <c r="XR139" s="15"/>
      <c r="XS139" s="15"/>
      <c r="XT139" s="15"/>
      <c r="XU139" s="15"/>
      <c r="XV139" s="15"/>
      <c r="XW139" s="15"/>
      <c r="XX139" s="15"/>
      <c r="XY139" s="15"/>
      <c r="XZ139" s="15"/>
      <c r="YA139" s="15"/>
      <c r="YB139" s="15"/>
      <c r="YC139" s="15"/>
      <c r="YD139" s="15"/>
      <c r="YE139" s="15"/>
      <c r="YF139" s="15"/>
      <c r="YG139" s="15"/>
      <c r="YH139" s="15"/>
      <c r="YI139" s="15"/>
      <c r="YJ139" s="15"/>
      <c r="YK139" s="15"/>
      <c r="YL139" s="15"/>
      <c r="YM139" s="15"/>
      <c r="YN139" s="15"/>
      <c r="YO139" s="15"/>
      <c r="YP139" s="15"/>
      <c r="YQ139" s="15"/>
      <c r="YR139" s="15"/>
      <c r="YS139" s="15"/>
      <c r="YT139" s="15"/>
      <c r="YU139" s="15"/>
      <c r="YV139" s="15"/>
      <c r="YW139" s="15"/>
      <c r="YX139" s="15"/>
      <c r="YY139" s="15"/>
      <c r="YZ139" s="15"/>
      <c r="ZA139" s="15"/>
      <c r="ZB139" s="15"/>
      <c r="ZC139" s="15"/>
      <c r="ZD139" s="15"/>
      <c r="ZE139" s="15"/>
      <c r="ZF139" s="15"/>
      <c r="ZG139" s="15"/>
      <c r="ZH139" s="15"/>
      <c r="ZI139" s="15"/>
      <c r="ZJ139" s="15"/>
      <c r="ZK139" s="15"/>
      <c r="ZL139" s="15"/>
      <c r="ZM139" s="15"/>
      <c r="ZN139" s="15"/>
      <c r="ZO139" s="15"/>
      <c r="ZP139" s="15"/>
      <c r="ZQ139" s="15"/>
      <c r="ZR139" s="15"/>
      <c r="ZS139" s="15"/>
      <c r="ZT139" s="15"/>
      <c r="ZU139" s="15"/>
      <c r="ZV139" s="15"/>
      <c r="ZW139" s="15"/>
      <c r="ZX139" s="15"/>
      <c r="ZY139" s="15"/>
      <c r="ZZ139" s="15"/>
      <c r="AAA139" s="15"/>
      <c r="AAB139" s="15"/>
      <c r="AAC139" s="15"/>
      <c r="AAD139" s="15"/>
      <c r="AAE139" s="15"/>
      <c r="AAF139" s="15"/>
      <c r="AAG139" s="15"/>
      <c r="AAH139" s="15"/>
      <c r="AAI139" s="15"/>
      <c r="AAJ139" s="15"/>
      <c r="AAK139" s="15"/>
      <c r="AAL139" s="15"/>
      <c r="AAM139" s="15"/>
      <c r="AAN139" s="15"/>
      <c r="AAO139" s="15"/>
      <c r="AAP139" s="15"/>
      <c r="AAQ139" s="15"/>
      <c r="AAR139" s="15"/>
      <c r="AAS139" s="15"/>
      <c r="AAT139" s="15"/>
      <c r="AAU139" s="15"/>
      <c r="AAV139" s="15"/>
      <c r="AAW139" s="15"/>
      <c r="AAX139" s="15"/>
      <c r="AAY139" s="15"/>
      <c r="AAZ139" s="15"/>
      <c r="ABA139" s="15"/>
      <c r="ABB139" s="15"/>
      <c r="ABC139" s="15"/>
      <c r="ABD139" s="15"/>
      <c r="ABE139" s="15"/>
      <c r="ABF139" s="15"/>
      <c r="ABG139" s="15"/>
      <c r="ABH139" s="15"/>
      <c r="ABI139" s="15"/>
      <c r="ABJ139" s="15"/>
      <c r="ABK139" s="15"/>
      <c r="ABL139" s="15"/>
      <c r="ABM139" s="15"/>
      <c r="ABN139" s="15"/>
      <c r="ABO139" s="15"/>
      <c r="ABP139" s="15"/>
      <c r="ABQ139" s="15"/>
      <c r="ABR139" s="15"/>
      <c r="ABS139" s="15"/>
      <c r="ABT139" s="15"/>
      <c r="ABU139" s="15"/>
      <c r="ABV139" s="15"/>
      <c r="ABW139" s="15"/>
      <c r="ABX139" s="15"/>
      <c r="ABY139" s="15"/>
      <c r="ABZ139" s="15"/>
      <c r="ACA139" s="15"/>
      <c r="ACB139" s="15"/>
      <c r="ACC139" s="15"/>
      <c r="ACD139" s="15"/>
      <c r="ACE139" s="15"/>
      <c r="ACF139" s="15"/>
      <c r="ACG139" s="15"/>
      <c r="ACH139" s="15"/>
      <c r="ACI139" s="15"/>
      <c r="ACJ139" s="15"/>
      <c r="ACK139" s="15"/>
      <c r="ACL139" s="15"/>
      <c r="ACM139" s="15"/>
      <c r="ACN139" s="15"/>
      <c r="ACO139" s="15"/>
      <c r="ACP139" s="15"/>
      <c r="ACQ139" s="15"/>
      <c r="ACR139" s="15"/>
      <c r="ACS139" s="15"/>
      <c r="ACT139" s="15"/>
      <c r="ACU139" s="15"/>
      <c r="ACV139" s="15"/>
      <c r="ACW139" s="15"/>
      <c r="ACX139" s="15"/>
      <c r="ACY139" s="15"/>
      <c r="ACZ139" s="15"/>
      <c r="ADA139" s="15"/>
      <c r="ADB139" s="15"/>
      <c r="ADC139" s="15"/>
      <c r="ADD139" s="15"/>
      <c r="ADE139" s="15"/>
      <c r="ADF139" s="15"/>
      <c r="ADG139" s="15"/>
      <c r="ADH139" s="15"/>
      <c r="ADI139" s="15"/>
      <c r="ADJ139" s="15"/>
      <c r="ADK139" s="15"/>
      <c r="ADL139" s="15"/>
      <c r="ADM139" s="15"/>
      <c r="ADN139" s="15"/>
      <c r="ADO139" s="15"/>
      <c r="ADP139" s="15"/>
      <c r="ADQ139" s="15"/>
      <c r="ADR139" s="15"/>
      <c r="ADS139" s="15"/>
      <c r="ADT139" s="15"/>
      <c r="ADU139" s="15"/>
      <c r="ADV139" s="15"/>
      <c r="ADW139" s="15"/>
      <c r="ADX139" s="15"/>
      <c r="ADY139" s="15"/>
      <c r="ADZ139" s="15"/>
      <c r="AEA139" s="15"/>
      <c r="AEB139" s="15"/>
      <c r="AEC139" s="15"/>
      <c r="AED139" s="15"/>
      <c r="AEE139" s="15"/>
      <c r="AEF139" s="15"/>
      <c r="AEG139" s="15"/>
      <c r="AEH139" s="15"/>
      <c r="AEI139" s="15"/>
      <c r="AEJ139" s="15"/>
      <c r="AEK139" s="15"/>
      <c r="AEL139" s="15"/>
      <c r="AEM139" s="15"/>
      <c r="AEN139" s="15"/>
      <c r="AEO139" s="15"/>
      <c r="AEP139" s="15"/>
      <c r="AEQ139" s="15"/>
      <c r="AER139" s="15"/>
      <c r="AES139" s="15"/>
      <c r="AET139" s="15"/>
      <c r="AEU139" s="15"/>
      <c r="AEV139" s="15"/>
      <c r="AEW139" s="15"/>
      <c r="AEX139" s="15"/>
      <c r="AEY139" s="15"/>
      <c r="AEZ139" s="15"/>
      <c r="AFA139" s="15"/>
      <c r="AFB139" s="15"/>
      <c r="AFC139" s="15"/>
      <c r="AFD139" s="15"/>
      <c r="AFE139" s="15"/>
      <c r="AFF139" s="15"/>
      <c r="AFG139" s="15"/>
      <c r="AFH139" s="15"/>
      <c r="AFI139" s="15"/>
      <c r="AFJ139" s="15"/>
      <c r="AFK139" s="15"/>
      <c r="AFL139" s="15"/>
      <c r="AFM139" s="15"/>
      <c r="AFN139" s="15"/>
      <c r="AFO139" s="15"/>
      <c r="AFP139" s="15"/>
      <c r="AFQ139" s="15"/>
      <c r="AFR139" s="15"/>
      <c r="AFS139" s="15"/>
      <c r="AFT139" s="15"/>
      <c r="AFU139" s="15"/>
      <c r="AFV139" s="15"/>
      <c r="AFW139" s="15"/>
      <c r="AFX139" s="15"/>
      <c r="AFY139" s="15"/>
      <c r="AFZ139" s="15"/>
      <c r="AGA139" s="15"/>
      <c r="AGB139" s="15"/>
      <c r="AGC139" s="15"/>
      <c r="AGD139" s="15"/>
      <c r="AGE139" s="15"/>
      <c r="AGF139" s="15"/>
      <c r="AGG139" s="15"/>
      <c r="AGH139" s="15"/>
      <c r="AGI139" s="15"/>
      <c r="AGJ139" s="15"/>
      <c r="AGK139" s="15"/>
      <c r="AGL139" s="15"/>
      <c r="AGM139" s="15"/>
      <c r="AGN139" s="15"/>
      <c r="AGO139" s="15"/>
      <c r="AGP139" s="15"/>
      <c r="AGQ139" s="15"/>
      <c r="AGR139" s="15"/>
      <c r="AGS139" s="15"/>
      <c r="AGT139" s="15"/>
      <c r="AGU139" s="15"/>
      <c r="AGV139" s="15"/>
      <c r="AGW139" s="15"/>
      <c r="AGX139" s="15"/>
      <c r="AGY139" s="15"/>
      <c r="AGZ139" s="15"/>
      <c r="AHA139" s="15"/>
      <c r="AHB139" s="15"/>
      <c r="AHC139" s="15"/>
      <c r="AHD139" s="15"/>
      <c r="AHE139" s="15"/>
      <c r="AHF139" s="15"/>
      <c r="AHG139" s="15"/>
      <c r="AHH139" s="15"/>
      <c r="AHI139" s="15"/>
      <c r="AHJ139" s="15"/>
      <c r="AHK139" s="15"/>
      <c r="AHL139" s="15"/>
      <c r="AHM139" s="15"/>
      <c r="AHN139" s="15"/>
      <c r="AHO139" s="15"/>
      <c r="AHP139" s="15"/>
      <c r="AHQ139" s="15"/>
      <c r="AHR139" s="15"/>
      <c r="AHS139" s="15"/>
      <c r="AHT139" s="15"/>
      <c r="AHU139" s="15"/>
      <c r="AHV139" s="15"/>
      <c r="AHW139" s="15"/>
      <c r="AHX139" s="15"/>
      <c r="AHY139" s="15"/>
      <c r="AHZ139" s="15"/>
      <c r="AIA139" s="15"/>
      <c r="AIB139" s="15"/>
      <c r="AIC139" s="15"/>
      <c r="AID139" s="15"/>
      <c r="AIE139" s="15"/>
      <c r="AIF139" s="15"/>
      <c r="AIG139" s="15"/>
      <c r="AIH139" s="15"/>
      <c r="AII139" s="15"/>
      <c r="AIJ139" s="15"/>
      <c r="AIK139" s="15"/>
      <c r="AIL139" s="15"/>
      <c r="AIM139" s="15"/>
      <c r="AIN139" s="15"/>
      <c r="AIO139" s="15"/>
      <c r="AIP139" s="15"/>
      <c r="AIQ139" s="15"/>
      <c r="AIR139" s="15"/>
      <c r="AIS139" s="15"/>
      <c r="AIT139" s="15"/>
      <c r="AIU139" s="15"/>
      <c r="AIV139" s="15"/>
      <c r="AIW139" s="15"/>
      <c r="AIX139" s="15"/>
      <c r="AIY139" s="15"/>
      <c r="AIZ139" s="15"/>
      <c r="AJA139" s="15"/>
      <c r="AJB139" s="15"/>
      <c r="AJC139" s="15"/>
      <c r="AJD139" s="15"/>
      <c r="AJE139" s="15"/>
      <c r="AJF139" s="15"/>
      <c r="AJG139" s="15"/>
      <c r="AJH139" s="15"/>
      <c r="AJI139" s="15"/>
      <c r="AJJ139" s="15"/>
      <c r="AJK139" s="15"/>
      <c r="AJL139" s="15"/>
      <c r="AJM139" s="15"/>
      <c r="AJN139" s="15"/>
      <c r="AJO139" s="15"/>
      <c r="AJP139" s="15"/>
      <c r="AJQ139" s="15"/>
      <c r="AJR139" s="15"/>
      <c r="AJS139" s="15"/>
      <c r="AJT139" s="15"/>
      <c r="AJU139" s="15"/>
      <c r="AJV139" s="15"/>
      <c r="AJW139" s="15"/>
      <c r="AJX139" s="15"/>
      <c r="AJY139" s="15"/>
      <c r="AJZ139" s="15"/>
      <c r="AKA139" s="15"/>
      <c r="AKB139" s="15"/>
      <c r="AKC139" s="15"/>
      <c r="AKD139" s="15"/>
      <c r="AKE139" s="15"/>
      <c r="AKF139" s="15"/>
      <c r="AKG139" s="15"/>
      <c r="AKH139" s="15"/>
      <c r="AKI139" s="15"/>
      <c r="AKJ139" s="15"/>
      <c r="AKK139" s="15"/>
      <c r="AKL139" s="15"/>
      <c r="AKM139" s="15"/>
      <c r="AKN139" s="15"/>
      <c r="AKO139" s="15"/>
      <c r="AKP139" s="15"/>
      <c r="AKQ139" s="15"/>
      <c r="AKR139" s="15"/>
      <c r="AKS139" s="15"/>
      <c r="AKT139" s="15"/>
      <c r="AKU139" s="15"/>
      <c r="AKV139" s="15"/>
      <c r="AKW139" s="15"/>
      <c r="AKX139" s="15"/>
      <c r="AKY139" s="15"/>
      <c r="AKZ139" s="15"/>
      <c r="ALA139" s="15"/>
      <c r="ALB139" s="15"/>
      <c r="ALC139" s="15"/>
      <c r="ALD139" s="15"/>
      <c r="ALE139" s="15"/>
      <c r="ALF139" s="15"/>
      <c r="ALG139" s="15"/>
      <c r="ALH139" s="15"/>
      <c r="ALI139" s="15"/>
      <c r="ALJ139" s="15"/>
      <c r="ALK139" s="15"/>
      <c r="ALL139" s="15"/>
      <c r="ALM139" s="15"/>
      <c r="ALN139" s="15"/>
      <c r="ALO139" s="15"/>
      <c r="ALP139" s="15"/>
      <c r="ALQ139" s="15"/>
      <c r="ALR139" s="15"/>
      <c r="ALS139" s="15"/>
      <c r="ALT139" s="15"/>
      <c r="ALU139" s="15"/>
      <c r="ALV139" s="15"/>
      <c r="ALW139" s="15"/>
      <c r="ALX139" s="15"/>
      <c r="ALY139" s="15"/>
      <c r="ALZ139" s="15"/>
      <c r="AMA139" s="15"/>
      <c r="AMB139" s="15"/>
      <c r="AMC139" s="15"/>
      <c r="AMD139" s="15"/>
      <c r="AME139" s="15"/>
      <c r="AMF139" s="15"/>
      <c r="AMG139" s="15"/>
      <c r="AMH139" s="15"/>
      <c r="AMI139" s="15"/>
      <c r="AMJ139" s="15"/>
      <c r="AMK139" s="15"/>
      <c r="AML139" s="15"/>
      <c r="AMM139" s="15"/>
      <c r="AMN139" s="15"/>
      <c r="AMO139" s="15"/>
      <c r="AMP139" s="15"/>
      <c r="AMQ139" s="15"/>
      <c r="AMR139" s="15"/>
      <c r="AMS139" s="15"/>
      <c r="AMT139" s="15"/>
      <c r="AMU139" s="15"/>
      <c r="AMV139" s="15"/>
      <c r="AMW139" s="15"/>
      <c r="AMX139" s="15"/>
      <c r="AMY139" s="15"/>
      <c r="AMZ139" s="15"/>
      <c r="ANA139" s="15"/>
      <c r="ANB139" s="15"/>
      <c r="ANC139" s="15"/>
      <c r="AND139" s="15"/>
      <c r="ANE139" s="15"/>
      <c r="ANF139" s="15"/>
      <c r="ANG139" s="15"/>
      <c r="ANH139" s="15"/>
      <c r="ANI139" s="15"/>
      <c r="ANJ139" s="15"/>
      <c r="ANK139" s="15"/>
      <c r="ANL139" s="15"/>
      <c r="ANM139" s="15"/>
      <c r="ANN139" s="15"/>
      <c r="ANO139" s="15"/>
      <c r="ANP139" s="15"/>
      <c r="ANQ139" s="15"/>
      <c r="ANR139" s="15"/>
      <c r="ANS139" s="15"/>
      <c r="ANT139" s="15"/>
      <c r="ANU139" s="15"/>
      <c r="ANV139" s="15"/>
      <c r="ANW139" s="15"/>
      <c r="ANX139" s="15"/>
      <c r="ANY139" s="15"/>
      <c r="ANZ139" s="15"/>
      <c r="AOA139" s="15"/>
      <c r="AOB139" s="15"/>
      <c r="AOC139" s="15"/>
      <c r="AOD139" s="15"/>
      <c r="AOE139" s="15"/>
      <c r="AOF139" s="15"/>
      <c r="AOG139" s="15"/>
      <c r="AOH139" s="15"/>
      <c r="AOI139" s="15"/>
      <c r="AOJ139" s="15"/>
      <c r="AOK139" s="15"/>
      <c r="AOL139" s="15"/>
      <c r="AOM139" s="15"/>
      <c r="AON139" s="15"/>
      <c r="AOO139" s="15"/>
      <c r="AOP139" s="15"/>
      <c r="AOQ139" s="15"/>
      <c r="AOR139" s="15"/>
      <c r="AOS139" s="15"/>
      <c r="AOT139" s="15"/>
      <c r="AOU139" s="15"/>
      <c r="AOV139" s="15"/>
      <c r="AOW139" s="15"/>
      <c r="AOX139" s="15"/>
      <c r="AOY139" s="15"/>
      <c r="AOZ139" s="15"/>
      <c r="APA139" s="15"/>
      <c r="APB139" s="15"/>
      <c r="APC139" s="15"/>
      <c r="APD139" s="15"/>
      <c r="APE139" s="15"/>
      <c r="APF139" s="15"/>
      <c r="APG139" s="15"/>
      <c r="APH139" s="15"/>
      <c r="API139" s="15"/>
      <c r="APJ139" s="15"/>
      <c r="APK139" s="15"/>
      <c r="APL139" s="15"/>
      <c r="APM139" s="15"/>
      <c r="APN139" s="15"/>
      <c r="APO139" s="15"/>
      <c r="APP139" s="15"/>
      <c r="APQ139" s="15"/>
      <c r="APR139" s="15"/>
      <c r="APS139" s="15"/>
      <c r="APT139" s="15"/>
      <c r="APU139" s="15"/>
      <c r="APV139" s="15"/>
      <c r="APW139" s="15"/>
      <c r="APX139" s="15"/>
      <c r="APY139" s="15"/>
      <c r="APZ139" s="15"/>
      <c r="AQA139" s="15"/>
      <c r="AQB139" s="15"/>
      <c r="AQC139" s="15"/>
      <c r="AQD139" s="15"/>
      <c r="AQE139" s="15"/>
      <c r="AQF139" s="15"/>
      <c r="AQG139" s="15"/>
      <c r="AQH139" s="15"/>
      <c r="AQI139" s="15"/>
      <c r="AQJ139" s="15"/>
      <c r="AQK139" s="15"/>
      <c r="AQL139" s="15"/>
      <c r="AQM139" s="15"/>
      <c r="AQN139" s="15"/>
      <c r="AQO139" s="15"/>
      <c r="AQP139" s="15"/>
      <c r="AQQ139" s="15"/>
      <c r="AQR139" s="15"/>
      <c r="AQS139" s="15"/>
      <c r="AQT139" s="15"/>
      <c r="AQU139" s="15"/>
      <c r="AQV139" s="15"/>
      <c r="AQW139" s="15"/>
      <c r="AQX139" s="15"/>
      <c r="AQY139" s="15"/>
      <c r="AQZ139" s="15"/>
      <c r="ARA139" s="15"/>
      <c r="ARB139" s="15"/>
      <c r="ARC139" s="15"/>
      <c r="ARD139" s="15"/>
      <c r="ARE139" s="15"/>
      <c r="ARF139" s="15"/>
      <c r="ARG139" s="15"/>
      <c r="ARH139" s="15"/>
      <c r="ARI139" s="15"/>
      <c r="ARJ139" s="15"/>
      <c r="ARK139" s="15"/>
      <c r="ARL139" s="15"/>
      <c r="ARM139" s="15"/>
      <c r="ARN139" s="15"/>
      <c r="ARO139" s="15"/>
      <c r="ARP139" s="15"/>
      <c r="ARQ139" s="15"/>
      <c r="ARR139" s="15"/>
      <c r="ARS139" s="15"/>
      <c r="ART139" s="15"/>
      <c r="ARU139" s="15"/>
      <c r="ARV139" s="15"/>
      <c r="ARW139" s="15"/>
      <c r="ARX139" s="15"/>
      <c r="ARY139" s="15"/>
      <c r="ARZ139" s="15"/>
      <c r="ASA139" s="15"/>
      <c r="ASB139" s="15"/>
      <c r="ASC139" s="15"/>
      <c r="ASD139" s="15"/>
      <c r="ASE139" s="15"/>
      <c r="ASF139" s="15"/>
      <c r="ASG139" s="15"/>
      <c r="ASH139" s="15"/>
      <c r="ASI139" s="15"/>
      <c r="ASJ139" s="15"/>
      <c r="ASK139" s="15"/>
      <c r="ASL139" s="15"/>
      <c r="ASM139" s="15"/>
      <c r="ASN139" s="15"/>
      <c r="ASO139" s="15"/>
      <c r="ASP139" s="15"/>
      <c r="ASQ139" s="15"/>
      <c r="ASR139" s="15"/>
      <c r="ASS139" s="15"/>
      <c r="AST139" s="15"/>
      <c r="ASU139" s="15"/>
      <c r="ASV139" s="15"/>
      <c r="ASW139" s="15"/>
      <c r="ASX139" s="15"/>
      <c r="ASY139" s="15"/>
      <c r="ASZ139" s="15"/>
      <c r="ATA139" s="15"/>
      <c r="ATB139" s="15"/>
      <c r="ATC139" s="15"/>
      <c r="ATD139" s="15"/>
      <c r="ATE139" s="15"/>
      <c r="ATF139" s="15"/>
      <c r="ATG139" s="15"/>
      <c r="ATH139" s="15"/>
      <c r="ATI139" s="15"/>
      <c r="ATJ139" s="15"/>
      <c r="ATK139" s="15"/>
      <c r="ATL139" s="15"/>
      <c r="ATM139" s="15"/>
      <c r="ATN139" s="15"/>
      <c r="ATO139" s="15"/>
      <c r="ATP139" s="15"/>
      <c r="ATQ139" s="15"/>
      <c r="ATR139" s="15"/>
      <c r="ATS139" s="15"/>
      <c r="ATT139" s="15"/>
      <c r="ATU139" s="15"/>
      <c r="ATV139" s="15"/>
      <c r="ATW139" s="15"/>
      <c r="ATX139" s="15"/>
      <c r="ATY139" s="15"/>
      <c r="ATZ139" s="15"/>
      <c r="AUA139" s="15"/>
      <c r="AUB139" s="15"/>
      <c r="AUC139" s="15"/>
      <c r="AUD139" s="15"/>
      <c r="AUE139" s="15"/>
      <c r="AUF139" s="15"/>
      <c r="AUG139" s="15"/>
      <c r="AUH139" s="15"/>
      <c r="AUI139" s="15"/>
      <c r="AUJ139" s="15"/>
      <c r="AUK139" s="15"/>
      <c r="AUL139" s="15"/>
      <c r="AUM139" s="15"/>
      <c r="AUN139" s="15"/>
      <c r="AUO139" s="15"/>
      <c r="AUP139" s="15"/>
      <c r="AUQ139" s="15"/>
      <c r="AUR139" s="15"/>
      <c r="AUS139" s="15"/>
      <c r="AUT139" s="15"/>
      <c r="AUU139" s="15"/>
      <c r="AUV139" s="15"/>
      <c r="AUW139" s="15"/>
      <c r="AUX139" s="15"/>
      <c r="AUY139" s="15"/>
      <c r="AUZ139" s="15"/>
      <c r="AVA139" s="15"/>
      <c r="AVB139" s="15"/>
      <c r="AVC139" s="15"/>
      <c r="AVD139" s="15"/>
      <c r="AVE139" s="15"/>
      <c r="AVF139" s="15"/>
      <c r="AVG139" s="15"/>
      <c r="AVH139" s="15"/>
      <c r="AVI139" s="15"/>
      <c r="AVJ139" s="15"/>
      <c r="AVK139" s="15"/>
      <c r="AVL139" s="15"/>
      <c r="AVM139" s="15"/>
      <c r="AVN139" s="15"/>
      <c r="AVO139" s="15"/>
      <c r="AVP139" s="15"/>
      <c r="AVQ139" s="15"/>
      <c r="AVR139" s="15"/>
      <c r="AVS139" s="15"/>
      <c r="AVT139" s="15"/>
      <c r="AVU139" s="15"/>
      <c r="AVV139" s="15"/>
      <c r="AVW139" s="15"/>
      <c r="AVX139" s="15"/>
      <c r="AVY139" s="15"/>
      <c r="AVZ139" s="15"/>
      <c r="AWA139" s="15"/>
      <c r="AWB139" s="15"/>
      <c r="AWC139" s="15"/>
      <c r="AWD139" s="15"/>
      <c r="AWE139" s="15"/>
      <c r="AWF139" s="15"/>
      <c r="AWG139" s="15"/>
      <c r="AWH139" s="15"/>
      <c r="AWI139" s="15"/>
      <c r="AWJ139" s="15"/>
      <c r="AWK139" s="15"/>
      <c r="AWL139" s="15"/>
      <c r="AWM139" s="15"/>
      <c r="AWN139" s="15"/>
      <c r="AWO139" s="15"/>
      <c r="AWP139" s="15"/>
      <c r="AWQ139" s="15"/>
      <c r="AWR139" s="15"/>
      <c r="AWS139" s="15"/>
      <c r="AWT139" s="15"/>
      <c r="AWU139" s="15"/>
      <c r="AWV139" s="15"/>
      <c r="AWW139" s="15"/>
      <c r="AWX139" s="15"/>
      <c r="AWY139" s="15"/>
      <c r="AWZ139" s="15"/>
      <c r="AXA139" s="15"/>
      <c r="AXB139" s="15"/>
      <c r="AXC139" s="15"/>
      <c r="AXD139" s="15"/>
      <c r="AXE139" s="15"/>
      <c r="AXF139" s="15"/>
      <c r="AXG139" s="15"/>
      <c r="AXH139" s="15"/>
      <c r="AXI139" s="15"/>
      <c r="AXJ139" s="15"/>
      <c r="AXK139" s="15"/>
      <c r="AXL139" s="15"/>
      <c r="AXM139" s="15"/>
      <c r="AXN139" s="15"/>
      <c r="AXO139" s="15"/>
      <c r="AXP139" s="15"/>
      <c r="AXQ139" s="15"/>
      <c r="AXR139" s="15"/>
      <c r="AXS139" s="15"/>
      <c r="AXT139" s="15"/>
      <c r="AXU139" s="15"/>
      <c r="AXV139" s="15"/>
      <c r="AXW139" s="15"/>
      <c r="AXX139" s="15"/>
      <c r="AXY139" s="15"/>
      <c r="AXZ139" s="15"/>
      <c r="AYA139" s="15"/>
      <c r="AYB139" s="15"/>
      <c r="AYC139" s="15"/>
      <c r="AYD139" s="15"/>
      <c r="AYE139" s="15"/>
      <c r="AYF139" s="15"/>
      <c r="AYG139" s="15"/>
      <c r="AYH139" s="15"/>
      <c r="AYI139" s="15"/>
      <c r="AYJ139" s="15"/>
      <c r="AYK139" s="15"/>
      <c r="AYL139" s="15"/>
      <c r="AYM139" s="15"/>
      <c r="AYN139" s="15"/>
      <c r="AYO139" s="15"/>
      <c r="AYP139" s="15"/>
      <c r="AYQ139" s="15"/>
      <c r="AYR139" s="15"/>
      <c r="AYS139" s="15"/>
      <c r="AYT139" s="15"/>
      <c r="AYU139" s="15"/>
      <c r="AYV139" s="15"/>
      <c r="AYW139" s="15"/>
      <c r="AYX139" s="15"/>
      <c r="AYY139" s="15"/>
      <c r="AYZ139" s="15"/>
      <c r="AZA139" s="15"/>
      <c r="AZB139" s="15"/>
      <c r="AZC139" s="15"/>
      <c r="AZD139" s="15"/>
      <c r="AZE139" s="15"/>
      <c r="AZF139" s="15"/>
      <c r="AZG139" s="15"/>
      <c r="AZH139" s="15"/>
      <c r="AZI139" s="15"/>
      <c r="AZJ139" s="15"/>
      <c r="AZK139" s="15"/>
      <c r="AZL139" s="15"/>
      <c r="AZM139" s="15"/>
      <c r="AZN139" s="15"/>
      <c r="AZO139" s="15"/>
      <c r="AZP139" s="15"/>
      <c r="AZQ139" s="15"/>
      <c r="AZR139" s="15"/>
      <c r="AZS139" s="15"/>
      <c r="AZT139" s="15"/>
      <c r="AZU139" s="15"/>
      <c r="AZV139" s="15"/>
      <c r="AZW139" s="15"/>
      <c r="AZX139" s="15"/>
      <c r="AZY139" s="15"/>
      <c r="AZZ139" s="15"/>
      <c r="BAA139" s="15"/>
      <c r="BAB139" s="15"/>
      <c r="BAC139" s="15"/>
      <c r="BAD139" s="15"/>
      <c r="BAE139" s="15"/>
      <c r="BAF139" s="15"/>
      <c r="BAG139" s="15"/>
      <c r="BAH139" s="15"/>
      <c r="BAI139" s="15"/>
      <c r="BAJ139" s="15"/>
      <c r="BAK139" s="15"/>
      <c r="BAL139" s="15"/>
      <c r="BAM139" s="15"/>
      <c r="BAN139" s="15"/>
      <c r="BAO139" s="15"/>
      <c r="BAP139" s="15"/>
      <c r="BAQ139" s="15"/>
      <c r="BAR139" s="15"/>
      <c r="BAS139" s="15"/>
      <c r="BAT139" s="15"/>
      <c r="BAU139" s="15"/>
      <c r="BAV139" s="15"/>
      <c r="BAW139" s="15"/>
      <c r="BAX139" s="15"/>
      <c r="BAY139" s="15"/>
      <c r="BAZ139" s="15"/>
      <c r="BBA139" s="15"/>
      <c r="BBB139" s="15"/>
      <c r="BBC139" s="15"/>
      <c r="BBD139" s="15"/>
      <c r="BBE139" s="15"/>
      <c r="BBF139" s="15"/>
      <c r="BBG139" s="15"/>
      <c r="BBH139" s="15"/>
      <c r="BBI139" s="15"/>
      <c r="BBJ139" s="15"/>
      <c r="BBK139" s="15"/>
      <c r="BBL139" s="15"/>
      <c r="BBM139" s="15"/>
      <c r="BBN139" s="15"/>
      <c r="BBO139" s="15"/>
      <c r="BBP139" s="15"/>
      <c r="BBQ139" s="15"/>
      <c r="BBR139" s="15"/>
      <c r="BBS139" s="15"/>
      <c r="BBT139" s="15"/>
      <c r="BBU139" s="15"/>
      <c r="BBV139" s="15"/>
      <c r="BBW139" s="15"/>
      <c r="BBX139" s="15"/>
      <c r="BBY139" s="15"/>
      <c r="BBZ139" s="15"/>
      <c r="BCA139" s="15"/>
      <c r="BCB139" s="15"/>
      <c r="BCC139" s="15"/>
      <c r="BCD139" s="15"/>
      <c r="BCE139" s="15"/>
      <c r="BCF139" s="15"/>
      <c r="BCG139" s="15"/>
      <c r="BCH139" s="15"/>
      <c r="BCI139" s="15"/>
      <c r="BCJ139" s="15"/>
      <c r="BCK139" s="15"/>
      <c r="BCL139" s="15"/>
      <c r="BCM139" s="15"/>
      <c r="BCN139" s="15"/>
      <c r="BCO139" s="15"/>
      <c r="BCP139" s="15"/>
      <c r="BCQ139" s="15"/>
      <c r="BCR139" s="15"/>
      <c r="BCS139" s="15"/>
      <c r="BCT139" s="15"/>
      <c r="BCU139" s="15"/>
      <c r="BCV139" s="15"/>
      <c r="BCW139" s="15"/>
      <c r="BCX139" s="15"/>
      <c r="BCY139" s="15"/>
      <c r="BCZ139" s="15"/>
      <c r="BDA139" s="15"/>
      <c r="BDB139" s="15"/>
      <c r="BDC139" s="15"/>
      <c r="BDD139" s="15"/>
      <c r="BDE139" s="15"/>
      <c r="BDF139" s="15"/>
      <c r="BDG139" s="15"/>
      <c r="BDH139" s="15"/>
      <c r="BDI139" s="15"/>
      <c r="BDJ139" s="15"/>
      <c r="BDK139" s="15"/>
      <c r="BDL139" s="15"/>
      <c r="BDM139" s="15"/>
      <c r="BDN139" s="15"/>
      <c r="BDO139" s="15"/>
      <c r="BDP139" s="15"/>
      <c r="BDQ139" s="15"/>
      <c r="BDR139" s="15"/>
      <c r="BDS139" s="15"/>
      <c r="BDT139" s="15"/>
      <c r="BDU139" s="15"/>
      <c r="BDV139" s="15"/>
      <c r="BDW139" s="15"/>
      <c r="BDX139" s="15"/>
      <c r="BDY139" s="15"/>
      <c r="BDZ139" s="15"/>
      <c r="BEA139" s="15"/>
      <c r="BEB139" s="15"/>
      <c r="BEC139" s="15"/>
      <c r="BED139" s="15"/>
      <c r="BEE139" s="15"/>
      <c r="BEF139" s="15"/>
      <c r="BEG139" s="15"/>
      <c r="BEH139" s="15"/>
      <c r="BEI139" s="15"/>
      <c r="BEJ139" s="15"/>
      <c r="BEK139" s="15"/>
      <c r="BEL139" s="15"/>
      <c r="BEM139" s="15"/>
      <c r="BEN139" s="15"/>
      <c r="BEO139" s="15"/>
      <c r="BEP139" s="15"/>
      <c r="BEQ139" s="15"/>
      <c r="BER139" s="15"/>
      <c r="BES139" s="15"/>
      <c r="BET139" s="15"/>
      <c r="BEU139" s="15"/>
      <c r="BEV139" s="15"/>
      <c r="BEW139" s="15"/>
      <c r="BEX139" s="15"/>
      <c r="BEY139" s="15"/>
      <c r="BEZ139" s="15"/>
      <c r="BFA139" s="15"/>
      <c r="BFB139" s="15"/>
      <c r="BFC139" s="15"/>
      <c r="BFD139" s="15"/>
      <c r="BFE139" s="15"/>
      <c r="BFF139" s="15"/>
      <c r="BFG139" s="15"/>
      <c r="BFH139" s="15"/>
      <c r="BFI139" s="15"/>
      <c r="BFJ139" s="15"/>
      <c r="BFK139" s="15"/>
      <c r="BFL139" s="15"/>
      <c r="BFM139" s="15"/>
      <c r="BFN139" s="15"/>
      <c r="BFO139" s="15"/>
      <c r="BFP139" s="15"/>
      <c r="BFQ139" s="15"/>
      <c r="BFR139" s="15"/>
      <c r="BFS139" s="15"/>
      <c r="BFT139" s="15"/>
      <c r="BFU139" s="15"/>
      <c r="BFV139" s="15"/>
      <c r="BFW139" s="15"/>
      <c r="BFX139" s="15"/>
      <c r="BFY139" s="15"/>
      <c r="BFZ139" s="15"/>
      <c r="BGA139" s="15"/>
      <c r="BGB139" s="15"/>
      <c r="BGC139" s="15"/>
      <c r="BGD139" s="15"/>
      <c r="BGE139" s="15"/>
      <c r="BGF139" s="15"/>
      <c r="BGG139" s="15"/>
      <c r="BGH139" s="15"/>
      <c r="BGI139" s="15"/>
      <c r="BGJ139" s="15"/>
      <c r="BGK139" s="15"/>
      <c r="BGL139" s="15"/>
      <c r="BGM139" s="15"/>
      <c r="BGN139" s="15"/>
      <c r="BGO139" s="15"/>
      <c r="BGP139" s="15"/>
      <c r="BGQ139" s="15"/>
      <c r="BGR139" s="15"/>
      <c r="BGS139" s="15"/>
      <c r="BGT139" s="15"/>
      <c r="BGU139" s="15"/>
      <c r="BGV139" s="15"/>
      <c r="BGW139" s="15"/>
      <c r="BGX139" s="15"/>
      <c r="BGY139" s="15"/>
      <c r="BGZ139" s="15"/>
      <c r="BHA139" s="15"/>
      <c r="BHB139" s="15"/>
      <c r="BHC139" s="15"/>
      <c r="BHD139" s="15"/>
      <c r="BHE139" s="15"/>
      <c r="BHF139" s="15"/>
      <c r="BHG139" s="15"/>
      <c r="BHH139" s="15"/>
      <c r="BHI139" s="15"/>
      <c r="BHJ139" s="15"/>
      <c r="BHK139" s="15"/>
      <c r="BHL139" s="15"/>
      <c r="BHM139" s="15"/>
      <c r="BHN139" s="15"/>
      <c r="BHO139" s="15"/>
      <c r="BHP139" s="15"/>
      <c r="BHQ139" s="15"/>
      <c r="BHR139" s="15"/>
      <c r="BHS139" s="15"/>
      <c r="BHT139" s="15"/>
      <c r="BHU139" s="15"/>
      <c r="BHV139" s="15"/>
      <c r="BHW139" s="15"/>
      <c r="BHX139" s="15"/>
      <c r="BHY139" s="15"/>
      <c r="BHZ139" s="15"/>
      <c r="BIA139" s="15"/>
      <c r="BIB139" s="15"/>
      <c r="BIC139" s="15"/>
      <c r="BID139" s="15"/>
      <c r="BIE139" s="15"/>
      <c r="BIF139" s="15"/>
      <c r="BIG139" s="15"/>
      <c r="BIH139" s="15"/>
      <c r="BII139" s="15"/>
      <c r="BIJ139" s="15"/>
      <c r="BIK139" s="15"/>
      <c r="BIL139" s="15"/>
      <c r="BIM139" s="15"/>
      <c r="BIN139" s="15"/>
      <c r="BIO139" s="15"/>
      <c r="BIP139" s="15"/>
      <c r="BIQ139" s="15"/>
      <c r="BIR139" s="15"/>
      <c r="BIS139" s="15"/>
      <c r="BIT139" s="15"/>
      <c r="BIU139" s="15"/>
      <c r="BIV139" s="15"/>
      <c r="BIW139" s="15"/>
      <c r="BIX139" s="15"/>
      <c r="BIY139" s="15"/>
      <c r="BIZ139" s="15"/>
      <c r="BJA139" s="15"/>
      <c r="BJB139" s="15"/>
      <c r="BJC139" s="15"/>
      <c r="BJD139" s="15"/>
      <c r="BJE139" s="15"/>
      <c r="BJF139" s="15"/>
      <c r="BJG139" s="15"/>
      <c r="BJH139" s="15"/>
      <c r="BJI139" s="15"/>
      <c r="BJJ139" s="15"/>
      <c r="BJK139" s="15"/>
      <c r="BJL139" s="15"/>
      <c r="BJM139" s="15"/>
      <c r="BJN139" s="15"/>
      <c r="BJO139" s="15"/>
      <c r="BJP139" s="15"/>
      <c r="BJQ139" s="15"/>
      <c r="BJR139" s="15"/>
      <c r="BJS139" s="15"/>
      <c r="BJT139" s="15"/>
      <c r="BJU139" s="15"/>
      <c r="BJV139" s="15"/>
      <c r="BJW139" s="15"/>
      <c r="BJX139" s="15"/>
      <c r="BJY139" s="15"/>
      <c r="BJZ139" s="15"/>
      <c r="BKA139" s="15"/>
      <c r="BKB139" s="15"/>
      <c r="BKC139" s="15"/>
      <c r="BKD139" s="15"/>
      <c r="BKE139" s="15"/>
      <c r="BKF139" s="15"/>
      <c r="BKG139" s="15"/>
      <c r="BKH139" s="15"/>
      <c r="BKI139" s="15"/>
      <c r="BKJ139" s="15"/>
      <c r="BKK139" s="15"/>
      <c r="BKL139" s="15"/>
      <c r="BKM139" s="15"/>
      <c r="BKN139" s="15"/>
      <c r="BKO139" s="15"/>
      <c r="BKP139" s="15"/>
      <c r="BKQ139" s="15"/>
      <c r="BKR139" s="15"/>
      <c r="BKS139" s="15"/>
      <c r="BKT139" s="15"/>
      <c r="BKU139" s="15"/>
      <c r="BKV139" s="15"/>
      <c r="BKW139" s="15"/>
      <c r="BKX139" s="15"/>
      <c r="BKY139" s="15"/>
      <c r="BKZ139" s="15"/>
      <c r="BLA139" s="15"/>
      <c r="BLB139" s="15"/>
      <c r="BLC139" s="15"/>
      <c r="BLD139" s="15"/>
      <c r="BLE139" s="15"/>
      <c r="BLF139" s="15"/>
      <c r="BLG139" s="15"/>
      <c r="BLH139" s="15"/>
      <c r="BLI139" s="15"/>
      <c r="BLJ139" s="15"/>
      <c r="BLK139" s="15"/>
      <c r="BLL139" s="15"/>
      <c r="BLM139" s="15"/>
      <c r="BLN139" s="15"/>
      <c r="BLO139" s="15"/>
      <c r="BLP139" s="15"/>
      <c r="BLQ139" s="15"/>
      <c r="BLR139" s="15"/>
      <c r="BLS139" s="15"/>
      <c r="BLT139" s="15"/>
      <c r="BLU139" s="15"/>
      <c r="BLV139" s="15"/>
      <c r="BLW139" s="15"/>
      <c r="BLX139" s="15"/>
      <c r="BLY139" s="15"/>
      <c r="BLZ139" s="15"/>
      <c r="BMA139" s="15"/>
      <c r="BMB139" s="15"/>
      <c r="BMC139" s="15"/>
      <c r="BMD139" s="15"/>
      <c r="BME139" s="15"/>
      <c r="BMF139" s="15"/>
      <c r="BMG139" s="15"/>
      <c r="BMH139" s="15"/>
      <c r="BMI139" s="15"/>
      <c r="BMJ139" s="15"/>
      <c r="BMK139" s="15"/>
      <c r="BML139" s="15"/>
      <c r="BMM139" s="15"/>
      <c r="BMN139" s="15"/>
      <c r="BMO139" s="15"/>
      <c r="BMP139" s="15"/>
      <c r="BMQ139" s="15"/>
      <c r="BMR139" s="15"/>
      <c r="BMS139" s="15"/>
      <c r="BMT139" s="15"/>
      <c r="BMU139" s="15"/>
      <c r="BMV139" s="15"/>
      <c r="BMW139" s="15"/>
      <c r="BMX139" s="15"/>
      <c r="BMY139" s="15"/>
      <c r="BMZ139" s="15"/>
      <c r="BNA139" s="15"/>
      <c r="BNB139" s="15"/>
      <c r="BNC139" s="15"/>
      <c r="BND139" s="15"/>
      <c r="BNE139" s="15"/>
      <c r="BNF139" s="15"/>
      <c r="BNG139" s="15"/>
      <c r="BNH139" s="15"/>
      <c r="BNI139" s="15"/>
      <c r="BNJ139" s="15"/>
      <c r="BNK139" s="15"/>
      <c r="BNL139" s="15"/>
      <c r="BNM139" s="15"/>
      <c r="BNN139" s="15"/>
      <c r="BNO139" s="15"/>
      <c r="BNP139" s="15"/>
      <c r="BNQ139" s="15"/>
      <c r="BNR139" s="15"/>
      <c r="BNS139" s="15"/>
      <c r="BNT139" s="15"/>
      <c r="BNU139" s="15"/>
      <c r="BNV139" s="15"/>
      <c r="BNW139" s="15"/>
      <c r="BNX139" s="15"/>
      <c r="BNY139" s="15"/>
      <c r="BNZ139" s="15"/>
      <c r="BOA139" s="15"/>
      <c r="BOB139" s="15"/>
      <c r="BOC139" s="15"/>
      <c r="BOD139" s="15"/>
      <c r="BOE139" s="15"/>
      <c r="BOF139" s="15"/>
      <c r="BOG139" s="15"/>
      <c r="BOH139" s="15"/>
      <c r="BOI139" s="15"/>
      <c r="BOJ139" s="15"/>
      <c r="BOK139" s="15"/>
      <c r="BOL139" s="15"/>
      <c r="BOM139" s="15"/>
      <c r="BON139" s="15"/>
      <c r="BOO139" s="15"/>
      <c r="BOP139" s="15"/>
      <c r="BOQ139" s="15"/>
      <c r="BOR139" s="15"/>
      <c r="BOS139" s="15"/>
      <c r="BOT139" s="15"/>
      <c r="BOU139" s="15"/>
      <c r="BOV139" s="15"/>
      <c r="BOW139" s="15"/>
      <c r="BOX139" s="15"/>
      <c r="BOY139" s="15"/>
      <c r="BOZ139" s="15"/>
      <c r="BPA139" s="15"/>
      <c r="BPB139" s="15"/>
      <c r="BPC139" s="15"/>
      <c r="BPD139" s="15"/>
      <c r="BPE139" s="15"/>
      <c r="BPF139" s="15"/>
      <c r="BPG139" s="15"/>
      <c r="BPH139" s="15"/>
      <c r="BPI139" s="15"/>
      <c r="BPJ139" s="15"/>
      <c r="BPK139" s="15"/>
      <c r="BPL139" s="15"/>
      <c r="BPM139" s="15"/>
      <c r="BPN139" s="15"/>
      <c r="BPO139" s="15"/>
      <c r="BPP139" s="15"/>
      <c r="BPQ139" s="15"/>
      <c r="BPR139" s="15"/>
      <c r="BPS139" s="15"/>
      <c r="BPT139" s="15"/>
      <c r="BPU139" s="15"/>
      <c r="BPV139" s="15"/>
      <c r="BPW139" s="15"/>
      <c r="BPX139" s="15"/>
      <c r="BPY139" s="15"/>
      <c r="BPZ139" s="15"/>
      <c r="BQA139" s="15"/>
      <c r="BQB139" s="15"/>
      <c r="BQC139" s="15"/>
      <c r="BQD139" s="15"/>
      <c r="BQE139" s="15"/>
      <c r="BQF139" s="15"/>
      <c r="BQG139" s="15"/>
      <c r="BQH139" s="15"/>
      <c r="BQI139" s="15"/>
      <c r="BQJ139" s="15"/>
      <c r="BQK139" s="15"/>
      <c r="BQL139" s="15"/>
      <c r="BQM139" s="15"/>
      <c r="BQN139" s="15"/>
      <c r="BQO139" s="15"/>
      <c r="BQP139" s="15"/>
      <c r="BQQ139" s="15"/>
      <c r="BQR139" s="15"/>
      <c r="BQS139" s="15"/>
      <c r="BQT139" s="15"/>
      <c r="BQU139" s="15"/>
      <c r="BQV139" s="15"/>
      <c r="BQW139" s="15"/>
      <c r="BQX139" s="15"/>
      <c r="BQY139" s="15"/>
      <c r="BQZ139" s="15"/>
      <c r="BRA139" s="15"/>
      <c r="BRB139" s="15"/>
      <c r="BRC139" s="15"/>
      <c r="BRD139" s="15"/>
      <c r="BRE139" s="15"/>
      <c r="BRF139" s="15"/>
      <c r="BRG139" s="15"/>
      <c r="BRH139" s="15"/>
      <c r="BRI139" s="15"/>
      <c r="BRJ139" s="15"/>
      <c r="BRK139" s="15"/>
      <c r="BRL139" s="15"/>
      <c r="BRM139" s="15"/>
      <c r="BRN139" s="15"/>
      <c r="BRO139" s="15"/>
      <c r="BRP139" s="15"/>
      <c r="BRQ139" s="15"/>
      <c r="BRR139" s="15"/>
      <c r="BRS139" s="15"/>
      <c r="BRT139" s="15"/>
      <c r="BRU139" s="15"/>
      <c r="BRV139" s="15"/>
      <c r="BRW139" s="15"/>
      <c r="BRX139" s="15"/>
      <c r="BRY139" s="15"/>
      <c r="BRZ139" s="15"/>
      <c r="BSA139" s="15"/>
      <c r="BSB139" s="15"/>
      <c r="BSC139" s="15"/>
      <c r="BSD139" s="15"/>
      <c r="BSE139" s="15"/>
      <c r="BSF139" s="15"/>
      <c r="BSG139" s="15"/>
      <c r="BSH139" s="15"/>
      <c r="BSI139" s="15"/>
      <c r="BSJ139" s="15"/>
      <c r="BSK139" s="15"/>
      <c r="BSL139" s="15"/>
      <c r="BSM139" s="15"/>
      <c r="BSN139" s="15"/>
      <c r="BSO139" s="15"/>
      <c r="BSP139" s="15"/>
      <c r="BSQ139" s="15"/>
      <c r="BSR139" s="15"/>
      <c r="BSS139" s="15"/>
      <c r="BST139" s="15"/>
      <c r="BSU139" s="15"/>
      <c r="BSV139" s="15"/>
      <c r="BSW139" s="15"/>
      <c r="BSX139" s="15"/>
      <c r="BSY139" s="15"/>
      <c r="BSZ139" s="15"/>
      <c r="BTA139" s="15"/>
      <c r="BTB139" s="15"/>
      <c r="BTC139" s="15"/>
      <c r="BTD139" s="15"/>
      <c r="BTE139" s="15"/>
      <c r="BTF139" s="15"/>
      <c r="BTG139" s="15"/>
      <c r="BTH139" s="15"/>
      <c r="BTI139" s="15"/>
      <c r="BTJ139" s="15"/>
      <c r="BTK139" s="15"/>
      <c r="BTL139" s="15"/>
      <c r="BTM139" s="15"/>
      <c r="BTN139" s="15"/>
      <c r="BTO139" s="15"/>
      <c r="BTP139" s="15"/>
      <c r="BTQ139" s="15"/>
      <c r="BTR139" s="15"/>
      <c r="BTS139" s="15"/>
      <c r="BTT139" s="15"/>
      <c r="BTU139" s="15"/>
      <c r="BTV139" s="15"/>
      <c r="BTW139" s="15"/>
      <c r="BTX139" s="15"/>
      <c r="BTY139" s="15"/>
      <c r="BTZ139" s="15"/>
      <c r="BUA139" s="15"/>
      <c r="BUB139" s="15"/>
      <c r="BUC139" s="15"/>
      <c r="BUD139" s="15"/>
      <c r="BUE139" s="15"/>
      <c r="BUF139" s="15"/>
      <c r="BUG139" s="15"/>
      <c r="BUH139" s="15"/>
      <c r="BUI139" s="15"/>
      <c r="BUJ139" s="15"/>
      <c r="BUK139" s="15"/>
      <c r="BUL139" s="15"/>
      <c r="BUM139" s="15"/>
      <c r="BUN139" s="15"/>
      <c r="BUO139" s="15"/>
      <c r="BUP139" s="15"/>
      <c r="BUQ139" s="15"/>
      <c r="BUR139" s="15"/>
      <c r="BUS139" s="15"/>
      <c r="BUT139" s="15"/>
      <c r="BUU139" s="15"/>
      <c r="BUV139" s="15"/>
      <c r="BUW139" s="15"/>
      <c r="BUX139" s="15"/>
      <c r="BUY139" s="15"/>
      <c r="BUZ139" s="15"/>
      <c r="BVA139" s="15"/>
      <c r="BVB139" s="15"/>
      <c r="BVC139" s="15"/>
      <c r="BVD139" s="15"/>
      <c r="BVE139" s="15"/>
      <c r="BVF139" s="15"/>
      <c r="BVG139" s="15"/>
      <c r="BVH139" s="15"/>
      <c r="BVI139" s="15"/>
      <c r="BVJ139" s="15"/>
      <c r="BVK139" s="15"/>
      <c r="BVL139" s="15"/>
      <c r="BVM139" s="15"/>
      <c r="BVN139" s="15"/>
      <c r="BVO139" s="15"/>
      <c r="BVP139" s="15"/>
      <c r="BVQ139" s="15"/>
      <c r="BVR139" s="15"/>
      <c r="BVS139" s="15"/>
      <c r="BVT139" s="15"/>
      <c r="BVU139" s="15"/>
      <c r="BVV139" s="15"/>
      <c r="BVW139" s="15"/>
      <c r="BVX139" s="15"/>
      <c r="BVY139" s="15"/>
      <c r="BVZ139" s="15"/>
      <c r="BWA139" s="15"/>
      <c r="BWB139" s="15"/>
      <c r="BWC139" s="15"/>
      <c r="BWD139" s="15"/>
      <c r="BWE139" s="15"/>
      <c r="BWF139" s="15"/>
      <c r="BWG139" s="15"/>
      <c r="BWH139" s="15"/>
      <c r="BWI139" s="15"/>
      <c r="BWJ139" s="15"/>
      <c r="BWK139" s="15"/>
      <c r="BWL139" s="15"/>
      <c r="BWM139" s="15"/>
      <c r="BWN139" s="15"/>
      <c r="BWO139" s="15"/>
      <c r="BWP139" s="15"/>
      <c r="BWQ139" s="15"/>
      <c r="BWR139" s="15"/>
      <c r="BWS139" s="15"/>
      <c r="BWT139" s="15"/>
      <c r="BWU139" s="15"/>
      <c r="BWV139" s="15"/>
      <c r="BWW139" s="15"/>
      <c r="BWX139" s="15"/>
      <c r="BWY139" s="15"/>
      <c r="BWZ139" s="15"/>
      <c r="BXA139" s="15"/>
      <c r="BXB139" s="15"/>
      <c r="BXC139" s="15"/>
      <c r="BXD139" s="15"/>
      <c r="BXE139" s="15"/>
      <c r="BXF139" s="15"/>
      <c r="BXG139" s="15"/>
      <c r="BXH139" s="15"/>
      <c r="BXI139" s="15"/>
      <c r="BXJ139" s="15"/>
      <c r="BXK139" s="15"/>
      <c r="BXL139" s="15"/>
      <c r="BXM139" s="15"/>
      <c r="BXN139" s="15"/>
      <c r="BXO139" s="15"/>
      <c r="BXP139" s="15"/>
      <c r="BXQ139" s="15"/>
      <c r="BXR139" s="15"/>
      <c r="BXS139" s="15"/>
      <c r="BXT139" s="15"/>
      <c r="BXU139" s="15"/>
      <c r="BXV139" s="15"/>
      <c r="BXW139" s="15"/>
      <c r="BXX139" s="15"/>
      <c r="BXY139" s="15"/>
      <c r="BXZ139" s="15"/>
      <c r="BYA139" s="15"/>
      <c r="BYB139" s="15"/>
      <c r="BYC139" s="15"/>
      <c r="BYD139" s="15"/>
      <c r="BYE139" s="15"/>
      <c r="BYF139" s="15"/>
      <c r="BYG139" s="15"/>
      <c r="BYH139" s="15"/>
      <c r="BYI139" s="15"/>
      <c r="BYJ139" s="15"/>
      <c r="BYK139" s="15"/>
      <c r="BYL139" s="15"/>
      <c r="BYM139" s="15"/>
      <c r="BYN139" s="15"/>
      <c r="BYO139" s="15"/>
      <c r="BYP139" s="15"/>
      <c r="BYQ139" s="15"/>
      <c r="BYR139" s="15"/>
      <c r="BYS139" s="15"/>
      <c r="BYT139" s="15"/>
      <c r="BYU139" s="15"/>
      <c r="BYV139" s="15"/>
      <c r="BYW139" s="15"/>
      <c r="BYX139" s="15"/>
      <c r="BYY139" s="15"/>
      <c r="BYZ139" s="15"/>
      <c r="BZA139" s="15"/>
      <c r="BZB139" s="15"/>
      <c r="BZC139" s="15"/>
      <c r="BZD139" s="15"/>
      <c r="BZE139" s="15"/>
      <c r="BZF139" s="15"/>
      <c r="BZG139" s="15"/>
      <c r="BZH139" s="15"/>
      <c r="BZI139" s="15"/>
      <c r="BZJ139" s="15"/>
      <c r="BZK139" s="15"/>
      <c r="BZL139" s="15"/>
      <c r="BZM139" s="15"/>
      <c r="BZN139" s="15"/>
      <c r="BZO139" s="15"/>
      <c r="BZP139" s="15"/>
      <c r="BZQ139" s="15"/>
      <c r="BZR139" s="15"/>
      <c r="BZS139" s="15"/>
      <c r="BZT139" s="15"/>
      <c r="BZU139" s="15"/>
      <c r="BZV139" s="15"/>
      <c r="BZW139" s="15"/>
      <c r="BZX139" s="15"/>
      <c r="BZY139" s="15"/>
      <c r="BZZ139" s="15"/>
      <c r="CAA139" s="15"/>
      <c r="CAB139" s="15"/>
      <c r="CAC139" s="15"/>
      <c r="CAD139" s="15"/>
      <c r="CAE139" s="15"/>
      <c r="CAF139" s="15"/>
      <c r="CAG139" s="15"/>
      <c r="CAH139" s="15"/>
      <c r="CAI139" s="15"/>
      <c r="CAJ139" s="15"/>
      <c r="CAK139" s="15"/>
      <c r="CAL139" s="15"/>
      <c r="CAM139" s="15"/>
      <c r="CAN139" s="15"/>
      <c r="CAO139" s="15"/>
      <c r="CAP139" s="15"/>
      <c r="CAQ139" s="15"/>
      <c r="CAR139" s="15"/>
      <c r="CAS139" s="15"/>
      <c r="CAT139" s="15"/>
      <c r="CAU139" s="15"/>
      <c r="CAV139" s="15"/>
      <c r="CAW139" s="15"/>
      <c r="CAX139" s="15"/>
      <c r="CAY139" s="15"/>
      <c r="CAZ139" s="15"/>
      <c r="CBA139" s="15"/>
      <c r="CBB139" s="15"/>
      <c r="CBC139" s="15"/>
      <c r="CBD139" s="15"/>
      <c r="CBE139" s="15"/>
      <c r="CBF139" s="15"/>
      <c r="CBG139" s="15"/>
      <c r="CBH139" s="15"/>
      <c r="CBI139" s="15"/>
      <c r="CBJ139" s="15"/>
      <c r="CBK139" s="15"/>
      <c r="CBL139" s="15"/>
      <c r="CBM139" s="15"/>
      <c r="CBN139" s="15"/>
      <c r="CBO139" s="15"/>
      <c r="CBP139" s="15"/>
      <c r="CBQ139" s="15"/>
      <c r="CBR139" s="15"/>
      <c r="CBS139" s="15"/>
      <c r="CBT139" s="15"/>
      <c r="CBU139" s="15"/>
      <c r="CBV139" s="15"/>
      <c r="CBW139" s="15"/>
      <c r="CBX139" s="15"/>
      <c r="CBY139" s="15"/>
      <c r="CBZ139" s="15"/>
      <c r="CCA139" s="15"/>
      <c r="CCB139" s="15"/>
      <c r="CCC139" s="15"/>
      <c r="CCD139" s="15"/>
      <c r="CCE139" s="15"/>
      <c r="CCF139" s="15"/>
      <c r="CCG139" s="15"/>
      <c r="CCH139" s="15"/>
      <c r="CCI139" s="15"/>
      <c r="CCJ139" s="15"/>
      <c r="CCK139" s="15"/>
      <c r="CCL139" s="15"/>
      <c r="CCM139" s="15"/>
      <c r="CCN139" s="15"/>
      <c r="CCO139" s="15"/>
      <c r="CCP139" s="15"/>
      <c r="CCQ139" s="15"/>
      <c r="CCR139" s="15"/>
      <c r="CCS139" s="15"/>
      <c r="CCT139" s="15"/>
      <c r="CCU139" s="15"/>
      <c r="CCV139" s="15"/>
      <c r="CCW139" s="15"/>
      <c r="CCX139" s="15"/>
      <c r="CCY139" s="15"/>
      <c r="CCZ139" s="15"/>
      <c r="CDA139" s="15"/>
      <c r="CDB139" s="15"/>
      <c r="CDC139" s="15"/>
      <c r="CDD139" s="15"/>
      <c r="CDE139" s="15"/>
      <c r="CDF139" s="15"/>
      <c r="CDG139" s="15"/>
      <c r="CDH139" s="15"/>
      <c r="CDI139" s="15"/>
      <c r="CDJ139" s="15"/>
      <c r="CDK139" s="15"/>
      <c r="CDL139" s="15"/>
      <c r="CDM139" s="15"/>
      <c r="CDN139" s="15"/>
      <c r="CDO139" s="15"/>
      <c r="CDP139" s="15"/>
      <c r="CDQ139" s="15"/>
      <c r="CDR139" s="15"/>
      <c r="CDS139" s="15"/>
      <c r="CDT139" s="15"/>
      <c r="CDU139" s="15"/>
      <c r="CDV139" s="15"/>
      <c r="CDW139" s="15"/>
      <c r="CDX139" s="15"/>
      <c r="CDY139" s="15"/>
      <c r="CDZ139" s="15"/>
      <c r="CEA139" s="15"/>
      <c r="CEB139" s="15"/>
      <c r="CEC139" s="15"/>
      <c r="CED139" s="15"/>
      <c r="CEE139" s="15"/>
      <c r="CEF139" s="15"/>
      <c r="CEG139" s="15"/>
      <c r="CEH139" s="15"/>
      <c r="CEI139" s="15"/>
      <c r="CEJ139" s="15"/>
      <c r="CEK139" s="15"/>
      <c r="CEL139" s="15"/>
      <c r="CEM139" s="15"/>
      <c r="CEN139" s="15"/>
      <c r="CEO139" s="15"/>
      <c r="CEP139" s="15"/>
      <c r="CEQ139" s="15"/>
      <c r="CER139" s="15"/>
      <c r="CES139" s="15"/>
      <c r="CET139" s="15"/>
      <c r="CEU139" s="15"/>
      <c r="CEV139" s="15"/>
      <c r="CEW139" s="15"/>
      <c r="CEX139" s="15"/>
      <c r="CEY139" s="15"/>
      <c r="CEZ139" s="15"/>
      <c r="CFA139" s="15"/>
      <c r="CFB139" s="15"/>
      <c r="CFC139" s="15"/>
      <c r="CFD139" s="15"/>
      <c r="CFE139" s="15"/>
      <c r="CFF139" s="15"/>
      <c r="CFG139" s="15"/>
      <c r="CFH139" s="15"/>
      <c r="CFI139" s="15"/>
      <c r="CFJ139" s="15"/>
      <c r="CFK139" s="15"/>
      <c r="CFL139" s="15"/>
      <c r="CFM139" s="15"/>
      <c r="CFN139" s="15"/>
      <c r="CFO139" s="15"/>
      <c r="CFP139" s="15"/>
      <c r="CFQ139" s="15"/>
      <c r="CFR139" s="15"/>
      <c r="CFS139" s="15"/>
      <c r="CFT139" s="15"/>
      <c r="CFU139" s="15"/>
      <c r="CFV139" s="15"/>
      <c r="CFW139" s="15"/>
      <c r="CFX139" s="15"/>
      <c r="CFY139" s="15"/>
      <c r="CFZ139" s="15"/>
      <c r="CGA139" s="15"/>
      <c r="CGB139" s="15"/>
      <c r="CGC139" s="15"/>
      <c r="CGD139" s="15"/>
      <c r="CGE139" s="15"/>
      <c r="CGF139" s="15"/>
      <c r="CGG139" s="15"/>
      <c r="CGH139" s="15"/>
      <c r="CGI139" s="15"/>
      <c r="CGJ139" s="15"/>
      <c r="CGK139" s="15"/>
      <c r="CGL139" s="15"/>
      <c r="CGM139" s="15"/>
      <c r="CGN139" s="15"/>
      <c r="CGO139" s="15"/>
      <c r="CGP139" s="15"/>
      <c r="CGQ139" s="15"/>
      <c r="CGR139" s="15"/>
      <c r="CGS139" s="15"/>
      <c r="CGT139" s="15"/>
      <c r="CGU139" s="15"/>
      <c r="CGV139" s="15"/>
      <c r="CGW139" s="15"/>
      <c r="CGX139" s="15"/>
      <c r="CGY139" s="15"/>
      <c r="CGZ139" s="15"/>
      <c r="CHA139" s="15"/>
      <c r="CHB139" s="15"/>
      <c r="CHC139" s="15"/>
      <c r="CHD139" s="15"/>
      <c r="CHE139" s="15"/>
      <c r="CHF139" s="15"/>
      <c r="CHG139" s="15"/>
      <c r="CHH139" s="15"/>
      <c r="CHI139" s="15"/>
      <c r="CHJ139" s="15"/>
      <c r="CHK139" s="15"/>
      <c r="CHL139" s="15"/>
      <c r="CHM139" s="15"/>
      <c r="CHN139" s="15"/>
      <c r="CHO139" s="15"/>
      <c r="CHP139" s="15"/>
      <c r="CHQ139" s="15"/>
      <c r="CHR139" s="15"/>
      <c r="CHS139" s="15"/>
      <c r="CHT139" s="15"/>
      <c r="CHU139" s="15"/>
      <c r="CHV139" s="15"/>
      <c r="CHW139" s="15"/>
      <c r="CHX139" s="15"/>
      <c r="CHY139" s="15"/>
      <c r="CHZ139" s="15"/>
      <c r="CIA139" s="15"/>
      <c r="CIB139" s="15"/>
      <c r="CIC139" s="15"/>
      <c r="CID139" s="15"/>
      <c r="CIE139" s="15"/>
      <c r="CIF139" s="15"/>
      <c r="CIG139" s="15"/>
      <c r="CIH139" s="15"/>
      <c r="CII139" s="15"/>
      <c r="CIJ139" s="15"/>
      <c r="CIK139" s="15"/>
      <c r="CIL139" s="15"/>
      <c r="CIM139" s="15"/>
      <c r="CIN139" s="15"/>
      <c r="CIO139" s="15"/>
      <c r="CIP139" s="15"/>
      <c r="CIQ139" s="15"/>
      <c r="CIR139" s="15"/>
      <c r="CIS139" s="15"/>
      <c r="CIT139" s="15"/>
      <c r="CIU139" s="15"/>
      <c r="CIV139" s="15"/>
      <c r="CIW139" s="15"/>
      <c r="CIX139" s="15"/>
      <c r="CIY139" s="15"/>
      <c r="CIZ139" s="15"/>
      <c r="CJA139" s="15"/>
      <c r="CJB139" s="15"/>
      <c r="CJC139" s="15"/>
      <c r="CJD139" s="15"/>
      <c r="CJE139" s="15"/>
      <c r="CJF139" s="15"/>
      <c r="CJG139" s="15"/>
      <c r="CJH139" s="15"/>
      <c r="CJI139" s="15"/>
      <c r="CJJ139" s="15"/>
      <c r="CJK139" s="15"/>
      <c r="CJL139" s="15"/>
      <c r="CJM139" s="15"/>
      <c r="CJN139" s="15"/>
      <c r="CJO139" s="15"/>
      <c r="CJP139" s="15"/>
      <c r="CJQ139" s="15"/>
      <c r="CJR139" s="15"/>
      <c r="CJS139" s="15"/>
      <c r="CJT139" s="15"/>
      <c r="CJU139" s="15"/>
      <c r="CJV139" s="15"/>
      <c r="CJW139" s="15"/>
      <c r="CJX139" s="15"/>
      <c r="CJY139" s="15"/>
      <c r="CJZ139" s="15"/>
      <c r="CKA139" s="15"/>
      <c r="CKB139" s="15"/>
      <c r="CKC139" s="15"/>
      <c r="CKD139" s="15"/>
      <c r="CKE139" s="15"/>
      <c r="CKF139" s="15"/>
      <c r="CKG139" s="15"/>
      <c r="CKH139" s="15"/>
      <c r="CKI139" s="15"/>
      <c r="CKJ139" s="15"/>
      <c r="CKK139" s="15"/>
      <c r="CKL139" s="15"/>
      <c r="CKM139" s="15"/>
      <c r="CKN139" s="15"/>
      <c r="CKO139" s="15"/>
      <c r="CKP139" s="15"/>
      <c r="CKQ139" s="15"/>
      <c r="CKR139" s="15"/>
      <c r="CKS139" s="15"/>
      <c r="CKT139" s="15"/>
      <c r="CKU139" s="15"/>
      <c r="CKV139" s="15"/>
      <c r="CKW139" s="15"/>
      <c r="CKX139" s="15"/>
      <c r="CKY139" s="15"/>
      <c r="CKZ139" s="15"/>
      <c r="CLA139" s="15"/>
      <c r="CLB139" s="15"/>
      <c r="CLC139" s="15"/>
      <c r="CLD139" s="15"/>
      <c r="CLE139" s="15"/>
      <c r="CLF139" s="15"/>
      <c r="CLG139" s="15"/>
      <c r="CLH139" s="15"/>
      <c r="CLI139" s="15"/>
      <c r="CLJ139" s="15"/>
      <c r="CLK139" s="15"/>
      <c r="CLL139" s="15"/>
      <c r="CLM139" s="15"/>
      <c r="CLN139" s="15"/>
      <c r="CLO139" s="15"/>
      <c r="CLP139" s="15"/>
      <c r="CLQ139" s="15"/>
      <c r="CLR139" s="15"/>
      <c r="CLS139" s="15"/>
      <c r="CLT139" s="15"/>
      <c r="CLU139" s="15"/>
      <c r="CLV139" s="15"/>
      <c r="CLW139" s="15"/>
      <c r="CLX139" s="15"/>
      <c r="CLY139" s="15"/>
      <c r="CLZ139" s="15"/>
      <c r="CMA139" s="15"/>
      <c r="CMB139" s="15"/>
      <c r="CMC139" s="15"/>
      <c r="CMD139" s="15"/>
      <c r="CME139" s="15"/>
      <c r="CMF139" s="15"/>
      <c r="CMG139" s="15"/>
      <c r="CMH139" s="15"/>
      <c r="CMI139" s="15"/>
      <c r="CMJ139" s="15"/>
      <c r="CMK139" s="15"/>
      <c r="CML139" s="15"/>
      <c r="CMM139" s="15"/>
      <c r="CMN139" s="15"/>
      <c r="CMO139" s="15"/>
      <c r="CMP139" s="15"/>
      <c r="CMQ139" s="15"/>
      <c r="CMR139" s="15"/>
      <c r="CMS139" s="15"/>
      <c r="CMT139" s="15"/>
      <c r="CMU139" s="15"/>
      <c r="CMV139" s="15"/>
      <c r="CMW139" s="15"/>
      <c r="CMX139" s="15"/>
      <c r="CMY139" s="15"/>
      <c r="CMZ139" s="15"/>
      <c r="CNA139" s="15"/>
      <c r="CNB139" s="15"/>
      <c r="CNC139" s="15"/>
      <c r="CND139" s="15"/>
      <c r="CNE139" s="15"/>
      <c r="CNF139" s="15"/>
      <c r="CNG139" s="15"/>
      <c r="CNH139" s="15"/>
      <c r="CNI139" s="15"/>
      <c r="CNJ139" s="15"/>
      <c r="CNK139" s="15"/>
      <c r="CNL139" s="15"/>
      <c r="CNM139" s="15"/>
      <c r="CNN139" s="15"/>
      <c r="CNO139" s="15"/>
      <c r="CNP139" s="15"/>
      <c r="CNQ139" s="15"/>
      <c r="CNR139" s="15"/>
      <c r="CNS139" s="15"/>
      <c r="CNT139" s="15"/>
      <c r="CNU139" s="15"/>
      <c r="CNV139" s="15"/>
      <c r="CNW139" s="15"/>
      <c r="CNX139" s="15"/>
      <c r="CNY139" s="15"/>
      <c r="CNZ139" s="15"/>
      <c r="COA139" s="15"/>
      <c r="COB139" s="15"/>
      <c r="COC139" s="15"/>
      <c r="COD139" s="15"/>
      <c r="COE139" s="15"/>
      <c r="COF139" s="15"/>
      <c r="COG139" s="15"/>
      <c r="COH139" s="15"/>
      <c r="COI139" s="15"/>
      <c r="COJ139" s="15"/>
      <c r="COK139" s="15"/>
      <c r="COL139" s="15"/>
      <c r="COM139" s="15"/>
      <c r="CON139" s="15"/>
      <c r="COO139" s="15"/>
      <c r="COP139" s="15"/>
      <c r="COQ139" s="15"/>
      <c r="COR139" s="15"/>
      <c r="COS139" s="15"/>
      <c r="COT139" s="15"/>
      <c r="COU139" s="15"/>
      <c r="COV139" s="15"/>
      <c r="COW139" s="15"/>
      <c r="COX139" s="15"/>
      <c r="COY139" s="15"/>
      <c r="COZ139" s="15"/>
      <c r="CPA139" s="15"/>
      <c r="CPB139" s="15"/>
      <c r="CPC139" s="15"/>
      <c r="CPD139" s="15"/>
      <c r="CPE139" s="15"/>
      <c r="CPF139" s="15"/>
      <c r="CPG139" s="15"/>
      <c r="CPH139" s="15"/>
      <c r="CPI139" s="15"/>
      <c r="CPJ139" s="15"/>
      <c r="CPK139" s="15"/>
      <c r="CPL139" s="15"/>
      <c r="CPM139" s="15"/>
      <c r="CPN139" s="15"/>
      <c r="CPO139" s="15"/>
      <c r="CPP139" s="15"/>
      <c r="CPQ139" s="15"/>
      <c r="CPR139" s="15"/>
      <c r="CPS139" s="15"/>
      <c r="CPT139" s="15"/>
      <c r="CPU139" s="15"/>
      <c r="CPV139" s="15"/>
      <c r="CPW139" s="15"/>
      <c r="CPX139" s="15"/>
      <c r="CPY139" s="15"/>
      <c r="CPZ139" s="15"/>
      <c r="CQA139" s="15"/>
      <c r="CQB139" s="15"/>
      <c r="CQC139" s="15"/>
      <c r="CQD139" s="15"/>
      <c r="CQE139" s="15"/>
      <c r="CQF139" s="15"/>
      <c r="CQG139" s="15"/>
      <c r="CQH139" s="15"/>
      <c r="CQI139" s="15"/>
      <c r="CQJ139" s="15"/>
      <c r="CQK139" s="15"/>
      <c r="CQL139" s="15"/>
      <c r="CQM139" s="15"/>
      <c r="CQN139" s="15"/>
      <c r="CQO139" s="15"/>
      <c r="CQP139" s="15"/>
      <c r="CQQ139" s="15"/>
      <c r="CQR139" s="15"/>
      <c r="CQS139" s="15"/>
      <c r="CQT139" s="15"/>
      <c r="CQU139" s="15"/>
      <c r="CQV139" s="15"/>
      <c r="CQW139" s="15"/>
      <c r="CQX139" s="15"/>
      <c r="CQY139" s="15"/>
      <c r="CQZ139" s="15"/>
      <c r="CRA139" s="15"/>
      <c r="CRB139" s="15"/>
      <c r="CRC139" s="15"/>
      <c r="CRD139" s="15"/>
      <c r="CRE139" s="15"/>
      <c r="CRF139" s="15"/>
      <c r="CRG139" s="15"/>
      <c r="CRH139" s="15"/>
      <c r="CRI139" s="15"/>
      <c r="CRJ139" s="15"/>
      <c r="CRK139" s="15"/>
      <c r="CRL139" s="15"/>
      <c r="CRM139" s="15"/>
      <c r="CRN139" s="15"/>
      <c r="CRO139" s="15"/>
      <c r="CRP139" s="15"/>
      <c r="CRQ139" s="15"/>
      <c r="CRR139" s="15"/>
      <c r="CRS139" s="15"/>
      <c r="CRT139" s="15"/>
      <c r="CRU139" s="15"/>
      <c r="CRV139" s="15"/>
      <c r="CRW139" s="15"/>
      <c r="CRX139" s="15"/>
      <c r="CRY139" s="15"/>
      <c r="CRZ139" s="15"/>
      <c r="CSA139" s="15"/>
      <c r="CSB139" s="15"/>
      <c r="CSC139" s="15"/>
      <c r="CSD139" s="15"/>
      <c r="CSE139" s="15"/>
      <c r="CSF139" s="15"/>
      <c r="CSG139" s="15"/>
      <c r="CSH139" s="15"/>
      <c r="CSI139" s="15"/>
      <c r="CSJ139" s="15"/>
      <c r="CSK139" s="15"/>
      <c r="CSL139" s="15"/>
      <c r="CSM139" s="15"/>
      <c r="CSN139" s="15"/>
      <c r="CSO139" s="15"/>
      <c r="CSP139" s="15"/>
      <c r="CSQ139" s="15"/>
      <c r="CSR139" s="15"/>
      <c r="CSS139" s="15"/>
      <c r="CST139" s="15"/>
      <c r="CSU139" s="15"/>
      <c r="CSV139" s="15"/>
      <c r="CSW139" s="15"/>
      <c r="CSX139" s="15"/>
      <c r="CSY139" s="15"/>
      <c r="CSZ139" s="15"/>
      <c r="CTA139" s="15"/>
      <c r="CTB139" s="15"/>
      <c r="CTC139" s="15"/>
      <c r="CTD139" s="15"/>
      <c r="CTE139" s="15"/>
      <c r="CTF139" s="15"/>
      <c r="CTG139" s="15"/>
      <c r="CTH139" s="15"/>
      <c r="CTI139" s="15"/>
      <c r="CTJ139" s="15"/>
      <c r="CTK139" s="15"/>
      <c r="CTL139" s="15"/>
      <c r="CTM139" s="15"/>
      <c r="CTN139" s="15"/>
      <c r="CTO139" s="15"/>
      <c r="CTP139" s="15"/>
      <c r="CTQ139" s="15"/>
      <c r="CTR139" s="15"/>
      <c r="CTS139" s="15"/>
      <c r="CTT139" s="15"/>
      <c r="CTU139" s="15"/>
      <c r="CTV139" s="15"/>
      <c r="CTW139" s="15"/>
      <c r="CTX139" s="15"/>
      <c r="CTY139" s="15"/>
      <c r="CTZ139" s="15"/>
      <c r="CUA139" s="15"/>
      <c r="CUB139" s="15"/>
      <c r="CUC139" s="15"/>
      <c r="CUD139" s="15"/>
      <c r="CUE139" s="15"/>
      <c r="CUF139" s="15"/>
      <c r="CUG139" s="15"/>
      <c r="CUH139" s="15"/>
      <c r="CUI139" s="15"/>
      <c r="CUJ139" s="15"/>
      <c r="CUK139" s="15"/>
      <c r="CUL139" s="15"/>
      <c r="CUM139" s="15"/>
      <c r="CUN139" s="15"/>
      <c r="CUO139" s="15"/>
      <c r="CUP139" s="15"/>
      <c r="CUQ139" s="15"/>
      <c r="CUR139" s="15"/>
      <c r="CUS139" s="15"/>
      <c r="CUT139" s="15"/>
      <c r="CUU139" s="15"/>
      <c r="CUV139" s="15"/>
      <c r="CUW139" s="15"/>
      <c r="CUX139" s="15"/>
      <c r="CUY139" s="15"/>
      <c r="CUZ139" s="15"/>
      <c r="CVA139" s="15"/>
      <c r="CVB139" s="15"/>
      <c r="CVC139" s="15"/>
      <c r="CVD139" s="15"/>
      <c r="CVE139" s="15"/>
      <c r="CVF139" s="15"/>
      <c r="CVG139" s="15"/>
      <c r="CVH139" s="15"/>
      <c r="CVI139" s="15"/>
      <c r="CVJ139" s="15"/>
      <c r="CVK139" s="15"/>
      <c r="CVL139" s="15"/>
      <c r="CVM139" s="15"/>
      <c r="CVN139" s="15"/>
      <c r="CVO139" s="15"/>
      <c r="CVP139" s="15"/>
      <c r="CVQ139" s="15"/>
      <c r="CVR139" s="15"/>
      <c r="CVS139" s="15"/>
      <c r="CVT139" s="15"/>
      <c r="CVU139" s="15"/>
      <c r="CVV139" s="15"/>
      <c r="CVW139" s="15"/>
      <c r="CVX139" s="15"/>
      <c r="CVY139" s="15"/>
      <c r="CVZ139" s="15"/>
      <c r="CWA139" s="15"/>
      <c r="CWB139" s="15"/>
      <c r="CWC139" s="15"/>
      <c r="CWD139" s="15"/>
      <c r="CWE139" s="15"/>
      <c r="CWF139" s="15"/>
      <c r="CWG139" s="15"/>
      <c r="CWH139" s="15"/>
      <c r="CWI139" s="15"/>
      <c r="CWJ139" s="15"/>
      <c r="CWK139" s="15"/>
      <c r="CWL139" s="15"/>
      <c r="CWM139" s="15"/>
      <c r="CWN139" s="15"/>
      <c r="CWO139" s="15"/>
      <c r="CWP139" s="15"/>
      <c r="CWQ139" s="15"/>
      <c r="CWR139" s="15"/>
      <c r="CWS139" s="15"/>
      <c r="CWT139" s="15"/>
      <c r="CWU139" s="15"/>
      <c r="CWV139" s="15"/>
      <c r="CWW139" s="15"/>
      <c r="CWX139" s="15"/>
      <c r="CWY139" s="15"/>
      <c r="CWZ139" s="15"/>
      <c r="CXA139" s="15"/>
      <c r="CXB139" s="15"/>
      <c r="CXC139" s="15"/>
      <c r="CXD139" s="15"/>
      <c r="CXE139" s="15"/>
      <c r="CXF139" s="15"/>
      <c r="CXG139" s="15"/>
      <c r="CXH139" s="15"/>
      <c r="CXI139" s="15"/>
      <c r="CXJ139" s="15"/>
      <c r="CXK139" s="15"/>
      <c r="CXL139" s="15"/>
      <c r="CXM139" s="15"/>
      <c r="CXN139" s="15"/>
      <c r="CXO139" s="15"/>
      <c r="CXP139" s="15"/>
      <c r="CXQ139" s="15"/>
      <c r="CXR139" s="15"/>
      <c r="CXS139" s="15"/>
      <c r="CXT139" s="15"/>
      <c r="CXU139" s="15"/>
      <c r="CXV139" s="15"/>
      <c r="CXW139" s="15"/>
      <c r="CXX139" s="15"/>
      <c r="CXY139" s="15"/>
      <c r="CXZ139" s="15"/>
      <c r="CYA139" s="15"/>
      <c r="CYB139" s="15"/>
      <c r="CYC139" s="15"/>
      <c r="CYD139" s="15"/>
      <c r="CYE139" s="15"/>
      <c r="CYF139" s="15"/>
      <c r="CYG139" s="15"/>
      <c r="CYH139" s="15"/>
      <c r="CYI139" s="15"/>
      <c r="CYJ139" s="15"/>
      <c r="CYK139" s="15"/>
      <c r="CYL139" s="15"/>
      <c r="CYM139" s="15"/>
      <c r="CYN139" s="15"/>
      <c r="CYO139" s="15"/>
      <c r="CYP139" s="15"/>
      <c r="CYQ139" s="15"/>
      <c r="CYR139" s="15"/>
      <c r="CYS139" s="15"/>
      <c r="CYT139" s="15"/>
      <c r="CYU139" s="15"/>
      <c r="CYV139" s="15"/>
      <c r="CYW139" s="15"/>
      <c r="CYX139" s="15"/>
      <c r="CYY139" s="15"/>
      <c r="CYZ139" s="15"/>
      <c r="CZA139" s="15"/>
      <c r="CZB139" s="15"/>
      <c r="CZC139" s="15"/>
      <c r="CZD139" s="15"/>
      <c r="CZE139" s="15"/>
      <c r="CZF139" s="15"/>
      <c r="CZG139" s="15"/>
      <c r="CZH139" s="15"/>
      <c r="CZI139" s="15"/>
      <c r="CZJ139" s="15"/>
      <c r="CZK139" s="15"/>
      <c r="CZL139" s="15"/>
      <c r="CZM139" s="15"/>
      <c r="CZN139" s="15"/>
      <c r="CZO139" s="15"/>
      <c r="CZP139" s="15"/>
      <c r="CZQ139" s="15"/>
      <c r="CZR139" s="15"/>
      <c r="CZS139" s="15"/>
      <c r="CZT139" s="15"/>
      <c r="CZU139" s="15"/>
      <c r="CZV139" s="15"/>
      <c r="CZW139" s="15"/>
      <c r="CZX139" s="15"/>
      <c r="CZY139" s="15"/>
      <c r="CZZ139" s="15"/>
      <c r="DAA139" s="15"/>
      <c r="DAB139" s="15"/>
      <c r="DAC139" s="15"/>
      <c r="DAD139" s="15"/>
      <c r="DAE139" s="15"/>
      <c r="DAF139" s="15"/>
      <c r="DAG139" s="15"/>
      <c r="DAH139" s="15"/>
      <c r="DAI139" s="15"/>
      <c r="DAJ139" s="15"/>
      <c r="DAK139" s="15"/>
      <c r="DAL139" s="15"/>
      <c r="DAM139" s="15"/>
      <c r="DAN139" s="15"/>
      <c r="DAO139" s="15"/>
      <c r="DAP139" s="15"/>
      <c r="DAQ139" s="15"/>
      <c r="DAR139" s="15"/>
      <c r="DAS139" s="15"/>
      <c r="DAT139" s="15"/>
      <c r="DAU139" s="15"/>
      <c r="DAV139" s="15"/>
      <c r="DAW139" s="15"/>
      <c r="DAX139" s="15"/>
      <c r="DAY139" s="15"/>
      <c r="DAZ139" s="15"/>
      <c r="DBA139" s="15"/>
      <c r="DBB139" s="15"/>
      <c r="DBC139" s="15"/>
      <c r="DBD139" s="15"/>
      <c r="DBE139" s="15"/>
      <c r="DBF139" s="15"/>
      <c r="DBG139" s="15"/>
      <c r="DBH139" s="15"/>
      <c r="DBI139" s="15"/>
      <c r="DBJ139" s="15"/>
      <c r="DBK139" s="15"/>
      <c r="DBL139" s="15"/>
      <c r="DBM139" s="15"/>
      <c r="DBN139" s="15"/>
      <c r="DBO139" s="15"/>
      <c r="DBP139" s="15"/>
      <c r="DBQ139" s="15"/>
      <c r="DBR139" s="15"/>
      <c r="DBS139" s="15"/>
      <c r="DBT139" s="15"/>
      <c r="DBU139" s="15"/>
      <c r="DBV139" s="15"/>
      <c r="DBW139" s="15"/>
      <c r="DBX139" s="15"/>
      <c r="DBY139" s="15"/>
      <c r="DBZ139" s="15"/>
      <c r="DCA139" s="15"/>
      <c r="DCB139" s="15"/>
      <c r="DCC139" s="15"/>
      <c r="DCD139" s="15"/>
      <c r="DCE139" s="15"/>
      <c r="DCF139" s="15"/>
      <c r="DCG139" s="15"/>
      <c r="DCH139" s="15"/>
      <c r="DCI139" s="15"/>
      <c r="DCJ139" s="15"/>
      <c r="DCK139" s="15"/>
      <c r="DCL139" s="15"/>
      <c r="DCM139" s="15"/>
      <c r="DCN139" s="15"/>
      <c r="DCO139" s="15"/>
      <c r="DCP139" s="15"/>
      <c r="DCQ139" s="15"/>
      <c r="DCR139" s="15"/>
      <c r="DCS139" s="15"/>
      <c r="DCT139" s="15"/>
      <c r="DCU139" s="15"/>
      <c r="DCV139" s="15"/>
      <c r="DCW139" s="15"/>
      <c r="DCX139" s="15"/>
      <c r="DCY139" s="15"/>
      <c r="DCZ139" s="15"/>
      <c r="DDA139" s="15"/>
      <c r="DDB139" s="15"/>
      <c r="DDC139" s="15"/>
      <c r="DDD139" s="15"/>
      <c r="DDE139" s="15"/>
      <c r="DDF139" s="15"/>
      <c r="DDG139" s="15"/>
      <c r="DDH139" s="15"/>
      <c r="DDI139" s="15"/>
      <c r="DDJ139" s="15"/>
      <c r="DDK139" s="15"/>
      <c r="DDL139" s="15"/>
      <c r="DDM139" s="15"/>
      <c r="DDN139" s="15"/>
      <c r="DDO139" s="15"/>
      <c r="DDP139" s="15"/>
      <c r="DDQ139" s="15"/>
      <c r="DDR139" s="15"/>
      <c r="DDS139" s="15"/>
      <c r="DDT139" s="15"/>
      <c r="DDU139" s="15"/>
      <c r="DDV139" s="15"/>
      <c r="DDW139" s="15"/>
      <c r="DDX139" s="15"/>
      <c r="DDY139" s="15"/>
      <c r="DDZ139" s="15"/>
      <c r="DEA139" s="15"/>
      <c r="DEB139" s="15"/>
      <c r="DEC139" s="15"/>
      <c r="DED139" s="15"/>
      <c r="DEE139" s="15"/>
      <c r="DEF139" s="15"/>
      <c r="DEG139" s="15"/>
      <c r="DEH139" s="15"/>
      <c r="DEI139" s="15"/>
      <c r="DEJ139" s="15"/>
      <c r="DEK139" s="15"/>
      <c r="DEL139" s="15"/>
      <c r="DEM139" s="15"/>
      <c r="DEN139" s="15"/>
      <c r="DEO139" s="15"/>
      <c r="DEP139" s="15"/>
      <c r="DEQ139" s="15"/>
      <c r="DER139" s="15"/>
      <c r="DES139" s="15"/>
      <c r="DET139" s="15"/>
      <c r="DEU139" s="15"/>
      <c r="DEV139" s="15"/>
      <c r="DEW139" s="15"/>
      <c r="DEX139" s="15"/>
      <c r="DEY139" s="15"/>
      <c r="DEZ139" s="15"/>
      <c r="DFA139" s="15"/>
      <c r="DFB139" s="15"/>
      <c r="DFC139" s="15"/>
      <c r="DFD139" s="15"/>
      <c r="DFE139" s="15"/>
      <c r="DFF139" s="15"/>
      <c r="DFG139" s="15"/>
      <c r="DFH139" s="15"/>
      <c r="DFI139" s="15"/>
      <c r="DFJ139" s="15"/>
      <c r="DFK139" s="15"/>
      <c r="DFL139" s="15"/>
      <c r="DFM139" s="15"/>
      <c r="DFN139" s="15"/>
      <c r="DFO139" s="15"/>
      <c r="DFP139" s="15"/>
      <c r="DFQ139" s="15"/>
      <c r="DFR139" s="15"/>
      <c r="DFS139" s="15"/>
      <c r="DFT139" s="15"/>
      <c r="DFU139" s="15"/>
      <c r="DFV139" s="15"/>
      <c r="DFW139" s="15"/>
      <c r="DFX139" s="15"/>
      <c r="DFY139" s="15"/>
      <c r="DFZ139" s="15"/>
      <c r="DGA139" s="15"/>
      <c r="DGB139" s="15"/>
      <c r="DGC139" s="15"/>
      <c r="DGD139" s="15"/>
      <c r="DGE139" s="15"/>
      <c r="DGF139" s="15"/>
      <c r="DGG139" s="15"/>
      <c r="DGH139" s="15"/>
      <c r="DGI139" s="15"/>
      <c r="DGJ139" s="15"/>
      <c r="DGK139" s="15"/>
      <c r="DGL139" s="15"/>
      <c r="DGM139" s="15"/>
      <c r="DGN139" s="15"/>
      <c r="DGO139" s="15"/>
      <c r="DGP139" s="15"/>
      <c r="DGQ139" s="15"/>
      <c r="DGR139" s="15"/>
      <c r="DGS139" s="15"/>
      <c r="DGT139" s="15"/>
      <c r="DGU139" s="15"/>
      <c r="DGV139" s="15"/>
      <c r="DGW139" s="15"/>
      <c r="DGX139" s="15"/>
      <c r="DGY139" s="15"/>
      <c r="DGZ139" s="15"/>
      <c r="DHA139" s="15"/>
      <c r="DHB139" s="15"/>
      <c r="DHC139" s="15"/>
      <c r="DHD139" s="15"/>
      <c r="DHE139" s="15"/>
      <c r="DHF139" s="15"/>
      <c r="DHG139" s="15"/>
      <c r="DHH139" s="15"/>
      <c r="DHI139" s="15"/>
      <c r="DHJ139" s="15"/>
      <c r="DHK139" s="15"/>
      <c r="DHL139" s="15"/>
      <c r="DHM139" s="15"/>
      <c r="DHN139" s="15"/>
      <c r="DHO139" s="15"/>
      <c r="DHP139" s="15"/>
      <c r="DHQ139" s="15"/>
      <c r="DHR139" s="15"/>
      <c r="DHS139" s="15"/>
      <c r="DHT139" s="15"/>
      <c r="DHU139" s="15"/>
      <c r="DHV139" s="15"/>
      <c r="DHW139" s="15"/>
      <c r="DHX139" s="15"/>
      <c r="DHY139" s="15"/>
      <c r="DHZ139" s="15"/>
      <c r="DIA139" s="15"/>
      <c r="DIB139" s="15"/>
      <c r="DIC139" s="15"/>
      <c r="DID139" s="15"/>
      <c r="DIE139" s="15"/>
      <c r="DIF139" s="15"/>
      <c r="DIG139" s="15"/>
      <c r="DIH139" s="15"/>
      <c r="DII139" s="15"/>
      <c r="DIJ139" s="15"/>
      <c r="DIK139" s="15"/>
      <c r="DIL139" s="15"/>
      <c r="DIM139" s="15"/>
      <c r="DIN139" s="15"/>
      <c r="DIO139" s="15"/>
      <c r="DIP139" s="15"/>
      <c r="DIQ139" s="15"/>
      <c r="DIR139" s="15"/>
      <c r="DIS139" s="15"/>
      <c r="DIT139" s="15"/>
      <c r="DIU139" s="15"/>
      <c r="DIV139" s="15"/>
      <c r="DIW139" s="15"/>
      <c r="DIX139" s="15"/>
      <c r="DIY139" s="15"/>
      <c r="DIZ139" s="15"/>
      <c r="DJA139" s="15"/>
      <c r="DJB139" s="15"/>
      <c r="DJC139" s="15"/>
      <c r="DJD139" s="15"/>
      <c r="DJE139" s="15"/>
      <c r="DJF139" s="15"/>
      <c r="DJG139" s="15"/>
      <c r="DJH139" s="15"/>
      <c r="DJI139" s="15"/>
      <c r="DJJ139" s="15"/>
      <c r="DJK139" s="15"/>
      <c r="DJL139" s="15"/>
      <c r="DJM139" s="15"/>
      <c r="DJN139" s="15"/>
      <c r="DJO139" s="15"/>
      <c r="DJP139" s="15"/>
      <c r="DJQ139" s="15"/>
      <c r="DJR139" s="15"/>
      <c r="DJS139" s="15"/>
      <c r="DJT139" s="15"/>
      <c r="DJU139" s="15"/>
      <c r="DJV139" s="15"/>
      <c r="DJW139" s="15"/>
      <c r="DJX139" s="15"/>
      <c r="DJY139" s="15"/>
      <c r="DJZ139" s="15"/>
      <c r="DKA139" s="15"/>
      <c r="DKB139" s="15"/>
      <c r="DKC139" s="15"/>
      <c r="DKD139" s="15"/>
      <c r="DKE139" s="15"/>
      <c r="DKF139" s="15"/>
      <c r="DKG139" s="15"/>
      <c r="DKH139" s="15"/>
      <c r="DKI139" s="15"/>
      <c r="DKJ139" s="15"/>
      <c r="DKK139" s="15"/>
      <c r="DKL139" s="15"/>
      <c r="DKM139" s="15"/>
      <c r="DKN139" s="15"/>
      <c r="DKO139" s="15"/>
      <c r="DKP139" s="15"/>
      <c r="DKQ139" s="15"/>
      <c r="DKR139" s="15"/>
      <c r="DKS139" s="15"/>
      <c r="DKT139" s="15"/>
      <c r="DKU139" s="15"/>
      <c r="DKV139" s="15"/>
      <c r="DKW139" s="15"/>
      <c r="DKX139" s="15"/>
      <c r="DKY139" s="15"/>
      <c r="DKZ139" s="15"/>
      <c r="DLA139" s="15"/>
      <c r="DLB139" s="15"/>
      <c r="DLC139" s="15"/>
      <c r="DLD139" s="15"/>
      <c r="DLE139" s="15"/>
      <c r="DLF139" s="15"/>
      <c r="DLG139" s="15"/>
      <c r="DLH139" s="15"/>
      <c r="DLI139" s="15"/>
      <c r="DLJ139" s="15"/>
      <c r="DLK139" s="15"/>
      <c r="DLL139" s="15"/>
      <c r="DLM139" s="15"/>
      <c r="DLN139" s="15"/>
      <c r="DLO139" s="15"/>
      <c r="DLP139" s="15"/>
      <c r="DLQ139" s="15"/>
      <c r="DLR139" s="15"/>
      <c r="DLS139" s="15"/>
      <c r="DLT139" s="15"/>
      <c r="DLU139" s="15"/>
      <c r="DLV139" s="15"/>
      <c r="DLW139" s="15"/>
      <c r="DLX139" s="15"/>
      <c r="DLY139" s="15"/>
      <c r="DLZ139" s="15"/>
      <c r="DMA139" s="15"/>
      <c r="DMB139" s="15"/>
      <c r="DMC139" s="15"/>
      <c r="DMD139" s="15"/>
      <c r="DME139" s="15"/>
      <c r="DMF139" s="15"/>
      <c r="DMG139" s="15"/>
      <c r="DMH139" s="15"/>
      <c r="DMI139" s="15"/>
      <c r="DMJ139" s="15"/>
      <c r="DMK139" s="15"/>
      <c r="DML139" s="15"/>
      <c r="DMM139" s="15"/>
      <c r="DMN139" s="15"/>
      <c r="DMO139" s="15"/>
      <c r="DMP139" s="15"/>
      <c r="DMQ139" s="15"/>
      <c r="DMR139" s="15"/>
      <c r="DMS139" s="15"/>
      <c r="DMT139" s="15"/>
      <c r="DMU139" s="15"/>
      <c r="DMV139" s="15"/>
      <c r="DMW139" s="15"/>
      <c r="DMX139" s="15"/>
      <c r="DMY139" s="15"/>
      <c r="DMZ139" s="15"/>
      <c r="DNA139" s="15"/>
      <c r="DNB139" s="15"/>
      <c r="DNC139" s="15"/>
      <c r="DND139" s="15"/>
      <c r="DNE139" s="15"/>
      <c r="DNF139" s="15"/>
      <c r="DNG139" s="15"/>
      <c r="DNH139" s="15"/>
      <c r="DNI139" s="15"/>
      <c r="DNJ139" s="15"/>
      <c r="DNK139" s="15"/>
      <c r="DNL139" s="15"/>
      <c r="DNM139" s="15"/>
      <c r="DNN139" s="15"/>
      <c r="DNO139" s="15"/>
      <c r="DNP139" s="15"/>
      <c r="DNQ139" s="15"/>
      <c r="DNR139" s="15"/>
      <c r="DNS139" s="15"/>
      <c r="DNT139" s="15"/>
      <c r="DNU139" s="15"/>
      <c r="DNV139" s="15"/>
      <c r="DNW139" s="15"/>
      <c r="DNX139" s="15"/>
      <c r="DNY139" s="15"/>
      <c r="DNZ139" s="15"/>
      <c r="DOA139" s="15"/>
      <c r="DOB139" s="15"/>
      <c r="DOC139" s="15"/>
      <c r="DOD139" s="15"/>
      <c r="DOE139" s="15"/>
      <c r="DOF139" s="15"/>
      <c r="DOG139" s="15"/>
      <c r="DOH139" s="15"/>
      <c r="DOI139" s="15"/>
      <c r="DOJ139" s="15"/>
      <c r="DOK139" s="15"/>
      <c r="DOL139" s="15"/>
      <c r="DOM139" s="15"/>
      <c r="DON139" s="15"/>
      <c r="DOO139" s="15"/>
      <c r="DOP139" s="15"/>
      <c r="DOQ139" s="15"/>
      <c r="DOR139" s="15"/>
      <c r="DOS139" s="15"/>
      <c r="DOT139" s="15"/>
      <c r="DOU139" s="15"/>
      <c r="DOV139" s="15"/>
      <c r="DOW139" s="15"/>
      <c r="DOX139" s="15"/>
      <c r="DOY139" s="15"/>
      <c r="DOZ139" s="15"/>
      <c r="DPA139" s="15"/>
      <c r="DPB139" s="15"/>
      <c r="DPC139" s="15"/>
      <c r="DPD139" s="15"/>
      <c r="DPE139" s="15"/>
      <c r="DPF139" s="15"/>
      <c r="DPG139" s="15"/>
      <c r="DPH139" s="15"/>
      <c r="DPI139" s="15"/>
      <c r="DPJ139" s="15"/>
      <c r="DPK139" s="15"/>
      <c r="DPL139" s="15"/>
      <c r="DPM139" s="15"/>
      <c r="DPN139" s="15"/>
      <c r="DPO139" s="15"/>
      <c r="DPP139" s="15"/>
      <c r="DPQ139" s="15"/>
      <c r="DPR139" s="15"/>
      <c r="DPS139" s="15"/>
      <c r="DPT139" s="15"/>
      <c r="DPU139" s="15"/>
      <c r="DPV139" s="15"/>
      <c r="DPW139" s="15"/>
      <c r="DPX139" s="15"/>
      <c r="DPY139" s="15"/>
      <c r="DPZ139" s="15"/>
      <c r="DQA139" s="15"/>
      <c r="DQB139" s="15"/>
      <c r="DQC139" s="15"/>
      <c r="DQD139" s="15"/>
      <c r="DQE139" s="15"/>
      <c r="DQF139" s="15"/>
      <c r="DQG139" s="15"/>
      <c r="DQH139" s="15"/>
      <c r="DQI139" s="15"/>
      <c r="DQJ139" s="15"/>
      <c r="DQK139" s="15"/>
      <c r="DQL139" s="15"/>
      <c r="DQM139" s="15"/>
      <c r="DQN139" s="15"/>
      <c r="DQO139" s="15"/>
      <c r="DQP139" s="15"/>
      <c r="DQQ139" s="15"/>
      <c r="DQR139" s="15"/>
      <c r="DQS139" s="15"/>
      <c r="DQT139" s="15"/>
      <c r="DQU139" s="15"/>
      <c r="DQV139" s="15"/>
      <c r="DQW139" s="15"/>
      <c r="DQX139" s="15"/>
      <c r="DQY139" s="15"/>
      <c r="DQZ139" s="15"/>
      <c r="DRA139" s="15"/>
      <c r="DRB139" s="15"/>
      <c r="DRC139" s="15"/>
      <c r="DRD139" s="15"/>
      <c r="DRE139" s="15"/>
      <c r="DRF139" s="15"/>
      <c r="DRG139" s="15"/>
      <c r="DRH139" s="15"/>
      <c r="DRI139" s="15"/>
      <c r="DRJ139" s="15"/>
      <c r="DRK139" s="15"/>
      <c r="DRL139" s="15"/>
      <c r="DRM139" s="15"/>
      <c r="DRN139" s="15"/>
      <c r="DRO139" s="15"/>
      <c r="DRP139" s="15"/>
      <c r="DRQ139" s="15"/>
      <c r="DRR139" s="15"/>
      <c r="DRS139" s="15"/>
      <c r="DRT139" s="15"/>
      <c r="DRU139" s="15"/>
      <c r="DRV139" s="15"/>
      <c r="DRW139" s="15"/>
      <c r="DRX139" s="15"/>
      <c r="DRY139" s="15"/>
      <c r="DRZ139" s="15"/>
      <c r="DSA139" s="15"/>
      <c r="DSB139" s="15"/>
      <c r="DSC139" s="15"/>
      <c r="DSD139" s="15"/>
      <c r="DSE139" s="15"/>
      <c r="DSF139" s="15"/>
      <c r="DSG139" s="15"/>
      <c r="DSH139" s="15"/>
      <c r="DSI139" s="15"/>
      <c r="DSJ139" s="15"/>
      <c r="DSK139" s="15"/>
      <c r="DSL139" s="15"/>
      <c r="DSM139" s="15"/>
      <c r="DSN139" s="15"/>
      <c r="DSO139" s="15"/>
      <c r="DSP139" s="15"/>
      <c r="DSQ139" s="15"/>
      <c r="DSR139" s="15"/>
      <c r="DSS139" s="15"/>
      <c r="DST139" s="15"/>
      <c r="DSU139" s="15"/>
      <c r="DSV139" s="15"/>
      <c r="DSW139" s="15"/>
      <c r="DSX139" s="15"/>
      <c r="DSY139" s="15"/>
      <c r="DSZ139" s="15"/>
      <c r="DTA139" s="15"/>
      <c r="DTB139" s="15"/>
      <c r="DTC139" s="15"/>
      <c r="DTD139" s="15"/>
      <c r="DTE139" s="15"/>
      <c r="DTF139" s="15"/>
      <c r="DTG139" s="15"/>
      <c r="DTH139" s="15"/>
      <c r="DTI139" s="15"/>
      <c r="DTJ139" s="15"/>
      <c r="DTK139" s="15"/>
      <c r="DTL139" s="15"/>
      <c r="DTM139" s="15"/>
      <c r="DTN139" s="15"/>
      <c r="DTO139" s="15"/>
      <c r="DTP139" s="15"/>
      <c r="DTQ139" s="15"/>
      <c r="DTR139" s="15"/>
      <c r="DTS139" s="15"/>
      <c r="DTT139" s="15"/>
      <c r="DTU139" s="15"/>
      <c r="DTV139" s="15"/>
      <c r="DTW139" s="15"/>
      <c r="DTX139" s="15"/>
      <c r="DTY139" s="15"/>
      <c r="DTZ139" s="15"/>
      <c r="DUA139" s="15"/>
      <c r="DUB139" s="15"/>
      <c r="DUC139" s="15"/>
      <c r="DUD139" s="15"/>
      <c r="DUE139" s="15"/>
      <c r="DUF139" s="15"/>
      <c r="DUG139" s="15"/>
      <c r="DUH139" s="15"/>
      <c r="DUI139" s="15"/>
      <c r="DUJ139" s="15"/>
      <c r="DUK139" s="15"/>
      <c r="DUL139" s="15"/>
      <c r="DUM139" s="15"/>
      <c r="DUN139" s="15"/>
      <c r="DUO139" s="15"/>
      <c r="DUP139" s="15"/>
      <c r="DUQ139" s="15"/>
      <c r="DUR139" s="15"/>
      <c r="DUS139" s="15"/>
      <c r="DUT139" s="15"/>
      <c r="DUU139" s="15"/>
      <c r="DUV139" s="15"/>
      <c r="DUW139" s="15"/>
      <c r="DUX139" s="15"/>
      <c r="DUY139" s="15"/>
      <c r="DUZ139" s="15"/>
      <c r="DVA139" s="15"/>
      <c r="DVB139" s="15"/>
      <c r="DVC139" s="15"/>
      <c r="DVD139" s="15"/>
      <c r="DVE139" s="15"/>
      <c r="DVF139" s="15"/>
      <c r="DVG139" s="15"/>
      <c r="DVH139" s="15"/>
      <c r="DVI139" s="15"/>
      <c r="DVJ139" s="15"/>
      <c r="DVK139" s="15"/>
      <c r="DVL139" s="15"/>
      <c r="DVM139" s="15"/>
      <c r="DVN139" s="15"/>
      <c r="DVO139" s="15"/>
      <c r="DVP139" s="15"/>
      <c r="DVQ139" s="15"/>
      <c r="DVR139" s="15"/>
      <c r="DVS139" s="15"/>
      <c r="DVT139" s="15"/>
      <c r="DVU139" s="15"/>
      <c r="DVV139" s="15"/>
      <c r="DVW139" s="15"/>
      <c r="DVX139" s="15"/>
      <c r="DVY139" s="15"/>
      <c r="DVZ139" s="15"/>
      <c r="DWA139" s="15"/>
      <c r="DWB139" s="15"/>
      <c r="DWC139" s="15"/>
      <c r="DWD139" s="15"/>
      <c r="DWE139" s="15"/>
      <c r="DWF139" s="15"/>
      <c r="DWG139" s="15"/>
      <c r="DWH139" s="15"/>
      <c r="DWI139" s="15"/>
      <c r="DWJ139" s="15"/>
      <c r="DWK139" s="15"/>
      <c r="DWL139" s="15"/>
      <c r="DWM139" s="15"/>
      <c r="DWN139" s="15"/>
      <c r="DWO139" s="15"/>
      <c r="DWP139" s="15"/>
      <c r="DWQ139" s="15"/>
      <c r="DWR139" s="15"/>
      <c r="DWS139" s="15"/>
      <c r="DWT139" s="15"/>
      <c r="DWU139" s="15"/>
      <c r="DWV139" s="15"/>
      <c r="DWW139" s="15"/>
      <c r="DWX139" s="15"/>
      <c r="DWY139" s="15"/>
      <c r="DWZ139" s="15"/>
      <c r="DXA139" s="15"/>
      <c r="DXB139" s="15"/>
      <c r="DXC139" s="15"/>
      <c r="DXD139" s="15"/>
      <c r="DXE139" s="15"/>
      <c r="DXF139" s="15"/>
      <c r="DXG139" s="15"/>
      <c r="DXH139" s="15"/>
      <c r="DXI139" s="15"/>
      <c r="DXJ139" s="15"/>
      <c r="DXK139" s="15"/>
      <c r="DXL139" s="15"/>
      <c r="DXM139" s="15"/>
      <c r="DXN139" s="15"/>
      <c r="DXO139" s="15"/>
      <c r="DXP139" s="15"/>
      <c r="DXQ139" s="15"/>
      <c r="DXR139" s="15"/>
      <c r="DXS139" s="15"/>
      <c r="DXT139" s="15"/>
      <c r="DXU139" s="15"/>
      <c r="DXV139" s="15"/>
      <c r="DXW139" s="15"/>
      <c r="DXX139" s="15"/>
      <c r="DXY139" s="15"/>
      <c r="DXZ139" s="15"/>
      <c r="DYA139" s="15"/>
      <c r="DYB139" s="15"/>
      <c r="DYC139" s="15"/>
      <c r="DYD139" s="15"/>
      <c r="DYE139" s="15"/>
      <c r="DYF139" s="15"/>
      <c r="DYG139" s="15"/>
      <c r="DYH139" s="15"/>
      <c r="DYI139" s="15"/>
      <c r="DYJ139" s="15"/>
      <c r="DYK139" s="15"/>
      <c r="DYL139" s="15"/>
      <c r="DYM139" s="15"/>
      <c r="DYN139" s="15"/>
      <c r="DYO139" s="15"/>
      <c r="DYP139" s="15"/>
      <c r="DYQ139" s="15"/>
      <c r="DYR139" s="15"/>
      <c r="DYS139" s="15"/>
      <c r="DYT139" s="15"/>
      <c r="DYU139" s="15"/>
      <c r="DYV139" s="15"/>
      <c r="DYW139" s="15"/>
      <c r="DYX139" s="15"/>
      <c r="DYY139" s="15"/>
      <c r="DYZ139" s="15"/>
      <c r="DZA139" s="15"/>
      <c r="DZB139" s="15"/>
      <c r="DZC139" s="15"/>
      <c r="DZD139" s="15"/>
      <c r="DZE139" s="15"/>
      <c r="DZF139" s="15"/>
      <c r="DZG139" s="15"/>
      <c r="DZH139" s="15"/>
      <c r="DZI139" s="15"/>
      <c r="DZJ139" s="15"/>
      <c r="DZK139" s="15"/>
      <c r="DZL139" s="15"/>
      <c r="DZM139" s="15"/>
      <c r="DZN139" s="15"/>
      <c r="DZO139" s="15"/>
      <c r="DZP139" s="15"/>
      <c r="DZQ139" s="15"/>
      <c r="DZR139" s="15"/>
      <c r="DZS139" s="15"/>
      <c r="DZT139" s="15"/>
      <c r="DZU139" s="15"/>
      <c r="DZV139" s="15"/>
      <c r="DZW139" s="15"/>
      <c r="DZX139" s="15"/>
      <c r="DZY139" s="15"/>
      <c r="DZZ139" s="15"/>
      <c r="EAA139" s="15"/>
      <c r="EAB139" s="15"/>
      <c r="EAC139" s="15"/>
      <c r="EAD139" s="15"/>
      <c r="EAE139" s="15"/>
      <c r="EAF139" s="15"/>
      <c r="EAG139" s="15"/>
      <c r="EAH139" s="15"/>
      <c r="EAI139" s="15"/>
      <c r="EAJ139" s="15"/>
      <c r="EAK139" s="15"/>
      <c r="EAL139" s="15"/>
      <c r="EAM139" s="15"/>
      <c r="EAN139" s="15"/>
      <c r="EAO139" s="15"/>
      <c r="EAP139" s="15"/>
      <c r="EAQ139" s="15"/>
      <c r="EAR139" s="15"/>
      <c r="EAS139" s="15"/>
      <c r="EAT139" s="15"/>
      <c r="EAU139" s="15"/>
      <c r="EAV139" s="15"/>
      <c r="EAW139" s="15"/>
      <c r="EAX139" s="15"/>
      <c r="EAY139" s="15"/>
      <c r="EAZ139" s="15"/>
      <c r="EBA139" s="15"/>
      <c r="EBB139" s="15"/>
      <c r="EBC139" s="15"/>
      <c r="EBD139" s="15"/>
      <c r="EBE139" s="15"/>
      <c r="EBF139" s="15"/>
      <c r="EBG139" s="15"/>
      <c r="EBH139" s="15"/>
      <c r="EBI139" s="15"/>
      <c r="EBJ139" s="15"/>
      <c r="EBK139" s="15"/>
      <c r="EBL139" s="15"/>
      <c r="EBM139" s="15"/>
      <c r="EBN139" s="15"/>
      <c r="EBO139" s="15"/>
      <c r="EBP139" s="15"/>
      <c r="EBQ139" s="15"/>
      <c r="EBR139" s="15"/>
      <c r="EBS139" s="15"/>
      <c r="EBT139" s="15"/>
      <c r="EBU139" s="15"/>
      <c r="EBV139" s="15"/>
      <c r="EBW139" s="15"/>
      <c r="EBX139" s="15"/>
      <c r="EBY139" s="15"/>
      <c r="EBZ139" s="15"/>
      <c r="ECA139" s="15"/>
      <c r="ECB139" s="15"/>
      <c r="ECC139" s="15"/>
      <c r="ECD139" s="15"/>
      <c r="ECE139" s="15"/>
      <c r="ECF139" s="15"/>
      <c r="ECG139" s="15"/>
      <c r="ECH139" s="15"/>
      <c r="ECI139" s="15"/>
      <c r="ECJ139" s="15"/>
      <c r="ECK139" s="15"/>
      <c r="ECL139" s="15"/>
      <c r="ECM139" s="15"/>
      <c r="ECN139" s="15"/>
      <c r="ECO139" s="15"/>
      <c r="ECP139" s="15"/>
      <c r="ECQ139" s="15"/>
      <c r="ECR139" s="15"/>
      <c r="ECS139" s="15"/>
      <c r="ECT139" s="15"/>
      <c r="ECU139" s="15"/>
      <c r="ECV139" s="15"/>
      <c r="ECW139" s="15"/>
      <c r="ECX139" s="15"/>
      <c r="ECY139" s="15"/>
      <c r="ECZ139" s="15"/>
      <c r="EDA139" s="15"/>
      <c r="EDB139" s="15"/>
      <c r="EDC139" s="15"/>
      <c r="EDD139" s="15"/>
      <c r="EDE139" s="15"/>
      <c r="EDF139" s="15"/>
      <c r="EDG139" s="15"/>
      <c r="EDH139" s="15"/>
      <c r="EDI139" s="15"/>
      <c r="EDJ139" s="15"/>
      <c r="EDK139" s="15"/>
      <c r="EDL139" s="15"/>
      <c r="EDM139" s="15"/>
      <c r="EDN139" s="15"/>
      <c r="EDO139" s="15"/>
      <c r="EDP139" s="15"/>
      <c r="EDQ139" s="15"/>
      <c r="EDR139" s="15"/>
      <c r="EDS139" s="15"/>
      <c r="EDT139" s="15"/>
      <c r="EDU139" s="15"/>
      <c r="EDV139" s="15"/>
      <c r="EDW139" s="15"/>
      <c r="EDX139" s="15"/>
      <c r="EDY139" s="15"/>
      <c r="EDZ139" s="15"/>
      <c r="EEA139" s="15"/>
      <c r="EEB139" s="15"/>
      <c r="EEC139" s="15"/>
      <c r="EED139" s="15"/>
      <c r="EEE139" s="15"/>
      <c r="EEF139" s="15"/>
      <c r="EEG139" s="15"/>
      <c r="EEH139" s="15"/>
      <c r="EEI139" s="15"/>
      <c r="EEJ139" s="15"/>
      <c r="EEK139" s="15"/>
      <c r="EEL139" s="15"/>
      <c r="EEM139" s="15"/>
      <c r="EEN139" s="15"/>
      <c r="EEO139" s="15"/>
      <c r="EEP139" s="15"/>
      <c r="EEQ139" s="15"/>
      <c r="EER139" s="15"/>
      <c r="EES139" s="15"/>
      <c r="EET139" s="15"/>
      <c r="EEU139" s="15"/>
      <c r="EEV139" s="15"/>
      <c r="EEW139" s="15"/>
      <c r="EEX139" s="15"/>
      <c r="EEY139" s="15"/>
      <c r="EEZ139" s="15"/>
      <c r="EFA139" s="15"/>
      <c r="EFB139" s="15"/>
      <c r="EFC139" s="15"/>
      <c r="EFD139" s="15"/>
      <c r="EFE139" s="15"/>
      <c r="EFF139" s="15"/>
      <c r="EFG139" s="15"/>
      <c r="EFH139" s="15"/>
      <c r="EFI139" s="15"/>
      <c r="EFJ139" s="15"/>
      <c r="EFK139" s="15"/>
      <c r="EFL139" s="15"/>
      <c r="EFM139" s="15"/>
      <c r="EFN139" s="15"/>
      <c r="EFO139" s="15"/>
      <c r="EFP139" s="15"/>
      <c r="EFQ139" s="15"/>
      <c r="EFR139" s="15"/>
      <c r="EFS139" s="15"/>
      <c r="EFT139" s="15"/>
      <c r="EFU139" s="15"/>
      <c r="EFV139" s="15"/>
      <c r="EFW139" s="15"/>
      <c r="EFX139" s="15"/>
      <c r="EFY139" s="15"/>
      <c r="EFZ139" s="15"/>
      <c r="EGA139" s="15"/>
      <c r="EGB139" s="15"/>
      <c r="EGC139" s="15"/>
      <c r="EGD139" s="15"/>
      <c r="EGE139" s="15"/>
      <c r="EGF139" s="15"/>
      <c r="EGG139" s="15"/>
      <c r="EGH139" s="15"/>
      <c r="EGI139" s="15"/>
      <c r="EGJ139" s="15"/>
      <c r="EGK139" s="15"/>
      <c r="EGL139" s="15"/>
      <c r="EGM139" s="15"/>
      <c r="EGN139" s="15"/>
      <c r="EGO139" s="15"/>
      <c r="EGP139" s="15"/>
      <c r="EGQ139" s="15"/>
      <c r="EGR139" s="15"/>
      <c r="EGS139" s="15"/>
      <c r="EGT139" s="15"/>
      <c r="EGU139" s="15"/>
      <c r="EGV139" s="15"/>
      <c r="EGW139" s="15"/>
      <c r="EGX139" s="15"/>
      <c r="EGY139" s="15"/>
      <c r="EGZ139" s="15"/>
      <c r="EHA139" s="15"/>
      <c r="EHB139" s="15"/>
      <c r="EHC139" s="15"/>
      <c r="EHD139" s="15"/>
      <c r="EHE139" s="15"/>
      <c r="EHF139" s="15"/>
      <c r="EHG139" s="15"/>
      <c r="EHH139" s="15"/>
      <c r="EHI139" s="15"/>
      <c r="EHJ139" s="15"/>
      <c r="EHK139" s="15"/>
      <c r="EHL139" s="15"/>
      <c r="EHM139" s="15"/>
      <c r="EHN139" s="15"/>
      <c r="EHO139" s="15"/>
      <c r="EHP139" s="15"/>
      <c r="EHQ139" s="15"/>
      <c r="EHR139" s="15"/>
      <c r="EHS139" s="15"/>
      <c r="EHT139" s="15"/>
      <c r="EHU139" s="15"/>
      <c r="EHV139" s="15"/>
      <c r="EHW139" s="15"/>
      <c r="EHX139" s="15"/>
      <c r="EHY139" s="15"/>
      <c r="EHZ139" s="15"/>
      <c r="EIA139" s="15"/>
      <c r="EIB139" s="15"/>
      <c r="EIC139" s="15"/>
      <c r="EID139" s="15"/>
      <c r="EIE139" s="15"/>
      <c r="EIF139" s="15"/>
      <c r="EIG139" s="15"/>
      <c r="EIH139" s="15"/>
      <c r="EII139" s="15"/>
      <c r="EIJ139" s="15"/>
      <c r="EIK139" s="15"/>
      <c r="EIL139" s="15"/>
      <c r="EIM139" s="15"/>
      <c r="EIN139" s="15"/>
      <c r="EIO139" s="15"/>
      <c r="EIP139" s="15"/>
      <c r="EIQ139" s="15"/>
      <c r="EIR139" s="15"/>
      <c r="EIS139" s="15"/>
      <c r="EIT139" s="15"/>
      <c r="EIU139" s="15"/>
      <c r="EIV139" s="15"/>
      <c r="EIW139" s="15"/>
      <c r="EIX139" s="15"/>
      <c r="EIY139" s="15"/>
      <c r="EIZ139" s="15"/>
      <c r="EJA139" s="15"/>
      <c r="EJB139" s="15"/>
      <c r="EJC139" s="15"/>
      <c r="EJD139" s="15"/>
      <c r="EJE139" s="15"/>
      <c r="EJF139" s="15"/>
      <c r="EJG139" s="15"/>
      <c r="EJH139" s="15"/>
      <c r="EJI139" s="15"/>
      <c r="EJJ139" s="15"/>
      <c r="EJK139" s="15"/>
      <c r="EJL139" s="15"/>
      <c r="EJM139" s="15"/>
      <c r="EJN139" s="15"/>
      <c r="EJO139" s="15"/>
      <c r="EJP139" s="15"/>
      <c r="EJQ139" s="15"/>
      <c r="EJR139" s="15"/>
      <c r="EJS139" s="15"/>
      <c r="EJT139" s="15"/>
      <c r="EJU139" s="15"/>
      <c r="EJV139" s="15"/>
      <c r="EJW139" s="15"/>
      <c r="EJX139" s="15"/>
      <c r="EJY139" s="15"/>
      <c r="EJZ139" s="15"/>
      <c r="EKA139" s="15"/>
      <c r="EKB139" s="15"/>
      <c r="EKC139" s="15"/>
      <c r="EKD139" s="15"/>
      <c r="EKE139" s="15"/>
      <c r="EKF139" s="15"/>
      <c r="EKG139" s="15"/>
      <c r="EKH139" s="15"/>
      <c r="EKI139" s="15"/>
      <c r="EKJ139" s="15"/>
      <c r="EKK139" s="15"/>
      <c r="EKL139" s="15"/>
      <c r="EKM139" s="15"/>
      <c r="EKN139" s="15"/>
      <c r="EKO139" s="15"/>
      <c r="EKP139" s="15"/>
      <c r="EKQ139" s="15"/>
      <c r="EKR139" s="15"/>
      <c r="EKS139" s="15"/>
      <c r="EKT139" s="15"/>
      <c r="EKU139" s="15"/>
      <c r="EKV139" s="15"/>
      <c r="EKW139" s="15"/>
      <c r="EKX139" s="15"/>
      <c r="EKY139" s="15"/>
      <c r="EKZ139" s="15"/>
      <c r="ELA139" s="15"/>
      <c r="ELB139" s="15"/>
      <c r="ELC139" s="15"/>
      <c r="ELD139" s="15"/>
      <c r="ELE139" s="15"/>
      <c r="ELF139" s="15"/>
      <c r="ELG139" s="15"/>
      <c r="ELH139" s="15"/>
      <c r="ELI139" s="15"/>
      <c r="ELJ139" s="15"/>
      <c r="ELK139" s="15"/>
      <c r="ELL139" s="15"/>
      <c r="ELM139" s="15"/>
      <c r="ELN139" s="15"/>
      <c r="ELO139" s="15"/>
      <c r="ELP139" s="15"/>
      <c r="ELQ139" s="15"/>
      <c r="ELR139" s="15"/>
      <c r="ELS139" s="15"/>
      <c r="ELT139" s="15"/>
      <c r="ELU139" s="15"/>
      <c r="ELV139" s="15"/>
      <c r="ELW139" s="15"/>
      <c r="ELX139" s="15"/>
      <c r="ELY139" s="15"/>
      <c r="ELZ139" s="15"/>
      <c r="EMA139" s="15"/>
      <c r="EMB139" s="15"/>
      <c r="EMC139" s="15"/>
      <c r="EMD139" s="15"/>
      <c r="EME139" s="15"/>
      <c r="EMF139" s="15"/>
      <c r="EMG139" s="15"/>
      <c r="EMH139" s="15"/>
      <c r="EMI139" s="15"/>
      <c r="EMJ139" s="15"/>
      <c r="EMK139" s="15"/>
      <c r="EML139" s="15"/>
      <c r="EMM139" s="15"/>
      <c r="EMN139" s="15"/>
      <c r="EMO139" s="15"/>
      <c r="EMP139" s="15"/>
      <c r="EMQ139" s="15"/>
      <c r="EMR139" s="15"/>
      <c r="EMS139" s="15"/>
      <c r="EMT139" s="15"/>
      <c r="EMU139" s="15"/>
      <c r="EMV139" s="15"/>
      <c r="EMW139" s="15"/>
      <c r="EMX139" s="15"/>
      <c r="EMY139" s="15"/>
      <c r="EMZ139" s="15"/>
      <c r="ENA139" s="15"/>
      <c r="ENB139" s="15"/>
      <c r="ENC139" s="15"/>
      <c r="END139" s="15"/>
      <c r="ENE139" s="15"/>
      <c r="ENF139" s="15"/>
      <c r="ENG139" s="15"/>
      <c r="ENH139" s="15"/>
      <c r="ENI139" s="15"/>
      <c r="ENJ139" s="15"/>
      <c r="ENK139" s="15"/>
      <c r="ENL139" s="15"/>
      <c r="ENM139" s="15"/>
      <c r="ENN139" s="15"/>
      <c r="ENO139" s="15"/>
      <c r="ENP139" s="15"/>
      <c r="ENQ139" s="15"/>
      <c r="ENR139" s="15"/>
      <c r="ENS139" s="15"/>
      <c r="ENT139" s="15"/>
      <c r="ENU139" s="15"/>
      <c r="ENV139" s="15"/>
      <c r="ENW139" s="15"/>
      <c r="ENX139" s="15"/>
      <c r="ENY139" s="15"/>
      <c r="ENZ139" s="15"/>
      <c r="EOA139" s="15"/>
      <c r="EOB139" s="15"/>
      <c r="EOC139" s="15"/>
      <c r="EOD139" s="15"/>
      <c r="EOE139" s="15"/>
      <c r="EOF139" s="15"/>
      <c r="EOG139" s="15"/>
      <c r="EOH139" s="15"/>
      <c r="EOI139" s="15"/>
      <c r="EOJ139" s="15"/>
      <c r="EOK139" s="15"/>
      <c r="EOL139" s="15"/>
      <c r="EOM139" s="15"/>
      <c r="EON139" s="15"/>
      <c r="EOO139" s="15"/>
      <c r="EOP139" s="15"/>
      <c r="EOQ139" s="15"/>
      <c r="EOR139" s="15"/>
      <c r="EOS139" s="15"/>
      <c r="EOT139" s="15"/>
      <c r="EOU139" s="15"/>
      <c r="EOV139" s="15"/>
      <c r="EOW139" s="15"/>
      <c r="EOX139" s="15"/>
      <c r="EOY139" s="15"/>
      <c r="EOZ139" s="15"/>
      <c r="EPA139" s="15"/>
      <c r="EPB139" s="15"/>
      <c r="EPC139" s="15"/>
      <c r="EPD139" s="15"/>
      <c r="EPE139" s="15"/>
      <c r="EPF139" s="15"/>
      <c r="EPG139" s="15"/>
      <c r="EPH139" s="15"/>
      <c r="EPI139" s="15"/>
      <c r="EPJ139" s="15"/>
      <c r="EPK139" s="15"/>
      <c r="EPL139" s="15"/>
      <c r="EPM139" s="15"/>
      <c r="EPN139" s="15"/>
      <c r="EPO139" s="15"/>
      <c r="EPP139" s="15"/>
      <c r="EPQ139" s="15"/>
      <c r="EPR139" s="15"/>
      <c r="EPS139" s="15"/>
      <c r="EPT139" s="15"/>
      <c r="EPU139" s="15"/>
      <c r="EPV139" s="15"/>
      <c r="EPW139" s="15"/>
      <c r="EPX139" s="15"/>
      <c r="EPY139" s="15"/>
      <c r="EPZ139" s="15"/>
      <c r="EQA139" s="15"/>
      <c r="EQB139" s="15"/>
      <c r="EQC139" s="15"/>
      <c r="EQD139" s="15"/>
      <c r="EQE139" s="15"/>
      <c r="EQF139" s="15"/>
      <c r="EQG139" s="15"/>
      <c r="EQH139" s="15"/>
      <c r="EQI139" s="15"/>
      <c r="EQJ139" s="15"/>
      <c r="EQK139" s="15"/>
      <c r="EQL139" s="15"/>
      <c r="EQM139" s="15"/>
      <c r="EQN139" s="15"/>
      <c r="EQO139" s="15"/>
      <c r="EQP139" s="15"/>
      <c r="EQQ139" s="15"/>
      <c r="EQR139" s="15"/>
      <c r="EQS139" s="15"/>
      <c r="EQT139" s="15"/>
      <c r="EQU139" s="15"/>
      <c r="EQV139" s="15"/>
      <c r="EQW139" s="15"/>
      <c r="EQX139" s="15"/>
      <c r="EQY139" s="15"/>
      <c r="EQZ139" s="15"/>
      <c r="ERA139" s="15"/>
      <c r="ERB139" s="15"/>
      <c r="ERC139" s="15"/>
      <c r="ERD139" s="15"/>
      <c r="ERE139" s="15"/>
      <c r="ERF139" s="15"/>
      <c r="ERG139" s="15"/>
      <c r="ERH139" s="15"/>
      <c r="ERI139" s="15"/>
      <c r="ERJ139" s="15"/>
      <c r="ERK139" s="15"/>
      <c r="ERL139" s="15"/>
      <c r="ERM139" s="15"/>
      <c r="ERN139" s="15"/>
      <c r="ERO139" s="15"/>
      <c r="ERP139" s="15"/>
      <c r="ERQ139" s="15"/>
      <c r="ERR139" s="15"/>
      <c r="ERS139" s="15"/>
      <c r="ERT139" s="15"/>
      <c r="ERU139" s="15"/>
      <c r="ERV139" s="15"/>
      <c r="ERW139" s="15"/>
      <c r="ERX139" s="15"/>
      <c r="ERY139" s="15"/>
      <c r="ERZ139" s="15"/>
      <c r="ESA139" s="15"/>
      <c r="ESB139" s="15"/>
      <c r="ESC139" s="15"/>
      <c r="ESD139" s="15"/>
      <c r="ESE139" s="15"/>
      <c r="ESF139" s="15"/>
      <c r="ESG139" s="15"/>
      <c r="ESH139" s="15"/>
      <c r="ESI139" s="15"/>
      <c r="ESJ139" s="15"/>
      <c r="ESK139" s="15"/>
      <c r="ESL139" s="15"/>
      <c r="ESM139" s="15"/>
      <c r="ESN139" s="15"/>
      <c r="ESO139" s="15"/>
      <c r="ESP139" s="15"/>
      <c r="ESQ139" s="15"/>
      <c r="ESR139" s="15"/>
      <c r="ESS139" s="15"/>
      <c r="EST139" s="15"/>
      <c r="ESU139" s="15"/>
      <c r="ESV139" s="15"/>
      <c r="ESW139" s="15"/>
      <c r="ESX139" s="15"/>
      <c r="ESY139" s="15"/>
      <c r="ESZ139" s="15"/>
      <c r="ETA139" s="15"/>
      <c r="ETB139" s="15"/>
      <c r="ETC139" s="15"/>
      <c r="ETD139" s="15"/>
      <c r="ETE139" s="15"/>
      <c r="ETF139" s="15"/>
      <c r="ETG139" s="15"/>
      <c r="ETH139" s="15"/>
      <c r="ETI139" s="15"/>
      <c r="ETJ139" s="15"/>
      <c r="ETK139" s="15"/>
      <c r="ETL139" s="15"/>
      <c r="ETM139" s="15"/>
      <c r="ETN139" s="15"/>
      <c r="ETO139" s="15"/>
      <c r="ETP139" s="15"/>
      <c r="ETQ139" s="15"/>
      <c r="ETR139" s="15"/>
      <c r="ETS139" s="15"/>
      <c r="ETT139" s="15"/>
      <c r="ETU139" s="15"/>
      <c r="ETV139" s="15"/>
      <c r="ETW139" s="15"/>
      <c r="ETX139" s="15"/>
      <c r="ETY139" s="15"/>
      <c r="ETZ139" s="15"/>
      <c r="EUA139" s="15"/>
      <c r="EUB139" s="15"/>
      <c r="EUC139" s="15"/>
      <c r="EUD139" s="15"/>
      <c r="EUE139" s="15"/>
      <c r="EUF139" s="15"/>
      <c r="EUG139" s="15"/>
      <c r="EUH139" s="15"/>
      <c r="EUI139" s="15"/>
      <c r="EUJ139" s="15"/>
      <c r="EUK139" s="15"/>
      <c r="EUL139" s="15"/>
      <c r="EUM139" s="15"/>
      <c r="EUN139" s="15"/>
      <c r="EUO139" s="15"/>
      <c r="EUP139" s="15"/>
      <c r="EUQ139" s="15"/>
      <c r="EUR139" s="15"/>
      <c r="EUS139" s="15"/>
      <c r="EUT139" s="15"/>
      <c r="EUU139" s="15"/>
      <c r="EUV139" s="15"/>
      <c r="EUW139" s="15"/>
      <c r="EUX139" s="15"/>
      <c r="EUY139" s="15"/>
      <c r="EUZ139" s="15"/>
      <c r="EVA139" s="15"/>
      <c r="EVB139" s="15"/>
      <c r="EVC139" s="15"/>
      <c r="EVD139" s="15"/>
      <c r="EVE139" s="15"/>
      <c r="EVF139" s="15"/>
      <c r="EVG139" s="15"/>
      <c r="EVH139" s="15"/>
      <c r="EVI139" s="15"/>
      <c r="EVJ139" s="15"/>
      <c r="EVK139" s="15"/>
      <c r="EVL139" s="15"/>
      <c r="EVM139" s="15"/>
      <c r="EVN139" s="15"/>
      <c r="EVO139" s="15"/>
      <c r="EVP139" s="15"/>
      <c r="EVQ139" s="15"/>
      <c r="EVR139" s="15"/>
      <c r="EVS139" s="15"/>
      <c r="EVT139" s="15"/>
      <c r="EVU139" s="15"/>
      <c r="EVV139" s="15"/>
      <c r="EVW139" s="15"/>
      <c r="EVX139" s="15"/>
      <c r="EVY139" s="15"/>
      <c r="EVZ139" s="15"/>
      <c r="EWA139" s="15"/>
      <c r="EWB139" s="15"/>
      <c r="EWC139" s="15"/>
      <c r="EWD139" s="15"/>
      <c r="EWE139" s="15"/>
      <c r="EWF139" s="15"/>
      <c r="EWG139" s="15"/>
      <c r="EWH139" s="15"/>
      <c r="EWI139" s="15"/>
      <c r="EWJ139" s="15"/>
      <c r="EWK139" s="15"/>
      <c r="EWL139" s="15"/>
      <c r="EWM139" s="15"/>
      <c r="EWN139" s="15"/>
      <c r="EWO139" s="15"/>
      <c r="EWP139" s="15"/>
      <c r="EWQ139" s="15"/>
      <c r="EWR139" s="15"/>
      <c r="EWS139" s="15"/>
      <c r="EWT139" s="15"/>
      <c r="EWU139" s="15"/>
      <c r="EWV139" s="15"/>
      <c r="EWW139" s="15"/>
      <c r="EWX139" s="15"/>
      <c r="EWY139" s="15"/>
      <c r="EWZ139" s="15"/>
      <c r="EXA139" s="15"/>
      <c r="EXB139" s="15"/>
      <c r="EXC139" s="15"/>
      <c r="EXD139" s="15"/>
      <c r="EXE139" s="15"/>
      <c r="EXF139" s="15"/>
      <c r="EXG139" s="15"/>
      <c r="EXH139" s="15"/>
      <c r="EXI139" s="15"/>
      <c r="EXJ139" s="15"/>
      <c r="EXK139" s="15"/>
      <c r="EXL139" s="15"/>
      <c r="EXM139" s="15"/>
      <c r="EXN139" s="15"/>
      <c r="EXO139" s="15"/>
      <c r="EXP139" s="15"/>
      <c r="EXQ139" s="15"/>
      <c r="EXR139" s="15"/>
      <c r="EXS139" s="15"/>
      <c r="EXT139" s="15"/>
      <c r="EXU139" s="15"/>
      <c r="EXV139" s="15"/>
      <c r="EXW139" s="15"/>
      <c r="EXX139" s="15"/>
      <c r="EXY139" s="15"/>
      <c r="EXZ139" s="15"/>
      <c r="EYA139" s="15"/>
      <c r="EYB139" s="15"/>
      <c r="EYC139" s="15"/>
      <c r="EYD139" s="15"/>
      <c r="EYE139" s="15"/>
      <c r="EYF139" s="15"/>
      <c r="EYG139" s="15"/>
      <c r="EYH139" s="15"/>
      <c r="EYI139" s="15"/>
      <c r="EYJ139" s="15"/>
      <c r="EYK139" s="15"/>
      <c r="EYL139" s="15"/>
      <c r="EYM139" s="15"/>
      <c r="EYN139" s="15"/>
      <c r="EYO139" s="15"/>
      <c r="EYP139" s="15"/>
      <c r="EYQ139" s="15"/>
      <c r="EYR139" s="15"/>
      <c r="EYS139" s="15"/>
      <c r="EYT139" s="15"/>
      <c r="EYU139" s="15"/>
      <c r="EYV139" s="15"/>
      <c r="EYW139" s="15"/>
      <c r="EYX139" s="15"/>
      <c r="EYY139" s="15"/>
      <c r="EYZ139" s="15"/>
      <c r="EZA139" s="15"/>
      <c r="EZB139" s="15"/>
      <c r="EZC139" s="15"/>
      <c r="EZD139" s="15"/>
      <c r="EZE139" s="15"/>
      <c r="EZF139" s="15"/>
      <c r="EZG139" s="15"/>
      <c r="EZH139" s="15"/>
      <c r="EZI139" s="15"/>
      <c r="EZJ139" s="15"/>
      <c r="EZK139" s="15"/>
      <c r="EZL139" s="15"/>
      <c r="EZM139" s="15"/>
      <c r="EZN139" s="15"/>
      <c r="EZO139" s="15"/>
      <c r="EZP139" s="15"/>
      <c r="EZQ139" s="15"/>
      <c r="EZR139" s="15"/>
      <c r="EZS139" s="15"/>
      <c r="EZT139" s="15"/>
      <c r="EZU139" s="15"/>
      <c r="EZV139" s="15"/>
      <c r="EZW139" s="15"/>
      <c r="EZX139" s="15"/>
      <c r="EZY139" s="15"/>
      <c r="EZZ139" s="15"/>
      <c r="FAA139" s="15"/>
      <c r="FAB139" s="15"/>
      <c r="FAC139" s="15"/>
      <c r="FAD139" s="15"/>
      <c r="FAE139" s="15"/>
      <c r="FAF139" s="15"/>
      <c r="FAG139" s="15"/>
      <c r="FAH139" s="15"/>
      <c r="FAI139" s="15"/>
      <c r="FAJ139" s="15"/>
      <c r="FAK139" s="15"/>
      <c r="FAL139" s="15"/>
      <c r="FAM139" s="15"/>
      <c r="FAN139" s="15"/>
      <c r="FAO139" s="15"/>
      <c r="FAP139" s="15"/>
      <c r="FAQ139" s="15"/>
      <c r="FAR139" s="15"/>
      <c r="FAS139" s="15"/>
      <c r="FAT139" s="15"/>
      <c r="FAU139" s="15"/>
      <c r="FAV139" s="15"/>
      <c r="FAW139" s="15"/>
      <c r="FAX139" s="15"/>
      <c r="FAY139" s="15"/>
      <c r="FAZ139" s="15"/>
      <c r="FBA139" s="15"/>
      <c r="FBB139" s="15"/>
      <c r="FBC139" s="15"/>
      <c r="FBD139" s="15"/>
      <c r="FBE139" s="15"/>
      <c r="FBF139" s="15"/>
      <c r="FBG139" s="15"/>
      <c r="FBH139" s="15"/>
      <c r="FBI139" s="15"/>
      <c r="FBJ139" s="15"/>
      <c r="FBK139" s="15"/>
      <c r="FBL139" s="15"/>
      <c r="FBM139" s="15"/>
      <c r="FBN139" s="15"/>
      <c r="FBO139" s="15"/>
      <c r="FBP139" s="15"/>
      <c r="FBQ139" s="15"/>
      <c r="FBR139" s="15"/>
      <c r="FBS139" s="15"/>
      <c r="FBT139" s="15"/>
      <c r="FBU139" s="15"/>
      <c r="FBV139" s="15"/>
      <c r="FBW139" s="15"/>
      <c r="FBX139" s="15"/>
      <c r="FBY139" s="15"/>
      <c r="FBZ139" s="15"/>
      <c r="FCA139" s="15"/>
      <c r="FCB139" s="15"/>
      <c r="FCC139" s="15"/>
      <c r="FCD139" s="15"/>
      <c r="FCE139" s="15"/>
      <c r="FCF139" s="15"/>
      <c r="FCG139" s="15"/>
      <c r="FCH139" s="15"/>
      <c r="FCI139" s="15"/>
      <c r="FCJ139" s="15"/>
      <c r="FCK139" s="15"/>
      <c r="FCL139" s="15"/>
      <c r="FCM139" s="15"/>
      <c r="FCN139" s="15"/>
      <c r="FCO139" s="15"/>
      <c r="FCP139" s="15"/>
      <c r="FCQ139" s="15"/>
      <c r="FCR139" s="15"/>
      <c r="FCS139" s="15"/>
      <c r="FCT139" s="15"/>
      <c r="FCU139" s="15"/>
      <c r="FCV139" s="15"/>
      <c r="FCW139" s="15"/>
      <c r="FCX139" s="15"/>
      <c r="FCY139" s="15"/>
      <c r="FCZ139" s="15"/>
      <c r="FDA139" s="15"/>
      <c r="FDB139" s="15"/>
      <c r="FDC139" s="15"/>
      <c r="FDD139" s="15"/>
      <c r="FDE139" s="15"/>
      <c r="FDF139" s="15"/>
      <c r="FDG139" s="15"/>
      <c r="FDH139" s="15"/>
      <c r="FDI139" s="15"/>
      <c r="FDJ139" s="15"/>
      <c r="FDK139" s="15"/>
      <c r="FDL139" s="15"/>
      <c r="FDM139" s="15"/>
      <c r="FDN139" s="15"/>
      <c r="FDO139" s="15"/>
      <c r="FDP139" s="15"/>
      <c r="FDQ139" s="15"/>
      <c r="FDR139" s="15"/>
      <c r="FDS139" s="15"/>
      <c r="FDT139" s="15"/>
      <c r="FDU139" s="15"/>
      <c r="FDV139" s="15"/>
      <c r="FDW139" s="15"/>
      <c r="FDX139" s="15"/>
      <c r="FDY139" s="15"/>
      <c r="FDZ139" s="15"/>
      <c r="FEA139" s="15"/>
      <c r="FEB139" s="15"/>
      <c r="FEC139" s="15"/>
      <c r="FED139" s="15"/>
      <c r="FEE139" s="15"/>
      <c r="FEF139" s="15"/>
      <c r="FEG139" s="15"/>
      <c r="FEH139" s="15"/>
      <c r="FEI139" s="15"/>
      <c r="FEJ139" s="15"/>
      <c r="FEK139" s="15"/>
      <c r="FEL139" s="15"/>
      <c r="FEM139" s="15"/>
      <c r="FEN139" s="15"/>
      <c r="FEO139" s="15"/>
      <c r="FEP139" s="15"/>
      <c r="FEQ139" s="15"/>
      <c r="FER139" s="15"/>
      <c r="FES139" s="15"/>
      <c r="FET139" s="15"/>
      <c r="FEU139" s="15"/>
      <c r="FEV139" s="15"/>
      <c r="FEW139" s="15"/>
      <c r="FEX139" s="15"/>
      <c r="FEY139" s="15"/>
      <c r="FEZ139" s="15"/>
      <c r="FFA139" s="15"/>
      <c r="FFB139" s="15"/>
      <c r="FFC139" s="15"/>
      <c r="FFD139" s="15"/>
      <c r="FFE139" s="15"/>
      <c r="FFF139" s="15"/>
      <c r="FFG139" s="15"/>
      <c r="FFH139" s="15"/>
      <c r="FFI139" s="15"/>
      <c r="FFJ139" s="15"/>
      <c r="FFK139" s="15"/>
      <c r="FFL139" s="15"/>
      <c r="FFM139" s="15"/>
      <c r="FFN139" s="15"/>
      <c r="FFO139" s="15"/>
      <c r="FFP139" s="15"/>
      <c r="FFQ139" s="15"/>
      <c r="FFR139" s="15"/>
      <c r="FFS139" s="15"/>
      <c r="FFT139" s="15"/>
      <c r="FFU139" s="15"/>
      <c r="FFV139" s="15"/>
      <c r="FFW139" s="15"/>
      <c r="FFX139" s="15"/>
      <c r="FFY139" s="15"/>
      <c r="FFZ139" s="15"/>
      <c r="FGA139" s="15"/>
      <c r="FGB139" s="15"/>
      <c r="FGC139" s="15"/>
      <c r="FGD139" s="15"/>
      <c r="FGE139" s="15"/>
      <c r="FGF139" s="15"/>
      <c r="FGG139" s="15"/>
      <c r="FGH139" s="15"/>
      <c r="FGI139" s="15"/>
      <c r="FGJ139" s="15"/>
      <c r="FGK139" s="15"/>
      <c r="FGL139" s="15"/>
      <c r="FGM139" s="15"/>
      <c r="FGN139" s="15"/>
      <c r="FGO139" s="15"/>
      <c r="FGP139" s="15"/>
      <c r="FGQ139" s="15"/>
      <c r="FGR139" s="15"/>
      <c r="FGS139" s="15"/>
      <c r="FGT139" s="15"/>
      <c r="FGU139" s="15"/>
      <c r="FGV139" s="15"/>
      <c r="FGW139" s="15"/>
      <c r="FGX139" s="15"/>
      <c r="FGY139" s="15"/>
      <c r="FGZ139" s="15"/>
      <c r="FHA139" s="15"/>
      <c r="FHB139" s="15"/>
      <c r="FHC139" s="15"/>
      <c r="FHD139" s="15"/>
      <c r="FHE139" s="15"/>
      <c r="FHF139" s="15"/>
      <c r="FHG139" s="15"/>
      <c r="FHH139" s="15"/>
      <c r="FHI139" s="15"/>
      <c r="FHJ139" s="15"/>
      <c r="FHK139" s="15"/>
      <c r="FHL139" s="15"/>
      <c r="FHM139" s="15"/>
      <c r="FHN139" s="15"/>
      <c r="FHO139" s="15"/>
      <c r="FHP139" s="15"/>
      <c r="FHQ139" s="15"/>
      <c r="FHR139" s="15"/>
      <c r="FHS139" s="15"/>
      <c r="FHT139" s="15"/>
      <c r="FHU139" s="15"/>
      <c r="FHV139" s="15"/>
      <c r="FHW139" s="15"/>
      <c r="FHX139" s="15"/>
      <c r="FHY139" s="15"/>
      <c r="FHZ139" s="15"/>
      <c r="FIA139" s="15"/>
      <c r="FIB139" s="15"/>
      <c r="FIC139" s="15"/>
      <c r="FID139" s="15"/>
      <c r="FIE139" s="15"/>
      <c r="FIF139" s="15"/>
      <c r="FIG139" s="15"/>
      <c r="FIH139" s="15"/>
      <c r="FII139" s="15"/>
      <c r="FIJ139" s="15"/>
      <c r="FIK139" s="15"/>
      <c r="FIL139" s="15"/>
      <c r="FIM139" s="15"/>
      <c r="FIN139" s="15"/>
      <c r="FIO139" s="15"/>
      <c r="FIP139" s="15"/>
      <c r="FIQ139" s="15"/>
      <c r="FIR139" s="15"/>
      <c r="FIS139" s="15"/>
      <c r="FIT139" s="15"/>
      <c r="FIU139" s="15"/>
      <c r="FIV139" s="15"/>
      <c r="FIW139" s="15"/>
      <c r="FIX139" s="15"/>
      <c r="FIY139" s="15"/>
      <c r="FIZ139" s="15"/>
      <c r="FJA139" s="15"/>
      <c r="FJB139" s="15"/>
      <c r="FJC139" s="15"/>
      <c r="FJD139" s="15"/>
      <c r="FJE139" s="15"/>
      <c r="FJF139" s="15"/>
      <c r="FJG139" s="15"/>
      <c r="FJH139" s="15"/>
      <c r="FJI139" s="15"/>
      <c r="FJJ139" s="15"/>
      <c r="FJK139" s="15"/>
      <c r="FJL139" s="15"/>
      <c r="FJM139" s="15"/>
      <c r="FJN139" s="15"/>
      <c r="FJO139" s="15"/>
      <c r="FJP139" s="15"/>
      <c r="FJQ139" s="15"/>
      <c r="FJR139" s="15"/>
      <c r="FJS139" s="15"/>
      <c r="FJT139" s="15"/>
      <c r="FJU139" s="15"/>
      <c r="FJV139" s="15"/>
      <c r="FJW139" s="15"/>
      <c r="FJX139" s="15"/>
      <c r="FJY139" s="15"/>
      <c r="FJZ139" s="15"/>
      <c r="FKA139" s="15"/>
      <c r="FKB139" s="15"/>
      <c r="FKC139" s="15"/>
      <c r="FKD139" s="15"/>
      <c r="FKE139" s="15"/>
      <c r="FKF139" s="15"/>
      <c r="FKG139" s="15"/>
      <c r="FKH139" s="15"/>
      <c r="FKI139" s="15"/>
      <c r="FKJ139" s="15"/>
      <c r="FKK139" s="15"/>
      <c r="FKL139" s="15"/>
      <c r="FKM139" s="15"/>
      <c r="FKN139" s="15"/>
      <c r="FKO139" s="15"/>
      <c r="FKP139" s="15"/>
      <c r="FKQ139" s="15"/>
      <c r="FKR139" s="15"/>
      <c r="FKS139" s="15"/>
      <c r="FKT139" s="15"/>
      <c r="FKU139" s="15"/>
      <c r="FKV139" s="15"/>
      <c r="FKW139" s="15"/>
      <c r="FKX139" s="15"/>
      <c r="FKY139" s="15"/>
      <c r="FKZ139" s="15"/>
      <c r="FLA139" s="15"/>
      <c r="FLB139" s="15"/>
      <c r="FLC139" s="15"/>
      <c r="FLD139" s="15"/>
      <c r="FLE139" s="15"/>
      <c r="FLF139" s="15"/>
      <c r="FLG139" s="15"/>
      <c r="FLH139" s="15"/>
      <c r="FLI139" s="15"/>
      <c r="FLJ139" s="15"/>
      <c r="FLK139" s="15"/>
      <c r="FLL139" s="15"/>
      <c r="FLM139" s="15"/>
      <c r="FLN139" s="15"/>
      <c r="FLO139" s="15"/>
      <c r="FLP139" s="15"/>
      <c r="FLQ139" s="15"/>
      <c r="FLR139" s="15"/>
      <c r="FLS139" s="15"/>
      <c r="FLT139" s="15"/>
      <c r="FLU139" s="15"/>
      <c r="FLV139" s="15"/>
      <c r="FLW139" s="15"/>
      <c r="FLX139" s="15"/>
      <c r="FLY139" s="15"/>
      <c r="FLZ139" s="15"/>
      <c r="FMA139" s="15"/>
      <c r="FMB139" s="15"/>
      <c r="FMC139" s="15"/>
      <c r="FMD139" s="15"/>
      <c r="FME139" s="15"/>
      <c r="FMF139" s="15"/>
      <c r="FMG139" s="15"/>
      <c r="FMH139" s="15"/>
      <c r="FMI139" s="15"/>
      <c r="FMJ139" s="15"/>
      <c r="FMK139" s="15"/>
      <c r="FML139" s="15"/>
      <c r="FMM139" s="15"/>
      <c r="FMN139" s="15"/>
      <c r="FMO139" s="15"/>
      <c r="FMP139" s="15"/>
      <c r="FMQ139" s="15"/>
      <c r="FMR139" s="15"/>
      <c r="FMS139" s="15"/>
      <c r="FMT139" s="15"/>
      <c r="FMU139" s="15"/>
      <c r="FMV139" s="15"/>
      <c r="FMW139" s="15"/>
      <c r="FMX139" s="15"/>
      <c r="FMY139" s="15"/>
      <c r="FMZ139" s="15"/>
      <c r="FNA139" s="15"/>
      <c r="FNB139" s="15"/>
      <c r="FNC139" s="15"/>
      <c r="FND139" s="15"/>
      <c r="FNE139" s="15"/>
      <c r="FNF139" s="15"/>
      <c r="FNG139" s="15"/>
      <c r="FNH139" s="15"/>
      <c r="FNI139" s="15"/>
      <c r="FNJ139" s="15"/>
      <c r="FNK139" s="15"/>
      <c r="FNL139" s="15"/>
      <c r="FNM139" s="15"/>
      <c r="FNN139" s="15"/>
      <c r="FNO139" s="15"/>
      <c r="FNP139" s="15"/>
      <c r="FNQ139" s="15"/>
      <c r="FNR139" s="15"/>
      <c r="FNS139" s="15"/>
      <c r="FNT139" s="15"/>
      <c r="FNU139" s="15"/>
      <c r="FNV139" s="15"/>
      <c r="FNW139" s="15"/>
      <c r="FNX139" s="15"/>
      <c r="FNY139" s="15"/>
      <c r="FNZ139" s="15"/>
      <c r="FOA139" s="15"/>
      <c r="FOB139" s="15"/>
      <c r="FOC139" s="15"/>
      <c r="FOD139" s="15"/>
      <c r="FOE139" s="15"/>
      <c r="FOF139" s="15"/>
      <c r="FOG139" s="15"/>
      <c r="FOH139" s="15"/>
      <c r="FOI139" s="15"/>
      <c r="FOJ139" s="15"/>
      <c r="FOK139" s="15"/>
      <c r="FOL139" s="15"/>
      <c r="FOM139" s="15"/>
      <c r="FON139" s="15"/>
      <c r="FOO139" s="15"/>
      <c r="FOP139" s="15"/>
      <c r="FOQ139" s="15"/>
      <c r="FOR139" s="15"/>
      <c r="FOS139" s="15"/>
      <c r="FOT139" s="15"/>
      <c r="FOU139" s="15"/>
      <c r="FOV139" s="15"/>
      <c r="FOW139" s="15"/>
      <c r="FOX139" s="15"/>
      <c r="FOY139" s="15"/>
      <c r="FOZ139" s="15"/>
      <c r="FPA139" s="15"/>
      <c r="FPB139" s="15"/>
      <c r="FPC139" s="15"/>
      <c r="FPD139" s="15"/>
      <c r="FPE139" s="15"/>
      <c r="FPF139" s="15"/>
      <c r="FPG139" s="15"/>
      <c r="FPH139" s="15"/>
      <c r="FPI139" s="15"/>
      <c r="FPJ139" s="15"/>
      <c r="FPK139" s="15"/>
      <c r="FPL139" s="15"/>
      <c r="FPM139" s="15"/>
      <c r="FPN139" s="15"/>
      <c r="FPO139" s="15"/>
      <c r="FPP139" s="15"/>
      <c r="FPQ139" s="15"/>
      <c r="FPR139" s="15"/>
      <c r="FPS139" s="15"/>
      <c r="FPT139" s="15"/>
      <c r="FPU139" s="15"/>
      <c r="FPV139" s="15"/>
      <c r="FPW139" s="15"/>
      <c r="FPX139" s="15"/>
      <c r="FPY139" s="15"/>
      <c r="FPZ139" s="15"/>
      <c r="FQA139" s="15"/>
      <c r="FQB139" s="15"/>
      <c r="FQC139" s="15"/>
      <c r="FQD139" s="15"/>
      <c r="FQE139" s="15"/>
      <c r="FQF139" s="15"/>
      <c r="FQG139" s="15"/>
      <c r="FQH139" s="15"/>
      <c r="FQI139" s="15"/>
      <c r="FQJ139" s="15"/>
      <c r="FQK139" s="15"/>
      <c r="FQL139" s="15"/>
      <c r="FQM139" s="15"/>
      <c r="FQN139" s="15"/>
      <c r="FQO139" s="15"/>
      <c r="FQP139" s="15"/>
      <c r="FQQ139" s="15"/>
      <c r="FQR139" s="15"/>
      <c r="FQS139" s="15"/>
      <c r="FQT139" s="15"/>
      <c r="FQU139" s="15"/>
      <c r="FQV139" s="15"/>
      <c r="FQW139" s="15"/>
      <c r="FQX139" s="15"/>
      <c r="FQY139" s="15"/>
      <c r="FQZ139" s="15"/>
      <c r="FRA139" s="15"/>
      <c r="FRB139" s="15"/>
      <c r="FRC139" s="15"/>
      <c r="FRD139" s="15"/>
      <c r="FRE139" s="15"/>
      <c r="FRF139" s="15"/>
      <c r="FRG139" s="15"/>
      <c r="FRH139" s="15"/>
      <c r="FRI139" s="15"/>
      <c r="FRJ139" s="15"/>
      <c r="FRK139" s="15"/>
      <c r="FRL139" s="15"/>
      <c r="FRM139" s="15"/>
      <c r="FRN139" s="15"/>
      <c r="FRO139" s="15"/>
      <c r="FRP139" s="15"/>
      <c r="FRQ139" s="15"/>
      <c r="FRR139" s="15"/>
      <c r="FRS139" s="15"/>
      <c r="FRT139" s="15"/>
      <c r="FRU139" s="15"/>
      <c r="FRV139" s="15"/>
      <c r="FRW139" s="15"/>
      <c r="FRX139" s="15"/>
      <c r="FRY139" s="15"/>
      <c r="FRZ139" s="15"/>
      <c r="FSA139" s="15"/>
      <c r="FSB139" s="15"/>
      <c r="FSC139" s="15"/>
      <c r="FSD139" s="15"/>
      <c r="FSE139" s="15"/>
      <c r="FSF139" s="15"/>
      <c r="FSG139" s="15"/>
      <c r="FSH139" s="15"/>
      <c r="FSI139" s="15"/>
      <c r="FSJ139" s="15"/>
      <c r="FSK139" s="15"/>
      <c r="FSL139" s="15"/>
      <c r="FSM139" s="15"/>
      <c r="FSN139" s="15"/>
      <c r="FSO139" s="15"/>
      <c r="FSP139" s="15"/>
      <c r="FSQ139" s="15"/>
      <c r="FSR139" s="15"/>
      <c r="FSS139" s="15"/>
      <c r="FST139" s="15"/>
      <c r="FSU139" s="15"/>
      <c r="FSV139" s="15"/>
      <c r="FSW139" s="15"/>
      <c r="FSX139" s="15"/>
      <c r="FSY139" s="15"/>
      <c r="FSZ139" s="15"/>
      <c r="FTA139" s="15"/>
      <c r="FTB139" s="15"/>
      <c r="FTC139" s="15"/>
      <c r="FTD139" s="15"/>
      <c r="FTE139" s="15"/>
      <c r="FTF139" s="15"/>
      <c r="FTG139" s="15"/>
      <c r="FTH139" s="15"/>
      <c r="FTI139" s="15"/>
      <c r="FTJ139" s="15"/>
      <c r="FTK139" s="15"/>
      <c r="FTL139" s="15"/>
      <c r="FTM139" s="15"/>
      <c r="FTN139" s="15"/>
      <c r="FTO139" s="15"/>
      <c r="FTP139" s="15"/>
      <c r="FTQ139" s="15"/>
      <c r="FTR139" s="15"/>
      <c r="FTS139" s="15"/>
      <c r="FTT139" s="15"/>
      <c r="FTU139" s="15"/>
      <c r="FTV139" s="15"/>
      <c r="FTW139" s="15"/>
      <c r="FTX139" s="15"/>
      <c r="FTY139" s="15"/>
      <c r="FTZ139" s="15"/>
      <c r="FUA139" s="15"/>
      <c r="FUB139" s="15"/>
      <c r="FUC139" s="15"/>
      <c r="FUD139" s="15"/>
      <c r="FUE139" s="15"/>
      <c r="FUF139" s="15"/>
      <c r="FUG139" s="15"/>
      <c r="FUH139" s="15"/>
      <c r="FUI139" s="15"/>
      <c r="FUJ139" s="15"/>
      <c r="FUK139" s="15"/>
      <c r="FUL139" s="15"/>
      <c r="FUM139" s="15"/>
      <c r="FUN139" s="15"/>
      <c r="FUO139" s="15"/>
      <c r="FUP139" s="15"/>
      <c r="FUQ139" s="15"/>
      <c r="FUR139" s="15"/>
      <c r="FUS139" s="15"/>
      <c r="FUT139" s="15"/>
      <c r="FUU139" s="15"/>
      <c r="FUV139" s="15"/>
      <c r="FUW139" s="15"/>
      <c r="FUX139" s="15"/>
      <c r="FUY139" s="15"/>
      <c r="FUZ139" s="15"/>
      <c r="FVA139" s="15"/>
      <c r="FVB139" s="15"/>
      <c r="FVC139" s="15"/>
      <c r="FVD139" s="15"/>
      <c r="FVE139" s="15"/>
      <c r="FVF139" s="15"/>
      <c r="FVG139" s="15"/>
      <c r="FVH139" s="15"/>
      <c r="FVI139" s="15"/>
      <c r="FVJ139" s="15"/>
      <c r="FVK139" s="15"/>
      <c r="FVL139" s="15"/>
      <c r="FVM139" s="15"/>
      <c r="FVN139" s="15"/>
      <c r="FVO139" s="15"/>
      <c r="FVP139" s="15"/>
      <c r="FVQ139" s="15"/>
      <c r="FVR139" s="15"/>
      <c r="FVS139" s="15"/>
      <c r="FVT139" s="15"/>
      <c r="FVU139" s="15"/>
      <c r="FVV139" s="15"/>
      <c r="FVW139" s="15"/>
      <c r="FVX139" s="15"/>
      <c r="FVY139" s="15"/>
      <c r="FVZ139" s="15"/>
      <c r="FWA139" s="15"/>
      <c r="FWB139" s="15"/>
      <c r="FWC139" s="15"/>
      <c r="FWD139" s="15"/>
      <c r="FWE139" s="15"/>
      <c r="FWF139" s="15"/>
      <c r="FWG139" s="15"/>
      <c r="FWH139" s="15"/>
      <c r="FWI139" s="15"/>
      <c r="FWJ139" s="15"/>
      <c r="FWK139" s="15"/>
      <c r="FWL139" s="15"/>
      <c r="FWM139" s="15"/>
      <c r="FWN139" s="15"/>
      <c r="FWO139" s="15"/>
      <c r="FWP139" s="15"/>
      <c r="FWQ139" s="15"/>
      <c r="FWR139" s="15"/>
      <c r="FWS139" s="15"/>
      <c r="FWT139" s="15"/>
      <c r="FWU139" s="15"/>
      <c r="FWV139" s="15"/>
      <c r="FWW139" s="15"/>
      <c r="FWX139" s="15"/>
      <c r="FWY139" s="15"/>
      <c r="FWZ139" s="15"/>
      <c r="FXA139" s="15"/>
      <c r="FXB139" s="15"/>
      <c r="FXC139" s="15"/>
      <c r="FXD139" s="15"/>
      <c r="FXE139" s="15"/>
      <c r="FXF139" s="15"/>
      <c r="FXG139" s="15"/>
      <c r="FXH139" s="15"/>
      <c r="FXI139" s="15"/>
      <c r="FXJ139" s="15"/>
      <c r="FXK139" s="15"/>
      <c r="FXL139" s="15"/>
      <c r="FXM139" s="15"/>
      <c r="FXN139" s="15"/>
      <c r="FXO139" s="15"/>
      <c r="FXP139" s="15"/>
      <c r="FXQ139" s="15"/>
      <c r="FXR139" s="15"/>
      <c r="FXS139" s="15"/>
      <c r="FXT139" s="15"/>
      <c r="FXU139" s="15"/>
      <c r="FXV139" s="15"/>
      <c r="FXW139" s="15"/>
      <c r="FXX139" s="15"/>
      <c r="FXY139" s="15"/>
      <c r="FXZ139" s="15"/>
      <c r="FYA139" s="15"/>
      <c r="FYB139" s="15"/>
      <c r="FYC139" s="15"/>
      <c r="FYD139" s="15"/>
      <c r="FYE139" s="15"/>
      <c r="FYF139" s="15"/>
      <c r="FYG139" s="15"/>
      <c r="FYH139" s="15"/>
      <c r="FYI139" s="15"/>
      <c r="FYJ139" s="15"/>
      <c r="FYK139" s="15"/>
      <c r="FYL139" s="15"/>
      <c r="FYM139" s="15"/>
      <c r="FYN139" s="15"/>
      <c r="FYO139" s="15"/>
      <c r="FYP139" s="15"/>
      <c r="FYQ139" s="15"/>
      <c r="FYR139" s="15"/>
      <c r="FYS139" s="15"/>
      <c r="FYT139" s="15"/>
      <c r="FYU139" s="15"/>
      <c r="FYV139" s="15"/>
      <c r="FYW139" s="15"/>
      <c r="FYX139" s="15"/>
      <c r="FYY139" s="15"/>
      <c r="FYZ139" s="15"/>
      <c r="FZA139" s="15"/>
      <c r="FZB139" s="15"/>
      <c r="FZC139" s="15"/>
      <c r="FZD139" s="15"/>
      <c r="FZE139" s="15"/>
      <c r="FZF139" s="15"/>
      <c r="FZG139" s="15"/>
      <c r="FZH139" s="15"/>
      <c r="FZI139" s="15"/>
      <c r="FZJ139" s="15"/>
      <c r="FZK139" s="15"/>
      <c r="FZL139" s="15"/>
      <c r="FZM139" s="15"/>
      <c r="FZN139" s="15"/>
      <c r="FZO139" s="15"/>
      <c r="FZP139" s="15"/>
      <c r="FZQ139" s="15"/>
      <c r="FZR139" s="15"/>
      <c r="FZS139" s="15"/>
      <c r="FZT139" s="15"/>
      <c r="FZU139" s="15"/>
      <c r="FZV139" s="15"/>
      <c r="FZW139" s="15"/>
      <c r="FZX139" s="15"/>
      <c r="FZY139" s="15"/>
      <c r="FZZ139" s="15"/>
      <c r="GAA139" s="15"/>
      <c r="GAB139" s="15"/>
      <c r="GAC139" s="15"/>
      <c r="GAD139" s="15"/>
      <c r="GAE139" s="15"/>
      <c r="GAF139" s="15"/>
      <c r="GAG139" s="15"/>
      <c r="GAH139" s="15"/>
      <c r="GAI139" s="15"/>
      <c r="GAJ139" s="15"/>
      <c r="GAK139" s="15"/>
      <c r="GAL139" s="15"/>
      <c r="GAM139" s="15"/>
      <c r="GAN139" s="15"/>
      <c r="GAO139" s="15"/>
      <c r="GAP139" s="15"/>
      <c r="GAQ139" s="15"/>
      <c r="GAR139" s="15"/>
      <c r="GAS139" s="15"/>
      <c r="GAT139" s="15"/>
      <c r="GAU139" s="15"/>
      <c r="GAV139" s="15"/>
      <c r="GAW139" s="15"/>
      <c r="GAX139" s="15"/>
      <c r="GAY139" s="15"/>
      <c r="GAZ139" s="15"/>
      <c r="GBA139" s="15"/>
      <c r="GBB139" s="15"/>
      <c r="GBC139" s="15"/>
      <c r="GBD139" s="15"/>
      <c r="GBE139" s="15"/>
      <c r="GBF139" s="15"/>
      <c r="GBG139" s="15"/>
      <c r="GBH139" s="15"/>
      <c r="GBI139" s="15"/>
      <c r="GBJ139" s="15"/>
      <c r="GBK139" s="15"/>
      <c r="GBL139" s="15"/>
      <c r="GBM139" s="15"/>
      <c r="GBN139" s="15"/>
      <c r="GBO139" s="15"/>
      <c r="GBP139" s="15"/>
      <c r="GBQ139" s="15"/>
      <c r="GBR139" s="15"/>
      <c r="GBS139" s="15"/>
      <c r="GBT139" s="15"/>
      <c r="GBU139" s="15"/>
      <c r="GBV139" s="15"/>
      <c r="GBW139" s="15"/>
      <c r="GBX139" s="15"/>
      <c r="GBY139" s="15"/>
      <c r="GBZ139" s="15"/>
      <c r="GCA139" s="15"/>
      <c r="GCB139" s="15"/>
      <c r="GCC139" s="15"/>
      <c r="GCD139" s="15"/>
      <c r="GCE139" s="15"/>
      <c r="GCF139" s="15"/>
      <c r="GCG139" s="15"/>
      <c r="GCH139" s="15"/>
      <c r="GCI139" s="15"/>
      <c r="GCJ139" s="15"/>
      <c r="GCK139" s="15"/>
      <c r="GCL139" s="15"/>
      <c r="GCM139" s="15"/>
      <c r="GCN139" s="15"/>
      <c r="GCO139" s="15"/>
      <c r="GCP139" s="15"/>
      <c r="GCQ139" s="15"/>
      <c r="GCR139" s="15"/>
      <c r="GCS139" s="15"/>
      <c r="GCT139" s="15"/>
      <c r="GCU139" s="15"/>
      <c r="GCV139" s="15"/>
      <c r="GCW139" s="15"/>
      <c r="GCX139" s="15"/>
      <c r="GCY139" s="15"/>
      <c r="GCZ139" s="15"/>
      <c r="GDA139" s="15"/>
      <c r="GDB139" s="15"/>
      <c r="GDC139" s="15"/>
      <c r="GDD139" s="15"/>
      <c r="GDE139" s="15"/>
      <c r="GDF139" s="15"/>
      <c r="GDG139" s="15"/>
      <c r="GDH139" s="15"/>
      <c r="GDI139" s="15"/>
      <c r="GDJ139" s="15"/>
      <c r="GDK139" s="15"/>
      <c r="GDL139" s="15"/>
      <c r="GDM139" s="15"/>
      <c r="GDN139" s="15"/>
      <c r="GDO139" s="15"/>
      <c r="GDP139" s="15"/>
      <c r="GDQ139" s="15"/>
      <c r="GDR139" s="15"/>
      <c r="GDS139" s="15"/>
      <c r="GDT139" s="15"/>
      <c r="GDU139" s="15"/>
      <c r="GDV139" s="15"/>
      <c r="GDW139" s="15"/>
      <c r="GDX139" s="15"/>
      <c r="GDY139" s="15"/>
      <c r="GDZ139" s="15"/>
      <c r="GEA139" s="15"/>
      <c r="GEB139" s="15"/>
      <c r="GEC139" s="15"/>
      <c r="GED139" s="15"/>
      <c r="GEE139" s="15"/>
      <c r="GEF139" s="15"/>
      <c r="GEG139" s="15"/>
      <c r="GEH139" s="15"/>
      <c r="GEI139" s="15"/>
      <c r="GEJ139" s="15"/>
      <c r="GEK139" s="15"/>
      <c r="GEL139" s="15"/>
      <c r="GEM139" s="15"/>
      <c r="GEN139" s="15"/>
      <c r="GEO139" s="15"/>
      <c r="GEP139" s="15"/>
      <c r="GEQ139" s="15"/>
      <c r="GER139" s="15"/>
      <c r="GES139" s="15"/>
      <c r="GET139" s="15"/>
      <c r="GEU139" s="15"/>
      <c r="GEV139" s="15"/>
      <c r="GEW139" s="15"/>
      <c r="GEX139" s="15"/>
      <c r="GEY139" s="15"/>
      <c r="GEZ139" s="15"/>
      <c r="GFA139" s="15"/>
      <c r="GFB139" s="15"/>
      <c r="GFC139" s="15"/>
      <c r="GFD139" s="15"/>
      <c r="GFE139" s="15"/>
      <c r="GFF139" s="15"/>
      <c r="GFG139" s="15"/>
      <c r="GFH139" s="15"/>
      <c r="GFI139" s="15"/>
      <c r="GFJ139" s="15"/>
      <c r="GFK139" s="15"/>
      <c r="GFL139" s="15"/>
      <c r="GFM139" s="15"/>
      <c r="GFN139" s="15"/>
      <c r="GFO139" s="15"/>
      <c r="GFP139" s="15"/>
      <c r="GFQ139" s="15"/>
      <c r="GFR139" s="15"/>
      <c r="GFS139" s="15"/>
      <c r="GFT139" s="15"/>
      <c r="GFU139" s="15"/>
      <c r="GFV139" s="15"/>
      <c r="GFW139" s="15"/>
      <c r="GFX139" s="15"/>
      <c r="GFY139" s="15"/>
      <c r="GFZ139" s="15"/>
      <c r="GGA139" s="15"/>
      <c r="GGB139" s="15"/>
      <c r="GGC139" s="15"/>
      <c r="GGD139" s="15"/>
      <c r="GGE139" s="15"/>
      <c r="GGF139" s="15"/>
      <c r="GGG139" s="15"/>
      <c r="GGH139" s="15"/>
      <c r="GGI139" s="15"/>
      <c r="GGJ139" s="15"/>
      <c r="GGK139" s="15"/>
      <c r="GGL139" s="15"/>
      <c r="GGM139" s="15"/>
      <c r="GGN139" s="15"/>
      <c r="GGO139" s="15"/>
      <c r="GGP139" s="15"/>
      <c r="GGQ139" s="15"/>
      <c r="GGR139" s="15"/>
      <c r="GGS139" s="15"/>
      <c r="GGT139" s="15"/>
      <c r="GGU139" s="15"/>
      <c r="GGV139" s="15"/>
      <c r="GGW139" s="15"/>
      <c r="GGX139" s="15"/>
      <c r="GGY139" s="15"/>
      <c r="GGZ139" s="15"/>
      <c r="GHA139" s="15"/>
      <c r="GHB139" s="15"/>
      <c r="GHC139" s="15"/>
      <c r="GHD139" s="15"/>
      <c r="GHE139" s="15"/>
      <c r="GHF139" s="15"/>
      <c r="GHG139" s="15"/>
      <c r="GHH139" s="15"/>
      <c r="GHI139" s="15"/>
      <c r="GHJ139" s="15"/>
      <c r="GHK139" s="15"/>
      <c r="GHL139" s="15"/>
      <c r="GHM139" s="15"/>
      <c r="GHN139" s="15"/>
      <c r="GHO139" s="15"/>
      <c r="GHP139" s="15"/>
      <c r="GHQ139" s="15"/>
      <c r="GHR139" s="15"/>
      <c r="GHS139" s="15"/>
      <c r="GHT139" s="15"/>
      <c r="GHU139" s="15"/>
      <c r="GHV139" s="15"/>
      <c r="GHW139" s="15"/>
      <c r="GHX139" s="15"/>
      <c r="GHY139" s="15"/>
      <c r="GHZ139" s="15"/>
      <c r="GIA139" s="15"/>
      <c r="GIB139" s="15"/>
      <c r="GIC139" s="15"/>
      <c r="GID139" s="15"/>
      <c r="GIE139" s="15"/>
      <c r="GIF139" s="15"/>
      <c r="GIG139" s="15"/>
      <c r="GIH139" s="15"/>
      <c r="GII139" s="15"/>
      <c r="GIJ139" s="15"/>
      <c r="GIK139" s="15"/>
      <c r="GIL139" s="15"/>
      <c r="GIM139" s="15"/>
      <c r="GIN139" s="15"/>
      <c r="GIO139" s="15"/>
      <c r="GIP139" s="15"/>
      <c r="GIQ139" s="15"/>
      <c r="GIR139" s="15"/>
      <c r="GIS139" s="15"/>
      <c r="GIT139" s="15"/>
      <c r="GIU139" s="15"/>
      <c r="GIV139" s="15"/>
      <c r="GIW139" s="15"/>
      <c r="GIX139" s="15"/>
      <c r="GIY139" s="15"/>
      <c r="GIZ139" s="15"/>
      <c r="GJA139" s="15"/>
      <c r="GJB139" s="15"/>
      <c r="GJC139" s="15"/>
      <c r="GJD139" s="15"/>
      <c r="GJE139" s="15"/>
      <c r="GJF139" s="15"/>
      <c r="GJG139" s="15"/>
      <c r="GJH139" s="15"/>
      <c r="GJI139" s="15"/>
      <c r="GJJ139" s="15"/>
      <c r="GJK139" s="15"/>
      <c r="GJL139" s="15"/>
      <c r="GJM139" s="15"/>
      <c r="GJN139" s="15"/>
      <c r="GJO139" s="15"/>
      <c r="GJP139" s="15"/>
      <c r="GJQ139" s="15"/>
      <c r="GJR139" s="15"/>
      <c r="GJS139" s="15"/>
      <c r="GJT139" s="15"/>
      <c r="GJU139" s="15"/>
      <c r="GJV139" s="15"/>
      <c r="GJW139" s="15"/>
      <c r="GJX139" s="15"/>
      <c r="GJY139" s="15"/>
      <c r="GJZ139" s="15"/>
      <c r="GKA139" s="15"/>
      <c r="GKB139" s="15"/>
      <c r="GKC139" s="15"/>
      <c r="GKD139" s="15"/>
      <c r="GKE139" s="15"/>
      <c r="GKF139" s="15"/>
      <c r="GKG139" s="15"/>
      <c r="GKH139" s="15"/>
      <c r="GKI139" s="15"/>
      <c r="GKJ139" s="15"/>
      <c r="GKK139" s="15"/>
      <c r="GKL139" s="15"/>
      <c r="GKM139" s="15"/>
      <c r="GKN139" s="15"/>
      <c r="GKO139" s="15"/>
      <c r="GKP139" s="15"/>
      <c r="GKQ139" s="15"/>
      <c r="GKR139" s="15"/>
      <c r="GKS139" s="15"/>
      <c r="GKT139" s="15"/>
      <c r="GKU139" s="15"/>
      <c r="GKV139" s="15"/>
      <c r="GKW139" s="15"/>
      <c r="GKX139" s="15"/>
      <c r="GKY139" s="15"/>
      <c r="GKZ139" s="15"/>
      <c r="GLA139" s="15"/>
      <c r="GLB139" s="15"/>
      <c r="GLC139" s="15"/>
      <c r="GLD139" s="15"/>
      <c r="GLE139" s="15"/>
      <c r="GLF139" s="15"/>
      <c r="GLG139" s="15"/>
      <c r="GLH139" s="15"/>
      <c r="GLI139" s="15"/>
      <c r="GLJ139" s="15"/>
      <c r="GLK139" s="15"/>
      <c r="GLL139" s="15"/>
      <c r="GLM139" s="15"/>
      <c r="GLN139" s="15"/>
      <c r="GLO139" s="15"/>
      <c r="GLP139" s="15"/>
      <c r="GLQ139" s="15"/>
      <c r="GLR139" s="15"/>
      <c r="GLS139" s="15"/>
      <c r="GLT139" s="15"/>
      <c r="GLU139" s="15"/>
      <c r="GLV139" s="15"/>
      <c r="GLW139" s="15"/>
      <c r="GLX139" s="15"/>
      <c r="GLY139" s="15"/>
      <c r="GLZ139" s="15"/>
      <c r="GMA139" s="15"/>
      <c r="GMB139" s="15"/>
      <c r="GMC139" s="15"/>
      <c r="GMD139" s="15"/>
      <c r="GME139" s="15"/>
      <c r="GMF139" s="15"/>
      <c r="GMG139" s="15"/>
      <c r="GMH139" s="15"/>
      <c r="GMI139" s="15"/>
      <c r="GMJ139" s="15"/>
      <c r="GMK139" s="15"/>
      <c r="GML139" s="15"/>
      <c r="GMM139" s="15"/>
      <c r="GMN139" s="15"/>
      <c r="GMO139" s="15"/>
      <c r="GMP139" s="15"/>
      <c r="GMQ139" s="15"/>
      <c r="GMR139" s="15"/>
      <c r="GMS139" s="15"/>
      <c r="GMT139" s="15"/>
      <c r="GMU139" s="15"/>
      <c r="GMV139" s="15"/>
      <c r="GMW139" s="15"/>
      <c r="GMX139" s="15"/>
      <c r="GMY139" s="15"/>
      <c r="GMZ139" s="15"/>
      <c r="GNA139" s="15"/>
      <c r="GNB139" s="15"/>
      <c r="GNC139" s="15"/>
      <c r="GND139" s="15"/>
      <c r="GNE139" s="15"/>
      <c r="GNF139" s="15"/>
      <c r="GNG139" s="15"/>
      <c r="GNH139" s="15"/>
      <c r="GNI139" s="15"/>
      <c r="GNJ139" s="15"/>
      <c r="GNK139" s="15"/>
      <c r="GNL139" s="15"/>
      <c r="GNM139" s="15"/>
      <c r="GNN139" s="15"/>
      <c r="GNO139" s="15"/>
      <c r="GNP139" s="15"/>
      <c r="GNQ139" s="15"/>
      <c r="GNR139" s="15"/>
      <c r="GNS139" s="15"/>
      <c r="GNT139" s="15"/>
      <c r="GNU139" s="15"/>
      <c r="GNV139" s="15"/>
      <c r="GNW139" s="15"/>
      <c r="GNX139" s="15"/>
      <c r="GNY139" s="15"/>
      <c r="GNZ139" s="15"/>
      <c r="GOA139" s="15"/>
      <c r="GOB139" s="15"/>
      <c r="GOC139" s="15"/>
      <c r="GOD139" s="15"/>
      <c r="GOE139" s="15"/>
      <c r="GOF139" s="15"/>
      <c r="GOG139" s="15"/>
      <c r="GOH139" s="15"/>
      <c r="GOI139" s="15"/>
      <c r="GOJ139" s="15"/>
      <c r="GOK139" s="15"/>
      <c r="GOL139" s="15"/>
      <c r="GOM139" s="15"/>
      <c r="GON139" s="15"/>
      <c r="GOO139" s="15"/>
      <c r="GOP139" s="15"/>
      <c r="GOQ139" s="15"/>
      <c r="GOR139" s="15"/>
      <c r="GOS139" s="15"/>
      <c r="GOT139" s="15"/>
      <c r="GOU139" s="15"/>
      <c r="GOV139" s="15"/>
      <c r="GOW139" s="15"/>
      <c r="GOX139" s="15"/>
      <c r="GOY139" s="15"/>
      <c r="GOZ139" s="15"/>
      <c r="GPA139" s="15"/>
      <c r="GPB139" s="15"/>
      <c r="GPC139" s="15"/>
      <c r="GPD139" s="15"/>
      <c r="GPE139" s="15"/>
      <c r="GPF139" s="15"/>
      <c r="GPG139" s="15"/>
      <c r="GPH139" s="15"/>
      <c r="GPI139" s="15"/>
      <c r="GPJ139" s="15"/>
      <c r="GPK139" s="15"/>
      <c r="GPL139" s="15"/>
      <c r="GPM139" s="15"/>
      <c r="GPN139" s="15"/>
      <c r="GPO139" s="15"/>
      <c r="GPP139" s="15"/>
      <c r="GPQ139" s="15"/>
      <c r="GPR139" s="15"/>
      <c r="GPS139" s="15"/>
      <c r="GPT139" s="15"/>
      <c r="GPU139" s="15"/>
      <c r="GPV139" s="15"/>
      <c r="GPW139" s="15"/>
      <c r="GPX139" s="15"/>
      <c r="GPY139" s="15"/>
      <c r="GPZ139" s="15"/>
      <c r="GQA139" s="15"/>
      <c r="GQB139" s="15"/>
      <c r="GQC139" s="15"/>
      <c r="GQD139" s="15"/>
      <c r="GQE139" s="15"/>
      <c r="GQF139" s="15"/>
      <c r="GQG139" s="15"/>
      <c r="GQH139" s="15"/>
      <c r="GQI139" s="15"/>
      <c r="GQJ139" s="15"/>
      <c r="GQK139" s="15"/>
      <c r="GQL139" s="15"/>
      <c r="GQM139" s="15"/>
      <c r="GQN139" s="15"/>
      <c r="GQO139" s="15"/>
      <c r="GQP139" s="15"/>
      <c r="GQQ139" s="15"/>
      <c r="GQR139" s="15"/>
      <c r="GQS139" s="15"/>
      <c r="GQT139" s="15"/>
      <c r="GQU139" s="15"/>
      <c r="GQV139" s="15"/>
      <c r="GQW139" s="15"/>
      <c r="GQX139" s="15"/>
      <c r="GQY139" s="15"/>
      <c r="GQZ139" s="15"/>
      <c r="GRA139" s="15"/>
      <c r="GRB139" s="15"/>
      <c r="GRC139" s="15"/>
      <c r="GRD139" s="15"/>
      <c r="GRE139" s="15"/>
      <c r="GRF139" s="15"/>
      <c r="GRG139" s="15"/>
      <c r="GRH139" s="15"/>
      <c r="GRI139" s="15"/>
      <c r="GRJ139" s="15"/>
      <c r="GRK139" s="15"/>
      <c r="GRL139" s="15"/>
      <c r="GRM139" s="15"/>
      <c r="GRN139" s="15"/>
      <c r="GRO139" s="15"/>
      <c r="GRP139" s="15"/>
      <c r="GRQ139" s="15"/>
      <c r="GRR139" s="15"/>
      <c r="GRS139" s="15"/>
      <c r="GRT139" s="15"/>
      <c r="GRU139" s="15"/>
      <c r="GRV139" s="15"/>
      <c r="GRW139" s="15"/>
      <c r="GRX139" s="15"/>
      <c r="GRY139" s="15"/>
      <c r="GRZ139" s="15"/>
      <c r="GSA139" s="15"/>
      <c r="GSB139" s="15"/>
      <c r="GSC139" s="15"/>
      <c r="GSD139" s="15"/>
      <c r="GSE139" s="15"/>
      <c r="GSF139" s="15"/>
      <c r="GSG139" s="15"/>
      <c r="GSH139" s="15"/>
      <c r="GSI139" s="15"/>
      <c r="GSJ139" s="15"/>
      <c r="GSK139" s="15"/>
      <c r="GSL139" s="15"/>
      <c r="GSM139" s="15"/>
      <c r="GSN139" s="15"/>
      <c r="GSO139" s="15"/>
      <c r="GSP139" s="15"/>
      <c r="GSQ139" s="15"/>
      <c r="GSR139" s="15"/>
      <c r="GSS139" s="15"/>
      <c r="GST139" s="15"/>
      <c r="GSU139" s="15"/>
      <c r="GSV139" s="15"/>
      <c r="GSW139" s="15"/>
      <c r="GSX139" s="15"/>
      <c r="GSY139" s="15"/>
      <c r="GSZ139" s="15"/>
      <c r="GTA139" s="15"/>
      <c r="GTB139" s="15"/>
      <c r="GTC139" s="15"/>
      <c r="GTD139" s="15"/>
      <c r="GTE139" s="15"/>
      <c r="GTF139" s="15"/>
      <c r="GTG139" s="15"/>
      <c r="GTH139" s="15"/>
      <c r="GTI139" s="15"/>
      <c r="GTJ139" s="15"/>
      <c r="GTK139" s="15"/>
      <c r="GTL139" s="15"/>
      <c r="GTM139" s="15"/>
      <c r="GTN139" s="15"/>
      <c r="GTO139" s="15"/>
      <c r="GTP139" s="15"/>
      <c r="GTQ139" s="15"/>
      <c r="GTR139" s="15"/>
      <c r="GTS139" s="15"/>
      <c r="GTT139" s="15"/>
      <c r="GTU139" s="15"/>
      <c r="GTV139" s="15"/>
      <c r="GTW139" s="15"/>
      <c r="GTX139" s="15"/>
      <c r="GTY139" s="15"/>
      <c r="GTZ139" s="15"/>
      <c r="GUA139" s="15"/>
      <c r="GUB139" s="15"/>
      <c r="GUC139" s="15"/>
      <c r="GUD139" s="15"/>
      <c r="GUE139" s="15"/>
      <c r="GUF139" s="15"/>
      <c r="GUG139" s="15"/>
      <c r="GUH139" s="15"/>
      <c r="GUI139" s="15"/>
      <c r="GUJ139" s="15"/>
      <c r="GUK139" s="15"/>
      <c r="GUL139" s="15"/>
      <c r="GUM139" s="15"/>
      <c r="GUN139" s="15"/>
      <c r="GUO139" s="15"/>
      <c r="GUP139" s="15"/>
      <c r="GUQ139" s="15"/>
      <c r="GUR139" s="15"/>
      <c r="GUS139" s="15"/>
      <c r="GUT139" s="15"/>
      <c r="GUU139" s="15"/>
      <c r="GUV139" s="15"/>
      <c r="GUW139" s="15"/>
      <c r="GUX139" s="15"/>
      <c r="GUY139" s="15"/>
      <c r="GUZ139" s="15"/>
      <c r="GVA139" s="15"/>
      <c r="GVB139" s="15"/>
      <c r="GVC139" s="15"/>
      <c r="GVD139" s="15"/>
      <c r="GVE139" s="15"/>
      <c r="GVF139" s="15"/>
      <c r="GVG139" s="15"/>
      <c r="GVH139" s="15"/>
      <c r="GVI139" s="15"/>
      <c r="GVJ139" s="15"/>
      <c r="GVK139" s="15"/>
      <c r="GVL139" s="15"/>
      <c r="GVM139" s="15"/>
      <c r="GVN139" s="15"/>
      <c r="GVO139" s="15"/>
      <c r="GVP139" s="15"/>
      <c r="GVQ139" s="15"/>
      <c r="GVR139" s="15"/>
      <c r="GVS139" s="15"/>
      <c r="GVT139" s="15"/>
      <c r="GVU139" s="15"/>
      <c r="GVV139" s="15"/>
      <c r="GVW139" s="15"/>
      <c r="GVX139" s="15"/>
      <c r="GVY139" s="15"/>
      <c r="GVZ139" s="15"/>
      <c r="GWA139" s="15"/>
      <c r="GWB139" s="15"/>
      <c r="GWC139" s="15"/>
      <c r="GWD139" s="15"/>
      <c r="GWE139" s="15"/>
      <c r="GWF139" s="15"/>
      <c r="GWG139" s="15"/>
      <c r="GWH139" s="15"/>
      <c r="GWI139" s="15"/>
      <c r="GWJ139" s="15"/>
      <c r="GWK139" s="15"/>
      <c r="GWL139" s="15"/>
      <c r="GWM139" s="15"/>
      <c r="GWN139" s="15"/>
      <c r="GWO139" s="15"/>
      <c r="GWP139" s="15"/>
      <c r="GWQ139" s="15"/>
      <c r="GWR139" s="15"/>
      <c r="GWS139" s="15"/>
      <c r="GWT139" s="15"/>
      <c r="GWU139" s="15"/>
      <c r="GWV139" s="15"/>
      <c r="GWW139" s="15"/>
      <c r="GWX139" s="15"/>
      <c r="GWY139" s="15"/>
      <c r="GWZ139" s="15"/>
      <c r="GXA139" s="15"/>
      <c r="GXB139" s="15"/>
      <c r="GXC139" s="15"/>
      <c r="GXD139" s="15"/>
      <c r="GXE139" s="15"/>
      <c r="GXF139" s="15"/>
      <c r="GXG139" s="15"/>
      <c r="GXH139" s="15"/>
      <c r="GXI139" s="15"/>
      <c r="GXJ139" s="15"/>
      <c r="GXK139" s="15"/>
      <c r="GXL139" s="15"/>
      <c r="GXM139" s="15"/>
      <c r="GXN139" s="15"/>
      <c r="GXO139" s="15"/>
      <c r="GXP139" s="15"/>
      <c r="GXQ139" s="15"/>
      <c r="GXR139" s="15"/>
      <c r="GXS139" s="15"/>
      <c r="GXT139" s="15"/>
      <c r="GXU139" s="15"/>
      <c r="GXV139" s="15"/>
      <c r="GXW139" s="15"/>
      <c r="GXX139" s="15"/>
      <c r="GXY139" s="15"/>
      <c r="GXZ139" s="15"/>
      <c r="GYA139" s="15"/>
      <c r="GYB139" s="15"/>
      <c r="GYC139" s="15"/>
      <c r="GYD139" s="15"/>
      <c r="GYE139" s="15"/>
      <c r="GYF139" s="15"/>
      <c r="GYG139" s="15"/>
      <c r="GYH139" s="15"/>
      <c r="GYI139" s="15"/>
      <c r="GYJ139" s="15"/>
      <c r="GYK139" s="15"/>
      <c r="GYL139" s="15"/>
      <c r="GYM139" s="15"/>
      <c r="GYN139" s="15"/>
      <c r="GYO139" s="15"/>
      <c r="GYP139" s="15"/>
      <c r="GYQ139" s="15"/>
      <c r="GYR139" s="15"/>
      <c r="GYS139" s="15"/>
      <c r="GYT139" s="15"/>
      <c r="GYU139" s="15"/>
      <c r="GYV139" s="15"/>
      <c r="GYW139" s="15"/>
      <c r="GYX139" s="15"/>
      <c r="GYY139" s="15"/>
      <c r="GYZ139" s="15"/>
      <c r="GZA139" s="15"/>
      <c r="GZB139" s="15"/>
      <c r="GZC139" s="15"/>
      <c r="GZD139" s="15"/>
      <c r="GZE139" s="15"/>
      <c r="GZF139" s="15"/>
      <c r="GZG139" s="15"/>
      <c r="GZH139" s="15"/>
      <c r="GZI139" s="15"/>
      <c r="GZJ139" s="15"/>
      <c r="GZK139" s="15"/>
      <c r="GZL139" s="15"/>
      <c r="GZM139" s="15"/>
      <c r="GZN139" s="15"/>
      <c r="GZO139" s="15"/>
      <c r="GZP139" s="15"/>
      <c r="GZQ139" s="15"/>
      <c r="GZR139" s="15"/>
      <c r="GZS139" s="15"/>
      <c r="GZT139" s="15"/>
      <c r="GZU139" s="15"/>
      <c r="GZV139" s="15"/>
      <c r="GZW139" s="15"/>
      <c r="GZX139" s="15"/>
      <c r="GZY139" s="15"/>
      <c r="GZZ139" s="15"/>
      <c r="HAA139" s="15"/>
      <c r="HAB139" s="15"/>
      <c r="HAC139" s="15"/>
      <c r="HAD139" s="15"/>
      <c r="HAE139" s="15"/>
      <c r="HAF139" s="15"/>
      <c r="HAG139" s="15"/>
      <c r="HAH139" s="15"/>
      <c r="HAI139" s="15"/>
      <c r="HAJ139" s="15"/>
      <c r="HAK139" s="15"/>
      <c r="HAL139" s="15"/>
      <c r="HAM139" s="15"/>
      <c r="HAN139" s="15"/>
      <c r="HAO139" s="15"/>
      <c r="HAP139" s="15"/>
      <c r="HAQ139" s="15"/>
      <c r="HAR139" s="15"/>
      <c r="HAS139" s="15"/>
      <c r="HAT139" s="15"/>
      <c r="HAU139" s="15"/>
      <c r="HAV139" s="15"/>
      <c r="HAW139" s="15"/>
      <c r="HAX139" s="15"/>
      <c r="HAY139" s="15"/>
      <c r="HAZ139" s="15"/>
      <c r="HBA139" s="15"/>
      <c r="HBB139" s="15"/>
      <c r="HBC139" s="15"/>
      <c r="HBD139" s="15"/>
      <c r="HBE139" s="15"/>
      <c r="HBF139" s="15"/>
      <c r="HBG139" s="15"/>
      <c r="HBH139" s="15"/>
      <c r="HBI139" s="15"/>
      <c r="HBJ139" s="15"/>
      <c r="HBK139" s="15"/>
      <c r="HBL139" s="15"/>
      <c r="HBM139" s="15"/>
      <c r="HBN139" s="15"/>
      <c r="HBO139" s="15"/>
      <c r="HBP139" s="15"/>
      <c r="HBQ139" s="15"/>
      <c r="HBR139" s="15"/>
      <c r="HBS139" s="15"/>
      <c r="HBT139" s="15"/>
      <c r="HBU139" s="15"/>
      <c r="HBV139" s="15"/>
      <c r="HBW139" s="15"/>
      <c r="HBX139" s="15"/>
      <c r="HBY139" s="15"/>
      <c r="HBZ139" s="15"/>
      <c r="HCA139" s="15"/>
      <c r="HCB139" s="15"/>
      <c r="HCC139" s="15"/>
      <c r="HCD139" s="15"/>
      <c r="HCE139" s="15"/>
      <c r="HCF139" s="15"/>
      <c r="HCG139" s="15"/>
      <c r="HCH139" s="15"/>
      <c r="HCI139" s="15"/>
      <c r="HCJ139" s="15"/>
      <c r="HCK139" s="15"/>
      <c r="HCL139" s="15"/>
      <c r="HCM139" s="15"/>
      <c r="HCN139" s="15"/>
      <c r="HCO139" s="15"/>
      <c r="HCP139" s="15"/>
      <c r="HCQ139" s="15"/>
      <c r="HCR139" s="15"/>
      <c r="HCS139" s="15"/>
      <c r="HCT139" s="15"/>
      <c r="HCU139" s="15"/>
      <c r="HCV139" s="15"/>
      <c r="HCW139" s="15"/>
      <c r="HCX139" s="15"/>
      <c r="HCY139" s="15"/>
      <c r="HCZ139" s="15"/>
      <c r="HDA139" s="15"/>
      <c r="HDB139" s="15"/>
      <c r="HDC139" s="15"/>
      <c r="HDD139" s="15"/>
      <c r="HDE139" s="15"/>
      <c r="HDF139" s="15"/>
      <c r="HDG139" s="15"/>
      <c r="HDH139" s="15"/>
      <c r="HDI139" s="15"/>
      <c r="HDJ139" s="15"/>
      <c r="HDK139" s="15"/>
      <c r="HDL139" s="15"/>
      <c r="HDM139" s="15"/>
      <c r="HDN139" s="15"/>
      <c r="HDO139" s="15"/>
      <c r="HDP139" s="15"/>
      <c r="HDQ139" s="15"/>
      <c r="HDR139" s="15"/>
      <c r="HDS139" s="15"/>
      <c r="HDT139" s="15"/>
      <c r="HDU139" s="15"/>
      <c r="HDV139" s="15"/>
      <c r="HDW139" s="15"/>
      <c r="HDX139" s="15"/>
      <c r="HDY139" s="15"/>
      <c r="HDZ139" s="15"/>
      <c r="HEA139" s="15"/>
      <c r="HEB139" s="15"/>
      <c r="HEC139" s="15"/>
      <c r="HED139" s="15"/>
      <c r="HEE139" s="15"/>
      <c r="HEF139" s="15"/>
      <c r="HEG139" s="15"/>
      <c r="HEH139" s="15"/>
      <c r="HEI139" s="15"/>
      <c r="HEJ139" s="15"/>
      <c r="HEK139" s="15"/>
      <c r="HEL139" s="15"/>
      <c r="HEM139" s="15"/>
      <c r="HEN139" s="15"/>
      <c r="HEO139" s="15"/>
      <c r="HEP139" s="15"/>
      <c r="HEQ139" s="15"/>
      <c r="HER139" s="15"/>
      <c r="HES139" s="15"/>
      <c r="HET139" s="15"/>
      <c r="HEU139" s="15"/>
      <c r="HEV139" s="15"/>
      <c r="HEW139" s="15"/>
      <c r="HEX139" s="15"/>
      <c r="HEY139" s="15"/>
      <c r="HEZ139" s="15"/>
      <c r="HFA139" s="15"/>
      <c r="HFB139" s="15"/>
      <c r="HFC139" s="15"/>
      <c r="HFD139" s="15"/>
      <c r="HFE139" s="15"/>
      <c r="HFF139" s="15"/>
      <c r="HFG139" s="15"/>
      <c r="HFH139" s="15"/>
      <c r="HFI139" s="15"/>
      <c r="HFJ139" s="15"/>
      <c r="HFK139" s="15"/>
      <c r="HFL139" s="15"/>
      <c r="HFM139" s="15"/>
      <c r="HFN139" s="15"/>
      <c r="HFO139" s="15"/>
      <c r="HFP139" s="15"/>
      <c r="HFQ139" s="15"/>
      <c r="HFR139" s="15"/>
      <c r="HFS139" s="15"/>
      <c r="HFT139" s="15"/>
      <c r="HFU139" s="15"/>
      <c r="HFV139" s="15"/>
      <c r="HFW139" s="15"/>
      <c r="HFX139" s="15"/>
      <c r="HFY139" s="15"/>
      <c r="HFZ139" s="15"/>
      <c r="HGA139" s="15"/>
      <c r="HGB139" s="15"/>
      <c r="HGC139" s="15"/>
      <c r="HGD139" s="15"/>
      <c r="HGE139" s="15"/>
      <c r="HGF139" s="15"/>
      <c r="HGG139" s="15"/>
      <c r="HGH139" s="15"/>
      <c r="HGI139" s="15"/>
      <c r="HGJ139" s="15"/>
      <c r="HGK139" s="15"/>
      <c r="HGL139" s="15"/>
      <c r="HGM139" s="15"/>
      <c r="HGN139" s="15"/>
      <c r="HGO139" s="15"/>
      <c r="HGP139" s="15"/>
      <c r="HGQ139" s="15"/>
      <c r="HGR139" s="15"/>
      <c r="HGS139" s="15"/>
      <c r="HGT139" s="15"/>
      <c r="HGU139" s="15"/>
      <c r="HGV139" s="15"/>
      <c r="HGW139" s="15"/>
      <c r="HGX139" s="15"/>
      <c r="HGY139" s="15"/>
      <c r="HGZ139" s="15"/>
      <c r="HHA139" s="15"/>
      <c r="HHB139" s="15"/>
      <c r="HHC139" s="15"/>
      <c r="HHD139" s="15"/>
      <c r="HHE139" s="15"/>
      <c r="HHF139" s="15"/>
      <c r="HHG139" s="15"/>
      <c r="HHH139" s="15"/>
      <c r="HHI139" s="15"/>
      <c r="HHJ139" s="15"/>
      <c r="HHK139" s="15"/>
      <c r="HHL139" s="15"/>
      <c r="HHM139" s="15"/>
      <c r="HHN139" s="15"/>
      <c r="HHO139" s="15"/>
      <c r="HHP139" s="15"/>
      <c r="HHQ139" s="15"/>
      <c r="HHR139" s="15"/>
      <c r="HHS139" s="15"/>
      <c r="HHT139" s="15"/>
      <c r="HHU139" s="15"/>
      <c r="HHV139" s="15"/>
      <c r="HHW139" s="15"/>
      <c r="HHX139" s="15"/>
      <c r="HHY139" s="15"/>
      <c r="HHZ139" s="15"/>
      <c r="HIA139" s="15"/>
      <c r="HIB139" s="15"/>
      <c r="HIC139" s="15"/>
      <c r="HID139" s="15"/>
      <c r="HIE139" s="15"/>
      <c r="HIF139" s="15"/>
      <c r="HIG139" s="15"/>
      <c r="HIH139" s="15"/>
      <c r="HII139" s="15"/>
      <c r="HIJ139" s="15"/>
      <c r="HIK139" s="15"/>
      <c r="HIL139" s="15"/>
      <c r="HIM139" s="15"/>
      <c r="HIN139" s="15"/>
      <c r="HIO139" s="15"/>
      <c r="HIP139" s="15"/>
      <c r="HIQ139" s="15"/>
      <c r="HIR139" s="15"/>
      <c r="HIS139" s="15"/>
      <c r="HIT139" s="15"/>
      <c r="HIU139" s="15"/>
      <c r="HIV139" s="15"/>
      <c r="HIW139" s="15"/>
      <c r="HIX139" s="15"/>
      <c r="HIY139" s="15"/>
      <c r="HIZ139" s="15"/>
      <c r="HJA139" s="15"/>
      <c r="HJB139" s="15"/>
      <c r="HJC139" s="15"/>
      <c r="HJD139" s="15"/>
      <c r="HJE139" s="15"/>
      <c r="HJF139" s="15"/>
      <c r="HJG139" s="15"/>
      <c r="HJH139" s="15"/>
      <c r="HJI139" s="15"/>
      <c r="HJJ139" s="15"/>
      <c r="HJK139" s="15"/>
      <c r="HJL139" s="15"/>
      <c r="HJM139" s="15"/>
      <c r="HJN139" s="15"/>
      <c r="HJO139" s="15"/>
      <c r="HJP139" s="15"/>
      <c r="HJQ139" s="15"/>
      <c r="HJR139" s="15"/>
      <c r="HJS139" s="15"/>
      <c r="HJT139" s="15"/>
      <c r="HJU139" s="15"/>
      <c r="HJV139" s="15"/>
      <c r="HJW139" s="15"/>
      <c r="HJX139" s="15"/>
      <c r="HJY139" s="15"/>
      <c r="HJZ139" s="15"/>
      <c r="HKA139" s="15"/>
      <c r="HKB139" s="15"/>
      <c r="HKC139" s="15"/>
      <c r="HKD139" s="15"/>
      <c r="HKE139" s="15"/>
      <c r="HKF139" s="15"/>
      <c r="HKG139" s="15"/>
      <c r="HKH139" s="15"/>
      <c r="HKI139" s="15"/>
      <c r="HKJ139" s="15"/>
      <c r="HKK139" s="15"/>
      <c r="HKL139" s="15"/>
      <c r="HKM139" s="15"/>
      <c r="HKN139" s="15"/>
      <c r="HKO139" s="15"/>
      <c r="HKP139" s="15"/>
      <c r="HKQ139" s="15"/>
      <c r="HKR139" s="15"/>
      <c r="HKS139" s="15"/>
      <c r="HKT139" s="15"/>
      <c r="HKU139" s="15"/>
      <c r="HKV139" s="15"/>
      <c r="HKW139" s="15"/>
      <c r="HKX139" s="15"/>
      <c r="HKY139" s="15"/>
      <c r="HKZ139" s="15"/>
      <c r="HLA139" s="15"/>
      <c r="HLB139" s="15"/>
      <c r="HLC139" s="15"/>
      <c r="HLD139" s="15"/>
      <c r="HLE139" s="15"/>
      <c r="HLF139" s="15"/>
      <c r="HLG139" s="15"/>
      <c r="HLH139" s="15"/>
      <c r="HLI139" s="15"/>
      <c r="HLJ139" s="15"/>
      <c r="HLK139" s="15"/>
      <c r="HLL139" s="15"/>
      <c r="HLM139" s="15"/>
      <c r="HLN139" s="15"/>
      <c r="HLO139" s="15"/>
      <c r="HLP139" s="15"/>
      <c r="HLQ139" s="15"/>
      <c r="HLR139" s="15"/>
      <c r="HLS139" s="15"/>
      <c r="HLT139" s="15"/>
      <c r="HLU139" s="15"/>
      <c r="HLV139" s="15"/>
      <c r="HLW139" s="15"/>
      <c r="HLX139" s="15"/>
      <c r="HLY139" s="15"/>
      <c r="HLZ139" s="15"/>
      <c r="HMA139" s="15"/>
      <c r="HMB139" s="15"/>
      <c r="HMC139" s="15"/>
      <c r="HMD139" s="15"/>
      <c r="HME139" s="15"/>
      <c r="HMF139" s="15"/>
      <c r="HMG139" s="15"/>
      <c r="HMH139" s="15"/>
      <c r="HMI139" s="15"/>
      <c r="HMJ139" s="15"/>
      <c r="HMK139" s="15"/>
      <c r="HML139" s="15"/>
      <c r="HMM139" s="15"/>
      <c r="HMN139" s="15"/>
      <c r="HMO139" s="15"/>
      <c r="HMP139" s="15"/>
      <c r="HMQ139" s="15"/>
      <c r="HMR139" s="15"/>
      <c r="HMS139" s="15"/>
      <c r="HMT139" s="15"/>
      <c r="HMU139" s="15"/>
      <c r="HMV139" s="15"/>
      <c r="HMW139" s="15"/>
      <c r="HMX139" s="15"/>
      <c r="HMY139" s="15"/>
      <c r="HMZ139" s="15"/>
      <c r="HNA139" s="15"/>
      <c r="HNB139" s="15"/>
      <c r="HNC139" s="15"/>
      <c r="HND139" s="15"/>
      <c r="HNE139" s="15"/>
      <c r="HNF139" s="15"/>
      <c r="HNG139" s="15"/>
      <c r="HNH139" s="15"/>
      <c r="HNI139" s="15"/>
      <c r="HNJ139" s="15"/>
      <c r="HNK139" s="15"/>
      <c r="HNL139" s="15"/>
      <c r="HNM139" s="15"/>
      <c r="HNN139" s="15"/>
      <c r="HNO139" s="15"/>
      <c r="HNP139" s="15"/>
      <c r="HNQ139" s="15"/>
      <c r="HNR139" s="15"/>
      <c r="HNS139" s="15"/>
      <c r="HNT139" s="15"/>
      <c r="HNU139" s="15"/>
      <c r="HNV139" s="15"/>
      <c r="HNW139" s="15"/>
      <c r="HNX139" s="15"/>
      <c r="HNY139" s="15"/>
      <c r="HNZ139" s="15"/>
      <c r="HOA139" s="15"/>
      <c r="HOB139" s="15"/>
      <c r="HOC139" s="15"/>
      <c r="HOD139" s="15"/>
      <c r="HOE139" s="15"/>
      <c r="HOF139" s="15"/>
      <c r="HOG139" s="15"/>
      <c r="HOH139" s="15"/>
      <c r="HOI139" s="15"/>
      <c r="HOJ139" s="15"/>
      <c r="HOK139" s="15"/>
      <c r="HOL139" s="15"/>
      <c r="HOM139" s="15"/>
      <c r="HON139" s="15"/>
      <c r="HOO139" s="15"/>
      <c r="HOP139" s="15"/>
      <c r="HOQ139" s="15"/>
      <c r="HOR139" s="15"/>
      <c r="HOS139" s="15"/>
      <c r="HOT139" s="15"/>
      <c r="HOU139" s="15"/>
      <c r="HOV139" s="15"/>
      <c r="HOW139" s="15"/>
      <c r="HOX139" s="15"/>
      <c r="HOY139" s="15"/>
      <c r="HOZ139" s="15"/>
      <c r="HPA139" s="15"/>
      <c r="HPB139" s="15"/>
      <c r="HPC139" s="15"/>
      <c r="HPD139" s="15"/>
      <c r="HPE139" s="15"/>
      <c r="HPF139" s="15"/>
      <c r="HPG139" s="15"/>
      <c r="HPH139" s="15"/>
      <c r="HPI139" s="15"/>
      <c r="HPJ139" s="15"/>
      <c r="HPK139" s="15"/>
      <c r="HPL139" s="15"/>
      <c r="HPM139" s="15"/>
      <c r="HPN139" s="15"/>
      <c r="HPO139" s="15"/>
      <c r="HPP139" s="15"/>
      <c r="HPQ139" s="15"/>
      <c r="HPR139" s="15"/>
      <c r="HPS139" s="15"/>
      <c r="HPT139" s="15"/>
      <c r="HPU139" s="15"/>
      <c r="HPV139" s="15"/>
      <c r="HPW139" s="15"/>
      <c r="HPX139" s="15"/>
      <c r="HPY139" s="15"/>
      <c r="HPZ139" s="15"/>
      <c r="HQA139" s="15"/>
      <c r="HQB139" s="15"/>
      <c r="HQC139" s="15"/>
      <c r="HQD139" s="15"/>
      <c r="HQE139" s="15"/>
      <c r="HQF139" s="15"/>
      <c r="HQG139" s="15"/>
      <c r="HQH139" s="15"/>
      <c r="HQI139" s="15"/>
      <c r="HQJ139" s="15"/>
      <c r="HQK139" s="15"/>
      <c r="HQL139" s="15"/>
      <c r="HQM139" s="15"/>
      <c r="HQN139" s="15"/>
      <c r="HQO139" s="15"/>
      <c r="HQP139" s="15"/>
      <c r="HQQ139" s="15"/>
      <c r="HQR139" s="15"/>
      <c r="HQS139" s="15"/>
      <c r="HQT139" s="15"/>
      <c r="HQU139" s="15"/>
      <c r="HQV139" s="15"/>
      <c r="HQW139" s="15"/>
      <c r="HQX139" s="15"/>
      <c r="HQY139" s="15"/>
      <c r="HQZ139" s="15"/>
      <c r="HRA139" s="15"/>
      <c r="HRB139" s="15"/>
      <c r="HRC139" s="15"/>
      <c r="HRD139" s="15"/>
      <c r="HRE139" s="15"/>
      <c r="HRF139" s="15"/>
      <c r="HRG139" s="15"/>
      <c r="HRH139" s="15"/>
      <c r="HRI139" s="15"/>
      <c r="HRJ139" s="15"/>
      <c r="HRK139" s="15"/>
      <c r="HRL139" s="15"/>
      <c r="HRM139" s="15"/>
      <c r="HRN139" s="15"/>
      <c r="HRO139" s="15"/>
      <c r="HRP139" s="15"/>
      <c r="HRQ139" s="15"/>
      <c r="HRR139" s="15"/>
      <c r="HRS139" s="15"/>
      <c r="HRT139" s="15"/>
      <c r="HRU139" s="15"/>
      <c r="HRV139" s="15"/>
      <c r="HRW139" s="15"/>
      <c r="HRX139" s="15"/>
      <c r="HRY139" s="15"/>
      <c r="HRZ139" s="15"/>
      <c r="HSA139" s="15"/>
      <c r="HSB139" s="15"/>
      <c r="HSC139" s="15"/>
      <c r="HSD139" s="15"/>
      <c r="HSE139" s="15"/>
      <c r="HSF139" s="15"/>
      <c r="HSG139" s="15"/>
      <c r="HSH139" s="15"/>
      <c r="HSI139" s="15"/>
      <c r="HSJ139" s="15"/>
      <c r="HSK139" s="15"/>
      <c r="HSL139" s="15"/>
      <c r="HSM139" s="15"/>
      <c r="HSN139" s="15"/>
      <c r="HSO139" s="15"/>
      <c r="HSP139" s="15"/>
      <c r="HSQ139" s="15"/>
      <c r="HSR139" s="15"/>
      <c r="HSS139" s="15"/>
      <c r="HST139" s="15"/>
      <c r="HSU139" s="15"/>
      <c r="HSV139" s="15"/>
      <c r="HSW139" s="15"/>
      <c r="HSX139" s="15"/>
      <c r="HSY139" s="15"/>
      <c r="HSZ139" s="15"/>
      <c r="HTA139" s="15"/>
      <c r="HTB139" s="15"/>
      <c r="HTC139" s="15"/>
      <c r="HTD139" s="15"/>
      <c r="HTE139" s="15"/>
      <c r="HTF139" s="15"/>
      <c r="HTG139" s="15"/>
      <c r="HTH139" s="15"/>
      <c r="HTI139" s="15"/>
      <c r="HTJ139" s="15"/>
      <c r="HTK139" s="15"/>
      <c r="HTL139" s="15"/>
      <c r="HTM139" s="15"/>
      <c r="HTN139" s="15"/>
      <c r="HTO139" s="15"/>
      <c r="HTP139" s="15"/>
      <c r="HTQ139" s="15"/>
      <c r="HTR139" s="15"/>
      <c r="HTS139" s="15"/>
      <c r="HTT139" s="15"/>
      <c r="HTU139" s="15"/>
      <c r="HTV139" s="15"/>
      <c r="HTW139" s="15"/>
      <c r="HTX139" s="15"/>
      <c r="HTY139" s="15"/>
      <c r="HTZ139" s="15"/>
      <c r="HUA139" s="15"/>
      <c r="HUB139" s="15"/>
      <c r="HUC139" s="15"/>
      <c r="HUD139" s="15"/>
      <c r="HUE139" s="15"/>
      <c r="HUF139" s="15"/>
      <c r="HUG139" s="15"/>
      <c r="HUH139" s="15"/>
      <c r="HUI139" s="15"/>
      <c r="HUJ139" s="15"/>
      <c r="HUK139" s="15"/>
      <c r="HUL139" s="15"/>
      <c r="HUM139" s="15"/>
      <c r="HUN139" s="15"/>
      <c r="HUO139" s="15"/>
      <c r="HUP139" s="15"/>
      <c r="HUQ139" s="15"/>
      <c r="HUR139" s="15"/>
      <c r="HUS139" s="15"/>
      <c r="HUT139" s="15"/>
      <c r="HUU139" s="15"/>
      <c r="HUV139" s="15"/>
      <c r="HUW139" s="15"/>
      <c r="HUX139" s="15"/>
      <c r="HUY139" s="15"/>
      <c r="HUZ139" s="15"/>
      <c r="HVA139" s="15"/>
      <c r="HVB139" s="15"/>
      <c r="HVC139" s="15"/>
      <c r="HVD139" s="15"/>
      <c r="HVE139" s="15"/>
      <c r="HVF139" s="15"/>
      <c r="HVG139" s="15"/>
      <c r="HVH139" s="15"/>
      <c r="HVI139" s="15"/>
      <c r="HVJ139" s="15"/>
      <c r="HVK139" s="15"/>
      <c r="HVL139" s="15"/>
      <c r="HVM139" s="15"/>
      <c r="HVN139" s="15"/>
      <c r="HVO139" s="15"/>
      <c r="HVP139" s="15"/>
      <c r="HVQ139" s="15"/>
      <c r="HVR139" s="15"/>
      <c r="HVS139" s="15"/>
      <c r="HVT139" s="15"/>
      <c r="HVU139" s="15"/>
      <c r="HVV139" s="15"/>
      <c r="HVW139" s="15"/>
      <c r="HVX139" s="15"/>
      <c r="HVY139" s="15"/>
      <c r="HVZ139" s="15"/>
      <c r="HWA139" s="15"/>
      <c r="HWB139" s="15"/>
      <c r="HWC139" s="15"/>
      <c r="HWD139" s="15"/>
      <c r="HWE139" s="15"/>
      <c r="HWF139" s="15"/>
      <c r="HWG139" s="15"/>
      <c r="HWH139" s="15"/>
      <c r="HWI139" s="15"/>
      <c r="HWJ139" s="15"/>
      <c r="HWK139" s="15"/>
      <c r="HWL139" s="15"/>
      <c r="HWM139" s="15"/>
      <c r="HWN139" s="15"/>
      <c r="HWO139" s="15"/>
      <c r="HWP139" s="15"/>
      <c r="HWQ139" s="15"/>
      <c r="HWR139" s="15"/>
      <c r="HWS139" s="15"/>
      <c r="HWT139" s="15"/>
      <c r="HWU139" s="15"/>
      <c r="HWV139" s="15"/>
      <c r="HWW139" s="15"/>
      <c r="HWX139" s="15"/>
      <c r="HWY139" s="15"/>
      <c r="HWZ139" s="15"/>
      <c r="HXA139" s="15"/>
      <c r="HXB139" s="15"/>
      <c r="HXC139" s="15"/>
      <c r="HXD139" s="15"/>
      <c r="HXE139" s="15"/>
      <c r="HXF139" s="15"/>
      <c r="HXG139" s="15"/>
      <c r="HXH139" s="15"/>
      <c r="HXI139" s="15"/>
      <c r="HXJ139" s="15"/>
      <c r="HXK139" s="15"/>
      <c r="HXL139" s="15"/>
      <c r="HXM139" s="15"/>
      <c r="HXN139" s="15"/>
      <c r="HXO139" s="15"/>
      <c r="HXP139" s="15"/>
      <c r="HXQ139" s="15"/>
      <c r="HXR139" s="15"/>
      <c r="HXS139" s="15"/>
      <c r="HXT139" s="15"/>
      <c r="HXU139" s="15"/>
      <c r="HXV139" s="15"/>
      <c r="HXW139" s="15"/>
      <c r="HXX139" s="15"/>
      <c r="HXY139" s="15"/>
      <c r="HXZ139" s="15"/>
      <c r="HYA139" s="15"/>
      <c r="HYB139" s="15"/>
      <c r="HYC139" s="15"/>
      <c r="HYD139" s="15"/>
      <c r="HYE139" s="15"/>
      <c r="HYF139" s="15"/>
      <c r="HYG139" s="15"/>
      <c r="HYH139" s="15"/>
      <c r="HYI139" s="15"/>
      <c r="HYJ139" s="15"/>
      <c r="HYK139" s="15"/>
      <c r="HYL139" s="15"/>
      <c r="HYM139" s="15"/>
      <c r="HYN139" s="15"/>
      <c r="HYO139" s="15"/>
      <c r="HYP139" s="15"/>
      <c r="HYQ139" s="15"/>
      <c r="HYR139" s="15"/>
      <c r="HYS139" s="15"/>
      <c r="HYT139" s="15"/>
      <c r="HYU139" s="15"/>
      <c r="HYV139" s="15"/>
      <c r="HYW139" s="15"/>
      <c r="HYX139" s="15"/>
      <c r="HYY139" s="15"/>
      <c r="HYZ139" s="15"/>
      <c r="HZA139" s="15"/>
      <c r="HZB139" s="15"/>
      <c r="HZC139" s="15"/>
      <c r="HZD139" s="15"/>
      <c r="HZE139" s="15"/>
      <c r="HZF139" s="15"/>
      <c r="HZG139" s="15"/>
      <c r="HZH139" s="15"/>
      <c r="HZI139" s="15"/>
      <c r="HZJ139" s="15"/>
      <c r="HZK139" s="15"/>
      <c r="HZL139" s="15"/>
      <c r="HZM139" s="15"/>
      <c r="HZN139" s="15"/>
      <c r="HZO139" s="15"/>
      <c r="HZP139" s="15"/>
      <c r="HZQ139" s="15"/>
      <c r="HZR139" s="15"/>
      <c r="HZS139" s="15"/>
      <c r="HZT139" s="15"/>
      <c r="HZU139" s="15"/>
      <c r="HZV139" s="15"/>
      <c r="HZW139" s="15"/>
      <c r="HZX139" s="15"/>
      <c r="HZY139" s="15"/>
      <c r="HZZ139" s="15"/>
      <c r="IAA139" s="15"/>
      <c r="IAB139" s="15"/>
      <c r="IAC139" s="15"/>
      <c r="IAD139" s="15"/>
      <c r="IAE139" s="15"/>
      <c r="IAF139" s="15"/>
      <c r="IAG139" s="15"/>
      <c r="IAH139" s="15"/>
      <c r="IAI139" s="15"/>
      <c r="IAJ139" s="15"/>
      <c r="IAK139" s="15"/>
      <c r="IAL139" s="15"/>
      <c r="IAM139" s="15"/>
      <c r="IAN139" s="15"/>
      <c r="IAO139" s="15"/>
      <c r="IAP139" s="15"/>
      <c r="IAQ139" s="15"/>
      <c r="IAR139" s="15"/>
      <c r="IAS139" s="15"/>
      <c r="IAT139" s="15"/>
      <c r="IAU139" s="15"/>
      <c r="IAV139" s="15"/>
      <c r="IAW139" s="15"/>
      <c r="IAX139" s="15"/>
      <c r="IAY139" s="15"/>
      <c r="IAZ139" s="15"/>
      <c r="IBA139" s="15"/>
      <c r="IBB139" s="15"/>
      <c r="IBC139" s="15"/>
      <c r="IBD139" s="15"/>
      <c r="IBE139" s="15"/>
      <c r="IBF139" s="15"/>
      <c r="IBG139" s="15"/>
      <c r="IBH139" s="15"/>
      <c r="IBI139" s="15"/>
      <c r="IBJ139" s="15"/>
      <c r="IBK139" s="15"/>
      <c r="IBL139" s="15"/>
      <c r="IBM139" s="15"/>
      <c r="IBN139" s="15"/>
      <c r="IBO139" s="15"/>
      <c r="IBP139" s="15"/>
      <c r="IBQ139" s="15"/>
      <c r="IBR139" s="15"/>
      <c r="IBS139" s="15"/>
      <c r="IBT139" s="15"/>
      <c r="IBU139" s="15"/>
      <c r="IBV139" s="15"/>
      <c r="IBW139" s="15"/>
      <c r="IBX139" s="15"/>
      <c r="IBY139" s="15"/>
      <c r="IBZ139" s="15"/>
      <c r="ICA139" s="15"/>
      <c r="ICB139" s="15"/>
      <c r="ICC139" s="15"/>
      <c r="ICD139" s="15"/>
      <c r="ICE139" s="15"/>
      <c r="ICF139" s="15"/>
      <c r="ICG139" s="15"/>
      <c r="ICH139" s="15"/>
      <c r="ICI139" s="15"/>
      <c r="ICJ139" s="15"/>
      <c r="ICK139" s="15"/>
      <c r="ICL139" s="15"/>
      <c r="ICM139" s="15"/>
      <c r="ICN139" s="15"/>
      <c r="ICO139" s="15"/>
      <c r="ICP139" s="15"/>
      <c r="ICQ139" s="15"/>
      <c r="ICR139" s="15"/>
      <c r="ICS139" s="15"/>
      <c r="ICT139" s="15"/>
      <c r="ICU139" s="15"/>
      <c r="ICV139" s="15"/>
      <c r="ICW139" s="15"/>
      <c r="ICX139" s="15"/>
      <c r="ICY139" s="15"/>
      <c r="ICZ139" s="15"/>
      <c r="IDA139" s="15"/>
      <c r="IDB139" s="15"/>
      <c r="IDC139" s="15"/>
      <c r="IDD139" s="15"/>
      <c r="IDE139" s="15"/>
      <c r="IDF139" s="15"/>
      <c r="IDG139" s="15"/>
      <c r="IDH139" s="15"/>
      <c r="IDI139" s="15"/>
      <c r="IDJ139" s="15"/>
      <c r="IDK139" s="15"/>
      <c r="IDL139" s="15"/>
      <c r="IDM139" s="15"/>
      <c r="IDN139" s="15"/>
      <c r="IDO139" s="15"/>
      <c r="IDP139" s="15"/>
      <c r="IDQ139" s="15"/>
      <c r="IDR139" s="15"/>
      <c r="IDS139" s="15"/>
      <c r="IDT139" s="15"/>
      <c r="IDU139" s="15"/>
      <c r="IDV139" s="15"/>
      <c r="IDW139" s="15"/>
      <c r="IDX139" s="15"/>
      <c r="IDY139" s="15"/>
      <c r="IDZ139" s="15"/>
      <c r="IEA139" s="15"/>
      <c r="IEB139" s="15"/>
      <c r="IEC139" s="15"/>
      <c r="IED139" s="15"/>
      <c r="IEE139" s="15"/>
      <c r="IEF139" s="15"/>
      <c r="IEG139" s="15"/>
      <c r="IEH139" s="15"/>
      <c r="IEI139" s="15"/>
      <c r="IEJ139" s="15"/>
      <c r="IEK139" s="15"/>
      <c r="IEL139" s="15"/>
      <c r="IEM139" s="15"/>
      <c r="IEN139" s="15"/>
      <c r="IEO139" s="15"/>
      <c r="IEP139" s="15"/>
      <c r="IEQ139" s="15"/>
      <c r="IER139" s="15"/>
      <c r="IES139" s="15"/>
      <c r="IET139" s="15"/>
      <c r="IEU139" s="15"/>
      <c r="IEV139" s="15"/>
      <c r="IEW139" s="15"/>
      <c r="IEX139" s="15"/>
      <c r="IEY139" s="15"/>
      <c r="IEZ139" s="15"/>
      <c r="IFA139" s="15"/>
      <c r="IFB139" s="15"/>
      <c r="IFC139" s="15"/>
      <c r="IFD139" s="15"/>
      <c r="IFE139" s="15"/>
      <c r="IFF139" s="15"/>
      <c r="IFG139" s="15"/>
      <c r="IFH139" s="15"/>
      <c r="IFI139" s="15"/>
      <c r="IFJ139" s="15"/>
      <c r="IFK139" s="15"/>
      <c r="IFL139" s="15"/>
      <c r="IFM139" s="15"/>
      <c r="IFN139" s="15"/>
      <c r="IFO139" s="15"/>
      <c r="IFP139" s="15"/>
      <c r="IFQ139" s="15"/>
      <c r="IFR139" s="15"/>
      <c r="IFS139" s="15"/>
      <c r="IFT139" s="15"/>
      <c r="IFU139" s="15"/>
      <c r="IFV139" s="15"/>
      <c r="IFW139" s="15"/>
      <c r="IFX139" s="15"/>
      <c r="IFY139" s="15"/>
      <c r="IFZ139" s="15"/>
      <c r="IGA139" s="15"/>
      <c r="IGB139" s="15"/>
      <c r="IGC139" s="15"/>
      <c r="IGD139" s="15"/>
      <c r="IGE139" s="15"/>
      <c r="IGF139" s="15"/>
      <c r="IGG139" s="15"/>
      <c r="IGH139" s="15"/>
      <c r="IGI139" s="15"/>
      <c r="IGJ139" s="15"/>
      <c r="IGK139" s="15"/>
      <c r="IGL139" s="15"/>
      <c r="IGM139" s="15"/>
      <c r="IGN139" s="15"/>
      <c r="IGO139" s="15"/>
      <c r="IGP139" s="15"/>
      <c r="IGQ139" s="15"/>
      <c r="IGR139" s="15"/>
      <c r="IGS139" s="15"/>
      <c r="IGT139" s="15"/>
      <c r="IGU139" s="15"/>
      <c r="IGV139" s="15"/>
      <c r="IGW139" s="15"/>
      <c r="IGX139" s="15"/>
      <c r="IGY139" s="15"/>
      <c r="IGZ139" s="15"/>
      <c r="IHA139" s="15"/>
      <c r="IHB139" s="15"/>
      <c r="IHC139" s="15"/>
      <c r="IHD139" s="15"/>
      <c r="IHE139" s="15"/>
      <c r="IHF139" s="15"/>
      <c r="IHG139" s="15"/>
      <c r="IHH139" s="15"/>
      <c r="IHI139" s="15"/>
      <c r="IHJ139" s="15"/>
      <c r="IHK139" s="15"/>
      <c r="IHL139" s="15"/>
      <c r="IHM139" s="15"/>
      <c r="IHN139" s="15"/>
      <c r="IHO139" s="15"/>
      <c r="IHP139" s="15"/>
      <c r="IHQ139" s="15"/>
      <c r="IHR139" s="15"/>
      <c r="IHS139" s="15"/>
      <c r="IHT139" s="15"/>
      <c r="IHU139" s="15"/>
      <c r="IHV139" s="15"/>
      <c r="IHW139" s="15"/>
      <c r="IHX139" s="15"/>
      <c r="IHY139" s="15"/>
      <c r="IHZ139" s="15"/>
      <c r="IIA139" s="15"/>
      <c r="IIB139" s="15"/>
      <c r="IIC139" s="15"/>
      <c r="IID139" s="15"/>
      <c r="IIE139" s="15"/>
      <c r="IIF139" s="15"/>
      <c r="IIG139" s="15"/>
      <c r="IIH139" s="15"/>
      <c r="III139" s="15"/>
      <c r="IIJ139" s="15"/>
      <c r="IIK139" s="15"/>
      <c r="IIL139" s="15"/>
      <c r="IIM139" s="15"/>
      <c r="IIN139" s="15"/>
      <c r="IIO139" s="15"/>
      <c r="IIP139" s="15"/>
      <c r="IIQ139" s="15"/>
      <c r="IIR139" s="15"/>
      <c r="IIS139" s="15"/>
      <c r="IIT139" s="15"/>
      <c r="IIU139" s="15"/>
      <c r="IIV139" s="15"/>
      <c r="IIW139" s="15"/>
      <c r="IIX139" s="15"/>
      <c r="IIY139" s="15"/>
      <c r="IIZ139" s="15"/>
      <c r="IJA139" s="15"/>
      <c r="IJB139" s="15"/>
      <c r="IJC139" s="15"/>
      <c r="IJD139" s="15"/>
      <c r="IJE139" s="15"/>
      <c r="IJF139" s="15"/>
      <c r="IJG139" s="15"/>
      <c r="IJH139" s="15"/>
      <c r="IJI139" s="15"/>
      <c r="IJJ139" s="15"/>
      <c r="IJK139" s="15"/>
      <c r="IJL139" s="15"/>
      <c r="IJM139" s="15"/>
      <c r="IJN139" s="15"/>
      <c r="IJO139" s="15"/>
      <c r="IJP139" s="15"/>
      <c r="IJQ139" s="15"/>
      <c r="IJR139" s="15"/>
      <c r="IJS139" s="15"/>
      <c r="IJT139" s="15"/>
      <c r="IJU139" s="15"/>
      <c r="IJV139" s="15"/>
      <c r="IJW139" s="15"/>
      <c r="IJX139" s="15"/>
      <c r="IJY139" s="15"/>
      <c r="IJZ139" s="15"/>
      <c r="IKA139" s="15"/>
      <c r="IKB139" s="15"/>
      <c r="IKC139" s="15"/>
      <c r="IKD139" s="15"/>
      <c r="IKE139" s="15"/>
      <c r="IKF139" s="15"/>
      <c r="IKG139" s="15"/>
      <c r="IKH139" s="15"/>
      <c r="IKI139" s="15"/>
      <c r="IKJ139" s="15"/>
      <c r="IKK139" s="15"/>
      <c r="IKL139" s="15"/>
      <c r="IKM139" s="15"/>
      <c r="IKN139" s="15"/>
      <c r="IKO139" s="15"/>
      <c r="IKP139" s="15"/>
      <c r="IKQ139" s="15"/>
      <c r="IKR139" s="15"/>
      <c r="IKS139" s="15"/>
      <c r="IKT139" s="15"/>
      <c r="IKU139" s="15"/>
      <c r="IKV139" s="15"/>
      <c r="IKW139" s="15"/>
      <c r="IKX139" s="15"/>
      <c r="IKY139" s="15"/>
      <c r="IKZ139" s="15"/>
      <c r="ILA139" s="15"/>
      <c r="ILB139" s="15"/>
      <c r="ILC139" s="15"/>
      <c r="ILD139" s="15"/>
      <c r="ILE139" s="15"/>
      <c r="ILF139" s="15"/>
      <c r="ILG139" s="15"/>
      <c r="ILH139" s="15"/>
      <c r="ILI139" s="15"/>
      <c r="ILJ139" s="15"/>
      <c r="ILK139" s="15"/>
      <c r="ILL139" s="15"/>
      <c r="ILM139" s="15"/>
      <c r="ILN139" s="15"/>
      <c r="ILO139" s="15"/>
      <c r="ILP139" s="15"/>
      <c r="ILQ139" s="15"/>
      <c r="ILR139" s="15"/>
      <c r="ILS139" s="15"/>
      <c r="ILT139" s="15"/>
      <c r="ILU139" s="15"/>
      <c r="ILV139" s="15"/>
      <c r="ILW139" s="15"/>
      <c r="ILX139" s="15"/>
      <c r="ILY139" s="15"/>
      <c r="ILZ139" s="15"/>
      <c r="IMA139" s="15"/>
      <c r="IMB139" s="15"/>
      <c r="IMC139" s="15"/>
      <c r="IMD139" s="15"/>
      <c r="IME139" s="15"/>
      <c r="IMF139" s="15"/>
      <c r="IMG139" s="15"/>
      <c r="IMH139" s="15"/>
      <c r="IMI139" s="15"/>
      <c r="IMJ139" s="15"/>
      <c r="IMK139" s="15"/>
      <c r="IML139" s="15"/>
      <c r="IMM139" s="15"/>
      <c r="IMN139" s="15"/>
      <c r="IMO139" s="15"/>
      <c r="IMP139" s="15"/>
      <c r="IMQ139" s="15"/>
      <c r="IMR139" s="15"/>
      <c r="IMS139" s="15"/>
      <c r="IMT139" s="15"/>
      <c r="IMU139" s="15"/>
      <c r="IMV139" s="15"/>
      <c r="IMW139" s="15"/>
      <c r="IMX139" s="15"/>
      <c r="IMY139" s="15"/>
      <c r="IMZ139" s="15"/>
      <c r="INA139" s="15"/>
      <c r="INB139" s="15"/>
      <c r="INC139" s="15"/>
      <c r="IND139" s="15"/>
      <c r="INE139" s="15"/>
      <c r="INF139" s="15"/>
      <c r="ING139" s="15"/>
      <c r="INH139" s="15"/>
      <c r="INI139" s="15"/>
      <c r="INJ139" s="15"/>
      <c r="INK139" s="15"/>
      <c r="INL139" s="15"/>
      <c r="INM139" s="15"/>
      <c r="INN139" s="15"/>
      <c r="INO139" s="15"/>
      <c r="INP139" s="15"/>
      <c r="INQ139" s="15"/>
      <c r="INR139" s="15"/>
      <c r="INS139" s="15"/>
      <c r="INT139" s="15"/>
      <c r="INU139" s="15"/>
      <c r="INV139" s="15"/>
      <c r="INW139" s="15"/>
      <c r="INX139" s="15"/>
      <c r="INY139" s="15"/>
      <c r="INZ139" s="15"/>
      <c r="IOA139" s="15"/>
      <c r="IOB139" s="15"/>
      <c r="IOC139" s="15"/>
      <c r="IOD139" s="15"/>
      <c r="IOE139" s="15"/>
      <c r="IOF139" s="15"/>
      <c r="IOG139" s="15"/>
      <c r="IOH139" s="15"/>
      <c r="IOI139" s="15"/>
      <c r="IOJ139" s="15"/>
      <c r="IOK139" s="15"/>
      <c r="IOL139" s="15"/>
      <c r="IOM139" s="15"/>
      <c r="ION139" s="15"/>
      <c r="IOO139" s="15"/>
      <c r="IOP139" s="15"/>
      <c r="IOQ139" s="15"/>
      <c r="IOR139" s="15"/>
      <c r="IOS139" s="15"/>
      <c r="IOT139" s="15"/>
      <c r="IOU139" s="15"/>
      <c r="IOV139" s="15"/>
      <c r="IOW139" s="15"/>
      <c r="IOX139" s="15"/>
      <c r="IOY139" s="15"/>
      <c r="IOZ139" s="15"/>
      <c r="IPA139" s="15"/>
      <c r="IPB139" s="15"/>
      <c r="IPC139" s="15"/>
      <c r="IPD139" s="15"/>
      <c r="IPE139" s="15"/>
      <c r="IPF139" s="15"/>
      <c r="IPG139" s="15"/>
      <c r="IPH139" s="15"/>
      <c r="IPI139" s="15"/>
      <c r="IPJ139" s="15"/>
      <c r="IPK139" s="15"/>
      <c r="IPL139" s="15"/>
      <c r="IPM139" s="15"/>
      <c r="IPN139" s="15"/>
      <c r="IPO139" s="15"/>
      <c r="IPP139" s="15"/>
      <c r="IPQ139" s="15"/>
      <c r="IPR139" s="15"/>
      <c r="IPS139" s="15"/>
      <c r="IPT139" s="15"/>
      <c r="IPU139" s="15"/>
      <c r="IPV139" s="15"/>
      <c r="IPW139" s="15"/>
      <c r="IPX139" s="15"/>
      <c r="IPY139" s="15"/>
      <c r="IPZ139" s="15"/>
      <c r="IQA139" s="15"/>
      <c r="IQB139" s="15"/>
      <c r="IQC139" s="15"/>
      <c r="IQD139" s="15"/>
      <c r="IQE139" s="15"/>
      <c r="IQF139" s="15"/>
      <c r="IQG139" s="15"/>
      <c r="IQH139" s="15"/>
      <c r="IQI139" s="15"/>
      <c r="IQJ139" s="15"/>
      <c r="IQK139" s="15"/>
      <c r="IQL139" s="15"/>
      <c r="IQM139" s="15"/>
      <c r="IQN139" s="15"/>
      <c r="IQO139" s="15"/>
      <c r="IQP139" s="15"/>
      <c r="IQQ139" s="15"/>
      <c r="IQR139" s="15"/>
      <c r="IQS139" s="15"/>
      <c r="IQT139" s="15"/>
      <c r="IQU139" s="15"/>
      <c r="IQV139" s="15"/>
      <c r="IQW139" s="15"/>
      <c r="IQX139" s="15"/>
      <c r="IQY139" s="15"/>
      <c r="IQZ139" s="15"/>
      <c r="IRA139" s="15"/>
      <c r="IRB139" s="15"/>
      <c r="IRC139" s="15"/>
      <c r="IRD139" s="15"/>
      <c r="IRE139" s="15"/>
      <c r="IRF139" s="15"/>
      <c r="IRG139" s="15"/>
      <c r="IRH139" s="15"/>
      <c r="IRI139" s="15"/>
      <c r="IRJ139" s="15"/>
      <c r="IRK139" s="15"/>
      <c r="IRL139" s="15"/>
      <c r="IRM139" s="15"/>
      <c r="IRN139" s="15"/>
      <c r="IRO139" s="15"/>
      <c r="IRP139" s="15"/>
      <c r="IRQ139" s="15"/>
      <c r="IRR139" s="15"/>
      <c r="IRS139" s="15"/>
      <c r="IRT139" s="15"/>
      <c r="IRU139" s="15"/>
      <c r="IRV139" s="15"/>
      <c r="IRW139" s="15"/>
      <c r="IRX139" s="15"/>
      <c r="IRY139" s="15"/>
      <c r="IRZ139" s="15"/>
      <c r="ISA139" s="15"/>
      <c r="ISB139" s="15"/>
      <c r="ISC139" s="15"/>
      <c r="ISD139" s="15"/>
      <c r="ISE139" s="15"/>
      <c r="ISF139" s="15"/>
      <c r="ISG139" s="15"/>
      <c r="ISH139" s="15"/>
      <c r="ISI139" s="15"/>
      <c r="ISJ139" s="15"/>
      <c r="ISK139" s="15"/>
      <c r="ISL139" s="15"/>
      <c r="ISM139" s="15"/>
      <c r="ISN139" s="15"/>
      <c r="ISO139" s="15"/>
      <c r="ISP139" s="15"/>
      <c r="ISQ139" s="15"/>
      <c r="ISR139" s="15"/>
      <c r="ISS139" s="15"/>
      <c r="IST139" s="15"/>
      <c r="ISU139" s="15"/>
      <c r="ISV139" s="15"/>
      <c r="ISW139" s="15"/>
      <c r="ISX139" s="15"/>
      <c r="ISY139" s="15"/>
      <c r="ISZ139" s="15"/>
      <c r="ITA139" s="15"/>
      <c r="ITB139" s="15"/>
      <c r="ITC139" s="15"/>
      <c r="ITD139" s="15"/>
      <c r="ITE139" s="15"/>
      <c r="ITF139" s="15"/>
      <c r="ITG139" s="15"/>
      <c r="ITH139" s="15"/>
      <c r="ITI139" s="15"/>
      <c r="ITJ139" s="15"/>
      <c r="ITK139" s="15"/>
      <c r="ITL139" s="15"/>
      <c r="ITM139" s="15"/>
      <c r="ITN139" s="15"/>
      <c r="ITO139" s="15"/>
      <c r="ITP139" s="15"/>
      <c r="ITQ139" s="15"/>
      <c r="ITR139" s="15"/>
      <c r="ITS139" s="15"/>
      <c r="ITT139" s="15"/>
      <c r="ITU139" s="15"/>
      <c r="ITV139" s="15"/>
      <c r="ITW139" s="15"/>
      <c r="ITX139" s="15"/>
      <c r="ITY139" s="15"/>
      <c r="ITZ139" s="15"/>
      <c r="IUA139" s="15"/>
      <c r="IUB139" s="15"/>
      <c r="IUC139" s="15"/>
      <c r="IUD139" s="15"/>
      <c r="IUE139" s="15"/>
      <c r="IUF139" s="15"/>
      <c r="IUG139" s="15"/>
      <c r="IUH139" s="15"/>
      <c r="IUI139" s="15"/>
      <c r="IUJ139" s="15"/>
      <c r="IUK139" s="15"/>
      <c r="IUL139" s="15"/>
      <c r="IUM139" s="15"/>
      <c r="IUN139" s="15"/>
      <c r="IUO139" s="15"/>
      <c r="IUP139" s="15"/>
      <c r="IUQ139" s="15"/>
      <c r="IUR139" s="15"/>
      <c r="IUS139" s="15"/>
      <c r="IUT139" s="15"/>
      <c r="IUU139" s="15"/>
      <c r="IUV139" s="15"/>
      <c r="IUW139" s="15"/>
      <c r="IUX139" s="15"/>
      <c r="IUY139" s="15"/>
      <c r="IUZ139" s="15"/>
      <c r="IVA139" s="15"/>
      <c r="IVB139" s="15"/>
      <c r="IVC139" s="15"/>
      <c r="IVD139" s="15"/>
      <c r="IVE139" s="15"/>
      <c r="IVF139" s="15"/>
      <c r="IVG139" s="15"/>
      <c r="IVH139" s="15"/>
      <c r="IVI139" s="15"/>
      <c r="IVJ139" s="15"/>
      <c r="IVK139" s="15"/>
      <c r="IVL139" s="15"/>
      <c r="IVM139" s="15"/>
      <c r="IVN139" s="15"/>
      <c r="IVO139" s="15"/>
      <c r="IVP139" s="15"/>
      <c r="IVQ139" s="15"/>
      <c r="IVR139" s="15"/>
      <c r="IVS139" s="15"/>
      <c r="IVT139" s="15"/>
      <c r="IVU139" s="15"/>
      <c r="IVV139" s="15"/>
      <c r="IVW139" s="15"/>
      <c r="IVX139" s="15"/>
      <c r="IVY139" s="15"/>
      <c r="IVZ139" s="15"/>
      <c r="IWA139" s="15"/>
      <c r="IWB139" s="15"/>
      <c r="IWC139" s="15"/>
      <c r="IWD139" s="15"/>
      <c r="IWE139" s="15"/>
      <c r="IWF139" s="15"/>
      <c r="IWG139" s="15"/>
      <c r="IWH139" s="15"/>
      <c r="IWI139" s="15"/>
      <c r="IWJ139" s="15"/>
      <c r="IWK139" s="15"/>
      <c r="IWL139" s="15"/>
      <c r="IWM139" s="15"/>
      <c r="IWN139" s="15"/>
      <c r="IWO139" s="15"/>
      <c r="IWP139" s="15"/>
      <c r="IWQ139" s="15"/>
      <c r="IWR139" s="15"/>
      <c r="IWS139" s="15"/>
      <c r="IWT139" s="15"/>
      <c r="IWU139" s="15"/>
      <c r="IWV139" s="15"/>
      <c r="IWW139" s="15"/>
      <c r="IWX139" s="15"/>
      <c r="IWY139" s="15"/>
      <c r="IWZ139" s="15"/>
      <c r="IXA139" s="15"/>
      <c r="IXB139" s="15"/>
      <c r="IXC139" s="15"/>
      <c r="IXD139" s="15"/>
      <c r="IXE139" s="15"/>
      <c r="IXF139" s="15"/>
      <c r="IXG139" s="15"/>
      <c r="IXH139" s="15"/>
      <c r="IXI139" s="15"/>
      <c r="IXJ139" s="15"/>
      <c r="IXK139" s="15"/>
      <c r="IXL139" s="15"/>
      <c r="IXM139" s="15"/>
      <c r="IXN139" s="15"/>
      <c r="IXO139" s="15"/>
      <c r="IXP139" s="15"/>
      <c r="IXQ139" s="15"/>
      <c r="IXR139" s="15"/>
      <c r="IXS139" s="15"/>
      <c r="IXT139" s="15"/>
      <c r="IXU139" s="15"/>
      <c r="IXV139" s="15"/>
      <c r="IXW139" s="15"/>
      <c r="IXX139" s="15"/>
      <c r="IXY139" s="15"/>
      <c r="IXZ139" s="15"/>
      <c r="IYA139" s="15"/>
      <c r="IYB139" s="15"/>
      <c r="IYC139" s="15"/>
      <c r="IYD139" s="15"/>
      <c r="IYE139" s="15"/>
      <c r="IYF139" s="15"/>
      <c r="IYG139" s="15"/>
      <c r="IYH139" s="15"/>
      <c r="IYI139" s="15"/>
      <c r="IYJ139" s="15"/>
      <c r="IYK139" s="15"/>
      <c r="IYL139" s="15"/>
      <c r="IYM139" s="15"/>
      <c r="IYN139" s="15"/>
      <c r="IYO139" s="15"/>
      <c r="IYP139" s="15"/>
      <c r="IYQ139" s="15"/>
      <c r="IYR139" s="15"/>
      <c r="IYS139" s="15"/>
      <c r="IYT139" s="15"/>
      <c r="IYU139" s="15"/>
      <c r="IYV139" s="15"/>
      <c r="IYW139" s="15"/>
      <c r="IYX139" s="15"/>
      <c r="IYY139" s="15"/>
      <c r="IYZ139" s="15"/>
      <c r="IZA139" s="15"/>
      <c r="IZB139" s="15"/>
      <c r="IZC139" s="15"/>
      <c r="IZD139" s="15"/>
      <c r="IZE139" s="15"/>
      <c r="IZF139" s="15"/>
      <c r="IZG139" s="15"/>
      <c r="IZH139" s="15"/>
      <c r="IZI139" s="15"/>
      <c r="IZJ139" s="15"/>
      <c r="IZK139" s="15"/>
      <c r="IZL139" s="15"/>
      <c r="IZM139" s="15"/>
      <c r="IZN139" s="15"/>
      <c r="IZO139" s="15"/>
      <c r="IZP139" s="15"/>
      <c r="IZQ139" s="15"/>
      <c r="IZR139" s="15"/>
      <c r="IZS139" s="15"/>
      <c r="IZT139" s="15"/>
      <c r="IZU139" s="15"/>
      <c r="IZV139" s="15"/>
      <c r="IZW139" s="15"/>
      <c r="IZX139" s="15"/>
      <c r="IZY139" s="15"/>
      <c r="IZZ139" s="15"/>
      <c r="JAA139" s="15"/>
      <c r="JAB139" s="15"/>
      <c r="JAC139" s="15"/>
      <c r="JAD139" s="15"/>
      <c r="JAE139" s="15"/>
      <c r="JAF139" s="15"/>
      <c r="JAG139" s="15"/>
      <c r="JAH139" s="15"/>
      <c r="JAI139" s="15"/>
      <c r="JAJ139" s="15"/>
      <c r="JAK139" s="15"/>
      <c r="JAL139" s="15"/>
      <c r="JAM139" s="15"/>
      <c r="JAN139" s="15"/>
      <c r="JAO139" s="15"/>
      <c r="JAP139" s="15"/>
      <c r="JAQ139" s="15"/>
      <c r="JAR139" s="15"/>
      <c r="JAS139" s="15"/>
      <c r="JAT139" s="15"/>
      <c r="JAU139" s="15"/>
      <c r="JAV139" s="15"/>
      <c r="JAW139" s="15"/>
      <c r="JAX139" s="15"/>
      <c r="JAY139" s="15"/>
      <c r="JAZ139" s="15"/>
      <c r="JBA139" s="15"/>
      <c r="JBB139" s="15"/>
      <c r="JBC139" s="15"/>
      <c r="JBD139" s="15"/>
      <c r="JBE139" s="15"/>
      <c r="JBF139" s="15"/>
      <c r="JBG139" s="15"/>
      <c r="JBH139" s="15"/>
      <c r="JBI139" s="15"/>
      <c r="JBJ139" s="15"/>
      <c r="JBK139" s="15"/>
      <c r="JBL139" s="15"/>
      <c r="JBM139" s="15"/>
      <c r="JBN139" s="15"/>
      <c r="JBO139" s="15"/>
      <c r="JBP139" s="15"/>
      <c r="JBQ139" s="15"/>
      <c r="JBR139" s="15"/>
      <c r="JBS139" s="15"/>
      <c r="JBT139" s="15"/>
      <c r="JBU139" s="15"/>
      <c r="JBV139" s="15"/>
      <c r="JBW139" s="15"/>
      <c r="JBX139" s="15"/>
      <c r="JBY139" s="15"/>
      <c r="JBZ139" s="15"/>
      <c r="JCA139" s="15"/>
      <c r="JCB139" s="15"/>
      <c r="JCC139" s="15"/>
      <c r="JCD139" s="15"/>
      <c r="JCE139" s="15"/>
      <c r="JCF139" s="15"/>
      <c r="JCG139" s="15"/>
      <c r="JCH139" s="15"/>
      <c r="JCI139" s="15"/>
      <c r="JCJ139" s="15"/>
      <c r="JCK139" s="15"/>
      <c r="JCL139" s="15"/>
      <c r="JCM139" s="15"/>
      <c r="JCN139" s="15"/>
      <c r="JCO139" s="15"/>
      <c r="JCP139" s="15"/>
      <c r="JCQ139" s="15"/>
      <c r="JCR139" s="15"/>
      <c r="JCS139" s="15"/>
      <c r="JCT139" s="15"/>
      <c r="JCU139" s="15"/>
      <c r="JCV139" s="15"/>
      <c r="JCW139" s="15"/>
      <c r="JCX139" s="15"/>
      <c r="JCY139" s="15"/>
      <c r="JCZ139" s="15"/>
      <c r="JDA139" s="15"/>
      <c r="JDB139" s="15"/>
      <c r="JDC139" s="15"/>
      <c r="JDD139" s="15"/>
      <c r="JDE139" s="15"/>
      <c r="JDF139" s="15"/>
      <c r="JDG139" s="15"/>
      <c r="JDH139" s="15"/>
      <c r="JDI139" s="15"/>
      <c r="JDJ139" s="15"/>
      <c r="JDK139" s="15"/>
      <c r="JDL139" s="15"/>
      <c r="JDM139" s="15"/>
      <c r="JDN139" s="15"/>
      <c r="JDO139" s="15"/>
      <c r="JDP139" s="15"/>
      <c r="JDQ139" s="15"/>
      <c r="JDR139" s="15"/>
      <c r="JDS139" s="15"/>
      <c r="JDT139" s="15"/>
      <c r="JDU139" s="15"/>
      <c r="JDV139" s="15"/>
      <c r="JDW139" s="15"/>
      <c r="JDX139" s="15"/>
      <c r="JDY139" s="15"/>
      <c r="JDZ139" s="15"/>
      <c r="JEA139" s="15"/>
      <c r="JEB139" s="15"/>
      <c r="JEC139" s="15"/>
      <c r="JED139" s="15"/>
      <c r="JEE139" s="15"/>
      <c r="JEF139" s="15"/>
      <c r="JEG139" s="15"/>
      <c r="JEH139" s="15"/>
      <c r="JEI139" s="15"/>
      <c r="JEJ139" s="15"/>
      <c r="JEK139" s="15"/>
      <c r="JEL139" s="15"/>
      <c r="JEM139" s="15"/>
      <c r="JEN139" s="15"/>
      <c r="JEO139" s="15"/>
      <c r="JEP139" s="15"/>
      <c r="JEQ139" s="15"/>
      <c r="JER139" s="15"/>
      <c r="JES139" s="15"/>
      <c r="JET139" s="15"/>
      <c r="JEU139" s="15"/>
      <c r="JEV139" s="15"/>
      <c r="JEW139" s="15"/>
      <c r="JEX139" s="15"/>
      <c r="JEY139" s="15"/>
      <c r="JEZ139" s="15"/>
      <c r="JFA139" s="15"/>
      <c r="JFB139" s="15"/>
      <c r="JFC139" s="15"/>
      <c r="JFD139" s="15"/>
      <c r="JFE139" s="15"/>
      <c r="JFF139" s="15"/>
      <c r="JFG139" s="15"/>
      <c r="JFH139" s="15"/>
      <c r="JFI139" s="15"/>
      <c r="JFJ139" s="15"/>
      <c r="JFK139" s="15"/>
      <c r="JFL139" s="15"/>
      <c r="JFM139" s="15"/>
      <c r="JFN139" s="15"/>
      <c r="JFO139" s="15"/>
      <c r="JFP139" s="15"/>
      <c r="JFQ139" s="15"/>
      <c r="JFR139" s="15"/>
      <c r="JFS139" s="15"/>
      <c r="JFT139" s="15"/>
      <c r="JFU139" s="15"/>
      <c r="JFV139" s="15"/>
      <c r="JFW139" s="15"/>
      <c r="JFX139" s="15"/>
      <c r="JFY139" s="15"/>
      <c r="JFZ139" s="15"/>
      <c r="JGA139" s="15"/>
      <c r="JGB139" s="15"/>
      <c r="JGC139" s="15"/>
      <c r="JGD139" s="15"/>
      <c r="JGE139" s="15"/>
      <c r="JGF139" s="15"/>
      <c r="JGG139" s="15"/>
      <c r="JGH139" s="15"/>
      <c r="JGI139" s="15"/>
      <c r="JGJ139" s="15"/>
      <c r="JGK139" s="15"/>
      <c r="JGL139" s="15"/>
      <c r="JGM139" s="15"/>
      <c r="JGN139" s="15"/>
      <c r="JGO139" s="15"/>
      <c r="JGP139" s="15"/>
      <c r="JGQ139" s="15"/>
      <c r="JGR139" s="15"/>
      <c r="JGS139" s="15"/>
      <c r="JGT139" s="15"/>
      <c r="JGU139" s="15"/>
      <c r="JGV139" s="15"/>
      <c r="JGW139" s="15"/>
      <c r="JGX139" s="15"/>
      <c r="JGY139" s="15"/>
      <c r="JGZ139" s="15"/>
      <c r="JHA139" s="15"/>
      <c r="JHB139" s="15"/>
      <c r="JHC139" s="15"/>
      <c r="JHD139" s="15"/>
      <c r="JHE139" s="15"/>
      <c r="JHF139" s="15"/>
      <c r="JHG139" s="15"/>
      <c r="JHH139" s="15"/>
      <c r="JHI139" s="15"/>
      <c r="JHJ139" s="15"/>
      <c r="JHK139" s="15"/>
      <c r="JHL139" s="15"/>
      <c r="JHM139" s="15"/>
      <c r="JHN139" s="15"/>
      <c r="JHO139" s="15"/>
      <c r="JHP139" s="15"/>
      <c r="JHQ139" s="15"/>
      <c r="JHR139" s="15"/>
      <c r="JHS139" s="15"/>
      <c r="JHT139" s="15"/>
      <c r="JHU139" s="15"/>
      <c r="JHV139" s="15"/>
      <c r="JHW139" s="15"/>
      <c r="JHX139" s="15"/>
      <c r="JHY139" s="15"/>
      <c r="JHZ139" s="15"/>
      <c r="JIA139" s="15"/>
      <c r="JIB139" s="15"/>
      <c r="JIC139" s="15"/>
      <c r="JID139" s="15"/>
      <c r="JIE139" s="15"/>
      <c r="JIF139" s="15"/>
      <c r="JIG139" s="15"/>
      <c r="JIH139" s="15"/>
      <c r="JII139" s="15"/>
      <c r="JIJ139" s="15"/>
      <c r="JIK139" s="15"/>
      <c r="JIL139" s="15"/>
      <c r="JIM139" s="15"/>
      <c r="JIN139" s="15"/>
      <c r="JIO139" s="15"/>
      <c r="JIP139" s="15"/>
      <c r="JIQ139" s="15"/>
      <c r="JIR139" s="15"/>
      <c r="JIS139" s="15"/>
      <c r="JIT139" s="15"/>
      <c r="JIU139" s="15"/>
      <c r="JIV139" s="15"/>
      <c r="JIW139" s="15"/>
      <c r="JIX139" s="15"/>
      <c r="JIY139" s="15"/>
      <c r="JIZ139" s="15"/>
      <c r="JJA139" s="15"/>
      <c r="JJB139" s="15"/>
      <c r="JJC139" s="15"/>
      <c r="JJD139" s="15"/>
      <c r="JJE139" s="15"/>
      <c r="JJF139" s="15"/>
      <c r="JJG139" s="15"/>
      <c r="JJH139" s="15"/>
      <c r="JJI139" s="15"/>
      <c r="JJJ139" s="15"/>
      <c r="JJK139" s="15"/>
      <c r="JJL139" s="15"/>
      <c r="JJM139" s="15"/>
      <c r="JJN139" s="15"/>
      <c r="JJO139" s="15"/>
      <c r="JJP139" s="15"/>
      <c r="JJQ139" s="15"/>
      <c r="JJR139" s="15"/>
      <c r="JJS139" s="15"/>
      <c r="JJT139" s="15"/>
      <c r="JJU139" s="15"/>
      <c r="JJV139" s="15"/>
      <c r="JJW139" s="15"/>
      <c r="JJX139" s="15"/>
      <c r="JJY139" s="15"/>
      <c r="JJZ139" s="15"/>
      <c r="JKA139" s="15"/>
      <c r="JKB139" s="15"/>
      <c r="JKC139" s="15"/>
      <c r="JKD139" s="15"/>
      <c r="JKE139" s="15"/>
      <c r="JKF139" s="15"/>
      <c r="JKG139" s="15"/>
      <c r="JKH139" s="15"/>
      <c r="JKI139" s="15"/>
      <c r="JKJ139" s="15"/>
      <c r="JKK139" s="15"/>
      <c r="JKL139" s="15"/>
      <c r="JKM139" s="15"/>
      <c r="JKN139" s="15"/>
      <c r="JKO139" s="15"/>
      <c r="JKP139" s="15"/>
      <c r="JKQ139" s="15"/>
      <c r="JKR139" s="15"/>
      <c r="JKS139" s="15"/>
      <c r="JKT139" s="15"/>
      <c r="JKU139" s="15"/>
      <c r="JKV139" s="15"/>
      <c r="JKW139" s="15"/>
      <c r="JKX139" s="15"/>
      <c r="JKY139" s="15"/>
      <c r="JKZ139" s="15"/>
      <c r="JLA139" s="15"/>
      <c r="JLB139" s="15"/>
      <c r="JLC139" s="15"/>
      <c r="JLD139" s="15"/>
      <c r="JLE139" s="15"/>
      <c r="JLF139" s="15"/>
      <c r="JLG139" s="15"/>
      <c r="JLH139" s="15"/>
      <c r="JLI139" s="15"/>
      <c r="JLJ139" s="15"/>
      <c r="JLK139" s="15"/>
      <c r="JLL139" s="15"/>
      <c r="JLM139" s="15"/>
      <c r="JLN139" s="15"/>
      <c r="JLO139" s="15"/>
      <c r="JLP139" s="15"/>
      <c r="JLQ139" s="15"/>
      <c r="JLR139" s="15"/>
      <c r="JLS139" s="15"/>
      <c r="JLT139" s="15"/>
      <c r="JLU139" s="15"/>
      <c r="JLV139" s="15"/>
      <c r="JLW139" s="15"/>
      <c r="JLX139" s="15"/>
      <c r="JLY139" s="15"/>
      <c r="JLZ139" s="15"/>
      <c r="JMA139" s="15"/>
      <c r="JMB139" s="15"/>
      <c r="JMC139" s="15"/>
      <c r="JMD139" s="15"/>
      <c r="JME139" s="15"/>
      <c r="JMF139" s="15"/>
      <c r="JMG139" s="15"/>
      <c r="JMH139" s="15"/>
      <c r="JMI139" s="15"/>
      <c r="JMJ139" s="15"/>
      <c r="JMK139" s="15"/>
      <c r="JML139" s="15"/>
      <c r="JMM139" s="15"/>
      <c r="JMN139" s="15"/>
      <c r="JMO139" s="15"/>
      <c r="JMP139" s="15"/>
      <c r="JMQ139" s="15"/>
      <c r="JMR139" s="15"/>
      <c r="JMS139" s="15"/>
      <c r="JMT139" s="15"/>
      <c r="JMU139" s="15"/>
      <c r="JMV139" s="15"/>
      <c r="JMW139" s="15"/>
      <c r="JMX139" s="15"/>
      <c r="JMY139" s="15"/>
      <c r="JMZ139" s="15"/>
      <c r="JNA139" s="15"/>
      <c r="JNB139" s="15"/>
      <c r="JNC139" s="15"/>
      <c r="JND139" s="15"/>
      <c r="JNE139" s="15"/>
      <c r="JNF139" s="15"/>
      <c r="JNG139" s="15"/>
      <c r="JNH139" s="15"/>
      <c r="JNI139" s="15"/>
      <c r="JNJ139" s="15"/>
      <c r="JNK139" s="15"/>
      <c r="JNL139" s="15"/>
      <c r="JNM139" s="15"/>
      <c r="JNN139" s="15"/>
      <c r="JNO139" s="15"/>
      <c r="JNP139" s="15"/>
      <c r="JNQ139" s="15"/>
      <c r="JNR139" s="15"/>
      <c r="JNS139" s="15"/>
      <c r="JNT139" s="15"/>
      <c r="JNU139" s="15"/>
      <c r="JNV139" s="15"/>
      <c r="JNW139" s="15"/>
      <c r="JNX139" s="15"/>
      <c r="JNY139" s="15"/>
      <c r="JNZ139" s="15"/>
      <c r="JOA139" s="15"/>
      <c r="JOB139" s="15"/>
      <c r="JOC139" s="15"/>
      <c r="JOD139" s="15"/>
      <c r="JOE139" s="15"/>
      <c r="JOF139" s="15"/>
      <c r="JOG139" s="15"/>
      <c r="JOH139" s="15"/>
      <c r="JOI139" s="15"/>
      <c r="JOJ139" s="15"/>
      <c r="JOK139" s="15"/>
      <c r="JOL139" s="15"/>
      <c r="JOM139" s="15"/>
      <c r="JON139" s="15"/>
      <c r="JOO139" s="15"/>
      <c r="JOP139" s="15"/>
      <c r="JOQ139" s="15"/>
      <c r="JOR139" s="15"/>
      <c r="JOS139" s="15"/>
      <c r="JOT139" s="15"/>
      <c r="JOU139" s="15"/>
      <c r="JOV139" s="15"/>
      <c r="JOW139" s="15"/>
      <c r="JOX139" s="15"/>
      <c r="JOY139" s="15"/>
      <c r="JOZ139" s="15"/>
      <c r="JPA139" s="15"/>
      <c r="JPB139" s="15"/>
      <c r="JPC139" s="15"/>
      <c r="JPD139" s="15"/>
      <c r="JPE139" s="15"/>
      <c r="JPF139" s="15"/>
      <c r="JPG139" s="15"/>
      <c r="JPH139" s="15"/>
      <c r="JPI139" s="15"/>
      <c r="JPJ139" s="15"/>
      <c r="JPK139" s="15"/>
      <c r="JPL139" s="15"/>
      <c r="JPM139" s="15"/>
      <c r="JPN139" s="15"/>
      <c r="JPO139" s="15"/>
      <c r="JPP139" s="15"/>
      <c r="JPQ139" s="15"/>
      <c r="JPR139" s="15"/>
      <c r="JPS139" s="15"/>
      <c r="JPT139" s="15"/>
      <c r="JPU139" s="15"/>
      <c r="JPV139" s="15"/>
      <c r="JPW139" s="15"/>
      <c r="JPX139" s="15"/>
      <c r="JPY139" s="15"/>
      <c r="JPZ139" s="15"/>
      <c r="JQA139" s="15"/>
      <c r="JQB139" s="15"/>
      <c r="JQC139" s="15"/>
      <c r="JQD139" s="15"/>
      <c r="JQE139" s="15"/>
      <c r="JQF139" s="15"/>
      <c r="JQG139" s="15"/>
      <c r="JQH139" s="15"/>
      <c r="JQI139" s="15"/>
      <c r="JQJ139" s="15"/>
      <c r="JQK139" s="15"/>
      <c r="JQL139" s="15"/>
      <c r="JQM139" s="15"/>
      <c r="JQN139" s="15"/>
      <c r="JQO139" s="15"/>
      <c r="JQP139" s="15"/>
      <c r="JQQ139" s="15"/>
      <c r="JQR139" s="15"/>
      <c r="JQS139" s="15"/>
      <c r="JQT139" s="15"/>
      <c r="JQU139" s="15"/>
      <c r="JQV139" s="15"/>
      <c r="JQW139" s="15"/>
      <c r="JQX139" s="15"/>
      <c r="JQY139" s="15"/>
      <c r="JQZ139" s="15"/>
      <c r="JRA139" s="15"/>
      <c r="JRB139" s="15"/>
      <c r="JRC139" s="15"/>
      <c r="JRD139" s="15"/>
      <c r="JRE139" s="15"/>
      <c r="JRF139" s="15"/>
      <c r="JRG139" s="15"/>
      <c r="JRH139" s="15"/>
      <c r="JRI139" s="15"/>
      <c r="JRJ139" s="15"/>
      <c r="JRK139" s="15"/>
      <c r="JRL139" s="15"/>
      <c r="JRM139" s="15"/>
      <c r="JRN139" s="15"/>
      <c r="JRO139" s="15"/>
      <c r="JRP139" s="15"/>
      <c r="JRQ139" s="15"/>
      <c r="JRR139" s="15"/>
      <c r="JRS139" s="15"/>
      <c r="JRT139" s="15"/>
      <c r="JRU139" s="15"/>
      <c r="JRV139" s="15"/>
      <c r="JRW139" s="15"/>
      <c r="JRX139" s="15"/>
      <c r="JRY139" s="15"/>
      <c r="JRZ139" s="15"/>
      <c r="JSA139" s="15"/>
      <c r="JSB139" s="15"/>
      <c r="JSC139" s="15"/>
      <c r="JSD139" s="15"/>
      <c r="JSE139" s="15"/>
      <c r="JSF139" s="15"/>
      <c r="JSG139" s="15"/>
      <c r="JSH139" s="15"/>
      <c r="JSI139" s="15"/>
      <c r="JSJ139" s="15"/>
      <c r="JSK139" s="15"/>
      <c r="JSL139" s="15"/>
      <c r="JSM139" s="15"/>
      <c r="JSN139" s="15"/>
      <c r="JSO139" s="15"/>
      <c r="JSP139" s="15"/>
      <c r="JSQ139" s="15"/>
      <c r="JSR139" s="15"/>
      <c r="JSS139" s="15"/>
      <c r="JST139" s="15"/>
      <c r="JSU139" s="15"/>
      <c r="JSV139" s="15"/>
      <c r="JSW139" s="15"/>
      <c r="JSX139" s="15"/>
      <c r="JSY139" s="15"/>
      <c r="JSZ139" s="15"/>
      <c r="JTA139" s="15"/>
      <c r="JTB139" s="15"/>
      <c r="JTC139" s="15"/>
      <c r="JTD139" s="15"/>
      <c r="JTE139" s="15"/>
      <c r="JTF139" s="15"/>
      <c r="JTG139" s="15"/>
      <c r="JTH139" s="15"/>
      <c r="JTI139" s="15"/>
      <c r="JTJ139" s="15"/>
      <c r="JTK139" s="15"/>
      <c r="JTL139" s="15"/>
      <c r="JTM139" s="15"/>
      <c r="JTN139" s="15"/>
      <c r="JTO139" s="15"/>
      <c r="JTP139" s="15"/>
      <c r="JTQ139" s="15"/>
      <c r="JTR139" s="15"/>
      <c r="JTS139" s="15"/>
      <c r="JTT139" s="15"/>
      <c r="JTU139" s="15"/>
      <c r="JTV139" s="15"/>
      <c r="JTW139" s="15"/>
      <c r="JTX139" s="15"/>
      <c r="JTY139" s="15"/>
      <c r="JTZ139" s="15"/>
      <c r="JUA139" s="15"/>
      <c r="JUB139" s="15"/>
      <c r="JUC139" s="15"/>
      <c r="JUD139" s="15"/>
      <c r="JUE139" s="15"/>
      <c r="JUF139" s="15"/>
      <c r="JUG139" s="15"/>
      <c r="JUH139" s="15"/>
      <c r="JUI139" s="15"/>
      <c r="JUJ139" s="15"/>
      <c r="JUK139" s="15"/>
      <c r="JUL139" s="15"/>
      <c r="JUM139" s="15"/>
      <c r="JUN139" s="15"/>
      <c r="JUO139" s="15"/>
      <c r="JUP139" s="15"/>
      <c r="JUQ139" s="15"/>
      <c r="JUR139" s="15"/>
      <c r="JUS139" s="15"/>
      <c r="JUT139" s="15"/>
      <c r="JUU139" s="15"/>
      <c r="JUV139" s="15"/>
      <c r="JUW139" s="15"/>
      <c r="JUX139" s="15"/>
      <c r="JUY139" s="15"/>
      <c r="JUZ139" s="15"/>
      <c r="JVA139" s="15"/>
      <c r="JVB139" s="15"/>
      <c r="JVC139" s="15"/>
      <c r="JVD139" s="15"/>
      <c r="JVE139" s="15"/>
      <c r="JVF139" s="15"/>
      <c r="JVG139" s="15"/>
      <c r="JVH139" s="15"/>
      <c r="JVI139" s="15"/>
      <c r="JVJ139" s="15"/>
      <c r="JVK139" s="15"/>
      <c r="JVL139" s="15"/>
      <c r="JVM139" s="15"/>
      <c r="JVN139" s="15"/>
      <c r="JVO139" s="15"/>
      <c r="JVP139" s="15"/>
      <c r="JVQ139" s="15"/>
      <c r="JVR139" s="15"/>
      <c r="JVS139" s="15"/>
      <c r="JVT139" s="15"/>
      <c r="JVU139" s="15"/>
      <c r="JVV139" s="15"/>
      <c r="JVW139" s="15"/>
      <c r="JVX139" s="15"/>
      <c r="JVY139" s="15"/>
      <c r="JVZ139" s="15"/>
      <c r="JWA139" s="15"/>
      <c r="JWB139" s="15"/>
      <c r="JWC139" s="15"/>
      <c r="JWD139" s="15"/>
      <c r="JWE139" s="15"/>
      <c r="JWF139" s="15"/>
      <c r="JWG139" s="15"/>
      <c r="JWH139" s="15"/>
      <c r="JWI139" s="15"/>
      <c r="JWJ139" s="15"/>
      <c r="JWK139" s="15"/>
      <c r="JWL139" s="15"/>
      <c r="JWM139" s="15"/>
      <c r="JWN139" s="15"/>
      <c r="JWO139" s="15"/>
      <c r="JWP139" s="15"/>
      <c r="JWQ139" s="15"/>
      <c r="JWR139" s="15"/>
      <c r="JWS139" s="15"/>
      <c r="JWT139" s="15"/>
      <c r="JWU139" s="15"/>
      <c r="JWV139" s="15"/>
      <c r="JWW139" s="15"/>
      <c r="JWX139" s="15"/>
      <c r="JWY139" s="15"/>
      <c r="JWZ139" s="15"/>
      <c r="JXA139" s="15"/>
      <c r="JXB139" s="15"/>
      <c r="JXC139" s="15"/>
      <c r="JXD139" s="15"/>
      <c r="JXE139" s="15"/>
      <c r="JXF139" s="15"/>
      <c r="JXG139" s="15"/>
      <c r="JXH139" s="15"/>
      <c r="JXI139" s="15"/>
      <c r="JXJ139" s="15"/>
      <c r="JXK139" s="15"/>
      <c r="JXL139" s="15"/>
      <c r="JXM139" s="15"/>
      <c r="JXN139" s="15"/>
      <c r="JXO139" s="15"/>
      <c r="JXP139" s="15"/>
      <c r="JXQ139" s="15"/>
      <c r="JXR139" s="15"/>
      <c r="JXS139" s="15"/>
      <c r="JXT139" s="15"/>
      <c r="JXU139" s="15"/>
      <c r="JXV139" s="15"/>
      <c r="JXW139" s="15"/>
      <c r="JXX139" s="15"/>
      <c r="JXY139" s="15"/>
      <c r="JXZ139" s="15"/>
      <c r="JYA139" s="15"/>
      <c r="JYB139" s="15"/>
      <c r="JYC139" s="15"/>
      <c r="JYD139" s="15"/>
      <c r="JYE139" s="15"/>
      <c r="JYF139" s="15"/>
      <c r="JYG139" s="15"/>
      <c r="JYH139" s="15"/>
      <c r="JYI139" s="15"/>
      <c r="JYJ139" s="15"/>
      <c r="JYK139" s="15"/>
      <c r="JYL139" s="15"/>
      <c r="JYM139" s="15"/>
      <c r="JYN139" s="15"/>
      <c r="JYO139" s="15"/>
      <c r="JYP139" s="15"/>
      <c r="JYQ139" s="15"/>
      <c r="JYR139" s="15"/>
      <c r="JYS139" s="15"/>
      <c r="JYT139" s="15"/>
      <c r="JYU139" s="15"/>
      <c r="JYV139" s="15"/>
      <c r="JYW139" s="15"/>
      <c r="JYX139" s="15"/>
      <c r="JYY139" s="15"/>
      <c r="JYZ139" s="15"/>
      <c r="JZA139" s="15"/>
      <c r="JZB139" s="15"/>
      <c r="JZC139" s="15"/>
      <c r="JZD139" s="15"/>
      <c r="JZE139" s="15"/>
      <c r="JZF139" s="15"/>
      <c r="JZG139" s="15"/>
      <c r="JZH139" s="15"/>
      <c r="JZI139" s="15"/>
      <c r="JZJ139" s="15"/>
      <c r="JZK139" s="15"/>
      <c r="JZL139" s="15"/>
      <c r="JZM139" s="15"/>
      <c r="JZN139" s="15"/>
      <c r="JZO139" s="15"/>
      <c r="JZP139" s="15"/>
      <c r="JZQ139" s="15"/>
      <c r="JZR139" s="15"/>
      <c r="JZS139" s="15"/>
      <c r="JZT139" s="15"/>
      <c r="JZU139" s="15"/>
      <c r="JZV139" s="15"/>
      <c r="JZW139" s="15"/>
      <c r="JZX139" s="15"/>
      <c r="JZY139" s="15"/>
      <c r="JZZ139" s="15"/>
      <c r="KAA139" s="15"/>
      <c r="KAB139" s="15"/>
      <c r="KAC139" s="15"/>
      <c r="KAD139" s="15"/>
      <c r="KAE139" s="15"/>
      <c r="KAF139" s="15"/>
      <c r="KAG139" s="15"/>
      <c r="KAH139" s="15"/>
      <c r="KAI139" s="15"/>
      <c r="KAJ139" s="15"/>
      <c r="KAK139" s="15"/>
      <c r="KAL139" s="15"/>
      <c r="KAM139" s="15"/>
      <c r="KAN139" s="15"/>
      <c r="KAO139" s="15"/>
      <c r="KAP139" s="15"/>
      <c r="KAQ139" s="15"/>
      <c r="KAR139" s="15"/>
      <c r="KAS139" s="15"/>
      <c r="KAT139" s="15"/>
      <c r="KAU139" s="15"/>
      <c r="KAV139" s="15"/>
      <c r="KAW139" s="15"/>
      <c r="KAX139" s="15"/>
      <c r="KAY139" s="15"/>
      <c r="KAZ139" s="15"/>
      <c r="KBA139" s="15"/>
      <c r="KBB139" s="15"/>
      <c r="KBC139" s="15"/>
      <c r="KBD139" s="15"/>
      <c r="KBE139" s="15"/>
      <c r="KBF139" s="15"/>
      <c r="KBG139" s="15"/>
      <c r="KBH139" s="15"/>
      <c r="KBI139" s="15"/>
      <c r="KBJ139" s="15"/>
      <c r="KBK139" s="15"/>
      <c r="KBL139" s="15"/>
      <c r="KBM139" s="15"/>
      <c r="KBN139" s="15"/>
      <c r="KBO139" s="15"/>
      <c r="KBP139" s="15"/>
      <c r="KBQ139" s="15"/>
      <c r="KBR139" s="15"/>
      <c r="KBS139" s="15"/>
      <c r="KBT139" s="15"/>
      <c r="KBU139" s="15"/>
      <c r="KBV139" s="15"/>
      <c r="KBW139" s="15"/>
      <c r="KBX139" s="15"/>
      <c r="KBY139" s="15"/>
      <c r="KBZ139" s="15"/>
      <c r="KCA139" s="15"/>
      <c r="KCB139" s="15"/>
      <c r="KCC139" s="15"/>
      <c r="KCD139" s="15"/>
      <c r="KCE139" s="15"/>
      <c r="KCF139" s="15"/>
      <c r="KCG139" s="15"/>
      <c r="KCH139" s="15"/>
      <c r="KCI139" s="15"/>
      <c r="KCJ139" s="15"/>
      <c r="KCK139" s="15"/>
      <c r="KCL139" s="15"/>
      <c r="KCM139" s="15"/>
      <c r="KCN139" s="15"/>
      <c r="KCO139" s="15"/>
      <c r="KCP139" s="15"/>
      <c r="KCQ139" s="15"/>
      <c r="KCR139" s="15"/>
      <c r="KCS139" s="15"/>
      <c r="KCT139" s="15"/>
      <c r="KCU139" s="15"/>
      <c r="KCV139" s="15"/>
      <c r="KCW139" s="15"/>
      <c r="KCX139" s="15"/>
      <c r="KCY139" s="15"/>
      <c r="KCZ139" s="15"/>
      <c r="KDA139" s="15"/>
      <c r="KDB139" s="15"/>
      <c r="KDC139" s="15"/>
      <c r="KDD139" s="15"/>
      <c r="KDE139" s="15"/>
      <c r="KDF139" s="15"/>
      <c r="KDG139" s="15"/>
      <c r="KDH139" s="15"/>
      <c r="KDI139" s="15"/>
      <c r="KDJ139" s="15"/>
      <c r="KDK139" s="15"/>
      <c r="KDL139" s="15"/>
      <c r="KDM139" s="15"/>
      <c r="KDN139" s="15"/>
      <c r="KDO139" s="15"/>
      <c r="KDP139" s="15"/>
      <c r="KDQ139" s="15"/>
      <c r="KDR139" s="15"/>
      <c r="KDS139" s="15"/>
      <c r="KDT139" s="15"/>
      <c r="KDU139" s="15"/>
      <c r="KDV139" s="15"/>
      <c r="KDW139" s="15"/>
      <c r="KDX139" s="15"/>
      <c r="KDY139" s="15"/>
      <c r="KDZ139" s="15"/>
      <c r="KEA139" s="15"/>
      <c r="KEB139" s="15"/>
      <c r="KEC139" s="15"/>
      <c r="KED139" s="15"/>
      <c r="KEE139" s="15"/>
      <c r="KEF139" s="15"/>
      <c r="KEG139" s="15"/>
      <c r="KEH139" s="15"/>
      <c r="KEI139" s="15"/>
      <c r="KEJ139" s="15"/>
      <c r="KEK139" s="15"/>
      <c r="KEL139" s="15"/>
      <c r="KEM139" s="15"/>
      <c r="KEN139" s="15"/>
      <c r="KEO139" s="15"/>
      <c r="KEP139" s="15"/>
      <c r="KEQ139" s="15"/>
      <c r="KER139" s="15"/>
      <c r="KES139" s="15"/>
      <c r="KET139" s="15"/>
      <c r="KEU139" s="15"/>
      <c r="KEV139" s="15"/>
      <c r="KEW139" s="15"/>
      <c r="KEX139" s="15"/>
      <c r="KEY139" s="15"/>
      <c r="KEZ139" s="15"/>
      <c r="KFA139" s="15"/>
      <c r="KFB139" s="15"/>
      <c r="KFC139" s="15"/>
      <c r="KFD139" s="15"/>
      <c r="KFE139" s="15"/>
      <c r="KFF139" s="15"/>
      <c r="KFG139" s="15"/>
      <c r="KFH139" s="15"/>
      <c r="KFI139" s="15"/>
      <c r="KFJ139" s="15"/>
      <c r="KFK139" s="15"/>
      <c r="KFL139" s="15"/>
      <c r="KFM139" s="15"/>
      <c r="KFN139" s="15"/>
      <c r="KFO139" s="15"/>
      <c r="KFP139" s="15"/>
      <c r="KFQ139" s="15"/>
      <c r="KFR139" s="15"/>
      <c r="KFS139" s="15"/>
      <c r="KFT139" s="15"/>
      <c r="KFU139" s="15"/>
      <c r="KFV139" s="15"/>
      <c r="KFW139" s="15"/>
      <c r="KFX139" s="15"/>
      <c r="KFY139" s="15"/>
      <c r="KFZ139" s="15"/>
      <c r="KGA139" s="15"/>
      <c r="KGB139" s="15"/>
      <c r="KGC139" s="15"/>
      <c r="KGD139" s="15"/>
      <c r="KGE139" s="15"/>
      <c r="KGF139" s="15"/>
      <c r="KGG139" s="15"/>
      <c r="KGH139" s="15"/>
      <c r="KGI139" s="15"/>
      <c r="KGJ139" s="15"/>
      <c r="KGK139" s="15"/>
      <c r="KGL139" s="15"/>
      <c r="KGM139" s="15"/>
      <c r="KGN139" s="15"/>
      <c r="KGO139" s="15"/>
      <c r="KGP139" s="15"/>
      <c r="KGQ139" s="15"/>
      <c r="KGR139" s="15"/>
      <c r="KGS139" s="15"/>
      <c r="KGT139" s="15"/>
      <c r="KGU139" s="15"/>
      <c r="KGV139" s="15"/>
      <c r="KGW139" s="15"/>
      <c r="KGX139" s="15"/>
      <c r="KGY139" s="15"/>
      <c r="KGZ139" s="15"/>
      <c r="KHA139" s="15"/>
      <c r="KHB139" s="15"/>
      <c r="KHC139" s="15"/>
      <c r="KHD139" s="15"/>
      <c r="KHE139" s="15"/>
      <c r="KHF139" s="15"/>
      <c r="KHG139" s="15"/>
      <c r="KHH139" s="15"/>
      <c r="KHI139" s="15"/>
      <c r="KHJ139" s="15"/>
      <c r="KHK139" s="15"/>
      <c r="KHL139" s="15"/>
      <c r="KHM139" s="15"/>
      <c r="KHN139" s="15"/>
      <c r="KHO139" s="15"/>
      <c r="KHP139" s="15"/>
      <c r="KHQ139" s="15"/>
      <c r="KHR139" s="15"/>
      <c r="KHS139" s="15"/>
      <c r="KHT139" s="15"/>
      <c r="KHU139" s="15"/>
      <c r="KHV139" s="15"/>
      <c r="KHW139" s="15"/>
      <c r="KHX139" s="15"/>
      <c r="KHY139" s="15"/>
      <c r="KHZ139" s="15"/>
      <c r="KIA139" s="15"/>
      <c r="KIB139" s="15"/>
      <c r="KIC139" s="15"/>
      <c r="KID139" s="15"/>
      <c r="KIE139" s="15"/>
      <c r="KIF139" s="15"/>
      <c r="KIG139" s="15"/>
      <c r="KIH139" s="15"/>
      <c r="KII139" s="15"/>
      <c r="KIJ139" s="15"/>
      <c r="KIK139" s="15"/>
      <c r="KIL139" s="15"/>
      <c r="KIM139" s="15"/>
      <c r="KIN139" s="15"/>
      <c r="KIO139" s="15"/>
      <c r="KIP139" s="15"/>
      <c r="KIQ139" s="15"/>
      <c r="KIR139" s="15"/>
      <c r="KIS139" s="15"/>
      <c r="KIT139" s="15"/>
      <c r="KIU139" s="15"/>
      <c r="KIV139" s="15"/>
      <c r="KIW139" s="15"/>
      <c r="KIX139" s="15"/>
      <c r="KIY139" s="15"/>
      <c r="KIZ139" s="15"/>
      <c r="KJA139" s="15"/>
      <c r="KJB139" s="15"/>
      <c r="KJC139" s="15"/>
      <c r="KJD139" s="15"/>
      <c r="KJE139" s="15"/>
      <c r="KJF139" s="15"/>
      <c r="KJG139" s="15"/>
      <c r="KJH139" s="15"/>
      <c r="KJI139" s="15"/>
      <c r="KJJ139" s="15"/>
      <c r="KJK139" s="15"/>
      <c r="KJL139" s="15"/>
      <c r="KJM139" s="15"/>
      <c r="KJN139" s="15"/>
      <c r="KJO139" s="15"/>
      <c r="KJP139" s="15"/>
      <c r="KJQ139" s="15"/>
      <c r="KJR139" s="15"/>
      <c r="KJS139" s="15"/>
      <c r="KJT139" s="15"/>
      <c r="KJU139" s="15"/>
      <c r="KJV139" s="15"/>
      <c r="KJW139" s="15"/>
      <c r="KJX139" s="15"/>
      <c r="KJY139" s="15"/>
      <c r="KJZ139" s="15"/>
      <c r="KKA139" s="15"/>
      <c r="KKB139" s="15"/>
      <c r="KKC139" s="15"/>
      <c r="KKD139" s="15"/>
      <c r="KKE139" s="15"/>
      <c r="KKF139" s="15"/>
      <c r="KKG139" s="15"/>
      <c r="KKH139" s="15"/>
      <c r="KKI139" s="15"/>
      <c r="KKJ139" s="15"/>
      <c r="KKK139" s="15"/>
      <c r="KKL139" s="15"/>
      <c r="KKM139" s="15"/>
      <c r="KKN139" s="15"/>
      <c r="KKO139" s="15"/>
      <c r="KKP139" s="15"/>
      <c r="KKQ139" s="15"/>
      <c r="KKR139" s="15"/>
      <c r="KKS139" s="15"/>
      <c r="KKT139" s="15"/>
      <c r="KKU139" s="15"/>
      <c r="KKV139" s="15"/>
      <c r="KKW139" s="15"/>
      <c r="KKX139" s="15"/>
      <c r="KKY139" s="15"/>
      <c r="KKZ139" s="15"/>
      <c r="KLA139" s="15"/>
      <c r="KLB139" s="15"/>
      <c r="KLC139" s="15"/>
      <c r="KLD139" s="15"/>
      <c r="KLE139" s="15"/>
      <c r="KLF139" s="15"/>
      <c r="KLG139" s="15"/>
      <c r="KLH139" s="15"/>
      <c r="KLI139" s="15"/>
      <c r="KLJ139" s="15"/>
      <c r="KLK139" s="15"/>
      <c r="KLL139" s="15"/>
      <c r="KLM139" s="15"/>
      <c r="KLN139" s="15"/>
      <c r="KLO139" s="15"/>
      <c r="KLP139" s="15"/>
      <c r="KLQ139" s="15"/>
      <c r="KLR139" s="15"/>
      <c r="KLS139" s="15"/>
      <c r="KLT139" s="15"/>
      <c r="KLU139" s="15"/>
      <c r="KLV139" s="15"/>
      <c r="KLW139" s="15"/>
      <c r="KLX139" s="15"/>
      <c r="KLY139" s="15"/>
      <c r="KLZ139" s="15"/>
      <c r="KMA139" s="15"/>
      <c r="KMB139" s="15"/>
      <c r="KMC139" s="15"/>
      <c r="KMD139" s="15"/>
      <c r="KME139" s="15"/>
      <c r="KMF139" s="15"/>
      <c r="KMG139" s="15"/>
      <c r="KMH139" s="15"/>
      <c r="KMI139" s="15"/>
      <c r="KMJ139" s="15"/>
      <c r="KMK139" s="15"/>
      <c r="KML139" s="15"/>
      <c r="KMM139" s="15"/>
      <c r="KMN139" s="15"/>
      <c r="KMO139" s="15"/>
      <c r="KMP139" s="15"/>
      <c r="KMQ139" s="15"/>
      <c r="KMR139" s="15"/>
      <c r="KMS139" s="15"/>
      <c r="KMT139" s="15"/>
      <c r="KMU139" s="15"/>
      <c r="KMV139" s="15"/>
      <c r="KMW139" s="15"/>
      <c r="KMX139" s="15"/>
      <c r="KMY139" s="15"/>
      <c r="KMZ139" s="15"/>
      <c r="KNA139" s="15"/>
      <c r="KNB139" s="15"/>
      <c r="KNC139" s="15"/>
      <c r="KND139" s="15"/>
      <c r="KNE139" s="15"/>
      <c r="KNF139" s="15"/>
      <c r="KNG139" s="15"/>
      <c r="KNH139" s="15"/>
      <c r="KNI139" s="15"/>
      <c r="KNJ139" s="15"/>
      <c r="KNK139" s="15"/>
      <c r="KNL139" s="15"/>
      <c r="KNM139" s="15"/>
      <c r="KNN139" s="15"/>
      <c r="KNO139" s="15"/>
      <c r="KNP139" s="15"/>
      <c r="KNQ139" s="15"/>
      <c r="KNR139" s="15"/>
      <c r="KNS139" s="15"/>
      <c r="KNT139" s="15"/>
      <c r="KNU139" s="15"/>
      <c r="KNV139" s="15"/>
      <c r="KNW139" s="15"/>
      <c r="KNX139" s="15"/>
      <c r="KNY139" s="15"/>
      <c r="KNZ139" s="15"/>
      <c r="KOA139" s="15"/>
      <c r="KOB139" s="15"/>
      <c r="KOC139" s="15"/>
      <c r="KOD139" s="15"/>
      <c r="KOE139" s="15"/>
      <c r="KOF139" s="15"/>
      <c r="KOG139" s="15"/>
      <c r="KOH139" s="15"/>
      <c r="KOI139" s="15"/>
      <c r="KOJ139" s="15"/>
      <c r="KOK139" s="15"/>
      <c r="KOL139" s="15"/>
      <c r="KOM139" s="15"/>
      <c r="KON139" s="15"/>
      <c r="KOO139" s="15"/>
      <c r="KOP139" s="15"/>
      <c r="KOQ139" s="15"/>
      <c r="KOR139" s="15"/>
      <c r="KOS139" s="15"/>
      <c r="KOT139" s="15"/>
      <c r="KOU139" s="15"/>
      <c r="KOV139" s="15"/>
      <c r="KOW139" s="15"/>
      <c r="KOX139" s="15"/>
      <c r="KOY139" s="15"/>
      <c r="KOZ139" s="15"/>
      <c r="KPA139" s="15"/>
      <c r="KPB139" s="15"/>
      <c r="KPC139" s="15"/>
      <c r="KPD139" s="15"/>
      <c r="KPE139" s="15"/>
      <c r="KPF139" s="15"/>
      <c r="KPG139" s="15"/>
      <c r="KPH139" s="15"/>
      <c r="KPI139" s="15"/>
      <c r="KPJ139" s="15"/>
      <c r="KPK139" s="15"/>
      <c r="KPL139" s="15"/>
      <c r="KPM139" s="15"/>
      <c r="KPN139" s="15"/>
      <c r="KPO139" s="15"/>
      <c r="KPP139" s="15"/>
      <c r="KPQ139" s="15"/>
      <c r="KPR139" s="15"/>
      <c r="KPS139" s="15"/>
      <c r="KPT139" s="15"/>
      <c r="KPU139" s="15"/>
      <c r="KPV139" s="15"/>
      <c r="KPW139" s="15"/>
      <c r="KPX139" s="15"/>
      <c r="KPY139" s="15"/>
      <c r="KPZ139" s="15"/>
      <c r="KQA139" s="15"/>
      <c r="KQB139" s="15"/>
      <c r="KQC139" s="15"/>
      <c r="KQD139" s="15"/>
      <c r="KQE139" s="15"/>
      <c r="KQF139" s="15"/>
      <c r="KQG139" s="15"/>
      <c r="KQH139" s="15"/>
      <c r="KQI139" s="15"/>
      <c r="KQJ139" s="15"/>
      <c r="KQK139" s="15"/>
      <c r="KQL139" s="15"/>
      <c r="KQM139" s="15"/>
      <c r="KQN139" s="15"/>
      <c r="KQO139" s="15"/>
      <c r="KQP139" s="15"/>
      <c r="KQQ139" s="15"/>
      <c r="KQR139" s="15"/>
      <c r="KQS139" s="15"/>
      <c r="KQT139" s="15"/>
      <c r="KQU139" s="15"/>
      <c r="KQV139" s="15"/>
      <c r="KQW139" s="15"/>
      <c r="KQX139" s="15"/>
      <c r="KQY139" s="15"/>
      <c r="KQZ139" s="15"/>
      <c r="KRA139" s="15"/>
      <c r="KRB139" s="15"/>
      <c r="KRC139" s="15"/>
      <c r="KRD139" s="15"/>
      <c r="KRE139" s="15"/>
      <c r="KRF139" s="15"/>
      <c r="KRG139" s="15"/>
      <c r="KRH139" s="15"/>
      <c r="KRI139" s="15"/>
      <c r="KRJ139" s="15"/>
      <c r="KRK139" s="15"/>
      <c r="KRL139" s="15"/>
      <c r="KRM139" s="15"/>
      <c r="KRN139" s="15"/>
      <c r="KRO139" s="15"/>
      <c r="KRP139" s="15"/>
      <c r="KRQ139" s="15"/>
      <c r="KRR139" s="15"/>
      <c r="KRS139" s="15"/>
      <c r="KRT139" s="15"/>
      <c r="KRU139" s="15"/>
      <c r="KRV139" s="15"/>
      <c r="KRW139" s="15"/>
      <c r="KRX139" s="15"/>
      <c r="KRY139" s="15"/>
      <c r="KRZ139" s="15"/>
      <c r="KSA139" s="15"/>
      <c r="KSB139" s="15"/>
      <c r="KSC139" s="15"/>
      <c r="KSD139" s="15"/>
      <c r="KSE139" s="15"/>
      <c r="KSF139" s="15"/>
      <c r="KSG139" s="15"/>
      <c r="KSH139" s="15"/>
      <c r="KSI139" s="15"/>
      <c r="KSJ139" s="15"/>
      <c r="KSK139" s="15"/>
      <c r="KSL139" s="15"/>
      <c r="KSM139" s="15"/>
      <c r="KSN139" s="15"/>
      <c r="KSO139" s="15"/>
      <c r="KSP139" s="15"/>
      <c r="KSQ139" s="15"/>
      <c r="KSR139" s="15"/>
      <c r="KSS139" s="15"/>
      <c r="KST139" s="15"/>
      <c r="KSU139" s="15"/>
      <c r="KSV139" s="15"/>
      <c r="KSW139" s="15"/>
      <c r="KSX139" s="15"/>
      <c r="KSY139" s="15"/>
      <c r="KSZ139" s="15"/>
      <c r="KTA139" s="15"/>
      <c r="KTB139" s="15"/>
      <c r="KTC139" s="15"/>
      <c r="KTD139" s="15"/>
      <c r="KTE139" s="15"/>
      <c r="KTF139" s="15"/>
      <c r="KTG139" s="15"/>
      <c r="KTH139" s="15"/>
      <c r="KTI139" s="15"/>
      <c r="KTJ139" s="15"/>
      <c r="KTK139" s="15"/>
      <c r="KTL139" s="15"/>
      <c r="KTM139" s="15"/>
      <c r="KTN139" s="15"/>
      <c r="KTO139" s="15"/>
      <c r="KTP139" s="15"/>
      <c r="KTQ139" s="15"/>
      <c r="KTR139" s="15"/>
      <c r="KTS139" s="15"/>
      <c r="KTT139" s="15"/>
      <c r="KTU139" s="15"/>
      <c r="KTV139" s="15"/>
      <c r="KTW139" s="15"/>
      <c r="KTX139" s="15"/>
      <c r="KTY139" s="15"/>
      <c r="KTZ139" s="15"/>
      <c r="KUA139" s="15"/>
      <c r="KUB139" s="15"/>
      <c r="KUC139" s="15"/>
      <c r="KUD139" s="15"/>
      <c r="KUE139" s="15"/>
      <c r="KUF139" s="15"/>
      <c r="KUG139" s="15"/>
      <c r="KUH139" s="15"/>
      <c r="KUI139" s="15"/>
      <c r="KUJ139" s="15"/>
      <c r="KUK139" s="15"/>
      <c r="KUL139" s="15"/>
      <c r="KUM139" s="15"/>
      <c r="KUN139" s="15"/>
      <c r="KUO139" s="15"/>
      <c r="KUP139" s="15"/>
      <c r="KUQ139" s="15"/>
      <c r="KUR139" s="15"/>
      <c r="KUS139" s="15"/>
      <c r="KUT139" s="15"/>
      <c r="KUU139" s="15"/>
      <c r="KUV139" s="15"/>
      <c r="KUW139" s="15"/>
      <c r="KUX139" s="15"/>
      <c r="KUY139" s="15"/>
      <c r="KUZ139" s="15"/>
      <c r="KVA139" s="15"/>
      <c r="KVB139" s="15"/>
      <c r="KVC139" s="15"/>
      <c r="KVD139" s="15"/>
      <c r="KVE139" s="15"/>
      <c r="KVF139" s="15"/>
      <c r="KVG139" s="15"/>
      <c r="KVH139" s="15"/>
      <c r="KVI139" s="15"/>
      <c r="KVJ139" s="15"/>
      <c r="KVK139" s="15"/>
      <c r="KVL139" s="15"/>
      <c r="KVM139" s="15"/>
      <c r="KVN139" s="15"/>
      <c r="KVO139" s="15"/>
      <c r="KVP139" s="15"/>
      <c r="KVQ139" s="15"/>
      <c r="KVR139" s="15"/>
      <c r="KVS139" s="15"/>
      <c r="KVT139" s="15"/>
      <c r="KVU139" s="15"/>
      <c r="KVV139" s="15"/>
      <c r="KVW139" s="15"/>
      <c r="KVX139" s="15"/>
      <c r="KVY139" s="15"/>
      <c r="KVZ139" s="15"/>
      <c r="KWA139" s="15"/>
      <c r="KWB139" s="15"/>
      <c r="KWC139" s="15"/>
      <c r="KWD139" s="15"/>
      <c r="KWE139" s="15"/>
      <c r="KWF139" s="15"/>
      <c r="KWG139" s="15"/>
      <c r="KWH139" s="15"/>
      <c r="KWI139" s="15"/>
      <c r="KWJ139" s="15"/>
      <c r="KWK139" s="15"/>
      <c r="KWL139" s="15"/>
      <c r="KWM139" s="15"/>
      <c r="KWN139" s="15"/>
      <c r="KWO139" s="15"/>
      <c r="KWP139" s="15"/>
      <c r="KWQ139" s="15"/>
      <c r="KWR139" s="15"/>
      <c r="KWS139" s="15"/>
      <c r="KWT139" s="15"/>
      <c r="KWU139" s="15"/>
      <c r="KWV139" s="15"/>
      <c r="KWW139" s="15"/>
      <c r="KWX139" s="15"/>
      <c r="KWY139" s="15"/>
      <c r="KWZ139" s="15"/>
      <c r="KXA139" s="15"/>
      <c r="KXB139" s="15"/>
      <c r="KXC139" s="15"/>
      <c r="KXD139" s="15"/>
      <c r="KXE139" s="15"/>
      <c r="KXF139" s="15"/>
      <c r="KXG139" s="15"/>
      <c r="KXH139" s="15"/>
      <c r="KXI139" s="15"/>
      <c r="KXJ139" s="15"/>
      <c r="KXK139" s="15"/>
      <c r="KXL139" s="15"/>
      <c r="KXM139" s="15"/>
      <c r="KXN139" s="15"/>
      <c r="KXO139" s="15"/>
      <c r="KXP139" s="15"/>
      <c r="KXQ139" s="15"/>
      <c r="KXR139" s="15"/>
      <c r="KXS139" s="15"/>
      <c r="KXT139" s="15"/>
      <c r="KXU139" s="15"/>
      <c r="KXV139" s="15"/>
      <c r="KXW139" s="15"/>
      <c r="KXX139" s="15"/>
      <c r="KXY139" s="15"/>
      <c r="KXZ139" s="15"/>
      <c r="KYA139" s="15"/>
      <c r="KYB139" s="15"/>
      <c r="KYC139" s="15"/>
      <c r="KYD139" s="15"/>
      <c r="KYE139" s="15"/>
      <c r="KYF139" s="15"/>
      <c r="KYG139" s="15"/>
      <c r="KYH139" s="15"/>
      <c r="KYI139" s="15"/>
      <c r="KYJ139" s="15"/>
      <c r="KYK139" s="15"/>
      <c r="KYL139" s="15"/>
      <c r="KYM139" s="15"/>
      <c r="KYN139" s="15"/>
      <c r="KYO139" s="15"/>
      <c r="KYP139" s="15"/>
      <c r="KYQ139" s="15"/>
      <c r="KYR139" s="15"/>
      <c r="KYS139" s="15"/>
      <c r="KYT139" s="15"/>
      <c r="KYU139" s="15"/>
      <c r="KYV139" s="15"/>
      <c r="KYW139" s="15"/>
      <c r="KYX139" s="15"/>
      <c r="KYY139" s="15"/>
      <c r="KYZ139" s="15"/>
      <c r="KZA139" s="15"/>
      <c r="KZB139" s="15"/>
      <c r="KZC139" s="15"/>
      <c r="KZD139" s="15"/>
      <c r="KZE139" s="15"/>
      <c r="KZF139" s="15"/>
      <c r="KZG139" s="15"/>
      <c r="KZH139" s="15"/>
      <c r="KZI139" s="15"/>
      <c r="KZJ139" s="15"/>
      <c r="KZK139" s="15"/>
      <c r="KZL139" s="15"/>
      <c r="KZM139" s="15"/>
      <c r="KZN139" s="15"/>
      <c r="KZO139" s="15"/>
      <c r="KZP139" s="15"/>
      <c r="KZQ139" s="15"/>
      <c r="KZR139" s="15"/>
      <c r="KZS139" s="15"/>
      <c r="KZT139" s="15"/>
      <c r="KZU139" s="15"/>
      <c r="KZV139" s="15"/>
      <c r="KZW139" s="15"/>
      <c r="KZX139" s="15"/>
      <c r="KZY139" s="15"/>
      <c r="KZZ139" s="15"/>
      <c r="LAA139" s="15"/>
      <c r="LAB139" s="15"/>
      <c r="LAC139" s="15"/>
      <c r="LAD139" s="15"/>
      <c r="LAE139" s="15"/>
      <c r="LAF139" s="15"/>
      <c r="LAG139" s="15"/>
      <c r="LAH139" s="15"/>
      <c r="LAI139" s="15"/>
      <c r="LAJ139" s="15"/>
      <c r="LAK139" s="15"/>
      <c r="LAL139" s="15"/>
      <c r="LAM139" s="15"/>
      <c r="LAN139" s="15"/>
      <c r="LAO139" s="15"/>
      <c r="LAP139" s="15"/>
      <c r="LAQ139" s="15"/>
      <c r="LAR139" s="15"/>
      <c r="LAS139" s="15"/>
      <c r="LAT139" s="15"/>
      <c r="LAU139" s="15"/>
      <c r="LAV139" s="15"/>
      <c r="LAW139" s="15"/>
      <c r="LAX139" s="15"/>
      <c r="LAY139" s="15"/>
      <c r="LAZ139" s="15"/>
      <c r="LBA139" s="15"/>
      <c r="LBB139" s="15"/>
      <c r="LBC139" s="15"/>
      <c r="LBD139" s="15"/>
      <c r="LBE139" s="15"/>
      <c r="LBF139" s="15"/>
      <c r="LBG139" s="15"/>
      <c r="LBH139" s="15"/>
      <c r="LBI139" s="15"/>
      <c r="LBJ139" s="15"/>
      <c r="LBK139" s="15"/>
      <c r="LBL139" s="15"/>
      <c r="LBM139" s="15"/>
      <c r="LBN139" s="15"/>
      <c r="LBO139" s="15"/>
      <c r="LBP139" s="15"/>
      <c r="LBQ139" s="15"/>
      <c r="LBR139" s="15"/>
      <c r="LBS139" s="15"/>
      <c r="LBT139" s="15"/>
      <c r="LBU139" s="15"/>
      <c r="LBV139" s="15"/>
      <c r="LBW139" s="15"/>
      <c r="LBX139" s="15"/>
      <c r="LBY139" s="15"/>
      <c r="LBZ139" s="15"/>
      <c r="LCA139" s="15"/>
      <c r="LCB139" s="15"/>
      <c r="LCC139" s="15"/>
      <c r="LCD139" s="15"/>
      <c r="LCE139" s="15"/>
      <c r="LCF139" s="15"/>
      <c r="LCG139" s="15"/>
      <c r="LCH139" s="15"/>
      <c r="LCI139" s="15"/>
      <c r="LCJ139" s="15"/>
      <c r="LCK139" s="15"/>
      <c r="LCL139" s="15"/>
      <c r="LCM139" s="15"/>
      <c r="LCN139" s="15"/>
      <c r="LCO139" s="15"/>
      <c r="LCP139" s="15"/>
      <c r="LCQ139" s="15"/>
      <c r="LCR139" s="15"/>
      <c r="LCS139" s="15"/>
      <c r="LCT139" s="15"/>
      <c r="LCU139" s="15"/>
      <c r="LCV139" s="15"/>
      <c r="LCW139" s="15"/>
      <c r="LCX139" s="15"/>
      <c r="LCY139" s="15"/>
      <c r="LCZ139" s="15"/>
      <c r="LDA139" s="15"/>
      <c r="LDB139" s="15"/>
      <c r="LDC139" s="15"/>
      <c r="LDD139" s="15"/>
      <c r="LDE139" s="15"/>
      <c r="LDF139" s="15"/>
      <c r="LDG139" s="15"/>
      <c r="LDH139" s="15"/>
      <c r="LDI139" s="15"/>
      <c r="LDJ139" s="15"/>
      <c r="LDK139" s="15"/>
      <c r="LDL139" s="15"/>
      <c r="LDM139" s="15"/>
      <c r="LDN139" s="15"/>
      <c r="LDO139" s="15"/>
      <c r="LDP139" s="15"/>
      <c r="LDQ139" s="15"/>
      <c r="LDR139" s="15"/>
      <c r="LDS139" s="15"/>
      <c r="LDT139" s="15"/>
      <c r="LDU139" s="15"/>
      <c r="LDV139" s="15"/>
      <c r="LDW139" s="15"/>
      <c r="LDX139" s="15"/>
      <c r="LDY139" s="15"/>
      <c r="LDZ139" s="15"/>
      <c r="LEA139" s="15"/>
      <c r="LEB139" s="15"/>
      <c r="LEC139" s="15"/>
      <c r="LED139" s="15"/>
      <c r="LEE139" s="15"/>
      <c r="LEF139" s="15"/>
      <c r="LEG139" s="15"/>
      <c r="LEH139" s="15"/>
      <c r="LEI139" s="15"/>
      <c r="LEJ139" s="15"/>
      <c r="LEK139" s="15"/>
      <c r="LEL139" s="15"/>
      <c r="LEM139" s="15"/>
      <c r="LEN139" s="15"/>
      <c r="LEO139" s="15"/>
      <c r="LEP139" s="15"/>
      <c r="LEQ139" s="15"/>
      <c r="LER139" s="15"/>
      <c r="LES139" s="15"/>
      <c r="LET139" s="15"/>
      <c r="LEU139" s="15"/>
      <c r="LEV139" s="15"/>
      <c r="LEW139" s="15"/>
      <c r="LEX139" s="15"/>
      <c r="LEY139" s="15"/>
      <c r="LEZ139" s="15"/>
      <c r="LFA139" s="15"/>
      <c r="LFB139" s="15"/>
      <c r="LFC139" s="15"/>
      <c r="LFD139" s="15"/>
      <c r="LFE139" s="15"/>
      <c r="LFF139" s="15"/>
      <c r="LFG139" s="15"/>
      <c r="LFH139" s="15"/>
      <c r="LFI139" s="15"/>
      <c r="LFJ139" s="15"/>
      <c r="LFK139" s="15"/>
      <c r="LFL139" s="15"/>
      <c r="LFM139" s="15"/>
      <c r="LFN139" s="15"/>
      <c r="LFO139" s="15"/>
      <c r="LFP139" s="15"/>
      <c r="LFQ139" s="15"/>
      <c r="LFR139" s="15"/>
      <c r="LFS139" s="15"/>
      <c r="LFT139" s="15"/>
      <c r="LFU139" s="15"/>
      <c r="LFV139" s="15"/>
      <c r="LFW139" s="15"/>
      <c r="LFX139" s="15"/>
      <c r="LFY139" s="15"/>
      <c r="LFZ139" s="15"/>
      <c r="LGA139" s="15"/>
      <c r="LGB139" s="15"/>
      <c r="LGC139" s="15"/>
      <c r="LGD139" s="15"/>
      <c r="LGE139" s="15"/>
      <c r="LGF139" s="15"/>
      <c r="LGG139" s="15"/>
      <c r="LGH139" s="15"/>
      <c r="LGI139" s="15"/>
      <c r="LGJ139" s="15"/>
      <c r="LGK139" s="15"/>
      <c r="LGL139" s="15"/>
      <c r="LGM139" s="15"/>
      <c r="LGN139" s="15"/>
      <c r="LGO139" s="15"/>
      <c r="LGP139" s="15"/>
      <c r="LGQ139" s="15"/>
      <c r="LGR139" s="15"/>
      <c r="LGS139" s="15"/>
      <c r="LGT139" s="15"/>
      <c r="LGU139" s="15"/>
      <c r="LGV139" s="15"/>
      <c r="LGW139" s="15"/>
      <c r="LGX139" s="15"/>
      <c r="LGY139" s="15"/>
      <c r="LGZ139" s="15"/>
      <c r="LHA139" s="15"/>
      <c r="LHB139" s="15"/>
      <c r="LHC139" s="15"/>
      <c r="LHD139" s="15"/>
      <c r="LHE139" s="15"/>
      <c r="LHF139" s="15"/>
      <c r="LHG139" s="15"/>
      <c r="LHH139" s="15"/>
      <c r="LHI139" s="15"/>
      <c r="LHJ139" s="15"/>
      <c r="LHK139" s="15"/>
      <c r="LHL139" s="15"/>
      <c r="LHM139" s="15"/>
      <c r="LHN139" s="15"/>
      <c r="LHO139" s="15"/>
      <c r="LHP139" s="15"/>
      <c r="LHQ139" s="15"/>
      <c r="LHR139" s="15"/>
      <c r="LHS139" s="15"/>
      <c r="LHT139" s="15"/>
      <c r="LHU139" s="15"/>
      <c r="LHV139" s="15"/>
      <c r="LHW139" s="15"/>
      <c r="LHX139" s="15"/>
      <c r="LHY139" s="15"/>
      <c r="LHZ139" s="15"/>
      <c r="LIA139" s="15"/>
      <c r="LIB139" s="15"/>
      <c r="LIC139" s="15"/>
      <c r="LID139" s="15"/>
      <c r="LIE139" s="15"/>
      <c r="LIF139" s="15"/>
      <c r="LIG139" s="15"/>
      <c r="LIH139" s="15"/>
      <c r="LII139" s="15"/>
      <c r="LIJ139" s="15"/>
      <c r="LIK139" s="15"/>
      <c r="LIL139" s="15"/>
      <c r="LIM139" s="15"/>
      <c r="LIN139" s="15"/>
      <c r="LIO139" s="15"/>
      <c r="LIP139" s="15"/>
      <c r="LIQ139" s="15"/>
      <c r="LIR139" s="15"/>
      <c r="LIS139" s="15"/>
      <c r="LIT139" s="15"/>
      <c r="LIU139" s="15"/>
      <c r="LIV139" s="15"/>
      <c r="LIW139" s="15"/>
      <c r="LIX139" s="15"/>
      <c r="LIY139" s="15"/>
      <c r="LIZ139" s="15"/>
      <c r="LJA139" s="15"/>
      <c r="LJB139" s="15"/>
      <c r="LJC139" s="15"/>
      <c r="LJD139" s="15"/>
      <c r="LJE139" s="15"/>
      <c r="LJF139" s="15"/>
      <c r="LJG139" s="15"/>
      <c r="LJH139" s="15"/>
      <c r="LJI139" s="15"/>
      <c r="LJJ139" s="15"/>
      <c r="LJK139" s="15"/>
      <c r="LJL139" s="15"/>
      <c r="LJM139" s="15"/>
      <c r="LJN139" s="15"/>
      <c r="LJO139" s="15"/>
      <c r="LJP139" s="15"/>
      <c r="LJQ139" s="15"/>
      <c r="LJR139" s="15"/>
      <c r="LJS139" s="15"/>
      <c r="LJT139" s="15"/>
      <c r="LJU139" s="15"/>
      <c r="LJV139" s="15"/>
      <c r="LJW139" s="15"/>
      <c r="LJX139" s="15"/>
      <c r="LJY139" s="15"/>
      <c r="LJZ139" s="15"/>
      <c r="LKA139" s="15"/>
      <c r="LKB139" s="15"/>
      <c r="LKC139" s="15"/>
      <c r="LKD139" s="15"/>
      <c r="LKE139" s="15"/>
      <c r="LKF139" s="15"/>
      <c r="LKG139" s="15"/>
      <c r="LKH139" s="15"/>
      <c r="LKI139" s="15"/>
      <c r="LKJ139" s="15"/>
      <c r="LKK139" s="15"/>
      <c r="LKL139" s="15"/>
      <c r="LKM139" s="15"/>
      <c r="LKN139" s="15"/>
      <c r="LKO139" s="15"/>
      <c r="LKP139" s="15"/>
      <c r="LKQ139" s="15"/>
      <c r="LKR139" s="15"/>
      <c r="LKS139" s="15"/>
      <c r="LKT139" s="15"/>
      <c r="LKU139" s="15"/>
      <c r="LKV139" s="15"/>
      <c r="LKW139" s="15"/>
      <c r="LKX139" s="15"/>
      <c r="LKY139" s="15"/>
      <c r="LKZ139" s="15"/>
      <c r="LLA139" s="15"/>
      <c r="LLB139" s="15"/>
      <c r="LLC139" s="15"/>
      <c r="LLD139" s="15"/>
      <c r="LLE139" s="15"/>
      <c r="LLF139" s="15"/>
      <c r="LLG139" s="15"/>
      <c r="LLH139" s="15"/>
      <c r="LLI139" s="15"/>
      <c r="LLJ139" s="15"/>
      <c r="LLK139" s="15"/>
      <c r="LLL139" s="15"/>
      <c r="LLM139" s="15"/>
      <c r="LLN139" s="15"/>
      <c r="LLO139" s="15"/>
      <c r="LLP139" s="15"/>
      <c r="LLQ139" s="15"/>
      <c r="LLR139" s="15"/>
      <c r="LLS139" s="15"/>
      <c r="LLT139" s="15"/>
      <c r="LLU139" s="15"/>
      <c r="LLV139" s="15"/>
      <c r="LLW139" s="15"/>
      <c r="LLX139" s="15"/>
      <c r="LLY139" s="15"/>
      <c r="LLZ139" s="15"/>
      <c r="LMA139" s="15"/>
      <c r="LMB139" s="15"/>
      <c r="LMC139" s="15"/>
      <c r="LMD139" s="15"/>
      <c r="LME139" s="15"/>
      <c r="LMF139" s="15"/>
      <c r="LMG139" s="15"/>
      <c r="LMH139" s="15"/>
      <c r="LMI139" s="15"/>
      <c r="LMJ139" s="15"/>
      <c r="LMK139" s="15"/>
      <c r="LML139" s="15"/>
      <c r="LMM139" s="15"/>
      <c r="LMN139" s="15"/>
      <c r="LMO139" s="15"/>
      <c r="LMP139" s="15"/>
      <c r="LMQ139" s="15"/>
      <c r="LMR139" s="15"/>
      <c r="LMS139" s="15"/>
      <c r="LMT139" s="15"/>
      <c r="LMU139" s="15"/>
      <c r="LMV139" s="15"/>
      <c r="LMW139" s="15"/>
      <c r="LMX139" s="15"/>
      <c r="LMY139" s="15"/>
      <c r="LMZ139" s="15"/>
      <c r="LNA139" s="15"/>
      <c r="LNB139" s="15"/>
      <c r="LNC139" s="15"/>
      <c r="LND139" s="15"/>
      <c r="LNE139" s="15"/>
      <c r="LNF139" s="15"/>
      <c r="LNG139" s="15"/>
      <c r="LNH139" s="15"/>
      <c r="LNI139" s="15"/>
      <c r="LNJ139" s="15"/>
      <c r="LNK139" s="15"/>
      <c r="LNL139" s="15"/>
      <c r="LNM139" s="15"/>
      <c r="LNN139" s="15"/>
      <c r="LNO139" s="15"/>
      <c r="LNP139" s="15"/>
      <c r="LNQ139" s="15"/>
      <c r="LNR139" s="15"/>
      <c r="LNS139" s="15"/>
      <c r="LNT139" s="15"/>
      <c r="LNU139" s="15"/>
      <c r="LNV139" s="15"/>
      <c r="LNW139" s="15"/>
      <c r="LNX139" s="15"/>
      <c r="LNY139" s="15"/>
      <c r="LNZ139" s="15"/>
      <c r="LOA139" s="15"/>
      <c r="LOB139" s="15"/>
      <c r="LOC139" s="15"/>
      <c r="LOD139" s="15"/>
      <c r="LOE139" s="15"/>
      <c r="LOF139" s="15"/>
      <c r="LOG139" s="15"/>
      <c r="LOH139" s="15"/>
      <c r="LOI139" s="15"/>
      <c r="LOJ139" s="15"/>
      <c r="LOK139" s="15"/>
      <c r="LOL139" s="15"/>
      <c r="LOM139" s="15"/>
      <c r="LON139" s="15"/>
      <c r="LOO139" s="15"/>
      <c r="LOP139" s="15"/>
      <c r="LOQ139" s="15"/>
      <c r="LOR139" s="15"/>
      <c r="LOS139" s="15"/>
      <c r="LOT139" s="15"/>
      <c r="LOU139" s="15"/>
      <c r="LOV139" s="15"/>
      <c r="LOW139" s="15"/>
      <c r="LOX139" s="15"/>
      <c r="LOY139" s="15"/>
      <c r="LOZ139" s="15"/>
      <c r="LPA139" s="15"/>
      <c r="LPB139" s="15"/>
      <c r="LPC139" s="15"/>
      <c r="LPD139" s="15"/>
      <c r="LPE139" s="15"/>
      <c r="LPF139" s="15"/>
      <c r="LPG139" s="15"/>
      <c r="LPH139" s="15"/>
      <c r="LPI139" s="15"/>
      <c r="LPJ139" s="15"/>
      <c r="LPK139" s="15"/>
      <c r="LPL139" s="15"/>
      <c r="LPM139" s="15"/>
      <c r="LPN139" s="15"/>
      <c r="LPO139" s="15"/>
      <c r="LPP139" s="15"/>
      <c r="LPQ139" s="15"/>
      <c r="LPR139" s="15"/>
      <c r="LPS139" s="15"/>
      <c r="LPT139" s="15"/>
      <c r="LPU139" s="15"/>
      <c r="LPV139" s="15"/>
      <c r="LPW139" s="15"/>
      <c r="LPX139" s="15"/>
      <c r="LPY139" s="15"/>
      <c r="LPZ139" s="15"/>
      <c r="LQA139" s="15"/>
      <c r="LQB139" s="15"/>
      <c r="LQC139" s="15"/>
      <c r="LQD139" s="15"/>
      <c r="LQE139" s="15"/>
      <c r="LQF139" s="15"/>
      <c r="LQG139" s="15"/>
      <c r="LQH139" s="15"/>
      <c r="LQI139" s="15"/>
      <c r="LQJ139" s="15"/>
      <c r="LQK139" s="15"/>
      <c r="LQL139" s="15"/>
      <c r="LQM139" s="15"/>
      <c r="LQN139" s="15"/>
      <c r="LQO139" s="15"/>
      <c r="LQP139" s="15"/>
      <c r="LQQ139" s="15"/>
      <c r="LQR139" s="15"/>
      <c r="LQS139" s="15"/>
      <c r="LQT139" s="15"/>
      <c r="LQU139" s="15"/>
      <c r="LQV139" s="15"/>
      <c r="LQW139" s="15"/>
      <c r="LQX139" s="15"/>
      <c r="LQY139" s="15"/>
      <c r="LQZ139" s="15"/>
      <c r="LRA139" s="15"/>
      <c r="LRB139" s="15"/>
      <c r="LRC139" s="15"/>
      <c r="LRD139" s="15"/>
      <c r="LRE139" s="15"/>
      <c r="LRF139" s="15"/>
      <c r="LRG139" s="15"/>
      <c r="LRH139" s="15"/>
      <c r="LRI139" s="15"/>
      <c r="LRJ139" s="15"/>
      <c r="LRK139" s="15"/>
      <c r="LRL139" s="15"/>
      <c r="LRM139" s="15"/>
      <c r="LRN139" s="15"/>
      <c r="LRO139" s="15"/>
      <c r="LRP139" s="15"/>
      <c r="LRQ139" s="15"/>
      <c r="LRR139" s="15"/>
      <c r="LRS139" s="15"/>
      <c r="LRT139" s="15"/>
      <c r="LRU139" s="15"/>
      <c r="LRV139" s="15"/>
      <c r="LRW139" s="15"/>
      <c r="LRX139" s="15"/>
      <c r="LRY139" s="15"/>
      <c r="LRZ139" s="15"/>
      <c r="LSA139" s="15"/>
      <c r="LSB139" s="15"/>
      <c r="LSC139" s="15"/>
      <c r="LSD139" s="15"/>
      <c r="LSE139" s="15"/>
      <c r="LSF139" s="15"/>
      <c r="LSG139" s="15"/>
      <c r="LSH139" s="15"/>
      <c r="LSI139" s="15"/>
      <c r="LSJ139" s="15"/>
      <c r="LSK139" s="15"/>
      <c r="LSL139" s="15"/>
      <c r="LSM139" s="15"/>
      <c r="LSN139" s="15"/>
      <c r="LSO139" s="15"/>
      <c r="LSP139" s="15"/>
      <c r="LSQ139" s="15"/>
      <c r="LSR139" s="15"/>
      <c r="LSS139" s="15"/>
      <c r="LST139" s="15"/>
      <c r="LSU139" s="15"/>
      <c r="LSV139" s="15"/>
      <c r="LSW139" s="15"/>
      <c r="LSX139" s="15"/>
      <c r="LSY139" s="15"/>
      <c r="LSZ139" s="15"/>
      <c r="LTA139" s="15"/>
      <c r="LTB139" s="15"/>
      <c r="LTC139" s="15"/>
      <c r="LTD139" s="15"/>
      <c r="LTE139" s="15"/>
      <c r="LTF139" s="15"/>
      <c r="LTG139" s="15"/>
      <c r="LTH139" s="15"/>
      <c r="LTI139" s="15"/>
      <c r="LTJ139" s="15"/>
      <c r="LTK139" s="15"/>
      <c r="LTL139" s="15"/>
      <c r="LTM139" s="15"/>
      <c r="LTN139" s="15"/>
      <c r="LTO139" s="15"/>
      <c r="LTP139" s="15"/>
      <c r="LTQ139" s="15"/>
      <c r="LTR139" s="15"/>
      <c r="LTS139" s="15"/>
      <c r="LTT139" s="15"/>
      <c r="LTU139" s="15"/>
      <c r="LTV139" s="15"/>
      <c r="LTW139" s="15"/>
      <c r="LTX139" s="15"/>
      <c r="LTY139" s="15"/>
      <c r="LTZ139" s="15"/>
      <c r="LUA139" s="15"/>
      <c r="LUB139" s="15"/>
      <c r="LUC139" s="15"/>
      <c r="LUD139" s="15"/>
      <c r="LUE139" s="15"/>
      <c r="LUF139" s="15"/>
      <c r="LUG139" s="15"/>
      <c r="LUH139" s="15"/>
      <c r="LUI139" s="15"/>
      <c r="LUJ139" s="15"/>
      <c r="LUK139" s="15"/>
      <c r="LUL139" s="15"/>
      <c r="LUM139" s="15"/>
      <c r="LUN139" s="15"/>
      <c r="LUO139" s="15"/>
      <c r="LUP139" s="15"/>
      <c r="LUQ139" s="15"/>
      <c r="LUR139" s="15"/>
      <c r="LUS139" s="15"/>
      <c r="LUT139" s="15"/>
      <c r="LUU139" s="15"/>
      <c r="LUV139" s="15"/>
      <c r="LUW139" s="15"/>
      <c r="LUX139" s="15"/>
      <c r="LUY139" s="15"/>
      <c r="LUZ139" s="15"/>
      <c r="LVA139" s="15"/>
      <c r="LVB139" s="15"/>
      <c r="LVC139" s="15"/>
      <c r="LVD139" s="15"/>
      <c r="LVE139" s="15"/>
      <c r="LVF139" s="15"/>
      <c r="LVG139" s="15"/>
      <c r="LVH139" s="15"/>
      <c r="LVI139" s="15"/>
      <c r="LVJ139" s="15"/>
      <c r="LVK139" s="15"/>
      <c r="LVL139" s="15"/>
      <c r="LVM139" s="15"/>
      <c r="LVN139" s="15"/>
      <c r="LVO139" s="15"/>
      <c r="LVP139" s="15"/>
      <c r="LVQ139" s="15"/>
      <c r="LVR139" s="15"/>
      <c r="LVS139" s="15"/>
      <c r="LVT139" s="15"/>
      <c r="LVU139" s="15"/>
      <c r="LVV139" s="15"/>
      <c r="LVW139" s="15"/>
      <c r="LVX139" s="15"/>
      <c r="LVY139" s="15"/>
      <c r="LVZ139" s="15"/>
      <c r="LWA139" s="15"/>
      <c r="LWB139" s="15"/>
      <c r="LWC139" s="15"/>
      <c r="LWD139" s="15"/>
      <c r="LWE139" s="15"/>
      <c r="LWF139" s="15"/>
      <c r="LWG139" s="15"/>
      <c r="LWH139" s="15"/>
      <c r="LWI139" s="15"/>
      <c r="LWJ139" s="15"/>
      <c r="LWK139" s="15"/>
      <c r="LWL139" s="15"/>
      <c r="LWM139" s="15"/>
      <c r="LWN139" s="15"/>
      <c r="LWO139" s="15"/>
      <c r="LWP139" s="15"/>
      <c r="LWQ139" s="15"/>
      <c r="LWR139" s="15"/>
      <c r="LWS139" s="15"/>
      <c r="LWT139" s="15"/>
      <c r="LWU139" s="15"/>
      <c r="LWV139" s="15"/>
      <c r="LWW139" s="15"/>
      <c r="LWX139" s="15"/>
      <c r="LWY139" s="15"/>
      <c r="LWZ139" s="15"/>
      <c r="LXA139" s="15"/>
      <c r="LXB139" s="15"/>
      <c r="LXC139" s="15"/>
      <c r="LXD139" s="15"/>
      <c r="LXE139" s="15"/>
      <c r="LXF139" s="15"/>
      <c r="LXG139" s="15"/>
      <c r="LXH139" s="15"/>
      <c r="LXI139" s="15"/>
      <c r="LXJ139" s="15"/>
      <c r="LXK139" s="15"/>
      <c r="LXL139" s="15"/>
      <c r="LXM139" s="15"/>
      <c r="LXN139" s="15"/>
      <c r="LXO139" s="15"/>
      <c r="LXP139" s="15"/>
      <c r="LXQ139" s="15"/>
      <c r="LXR139" s="15"/>
      <c r="LXS139" s="15"/>
      <c r="LXT139" s="15"/>
      <c r="LXU139" s="15"/>
      <c r="LXV139" s="15"/>
      <c r="LXW139" s="15"/>
      <c r="LXX139" s="15"/>
      <c r="LXY139" s="15"/>
      <c r="LXZ139" s="15"/>
      <c r="LYA139" s="15"/>
      <c r="LYB139" s="15"/>
      <c r="LYC139" s="15"/>
      <c r="LYD139" s="15"/>
      <c r="LYE139" s="15"/>
      <c r="LYF139" s="15"/>
      <c r="LYG139" s="15"/>
      <c r="LYH139" s="15"/>
      <c r="LYI139" s="15"/>
      <c r="LYJ139" s="15"/>
      <c r="LYK139" s="15"/>
      <c r="LYL139" s="15"/>
      <c r="LYM139" s="15"/>
      <c r="LYN139" s="15"/>
      <c r="LYO139" s="15"/>
      <c r="LYP139" s="15"/>
      <c r="LYQ139" s="15"/>
      <c r="LYR139" s="15"/>
      <c r="LYS139" s="15"/>
      <c r="LYT139" s="15"/>
      <c r="LYU139" s="15"/>
      <c r="LYV139" s="15"/>
      <c r="LYW139" s="15"/>
      <c r="LYX139" s="15"/>
      <c r="LYY139" s="15"/>
      <c r="LYZ139" s="15"/>
      <c r="LZA139" s="15"/>
      <c r="LZB139" s="15"/>
      <c r="LZC139" s="15"/>
      <c r="LZD139" s="15"/>
      <c r="LZE139" s="15"/>
      <c r="LZF139" s="15"/>
      <c r="LZG139" s="15"/>
      <c r="LZH139" s="15"/>
      <c r="LZI139" s="15"/>
      <c r="LZJ139" s="15"/>
      <c r="LZK139" s="15"/>
      <c r="LZL139" s="15"/>
      <c r="LZM139" s="15"/>
      <c r="LZN139" s="15"/>
      <c r="LZO139" s="15"/>
      <c r="LZP139" s="15"/>
      <c r="LZQ139" s="15"/>
      <c r="LZR139" s="15"/>
      <c r="LZS139" s="15"/>
      <c r="LZT139" s="15"/>
      <c r="LZU139" s="15"/>
      <c r="LZV139" s="15"/>
      <c r="LZW139" s="15"/>
      <c r="LZX139" s="15"/>
      <c r="LZY139" s="15"/>
      <c r="LZZ139" s="15"/>
      <c r="MAA139" s="15"/>
      <c r="MAB139" s="15"/>
      <c r="MAC139" s="15"/>
      <c r="MAD139" s="15"/>
      <c r="MAE139" s="15"/>
      <c r="MAF139" s="15"/>
      <c r="MAG139" s="15"/>
      <c r="MAH139" s="15"/>
      <c r="MAI139" s="15"/>
      <c r="MAJ139" s="15"/>
      <c r="MAK139" s="15"/>
      <c r="MAL139" s="15"/>
      <c r="MAM139" s="15"/>
      <c r="MAN139" s="15"/>
      <c r="MAO139" s="15"/>
      <c r="MAP139" s="15"/>
      <c r="MAQ139" s="15"/>
      <c r="MAR139" s="15"/>
      <c r="MAS139" s="15"/>
      <c r="MAT139" s="15"/>
      <c r="MAU139" s="15"/>
      <c r="MAV139" s="15"/>
      <c r="MAW139" s="15"/>
      <c r="MAX139" s="15"/>
      <c r="MAY139" s="15"/>
      <c r="MAZ139" s="15"/>
      <c r="MBA139" s="15"/>
      <c r="MBB139" s="15"/>
      <c r="MBC139" s="15"/>
      <c r="MBD139" s="15"/>
      <c r="MBE139" s="15"/>
      <c r="MBF139" s="15"/>
      <c r="MBG139" s="15"/>
      <c r="MBH139" s="15"/>
      <c r="MBI139" s="15"/>
      <c r="MBJ139" s="15"/>
      <c r="MBK139" s="15"/>
      <c r="MBL139" s="15"/>
      <c r="MBM139" s="15"/>
      <c r="MBN139" s="15"/>
      <c r="MBO139" s="15"/>
      <c r="MBP139" s="15"/>
      <c r="MBQ139" s="15"/>
      <c r="MBR139" s="15"/>
      <c r="MBS139" s="15"/>
      <c r="MBT139" s="15"/>
      <c r="MBU139" s="15"/>
      <c r="MBV139" s="15"/>
      <c r="MBW139" s="15"/>
      <c r="MBX139" s="15"/>
      <c r="MBY139" s="15"/>
      <c r="MBZ139" s="15"/>
      <c r="MCA139" s="15"/>
      <c r="MCB139" s="15"/>
      <c r="MCC139" s="15"/>
      <c r="MCD139" s="15"/>
      <c r="MCE139" s="15"/>
      <c r="MCF139" s="15"/>
      <c r="MCG139" s="15"/>
      <c r="MCH139" s="15"/>
      <c r="MCI139" s="15"/>
      <c r="MCJ139" s="15"/>
      <c r="MCK139" s="15"/>
      <c r="MCL139" s="15"/>
      <c r="MCM139" s="15"/>
      <c r="MCN139" s="15"/>
      <c r="MCO139" s="15"/>
      <c r="MCP139" s="15"/>
      <c r="MCQ139" s="15"/>
      <c r="MCR139" s="15"/>
      <c r="MCS139" s="15"/>
      <c r="MCT139" s="15"/>
      <c r="MCU139" s="15"/>
      <c r="MCV139" s="15"/>
      <c r="MCW139" s="15"/>
      <c r="MCX139" s="15"/>
      <c r="MCY139" s="15"/>
      <c r="MCZ139" s="15"/>
      <c r="MDA139" s="15"/>
      <c r="MDB139" s="15"/>
      <c r="MDC139" s="15"/>
      <c r="MDD139" s="15"/>
      <c r="MDE139" s="15"/>
      <c r="MDF139" s="15"/>
      <c r="MDG139" s="15"/>
      <c r="MDH139" s="15"/>
      <c r="MDI139" s="15"/>
      <c r="MDJ139" s="15"/>
      <c r="MDK139" s="15"/>
      <c r="MDL139" s="15"/>
      <c r="MDM139" s="15"/>
      <c r="MDN139" s="15"/>
      <c r="MDO139" s="15"/>
      <c r="MDP139" s="15"/>
      <c r="MDQ139" s="15"/>
      <c r="MDR139" s="15"/>
      <c r="MDS139" s="15"/>
      <c r="MDT139" s="15"/>
      <c r="MDU139" s="15"/>
      <c r="MDV139" s="15"/>
      <c r="MDW139" s="15"/>
      <c r="MDX139" s="15"/>
      <c r="MDY139" s="15"/>
      <c r="MDZ139" s="15"/>
      <c r="MEA139" s="15"/>
      <c r="MEB139" s="15"/>
      <c r="MEC139" s="15"/>
      <c r="MED139" s="15"/>
      <c r="MEE139" s="15"/>
      <c r="MEF139" s="15"/>
      <c r="MEG139" s="15"/>
      <c r="MEH139" s="15"/>
      <c r="MEI139" s="15"/>
      <c r="MEJ139" s="15"/>
      <c r="MEK139" s="15"/>
      <c r="MEL139" s="15"/>
      <c r="MEM139" s="15"/>
      <c r="MEN139" s="15"/>
      <c r="MEO139" s="15"/>
      <c r="MEP139" s="15"/>
      <c r="MEQ139" s="15"/>
      <c r="MER139" s="15"/>
      <c r="MES139" s="15"/>
      <c r="MET139" s="15"/>
      <c r="MEU139" s="15"/>
      <c r="MEV139" s="15"/>
      <c r="MEW139" s="15"/>
      <c r="MEX139" s="15"/>
      <c r="MEY139" s="15"/>
      <c r="MEZ139" s="15"/>
      <c r="MFA139" s="15"/>
      <c r="MFB139" s="15"/>
      <c r="MFC139" s="15"/>
      <c r="MFD139" s="15"/>
      <c r="MFE139" s="15"/>
      <c r="MFF139" s="15"/>
      <c r="MFG139" s="15"/>
      <c r="MFH139" s="15"/>
      <c r="MFI139" s="15"/>
      <c r="MFJ139" s="15"/>
      <c r="MFK139" s="15"/>
      <c r="MFL139" s="15"/>
      <c r="MFM139" s="15"/>
      <c r="MFN139" s="15"/>
      <c r="MFO139" s="15"/>
      <c r="MFP139" s="15"/>
      <c r="MFQ139" s="15"/>
      <c r="MFR139" s="15"/>
      <c r="MFS139" s="15"/>
      <c r="MFT139" s="15"/>
      <c r="MFU139" s="15"/>
      <c r="MFV139" s="15"/>
      <c r="MFW139" s="15"/>
      <c r="MFX139" s="15"/>
      <c r="MFY139" s="15"/>
      <c r="MFZ139" s="15"/>
      <c r="MGA139" s="15"/>
      <c r="MGB139" s="15"/>
      <c r="MGC139" s="15"/>
      <c r="MGD139" s="15"/>
      <c r="MGE139" s="15"/>
      <c r="MGF139" s="15"/>
      <c r="MGG139" s="15"/>
      <c r="MGH139" s="15"/>
      <c r="MGI139" s="15"/>
      <c r="MGJ139" s="15"/>
      <c r="MGK139" s="15"/>
      <c r="MGL139" s="15"/>
      <c r="MGM139" s="15"/>
      <c r="MGN139" s="15"/>
      <c r="MGO139" s="15"/>
      <c r="MGP139" s="15"/>
      <c r="MGQ139" s="15"/>
      <c r="MGR139" s="15"/>
      <c r="MGS139" s="15"/>
      <c r="MGT139" s="15"/>
      <c r="MGU139" s="15"/>
      <c r="MGV139" s="15"/>
      <c r="MGW139" s="15"/>
      <c r="MGX139" s="15"/>
      <c r="MGY139" s="15"/>
      <c r="MGZ139" s="15"/>
      <c r="MHA139" s="15"/>
      <c r="MHB139" s="15"/>
      <c r="MHC139" s="15"/>
      <c r="MHD139" s="15"/>
      <c r="MHE139" s="15"/>
      <c r="MHF139" s="15"/>
      <c r="MHG139" s="15"/>
      <c r="MHH139" s="15"/>
      <c r="MHI139" s="15"/>
      <c r="MHJ139" s="15"/>
      <c r="MHK139" s="15"/>
      <c r="MHL139" s="15"/>
      <c r="MHM139" s="15"/>
      <c r="MHN139" s="15"/>
      <c r="MHO139" s="15"/>
      <c r="MHP139" s="15"/>
      <c r="MHQ139" s="15"/>
      <c r="MHR139" s="15"/>
      <c r="MHS139" s="15"/>
      <c r="MHT139" s="15"/>
      <c r="MHU139" s="15"/>
      <c r="MHV139" s="15"/>
      <c r="MHW139" s="15"/>
      <c r="MHX139" s="15"/>
      <c r="MHY139" s="15"/>
      <c r="MHZ139" s="15"/>
      <c r="MIA139" s="15"/>
      <c r="MIB139" s="15"/>
      <c r="MIC139" s="15"/>
      <c r="MID139" s="15"/>
      <c r="MIE139" s="15"/>
      <c r="MIF139" s="15"/>
      <c r="MIG139" s="15"/>
      <c r="MIH139" s="15"/>
      <c r="MII139" s="15"/>
      <c r="MIJ139" s="15"/>
      <c r="MIK139" s="15"/>
      <c r="MIL139" s="15"/>
      <c r="MIM139" s="15"/>
      <c r="MIN139" s="15"/>
      <c r="MIO139" s="15"/>
      <c r="MIP139" s="15"/>
      <c r="MIQ139" s="15"/>
      <c r="MIR139" s="15"/>
      <c r="MIS139" s="15"/>
      <c r="MIT139" s="15"/>
      <c r="MIU139" s="15"/>
      <c r="MIV139" s="15"/>
      <c r="MIW139" s="15"/>
      <c r="MIX139" s="15"/>
      <c r="MIY139" s="15"/>
      <c r="MIZ139" s="15"/>
      <c r="MJA139" s="15"/>
      <c r="MJB139" s="15"/>
      <c r="MJC139" s="15"/>
      <c r="MJD139" s="15"/>
      <c r="MJE139" s="15"/>
      <c r="MJF139" s="15"/>
      <c r="MJG139" s="15"/>
      <c r="MJH139" s="15"/>
      <c r="MJI139" s="15"/>
      <c r="MJJ139" s="15"/>
      <c r="MJK139" s="15"/>
      <c r="MJL139" s="15"/>
      <c r="MJM139" s="15"/>
      <c r="MJN139" s="15"/>
      <c r="MJO139" s="15"/>
      <c r="MJP139" s="15"/>
      <c r="MJQ139" s="15"/>
      <c r="MJR139" s="15"/>
      <c r="MJS139" s="15"/>
      <c r="MJT139" s="15"/>
      <c r="MJU139" s="15"/>
      <c r="MJV139" s="15"/>
      <c r="MJW139" s="15"/>
      <c r="MJX139" s="15"/>
      <c r="MJY139" s="15"/>
      <c r="MJZ139" s="15"/>
      <c r="MKA139" s="15"/>
      <c r="MKB139" s="15"/>
      <c r="MKC139" s="15"/>
      <c r="MKD139" s="15"/>
      <c r="MKE139" s="15"/>
      <c r="MKF139" s="15"/>
      <c r="MKG139" s="15"/>
      <c r="MKH139" s="15"/>
      <c r="MKI139" s="15"/>
      <c r="MKJ139" s="15"/>
      <c r="MKK139" s="15"/>
      <c r="MKL139" s="15"/>
      <c r="MKM139" s="15"/>
      <c r="MKN139" s="15"/>
      <c r="MKO139" s="15"/>
      <c r="MKP139" s="15"/>
      <c r="MKQ139" s="15"/>
      <c r="MKR139" s="15"/>
      <c r="MKS139" s="15"/>
      <c r="MKT139" s="15"/>
      <c r="MKU139" s="15"/>
      <c r="MKV139" s="15"/>
      <c r="MKW139" s="15"/>
      <c r="MKX139" s="15"/>
      <c r="MKY139" s="15"/>
      <c r="MKZ139" s="15"/>
      <c r="MLA139" s="15"/>
      <c r="MLB139" s="15"/>
      <c r="MLC139" s="15"/>
      <c r="MLD139" s="15"/>
      <c r="MLE139" s="15"/>
      <c r="MLF139" s="15"/>
      <c r="MLG139" s="15"/>
      <c r="MLH139" s="15"/>
      <c r="MLI139" s="15"/>
      <c r="MLJ139" s="15"/>
      <c r="MLK139" s="15"/>
      <c r="MLL139" s="15"/>
      <c r="MLM139" s="15"/>
      <c r="MLN139" s="15"/>
      <c r="MLO139" s="15"/>
      <c r="MLP139" s="15"/>
      <c r="MLQ139" s="15"/>
      <c r="MLR139" s="15"/>
      <c r="MLS139" s="15"/>
      <c r="MLT139" s="15"/>
      <c r="MLU139" s="15"/>
      <c r="MLV139" s="15"/>
      <c r="MLW139" s="15"/>
      <c r="MLX139" s="15"/>
      <c r="MLY139" s="15"/>
      <c r="MLZ139" s="15"/>
      <c r="MMA139" s="15"/>
      <c r="MMB139" s="15"/>
      <c r="MMC139" s="15"/>
      <c r="MMD139" s="15"/>
      <c r="MME139" s="15"/>
      <c r="MMF139" s="15"/>
      <c r="MMG139" s="15"/>
      <c r="MMH139" s="15"/>
      <c r="MMI139" s="15"/>
      <c r="MMJ139" s="15"/>
      <c r="MMK139" s="15"/>
      <c r="MML139" s="15"/>
      <c r="MMM139" s="15"/>
      <c r="MMN139" s="15"/>
      <c r="MMO139" s="15"/>
      <c r="MMP139" s="15"/>
      <c r="MMQ139" s="15"/>
      <c r="MMR139" s="15"/>
      <c r="MMS139" s="15"/>
      <c r="MMT139" s="15"/>
      <c r="MMU139" s="15"/>
      <c r="MMV139" s="15"/>
      <c r="MMW139" s="15"/>
      <c r="MMX139" s="15"/>
      <c r="MMY139" s="15"/>
      <c r="MMZ139" s="15"/>
      <c r="MNA139" s="15"/>
      <c r="MNB139" s="15"/>
      <c r="MNC139" s="15"/>
      <c r="MND139" s="15"/>
      <c r="MNE139" s="15"/>
      <c r="MNF139" s="15"/>
      <c r="MNG139" s="15"/>
      <c r="MNH139" s="15"/>
      <c r="MNI139" s="15"/>
      <c r="MNJ139" s="15"/>
      <c r="MNK139" s="15"/>
      <c r="MNL139" s="15"/>
      <c r="MNM139" s="15"/>
      <c r="MNN139" s="15"/>
      <c r="MNO139" s="15"/>
      <c r="MNP139" s="15"/>
      <c r="MNQ139" s="15"/>
      <c r="MNR139" s="15"/>
      <c r="MNS139" s="15"/>
      <c r="MNT139" s="15"/>
      <c r="MNU139" s="15"/>
      <c r="MNV139" s="15"/>
      <c r="MNW139" s="15"/>
      <c r="MNX139" s="15"/>
      <c r="MNY139" s="15"/>
      <c r="MNZ139" s="15"/>
      <c r="MOA139" s="15"/>
      <c r="MOB139" s="15"/>
      <c r="MOC139" s="15"/>
      <c r="MOD139" s="15"/>
      <c r="MOE139" s="15"/>
      <c r="MOF139" s="15"/>
      <c r="MOG139" s="15"/>
      <c r="MOH139" s="15"/>
      <c r="MOI139" s="15"/>
      <c r="MOJ139" s="15"/>
      <c r="MOK139" s="15"/>
      <c r="MOL139" s="15"/>
      <c r="MOM139" s="15"/>
      <c r="MON139" s="15"/>
      <c r="MOO139" s="15"/>
      <c r="MOP139" s="15"/>
      <c r="MOQ139" s="15"/>
      <c r="MOR139" s="15"/>
      <c r="MOS139" s="15"/>
      <c r="MOT139" s="15"/>
      <c r="MOU139" s="15"/>
      <c r="MOV139" s="15"/>
      <c r="MOW139" s="15"/>
      <c r="MOX139" s="15"/>
      <c r="MOY139" s="15"/>
      <c r="MOZ139" s="15"/>
      <c r="MPA139" s="15"/>
      <c r="MPB139" s="15"/>
      <c r="MPC139" s="15"/>
      <c r="MPD139" s="15"/>
      <c r="MPE139" s="15"/>
      <c r="MPF139" s="15"/>
      <c r="MPG139" s="15"/>
      <c r="MPH139" s="15"/>
      <c r="MPI139" s="15"/>
      <c r="MPJ139" s="15"/>
      <c r="MPK139" s="15"/>
      <c r="MPL139" s="15"/>
      <c r="MPM139" s="15"/>
      <c r="MPN139" s="15"/>
      <c r="MPO139" s="15"/>
      <c r="MPP139" s="15"/>
      <c r="MPQ139" s="15"/>
      <c r="MPR139" s="15"/>
      <c r="MPS139" s="15"/>
      <c r="MPT139" s="15"/>
      <c r="MPU139" s="15"/>
      <c r="MPV139" s="15"/>
      <c r="MPW139" s="15"/>
      <c r="MPX139" s="15"/>
      <c r="MPY139" s="15"/>
      <c r="MPZ139" s="15"/>
      <c r="MQA139" s="15"/>
      <c r="MQB139" s="15"/>
      <c r="MQC139" s="15"/>
      <c r="MQD139" s="15"/>
      <c r="MQE139" s="15"/>
      <c r="MQF139" s="15"/>
      <c r="MQG139" s="15"/>
      <c r="MQH139" s="15"/>
      <c r="MQI139" s="15"/>
      <c r="MQJ139" s="15"/>
      <c r="MQK139" s="15"/>
      <c r="MQL139" s="15"/>
      <c r="MQM139" s="15"/>
      <c r="MQN139" s="15"/>
      <c r="MQO139" s="15"/>
      <c r="MQP139" s="15"/>
      <c r="MQQ139" s="15"/>
      <c r="MQR139" s="15"/>
      <c r="MQS139" s="15"/>
      <c r="MQT139" s="15"/>
      <c r="MQU139" s="15"/>
      <c r="MQV139" s="15"/>
      <c r="MQW139" s="15"/>
      <c r="MQX139" s="15"/>
      <c r="MQY139" s="15"/>
      <c r="MQZ139" s="15"/>
      <c r="MRA139" s="15"/>
      <c r="MRB139" s="15"/>
      <c r="MRC139" s="15"/>
      <c r="MRD139" s="15"/>
      <c r="MRE139" s="15"/>
      <c r="MRF139" s="15"/>
      <c r="MRG139" s="15"/>
      <c r="MRH139" s="15"/>
      <c r="MRI139" s="15"/>
      <c r="MRJ139" s="15"/>
      <c r="MRK139" s="15"/>
      <c r="MRL139" s="15"/>
      <c r="MRM139" s="15"/>
      <c r="MRN139" s="15"/>
      <c r="MRO139" s="15"/>
      <c r="MRP139" s="15"/>
      <c r="MRQ139" s="15"/>
      <c r="MRR139" s="15"/>
      <c r="MRS139" s="15"/>
      <c r="MRT139" s="15"/>
      <c r="MRU139" s="15"/>
      <c r="MRV139" s="15"/>
      <c r="MRW139" s="15"/>
      <c r="MRX139" s="15"/>
      <c r="MRY139" s="15"/>
      <c r="MRZ139" s="15"/>
      <c r="MSA139" s="15"/>
      <c r="MSB139" s="15"/>
      <c r="MSC139" s="15"/>
      <c r="MSD139" s="15"/>
      <c r="MSE139" s="15"/>
      <c r="MSF139" s="15"/>
      <c r="MSG139" s="15"/>
      <c r="MSH139" s="15"/>
      <c r="MSI139" s="15"/>
      <c r="MSJ139" s="15"/>
      <c r="MSK139" s="15"/>
      <c r="MSL139" s="15"/>
      <c r="MSM139" s="15"/>
      <c r="MSN139" s="15"/>
      <c r="MSO139" s="15"/>
      <c r="MSP139" s="15"/>
      <c r="MSQ139" s="15"/>
      <c r="MSR139" s="15"/>
      <c r="MSS139" s="15"/>
      <c r="MST139" s="15"/>
      <c r="MSU139" s="15"/>
      <c r="MSV139" s="15"/>
      <c r="MSW139" s="15"/>
      <c r="MSX139" s="15"/>
      <c r="MSY139" s="15"/>
      <c r="MSZ139" s="15"/>
      <c r="MTA139" s="15"/>
      <c r="MTB139" s="15"/>
      <c r="MTC139" s="15"/>
      <c r="MTD139" s="15"/>
      <c r="MTE139" s="15"/>
      <c r="MTF139" s="15"/>
      <c r="MTG139" s="15"/>
      <c r="MTH139" s="15"/>
      <c r="MTI139" s="15"/>
      <c r="MTJ139" s="15"/>
      <c r="MTK139" s="15"/>
      <c r="MTL139" s="15"/>
      <c r="MTM139" s="15"/>
      <c r="MTN139" s="15"/>
      <c r="MTO139" s="15"/>
      <c r="MTP139" s="15"/>
      <c r="MTQ139" s="15"/>
      <c r="MTR139" s="15"/>
      <c r="MTS139" s="15"/>
      <c r="MTT139" s="15"/>
      <c r="MTU139" s="15"/>
      <c r="MTV139" s="15"/>
      <c r="MTW139" s="15"/>
      <c r="MTX139" s="15"/>
      <c r="MTY139" s="15"/>
      <c r="MTZ139" s="15"/>
      <c r="MUA139" s="15"/>
      <c r="MUB139" s="15"/>
      <c r="MUC139" s="15"/>
      <c r="MUD139" s="15"/>
      <c r="MUE139" s="15"/>
      <c r="MUF139" s="15"/>
      <c r="MUG139" s="15"/>
      <c r="MUH139" s="15"/>
      <c r="MUI139" s="15"/>
      <c r="MUJ139" s="15"/>
      <c r="MUK139" s="15"/>
      <c r="MUL139" s="15"/>
      <c r="MUM139" s="15"/>
      <c r="MUN139" s="15"/>
      <c r="MUO139" s="15"/>
      <c r="MUP139" s="15"/>
      <c r="MUQ139" s="15"/>
      <c r="MUR139" s="15"/>
      <c r="MUS139" s="15"/>
      <c r="MUT139" s="15"/>
      <c r="MUU139" s="15"/>
      <c r="MUV139" s="15"/>
      <c r="MUW139" s="15"/>
      <c r="MUX139" s="15"/>
      <c r="MUY139" s="15"/>
      <c r="MUZ139" s="15"/>
      <c r="MVA139" s="15"/>
      <c r="MVB139" s="15"/>
      <c r="MVC139" s="15"/>
      <c r="MVD139" s="15"/>
      <c r="MVE139" s="15"/>
      <c r="MVF139" s="15"/>
      <c r="MVG139" s="15"/>
      <c r="MVH139" s="15"/>
      <c r="MVI139" s="15"/>
      <c r="MVJ139" s="15"/>
      <c r="MVK139" s="15"/>
      <c r="MVL139" s="15"/>
      <c r="MVM139" s="15"/>
      <c r="MVN139" s="15"/>
      <c r="MVO139" s="15"/>
      <c r="MVP139" s="15"/>
      <c r="MVQ139" s="15"/>
      <c r="MVR139" s="15"/>
      <c r="MVS139" s="15"/>
      <c r="MVT139" s="15"/>
      <c r="MVU139" s="15"/>
      <c r="MVV139" s="15"/>
      <c r="MVW139" s="15"/>
      <c r="MVX139" s="15"/>
      <c r="MVY139" s="15"/>
      <c r="MVZ139" s="15"/>
      <c r="MWA139" s="15"/>
      <c r="MWB139" s="15"/>
      <c r="MWC139" s="15"/>
      <c r="MWD139" s="15"/>
      <c r="MWE139" s="15"/>
      <c r="MWF139" s="15"/>
      <c r="MWG139" s="15"/>
      <c r="MWH139" s="15"/>
      <c r="MWI139" s="15"/>
      <c r="MWJ139" s="15"/>
      <c r="MWK139" s="15"/>
      <c r="MWL139" s="15"/>
      <c r="MWM139" s="15"/>
      <c r="MWN139" s="15"/>
      <c r="MWO139" s="15"/>
      <c r="MWP139" s="15"/>
      <c r="MWQ139" s="15"/>
      <c r="MWR139" s="15"/>
      <c r="MWS139" s="15"/>
      <c r="MWT139" s="15"/>
      <c r="MWU139" s="15"/>
      <c r="MWV139" s="15"/>
      <c r="MWW139" s="15"/>
      <c r="MWX139" s="15"/>
      <c r="MWY139" s="15"/>
      <c r="MWZ139" s="15"/>
      <c r="MXA139" s="15"/>
      <c r="MXB139" s="15"/>
      <c r="MXC139" s="15"/>
      <c r="MXD139" s="15"/>
      <c r="MXE139" s="15"/>
      <c r="MXF139" s="15"/>
      <c r="MXG139" s="15"/>
      <c r="MXH139" s="15"/>
      <c r="MXI139" s="15"/>
      <c r="MXJ139" s="15"/>
      <c r="MXK139" s="15"/>
      <c r="MXL139" s="15"/>
      <c r="MXM139" s="15"/>
      <c r="MXN139" s="15"/>
      <c r="MXO139" s="15"/>
      <c r="MXP139" s="15"/>
      <c r="MXQ139" s="15"/>
      <c r="MXR139" s="15"/>
      <c r="MXS139" s="15"/>
      <c r="MXT139" s="15"/>
      <c r="MXU139" s="15"/>
      <c r="MXV139" s="15"/>
      <c r="MXW139" s="15"/>
      <c r="MXX139" s="15"/>
      <c r="MXY139" s="15"/>
      <c r="MXZ139" s="15"/>
      <c r="MYA139" s="15"/>
      <c r="MYB139" s="15"/>
      <c r="MYC139" s="15"/>
      <c r="MYD139" s="15"/>
      <c r="MYE139" s="15"/>
      <c r="MYF139" s="15"/>
      <c r="MYG139" s="15"/>
      <c r="MYH139" s="15"/>
      <c r="MYI139" s="15"/>
      <c r="MYJ139" s="15"/>
      <c r="MYK139" s="15"/>
      <c r="MYL139" s="15"/>
      <c r="MYM139" s="15"/>
      <c r="MYN139" s="15"/>
      <c r="MYO139" s="15"/>
      <c r="MYP139" s="15"/>
      <c r="MYQ139" s="15"/>
      <c r="MYR139" s="15"/>
      <c r="MYS139" s="15"/>
      <c r="MYT139" s="15"/>
      <c r="MYU139" s="15"/>
      <c r="MYV139" s="15"/>
      <c r="MYW139" s="15"/>
      <c r="MYX139" s="15"/>
      <c r="MYY139" s="15"/>
      <c r="MYZ139" s="15"/>
      <c r="MZA139" s="15"/>
      <c r="MZB139" s="15"/>
      <c r="MZC139" s="15"/>
      <c r="MZD139" s="15"/>
      <c r="MZE139" s="15"/>
      <c r="MZF139" s="15"/>
      <c r="MZG139" s="15"/>
      <c r="MZH139" s="15"/>
      <c r="MZI139" s="15"/>
      <c r="MZJ139" s="15"/>
      <c r="MZK139" s="15"/>
      <c r="MZL139" s="15"/>
      <c r="MZM139" s="15"/>
      <c r="MZN139" s="15"/>
      <c r="MZO139" s="15"/>
      <c r="MZP139" s="15"/>
      <c r="MZQ139" s="15"/>
      <c r="MZR139" s="15"/>
      <c r="MZS139" s="15"/>
      <c r="MZT139" s="15"/>
      <c r="MZU139" s="15"/>
      <c r="MZV139" s="15"/>
      <c r="MZW139" s="15"/>
      <c r="MZX139" s="15"/>
      <c r="MZY139" s="15"/>
      <c r="MZZ139" s="15"/>
      <c r="NAA139" s="15"/>
      <c r="NAB139" s="15"/>
      <c r="NAC139" s="15"/>
      <c r="NAD139" s="15"/>
      <c r="NAE139" s="15"/>
      <c r="NAF139" s="15"/>
      <c r="NAG139" s="15"/>
      <c r="NAH139" s="15"/>
      <c r="NAI139" s="15"/>
      <c r="NAJ139" s="15"/>
      <c r="NAK139" s="15"/>
      <c r="NAL139" s="15"/>
      <c r="NAM139" s="15"/>
      <c r="NAN139" s="15"/>
      <c r="NAO139" s="15"/>
      <c r="NAP139" s="15"/>
      <c r="NAQ139" s="15"/>
      <c r="NAR139" s="15"/>
      <c r="NAS139" s="15"/>
      <c r="NAT139" s="15"/>
      <c r="NAU139" s="15"/>
      <c r="NAV139" s="15"/>
      <c r="NAW139" s="15"/>
      <c r="NAX139" s="15"/>
      <c r="NAY139" s="15"/>
      <c r="NAZ139" s="15"/>
      <c r="NBA139" s="15"/>
      <c r="NBB139" s="15"/>
      <c r="NBC139" s="15"/>
      <c r="NBD139" s="15"/>
      <c r="NBE139" s="15"/>
      <c r="NBF139" s="15"/>
      <c r="NBG139" s="15"/>
      <c r="NBH139" s="15"/>
      <c r="NBI139" s="15"/>
      <c r="NBJ139" s="15"/>
      <c r="NBK139" s="15"/>
      <c r="NBL139" s="15"/>
      <c r="NBM139" s="15"/>
      <c r="NBN139" s="15"/>
      <c r="NBO139" s="15"/>
      <c r="NBP139" s="15"/>
      <c r="NBQ139" s="15"/>
      <c r="NBR139" s="15"/>
      <c r="NBS139" s="15"/>
      <c r="NBT139" s="15"/>
      <c r="NBU139" s="15"/>
      <c r="NBV139" s="15"/>
      <c r="NBW139" s="15"/>
      <c r="NBX139" s="15"/>
      <c r="NBY139" s="15"/>
      <c r="NBZ139" s="15"/>
      <c r="NCA139" s="15"/>
      <c r="NCB139" s="15"/>
      <c r="NCC139" s="15"/>
      <c r="NCD139" s="15"/>
      <c r="NCE139" s="15"/>
      <c r="NCF139" s="15"/>
      <c r="NCG139" s="15"/>
      <c r="NCH139" s="15"/>
      <c r="NCI139" s="15"/>
      <c r="NCJ139" s="15"/>
      <c r="NCK139" s="15"/>
      <c r="NCL139" s="15"/>
      <c r="NCM139" s="15"/>
      <c r="NCN139" s="15"/>
      <c r="NCO139" s="15"/>
      <c r="NCP139" s="15"/>
      <c r="NCQ139" s="15"/>
      <c r="NCR139" s="15"/>
      <c r="NCS139" s="15"/>
      <c r="NCT139" s="15"/>
      <c r="NCU139" s="15"/>
      <c r="NCV139" s="15"/>
      <c r="NCW139" s="15"/>
      <c r="NCX139" s="15"/>
      <c r="NCY139" s="15"/>
      <c r="NCZ139" s="15"/>
      <c r="NDA139" s="15"/>
      <c r="NDB139" s="15"/>
      <c r="NDC139" s="15"/>
      <c r="NDD139" s="15"/>
      <c r="NDE139" s="15"/>
      <c r="NDF139" s="15"/>
      <c r="NDG139" s="15"/>
      <c r="NDH139" s="15"/>
      <c r="NDI139" s="15"/>
      <c r="NDJ139" s="15"/>
      <c r="NDK139" s="15"/>
      <c r="NDL139" s="15"/>
      <c r="NDM139" s="15"/>
      <c r="NDN139" s="15"/>
      <c r="NDO139" s="15"/>
      <c r="NDP139" s="15"/>
      <c r="NDQ139" s="15"/>
      <c r="NDR139" s="15"/>
      <c r="NDS139" s="15"/>
      <c r="NDT139" s="15"/>
      <c r="NDU139" s="15"/>
      <c r="NDV139" s="15"/>
      <c r="NDW139" s="15"/>
      <c r="NDX139" s="15"/>
      <c r="NDY139" s="15"/>
      <c r="NDZ139" s="15"/>
      <c r="NEA139" s="15"/>
      <c r="NEB139" s="15"/>
      <c r="NEC139" s="15"/>
      <c r="NED139" s="15"/>
      <c r="NEE139" s="15"/>
      <c r="NEF139" s="15"/>
      <c r="NEG139" s="15"/>
      <c r="NEH139" s="15"/>
      <c r="NEI139" s="15"/>
      <c r="NEJ139" s="15"/>
      <c r="NEK139" s="15"/>
      <c r="NEL139" s="15"/>
      <c r="NEM139" s="15"/>
      <c r="NEN139" s="15"/>
      <c r="NEO139" s="15"/>
      <c r="NEP139" s="15"/>
      <c r="NEQ139" s="15"/>
      <c r="NER139" s="15"/>
      <c r="NES139" s="15"/>
      <c r="NET139" s="15"/>
      <c r="NEU139" s="15"/>
      <c r="NEV139" s="15"/>
      <c r="NEW139" s="15"/>
      <c r="NEX139" s="15"/>
      <c r="NEY139" s="15"/>
      <c r="NEZ139" s="15"/>
      <c r="NFA139" s="15"/>
      <c r="NFB139" s="15"/>
      <c r="NFC139" s="15"/>
      <c r="NFD139" s="15"/>
      <c r="NFE139" s="15"/>
      <c r="NFF139" s="15"/>
      <c r="NFG139" s="15"/>
      <c r="NFH139" s="15"/>
      <c r="NFI139" s="15"/>
      <c r="NFJ139" s="15"/>
      <c r="NFK139" s="15"/>
      <c r="NFL139" s="15"/>
      <c r="NFM139" s="15"/>
      <c r="NFN139" s="15"/>
      <c r="NFO139" s="15"/>
      <c r="NFP139" s="15"/>
      <c r="NFQ139" s="15"/>
      <c r="NFR139" s="15"/>
      <c r="NFS139" s="15"/>
      <c r="NFT139" s="15"/>
      <c r="NFU139" s="15"/>
      <c r="NFV139" s="15"/>
      <c r="NFW139" s="15"/>
      <c r="NFX139" s="15"/>
      <c r="NFY139" s="15"/>
      <c r="NFZ139" s="15"/>
      <c r="NGA139" s="15"/>
      <c r="NGB139" s="15"/>
      <c r="NGC139" s="15"/>
      <c r="NGD139" s="15"/>
      <c r="NGE139" s="15"/>
      <c r="NGF139" s="15"/>
      <c r="NGG139" s="15"/>
      <c r="NGH139" s="15"/>
      <c r="NGI139" s="15"/>
      <c r="NGJ139" s="15"/>
      <c r="NGK139" s="15"/>
      <c r="NGL139" s="15"/>
      <c r="NGM139" s="15"/>
      <c r="NGN139" s="15"/>
      <c r="NGO139" s="15"/>
      <c r="NGP139" s="15"/>
      <c r="NGQ139" s="15"/>
      <c r="NGR139" s="15"/>
      <c r="NGS139" s="15"/>
      <c r="NGT139" s="15"/>
      <c r="NGU139" s="15"/>
      <c r="NGV139" s="15"/>
      <c r="NGW139" s="15"/>
      <c r="NGX139" s="15"/>
      <c r="NGY139" s="15"/>
      <c r="NGZ139" s="15"/>
      <c r="NHA139" s="15"/>
      <c r="NHB139" s="15"/>
      <c r="NHC139" s="15"/>
      <c r="NHD139" s="15"/>
      <c r="NHE139" s="15"/>
      <c r="NHF139" s="15"/>
      <c r="NHG139" s="15"/>
      <c r="NHH139" s="15"/>
      <c r="NHI139" s="15"/>
      <c r="NHJ139" s="15"/>
      <c r="NHK139" s="15"/>
      <c r="NHL139" s="15"/>
      <c r="NHM139" s="15"/>
      <c r="NHN139" s="15"/>
      <c r="NHO139" s="15"/>
      <c r="NHP139" s="15"/>
      <c r="NHQ139" s="15"/>
      <c r="NHR139" s="15"/>
      <c r="NHS139" s="15"/>
      <c r="NHT139" s="15"/>
      <c r="NHU139" s="15"/>
      <c r="NHV139" s="15"/>
      <c r="NHW139" s="15"/>
      <c r="NHX139" s="15"/>
      <c r="NHY139" s="15"/>
      <c r="NHZ139" s="15"/>
      <c r="NIA139" s="15"/>
      <c r="NIB139" s="15"/>
      <c r="NIC139" s="15"/>
      <c r="NID139" s="15"/>
      <c r="NIE139" s="15"/>
      <c r="NIF139" s="15"/>
      <c r="NIG139" s="15"/>
      <c r="NIH139" s="15"/>
      <c r="NII139" s="15"/>
      <c r="NIJ139" s="15"/>
      <c r="NIK139" s="15"/>
      <c r="NIL139" s="15"/>
      <c r="NIM139" s="15"/>
      <c r="NIN139" s="15"/>
      <c r="NIO139" s="15"/>
      <c r="NIP139" s="15"/>
      <c r="NIQ139" s="15"/>
      <c r="NIR139" s="15"/>
      <c r="NIS139" s="15"/>
      <c r="NIT139" s="15"/>
      <c r="NIU139" s="15"/>
      <c r="NIV139" s="15"/>
      <c r="NIW139" s="15"/>
      <c r="NIX139" s="15"/>
      <c r="NIY139" s="15"/>
      <c r="NIZ139" s="15"/>
      <c r="NJA139" s="15"/>
      <c r="NJB139" s="15"/>
      <c r="NJC139" s="15"/>
      <c r="NJD139" s="15"/>
      <c r="NJE139" s="15"/>
      <c r="NJF139" s="15"/>
      <c r="NJG139" s="15"/>
      <c r="NJH139" s="15"/>
      <c r="NJI139" s="15"/>
      <c r="NJJ139" s="15"/>
      <c r="NJK139" s="15"/>
      <c r="NJL139" s="15"/>
      <c r="NJM139" s="15"/>
      <c r="NJN139" s="15"/>
      <c r="NJO139" s="15"/>
      <c r="NJP139" s="15"/>
      <c r="NJQ139" s="15"/>
      <c r="NJR139" s="15"/>
      <c r="NJS139" s="15"/>
      <c r="NJT139" s="15"/>
      <c r="NJU139" s="15"/>
      <c r="NJV139" s="15"/>
      <c r="NJW139" s="15"/>
      <c r="NJX139" s="15"/>
      <c r="NJY139" s="15"/>
      <c r="NJZ139" s="15"/>
      <c r="NKA139" s="15"/>
      <c r="NKB139" s="15"/>
      <c r="NKC139" s="15"/>
      <c r="NKD139" s="15"/>
      <c r="NKE139" s="15"/>
      <c r="NKF139" s="15"/>
      <c r="NKG139" s="15"/>
      <c r="NKH139" s="15"/>
      <c r="NKI139" s="15"/>
      <c r="NKJ139" s="15"/>
      <c r="NKK139" s="15"/>
      <c r="NKL139" s="15"/>
      <c r="NKM139" s="15"/>
      <c r="NKN139" s="15"/>
      <c r="NKO139" s="15"/>
      <c r="NKP139" s="15"/>
      <c r="NKQ139" s="15"/>
      <c r="NKR139" s="15"/>
      <c r="NKS139" s="15"/>
      <c r="NKT139" s="15"/>
      <c r="NKU139" s="15"/>
      <c r="NKV139" s="15"/>
      <c r="NKW139" s="15"/>
      <c r="NKX139" s="15"/>
      <c r="NKY139" s="15"/>
      <c r="NKZ139" s="15"/>
      <c r="NLA139" s="15"/>
      <c r="NLB139" s="15"/>
      <c r="NLC139" s="15"/>
      <c r="NLD139" s="15"/>
      <c r="NLE139" s="15"/>
      <c r="NLF139" s="15"/>
      <c r="NLG139" s="15"/>
      <c r="NLH139" s="15"/>
      <c r="NLI139" s="15"/>
      <c r="NLJ139" s="15"/>
      <c r="NLK139" s="15"/>
      <c r="NLL139" s="15"/>
      <c r="NLM139" s="15"/>
      <c r="NLN139" s="15"/>
      <c r="NLO139" s="15"/>
      <c r="NLP139" s="15"/>
      <c r="NLQ139" s="15"/>
      <c r="NLR139" s="15"/>
      <c r="NLS139" s="15"/>
      <c r="NLT139" s="15"/>
      <c r="NLU139" s="15"/>
      <c r="NLV139" s="15"/>
      <c r="NLW139" s="15"/>
      <c r="NLX139" s="15"/>
      <c r="NLY139" s="15"/>
      <c r="NLZ139" s="15"/>
      <c r="NMA139" s="15"/>
      <c r="NMB139" s="15"/>
      <c r="NMC139" s="15"/>
      <c r="NMD139" s="15"/>
      <c r="NME139" s="15"/>
      <c r="NMF139" s="15"/>
      <c r="NMG139" s="15"/>
      <c r="NMH139" s="15"/>
      <c r="NMI139" s="15"/>
      <c r="NMJ139" s="15"/>
      <c r="NMK139" s="15"/>
      <c r="NML139" s="15"/>
      <c r="NMM139" s="15"/>
      <c r="NMN139" s="15"/>
      <c r="NMO139" s="15"/>
      <c r="NMP139" s="15"/>
      <c r="NMQ139" s="15"/>
      <c r="NMR139" s="15"/>
      <c r="NMS139" s="15"/>
      <c r="NMT139" s="15"/>
      <c r="NMU139" s="15"/>
      <c r="NMV139" s="15"/>
      <c r="NMW139" s="15"/>
      <c r="NMX139" s="15"/>
      <c r="NMY139" s="15"/>
      <c r="NMZ139" s="15"/>
      <c r="NNA139" s="15"/>
      <c r="NNB139" s="15"/>
      <c r="NNC139" s="15"/>
      <c r="NND139" s="15"/>
      <c r="NNE139" s="15"/>
      <c r="NNF139" s="15"/>
      <c r="NNG139" s="15"/>
      <c r="NNH139" s="15"/>
      <c r="NNI139" s="15"/>
      <c r="NNJ139" s="15"/>
      <c r="NNK139" s="15"/>
      <c r="NNL139" s="15"/>
      <c r="NNM139" s="15"/>
      <c r="NNN139" s="15"/>
      <c r="NNO139" s="15"/>
      <c r="NNP139" s="15"/>
      <c r="NNQ139" s="15"/>
      <c r="NNR139" s="15"/>
      <c r="NNS139" s="15"/>
      <c r="NNT139" s="15"/>
      <c r="NNU139" s="15"/>
      <c r="NNV139" s="15"/>
      <c r="NNW139" s="15"/>
      <c r="NNX139" s="15"/>
      <c r="NNY139" s="15"/>
      <c r="NNZ139" s="15"/>
      <c r="NOA139" s="15"/>
      <c r="NOB139" s="15"/>
      <c r="NOC139" s="15"/>
      <c r="NOD139" s="15"/>
      <c r="NOE139" s="15"/>
      <c r="NOF139" s="15"/>
      <c r="NOG139" s="15"/>
      <c r="NOH139" s="15"/>
      <c r="NOI139" s="15"/>
      <c r="NOJ139" s="15"/>
      <c r="NOK139" s="15"/>
      <c r="NOL139" s="15"/>
      <c r="NOM139" s="15"/>
      <c r="NON139" s="15"/>
      <c r="NOO139" s="15"/>
      <c r="NOP139" s="15"/>
      <c r="NOQ139" s="15"/>
      <c r="NOR139" s="15"/>
      <c r="NOS139" s="15"/>
      <c r="NOT139" s="15"/>
      <c r="NOU139" s="15"/>
      <c r="NOV139" s="15"/>
      <c r="NOW139" s="15"/>
      <c r="NOX139" s="15"/>
      <c r="NOY139" s="15"/>
      <c r="NOZ139" s="15"/>
      <c r="NPA139" s="15"/>
      <c r="NPB139" s="15"/>
      <c r="NPC139" s="15"/>
      <c r="NPD139" s="15"/>
      <c r="NPE139" s="15"/>
      <c r="NPF139" s="15"/>
      <c r="NPG139" s="15"/>
      <c r="NPH139" s="15"/>
      <c r="NPI139" s="15"/>
      <c r="NPJ139" s="15"/>
      <c r="NPK139" s="15"/>
      <c r="NPL139" s="15"/>
      <c r="NPM139" s="15"/>
      <c r="NPN139" s="15"/>
      <c r="NPO139" s="15"/>
      <c r="NPP139" s="15"/>
      <c r="NPQ139" s="15"/>
      <c r="NPR139" s="15"/>
      <c r="NPS139" s="15"/>
      <c r="NPT139" s="15"/>
      <c r="NPU139" s="15"/>
      <c r="NPV139" s="15"/>
      <c r="NPW139" s="15"/>
      <c r="NPX139" s="15"/>
      <c r="NPY139" s="15"/>
      <c r="NPZ139" s="15"/>
      <c r="NQA139" s="15"/>
      <c r="NQB139" s="15"/>
      <c r="NQC139" s="15"/>
      <c r="NQD139" s="15"/>
      <c r="NQE139" s="15"/>
      <c r="NQF139" s="15"/>
      <c r="NQG139" s="15"/>
      <c r="NQH139" s="15"/>
      <c r="NQI139" s="15"/>
      <c r="NQJ139" s="15"/>
      <c r="NQK139" s="15"/>
      <c r="NQL139" s="15"/>
      <c r="NQM139" s="15"/>
      <c r="NQN139" s="15"/>
      <c r="NQO139" s="15"/>
      <c r="NQP139" s="15"/>
      <c r="NQQ139" s="15"/>
      <c r="NQR139" s="15"/>
      <c r="NQS139" s="15"/>
      <c r="NQT139" s="15"/>
      <c r="NQU139" s="15"/>
      <c r="NQV139" s="15"/>
      <c r="NQW139" s="15"/>
      <c r="NQX139" s="15"/>
      <c r="NQY139" s="15"/>
      <c r="NQZ139" s="15"/>
      <c r="NRA139" s="15"/>
      <c r="NRB139" s="15"/>
      <c r="NRC139" s="15"/>
      <c r="NRD139" s="15"/>
      <c r="NRE139" s="15"/>
      <c r="NRF139" s="15"/>
      <c r="NRG139" s="15"/>
      <c r="NRH139" s="15"/>
      <c r="NRI139" s="15"/>
      <c r="NRJ139" s="15"/>
      <c r="NRK139" s="15"/>
      <c r="NRL139" s="15"/>
      <c r="NRM139" s="15"/>
      <c r="NRN139" s="15"/>
      <c r="NRO139" s="15"/>
      <c r="NRP139" s="15"/>
      <c r="NRQ139" s="15"/>
      <c r="NRR139" s="15"/>
      <c r="NRS139" s="15"/>
      <c r="NRT139" s="15"/>
      <c r="NRU139" s="15"/>
      <c r="NRV139" s="15"/>
      <c r="NRW139" s="15"/>
      <c r="NRX139" s="15"/>
      <c r="NRY139" s="15"/>
      <c r="NRZ139" s="15"/>
      <c r="NSA139" s="15"/>
      <c r="NSB139" s="15"/>
      <c r="NSC139" s="15"/>
      <c r="NSD139" s="15"/>
      <c r="NSE139" s="15"/>
      <c r="NSF139" s="15"/>
      <c r="NSG139" s="15"/>
      <c r="NSH139" s="15"/>
      <c r="NSI139" s="15"/>
      <c r="NSJ139" s="15"/>
      <c r="NSK139" s="15"/>
      <c r="NSL139" s="15"/>
      <c r="NSM139" s="15"/>
      <c r="NSN139" s="15"/>
      <c r="NSO139" s="15"/>
      <c r="NSP139" s="15"/>
      <c r="NSQ139" s="15"/>
      <c r="NSR139" s="15"/>
      <c r="NSS139" s="15"/>
      <c r="NST139" s="15"/>
      <c r="NSU139" s="15"/>
      <c r="NSV139" s="15"/>
      <c r="NSW139" s="15"/>
      <c r="NSX139" s="15"/>
      <c r="NSY139" s="15"/>
      <c r="NSZ139" s="15"/>
      <c r="NTA139" s="15"/>
      <c r="NTB139" s="15"/>
      <c r="NTC139" s="15"/>
      <c r="NTD139" s="15"/>
      <c r="NTE139" s="15"/>
      <c r="NTF139" s="15"/>
      <c r="NTG139" s="15"/>
      <c r="NTH139" s="15"/>
      <c r="NTI139" s="15"/>
      <c r="NTJ139" s="15"/>
      <c r="NTK139" s="15"/>
      <c r="NTL139" s="15"/>
      <c r="NTM139" s="15"/>
      <c r="NTN139" s="15"/>
      <c r="NTO139" s="15"/>
      <c r="NTP139" s="15"/>
      <c r="NTQ139" s="15"/>
      <c r="NTR139" s="15"/>
      <c r="NTS139" s="15"/>
      <c r="NTT139" s="15"/>
      <c r="NTU139" s="15"/>
      <c r="NTV139" s="15"/>
      <c r="NTW139" s="15"/>
      <c r="NTX139" s="15"/>
      <c r="NTY139" s="15"/>
      <c r="NTZ139" s="15"/>
      <c r="NUA139" s="15"/>
      <c r="NUB139" s="15"/>
      <c r="NUC139" s="15"/>
      <c r="NUD139" s="15"/>
      <c r="NUE139" s="15"/>
      <c r="NUF139" s="15"/>
      <c r="NUG139" s="15"/>
      <c r="NUH139" s="15"/>
      <c r="NUI139" s="15"/>
      <c r="NUJ139" s="15"/>
      <c r="NUK139" s="15"/>
      <c r="NUL139" s="15"/>
      <c r="NUM139" s="15"/>
      <c r="NUN139" s="15"/>
      <c r="NUO139" s="15"/>
      <c r="NUP139" s="15"/>
      <c r="NUQ139" s="15"/>
      <c r="NUR139" s="15"/>
      <c r="NUS139" s="15"/>
      <c r="NUT139" s="15"/>
      <c r="NUU139" s="15"/>
      <c r="NUV139" s="15"/>
      <c r="NUW139" s="15"/>
      <c r="NUX139" s="15"/>
      <c r="NUY139" s="15"/>
      <c r="NUZ139" s="15"/>
      <c r="NVA139" s="15"/>
      <c r="NVB139" s="15"/>
      <c r="NVC139" s="15"/>
      <c r="NVD139" s="15"/>
      <c r="NVE139" s="15"/>
      <c r="NVF139" s="15"/>
      <c r="NVG139" s="15"/>
      <c r="NVH139" s="15"/>
      <c r="NVI139" s="15"/>
      <c r="NVJ139" s="15"/>
      <c r="NVK139" s="15"/>
      <c r="NVL139" s="15"/>
      <c r="NVM139" s="15"/>
      <c r="NVN139" s="15"/>
      <c r="NVO139" s="15"/>
      <c r="NVP139" s="15"/>
      <c r="NVQ139" s="15"/>
      <c r="NVR139" s="15"/>
      <c r="NVS139" s="15"/>
      <c r="NVT139" s="15"/>
      <c r="NVU139" s="15"/>
      <c r="NVV139" s="15"/>
      <c r="NVW139" s="15"/>
      <c r="NVX139" s="15"/>
      <c r="NVY139" s="15"/>
      <c r="NVZ139" s="15"/>
      <c r="NWA139" s="15"/>
      <c r="NWB139" s="15"/>
      <c r="NWC139" s="15"/>
      <c r="NWD139" s="15"/>
      <c r="NWE139" s="15"/>
      <c r="NWF139" s="15"/>
      <c r="NWG139" s="15"/>
      <c r="NWH139" s="15"/>
      <c r="NWI139" s="15"/>
      <c r="NWJ139" s="15"/>
      <c r="NWK139" s="15"/>
      <c r="NWL139" s="15"/>
      <c r="NWM139" s="15"/>
      <c r="NWN139" s="15"/>
      <c r="NWO139" s="15"/>
      <c r="NWP139" s="15"/>
      <c r="NWQ139" s="15"/>
      <c r="NWR139" s="15"/>
      <c r="NWS139" s="15"/>
      <c r="NWT139" s="15"/>
      <c r="NWU139" s="15"/>
      <c r="NWV139" s="15"/>
      <c r="NWW139" s="15"/>
      <c r="NWX139" s="15"/>
      <c r="NWY139" s="15"/>
      <c r="NWZ139" s="15"/>
      <c r="NXA139" s="15"/>
      <c r="NXB139" s="15"/>
      <c r="NXC139" s="15"/>
      <c r="NXD139" s="15"/>
      <c r="NXE139" s="15"/>
      <c r="NXF139" s="15"/>
      <c r="NXG139" s="15"/>
      <c r="NXH139" s="15"/>
      <c r="NXI139" s="15"/>
      <c r="NXJ139" s="15"/>
      <c r="NXK139" s="15"/>
      <c r="NXL139" s="15"/>
      <c r="NXM139" s="15"/>
      <c r="NXN139" s="15"/>
      <c r="NXO139" s="15"/>
      <c r="NXP139" s="15"/>
      <c r="NXQ139" s="15"/>
      <c r="NXR139" s="15"/>
      <c r="NXS139" s="15"/>
      <c r="NXT139" s="15"/>
      <c r="NXU139" s="15"/>
      <c r="NXV139" s="15"/>
      <c r="NXW139" s="15"/>
      <c r="NXX139" s="15"/>
      <c r="NXY139" s="15"/>
      <c r="NXZ139" s="15"/>
      <c r="NYA139" s="15"/>
      <c r="NYB139" s="15"/>
      <c r="NYC139" s="15"/>
      <c r="NYD139" s="15"/>
      <c r="NYE139" s="15"/>
      <c r="NYF139" s="15"/>
      <c r="NYG139" s="15"/>
      <c r="NYH139" s="15"/>
      <c r="NYI139" s="15"/>
      <c r="NYJ139" s="15"/>
      <c r="NYK139" s="15"/>
      <c r="NYL139" s="15"/>
      <c r="NYM139" s="15"/>
      <c r="NYN139" s="15"/>
      <c r="NYO139" s="15"/>
      <c r="NYP139" s="15"/>
      <c r="NYQ139" s="15"/>
      <c r="NYR139" s="15"/>
      <c r="NYS139" s="15"/>
      <c r="NYT139" s="15"/>
      <c r="NYU139" s="15"/>
      <c r="NYV139" s="15"/>
      <c r="NYW139" s="15"/>
      <c r="NYX139" s="15"/>
      <c r="NYY139" s="15"/>
      <c r="NYZ139" s="15"/>
      <c r="NZA139" s="15"/>
      <c r="NZB139" s="15"/>
      <c r="NZC139" s="15"/>
      <c r="NZD139" s="15"/>
      <c r="NZE139" s="15"/>
      <c r="NZF139" s="15"/>
      <c r="NZG139" s="15"/>
      <c r="NZH139" s="15"/>
      <c r="NZI139" s="15"/>
      <c r="NZJ139" s="15"/>
      <c r="NZK139" s="15"/>
      <c r="NZL139" s="15"/>
      <c r="NZM139" s="15"/>
      <c r="NZN139" s="15"/>
      <c r="NZO139" s="15"/>
      <c r="NZP139" s="15"/>
      <c r="NZQ139" s="15"/>
      <c r="NZR139" s="15"/>
      <c r="NZS139" s="15"/>
      <c r="NZT139" s="15"/>
      <c r="NZU139" s="15"/>
      <c r="NZV139" s="15"/>
      <c r="NZW139" s="15"/>
      <c r="NZX139" s="15"/>
      <c r="NZY139" s="15"/>
      <c r="NZZ139" s="15"/>
      <c r="OAA139" s="15"/>
      <c r="OAB139" s="15"/>
      <c r="OAC139" s="15"/>
      <c r="OAD139" s="15"/>
      <c r="OAE139" s="15"/>
      <c r="OAF139" s="15"/>
      <c r="OAG139" s="15"/>
      <c r="OAH139" s="15"/>
      <c r="OAI139" s="15"/>
      <c r="OAJ139" s="15"/>
      <c r="OAK139" s="15"/>
      <c r="OAL139" s="15"/>
      <c r="OAM139" s="15"/>
      <c r="OAN139" s="15"/>
      <c r="OAO139" s="15"/>
      <c r="OAP139" s="15"/>
      <c r="OAQ139" s="15"/>
      <c r="OAR139" s="15"/>
      <c r="OAS139" s="15"/>
      <c r="OAT139" s="15"/>
      <c r="OAU139" s="15"/>
      <c r="OAV139" s="15"/>
      <c r="OAW139" s="15"/>
      <c r="OAX139" s="15"/>
      <c r="OAY139" s="15"/>
      <c r="OAZ139" s="15"/>
      <c r="OBA139" s="15"/>
      <c r="OBB139" s="15"/>
      <c r="OBC139" s="15"/>
      <c r="OBD139" s="15"/>
      <c r="OBE139" s="15"/>
      <c r="OBF139" s="15"/>
      <c r="OBG139" s="15"/>
      <c r="OBH139" s="15"/>
      <c r="OBI139" s="15"/>
      <c r="OBJ139" s="15"/>
      <c r="OBK139" s="15"/>
      <c r="OBL139" s="15"/>
      <c r="OBM139" s="15"/>
      <c r="OBN139" s="15"/>
      <c r="OBO139" s="15"/>
      <c r="OBP139" s="15"/>
      <c r="OBQ139" s="15"/>
      <c r="OBR139" s="15"/>
      <c r="OBS139" s="15"/>
      <c r="OBT139" s="15"/>
      <c r="OBU139" s="15"/>
      <c r="OBV139" s="15"/>
      <c r="OBW139" s="15"/>
      <c r="OBX139" s="15"/>
      <c r="OBY139" s="15"/>
      <c r="OBZ139" s="15"/>
      <c r="OCA139" s="15"/>
      <c r="OCB139" s="15"/>
      <c r="OCC139" s="15"/>
      <c r="OCD139" s="15"/>
      <c r="OCE139" s="15"/>
      <c r="OCF139" s="15"/>
      <c r="OCG139" s="15"/>
      <c r="OCH139" s="15"/>
      <c r="OCI139" s="15"/>
      <c r="OCJ139" s="15"/>
      <c r="OCK139" s="15"/>
      <c r="OCL139" s="15"/>
      <c r="OCM139" s="15"/>
      <c r="OCN139" s="15"/>
      <c r="OCO139" s="15"/>
      <c r="OCP139" s="15"/>
      <c r="OCQ139" s="15"/>
      <c r="OCR139" s="15"/>
      <c r="OCS139" s="15"/>
      <c r="OCT139" s="15"/>
      <c r="OCU139" s="15"/>
      <c r="OCV139" s="15"/>
      <c r="OCW139" s="15"/>
      <c r="OCX139" s="15"/>
      <c r="OCY139" s="15"/>
      <c r="OCZ139" s="15"/>
      <c r="ODA139" s="15"/>
      <c r="ODB139" s="15"/>
      <c r="ODC139" s="15"/>
      <c r="ODD139" s="15"/>
      <c r="ODE139" s="15"/>
      <c r="ODF139" s="15"/>
      <c r="ODG139" s="15"/>
      <c r="ODH139" s="15"/>
      <c r="ODI139" s="15"/>
      <c r="ODJ139" s="15"/>
      <c r="ODK139" s="15"/>
      <c r="ODL139" s="15"/>
      <c r="ODM139" s="15"/>
      <c r="ODN139" s="15"/>
      <c r="ODO139" s="15"/>
      <c r="ODP139" s="15"/>
      <c r="ODQ139" s="15"/>
      <c r="ODR139" s="15"/>
      <c r="ODS139" s="15"/>
      <c r="ODT139" s="15"/>
      <c r="ODU139" s="15"/>
      <c r="ODV139" s="15"/>
      <c r="ODW139" s="15"/>
      <c r="ODX139" s="15"/>
      <c r="ODY139" s="15"/>
      <c r="ODZ139" s="15"/>
      <c r="OEA139" s="15"/>
      <c r="OEB139" s="15"/>
      <c r="OEC139" s="15"/>
      <c r="OED139" s="15"/>
      <c r="OEE139" s="15"/>
      <c r="OEF139" s="15"/>
      <c r="OEG139" s="15"/>
      <c r="OEH139" s="15"/>
      <c r="OEI139" s="15"/>
      <c r="OEJ139" s="15"/>
      <c r="OEK139" s="15"/>
      <c r="OEL139" s="15"/>
      <c r="OEM139" s="15"/>
      <c r="OEN139" s="15"/>
      <c r="OEO139" s="15"/>
      <c r="OEP139" s="15"/>
      <c r="OEQ139" s="15"/>
      <c r="OER139" s="15"/>
      <c r="OES139" s="15"/>
      <c r="OET139" s="15"/>
      <c r="OEU139" s="15"/>
      <c r="OEV139" s="15"/>
      <c r="OEW139" s="15"/>
      <c r="OEX139" s="15"/>
      <c r="OEY139" s="15"/>
      <c r="OEZ139" s="15"/>
      <c r="OFA139" s="15"/>
      <c r="OFB139" s="15"/>
      <c r="OFC139" s="15"/>
      <c r="OFD139" s="15"/>
      <c r="OFE139" s="15"/>
      <c r="OFF139" s="15"/>
      <c r="OFG139" s="15"/>
      <c r="OFH139" s="15"/>
      <c r="OFI139" s="15"/>
      <c r="OFJ139" s="15"/>
      <c r="OFK139" s="15"/>
      <c r="OFL139" s="15"/>
      <c r="OFM139" s="15"/>
      <c r="OFN139" s="15"/>
      <c r="OFO139" s="15"/>
      <c r="OFP139" s="15"/>
      <c r="OFQ139" s="15"/>
      <c r="OFR139" s="15"/>
      <c r="OFS139" s="15"/>
      <c r="OFT139" s="15"/>
      <c r="OFU139" s="15"/>
      <c r="OFV139" s="15"/>
      <c r="OFW139" s="15"/>
      <c r="OFX139" s="15"/>
      <c r="OFY139" s="15"/>
      <c r="OFZ139" s="15"/>
      <c r="OGA139" s="15"/>
      <c r="OGB139" s="15"/>
      <c r="OGC139" s="15"/>
      <c r="OGD139" s="15"/>
      <c r="OGE139" s="15"/>
      <c r="OGF139" s="15"/>
      <c r="OGG139" s="15"/>
      <c r="OGH139" s="15"/>
      <c r="OGI139" s="15"/>
      <c r="OGJ139" s="15"/>
      <c r="OGK139" s="15"/>
      <c r="OGL139" s="15"/>
      <c r="OGM139" s="15"/>
      <c r="OGN139" s="15"/>
      <c r="OGO139" s="15"/>
      <c r="OGP139" s="15"/>
      <c r="OGQ139" s="15"/>
      <c r="OGR139" s="15"/>
      <c r="OGS139" s="15"/>
      <c r="OGT139" s="15"/>
      <c r="OGU139" s="15"/>
      <c r="OGV139" s="15"/>
      <c r="OGW139" s="15"/>
      <c r="OGX139" s="15"/>
      <c r="OGY139" s="15"/>
      <c r="OGZ139" s="15"/>
      <c r="OHA139" s="15"/>
      <c r="OHB139" s="15"/>
      <c r="OHC139" s="15"/>
      <c r="OHD139" s="15"/>
      <c r="OHE139" s="15"/>
      <c r="OHF139" s="15"/>
      <c r="OHG139" s="15"/>
      <c r="OHH139" s="15"/>
      <c r="OHI139" s="15"/>
      <c r="OHJ139" s="15"/>
      <c r="OHK139" s="15"/>
      <c r="OHL139" s="15"/>
      <c r="OHM139" s="15"/>
      <c r="OHN139" s="15"/>
      <c r="OHO139" s="15"/>
      <c r="OHP139" s="15"/>
      <c r="OHQ139" s="15"/>
      <c r="OHR139" s="15"/>
      <c r="OHS139" s="15"/>
      <c r="OHT139" s="15"/>
      <c r="OHU139" s="15"/>
      <c r="OHV139" s="15"/>
      <c r="OHW139" s="15"/>
      <c r="OHX139" s="15"/>
      <c r="OHY139" s="15"/>
      <c r="OHZ139" s="15"/>
      <c r="OIA139" s="15"/>
      <c r="OIB139" s="15"/>
      <c r="OIC139" s="15"/>
      <c r="OID139" s="15"/>
      <c r="OIE139" s="15"/>
      <c r="OIF139" s="15"/>
      <c r="OIG139" s="15"/>
      <c r="OIH139" s="15"/>
      <c r="OII139" s="15"/>
      <c r="OIJ139" s="15"/>
      <c r="OIK139" s="15"/>
      <c r="OIL139" s="15"/>
      <c r="OIM139" s="15"/>
      <c r="OIN139" s="15"/>
      <c r="OIO139" s="15"/>
      <c r="OIP139" s="15"/>
      <c r="OIQ139" s="15"/>
      <c r="OIR139" s="15"/>
      <c r="OIS139" s="15"/>
      <c r="OIT139" s="15"/>
      <c r="OIU139" s="15"/>
      <c r="OIV139" s="15"/>
      <c r="OIW139" s="15"/>
      <c r="OIX139" s="15"/>
      <c r="OIY139" s="15"/>
      <c r="OIZ139" s="15"/>
      <c r="OJA139" s="15"/>
      <c r="OJB139" s="15"/>
      <c r="OJC139" s="15"/>
      <c r="OJD139" s="15"/>
      <c r="OJE139" s="15"/>
      <c r="OJF139" s="15"/>
      <c r="OJG139" s="15"/>
      <c r="OJH139" s="15"/>
      <c r="OJI139" s="15"/>
      <c r="OJJ139" s="15"/>
      <c r="OJK139" s="15"/>
      <c r="OJL139" s="15"/>
      <c r="OJM139" s="15"/>
      <c r="OJN139" s="15"/>
      <c r="OJO139" s="15"/>
      <c r="OJP139" s="15"/>
      <c r="OJQ139" s="15"/>
      <c r="OJR139" s="15"/>
      <c r="OJS139" s="15"/>
      <c r="OJT139" s="15"/>
      <c r="OJU139" s="15"/>
      <c r="OJV139" s="15"/>
      <c r="OJW139" s="15"/>
      <c r="OJX139" s="15"/>
      <c r="OJY139" s="15"/>
      <c r="OJZ139" s="15"/>
      <c r="OKA139" s="15"/>
      <c r="OKB139" s="15"/>
      <c r="OKC139" s="15"/>
      <c r="OKD139" s="15"/>
      <c r="OKE139" s="15"/>
      <c r="OKF139" s="15"/>
      <c r="OKG139" s="15"/>
      <c r="OKH139" s="15"/>
      <c r="OKI139" s="15"/>
      <c r="OKJ139" s="15"/>
      <c r="OKK139" s="15"/>
      <c r="OKL139" s="15"/>
      <c r="OKM139" s="15"/>
      <c r="OKN139" s="15"/>
      <c r="OKO139" s="15"/>
      <c r="OKP139" s="15"/>
      <c r="OKQ139" s="15"/>
      <c r="OKR139" s="15"/>
      <c r="OKS139" s="15"/>
      <c r="OKT139" s="15"/>
      <c r="OKU139" s="15"/>
      <c r="OKV139" s="15"/>
      <c r="OKW139" s="15"/>
      <c r="OKX139" s="15"/>
      <c r="OKY139" s="15"/>
      <c r="OKZ139" s="15"/>
      <c r="OLA139" s="15"/>
      <c r="OLB139" s="15"/>
      <c r="OLC139" s="15"/>
      <c r="OLD139" s="15"/>
      <c r="OLE139" s="15"/>
      <c r="OLF139" s="15"/>
      <c r="OLG139" s="15"/>
      <c r="OLH139" s="15"/>
      <c r="OLI139" s="15"/>
      <c r="OLJ139" s="15"/>
      <c r="OLK139" s="15"/>
      <c r="OLL139" s="15"/>
      <c r="OLM139" s="15"/>
      <c r="OLN139" s="15"/>
      <c r="OLO139" s="15"/>
      <c r="OLP139" s="15"/>
      <c r="OLQ139" s="15"/>
      <c r="OLR139" s="15"/>
      <c r="OLS139" s="15"/>
      <c r="OLT139" s="15"/>
      <c r="OLU139" s="15"/>
      <c r="OLV139" s="15"/>
      <c r="OLW139" s="15"/>
      <c r="OLX139" s="15"/>
      <c r="OLY139" s="15"/>
      <c r="OLZ139" s="15"/>
      <c r="OMA139" s="15"/>
      <c r="OMB139" s="15"/>
      <c r="OMC139" s="15"/>
      <c r="OMD139" s="15"/>
      <c r="OME139" s="15"/>
      <c r="OMF139" s="15"/>
      <c r="OMG139" s="15"/>
      <c r="OMH139" s="15"/>
      <c r="OMI139" s="15"/>
      <c r="OMJ139" s="15"/>
      <c r="OMK139" s="15"/>
      <c r="OML139" s="15"/>
      <c r="OMM139" s="15"/>
      <c r="OMN139" s="15"/>
      <c r="OMO139" s="15"/>
      <c r="OMP139" s="15"/>
      <c r="OMQ139" s="15"/>
      <c r="OMR139" s="15"/>
      <c r="OMS139" s="15"/>
      <c r="OMT139" s="15"/>
      <c r="OMU139" s="15"/>
      <c r="OMV139" s="15"/>
      <c r="OMW139" s="15"/>
      <c r="OMX139" s="15"/>
      <c r="OMY139" s="15"/>
      <c r="OMZ139" s="15"/>
      <c r="ONA139" s="15"/>
      <c r="ONB139" s="15"/>
      <c r="ONC139" s="15"/>
      <c r="OND139" s="15"/>
      <c r="ONE139" s="15"/>
      <c r="ONF139" s="15"/>
      <c r="ONG139" s="15"/>
      <c r="ONH139" s="15"/>
      <c r="ONI139" s="15"/>
      <c r="ONJ139" s="15"/>
      <c r="ONK139" s="15"/>
      <c r="ONL139" s="15"/>
      <c r="ONM139" s="15"/>
      <c r="ONN139" s="15"/>
      <c r="ONO139" s="15"/>
      <c r="ONP139" s="15"/>
      <c r="ONQ139" s="15"/>
      <c r="ONR139" s="15"/>
      <c r="ONS139" s="15"/>
      <c r="ONT139" s="15"/>
      <c r="ONU139" s="15"/>
      <c r="ONV139" s="15"/>
      <c r="ONW139" s="15"/>
      <c r="ONX139" s="15"/>
      <c r="ONY139" s="15"/>
      <c r="ONZ139" s="15"/>
      <c r="OOA139" s="15"/>
      <c r="OOB139" s="15"/>
      <c r="OOC139" s="15"/>
      <c r="OOD139" s="15"/>
      <c r="OOE139" s="15"/>
      <c r="OOF139" s="15"/>
      <c r="OOG139" s="15"/>
      <c r="OOH139" s="15"/>
      <c r="OOI139" s="15"/>
      <c r="OOJ139" s="15"/>
      <c r="OOK139" s="15"/>
      <c r="OOL139" s="15"/>
      <c r="OOM139" s="15"/>
      <c r="OON139" s="15"/>
      <c r="OOO139" s="15"/>
      <c r="OOP139" s="15"/>
      <c r="OOQ139" s="15"/>
      <c r="OOR139" s="15"/>
      <c r="OOS139" s="15"/>
      <c r="OOT139" s="15"/>
      <c r="OOU139" s="15"/>
      <c r="OOV139" s="15"/>
      <c r="OOW139" s="15"/>
      <c r="OOX139" s="15"/>
      <c r="OOY139" s="15"/>
      <c r="OOZ139" s="15"/>
      <c r="OPA139" s="15"/>
      <c r="OPB139" s="15"/>
      <c r="OPC139" s="15"/>
      <c r="OPD139" s="15"/>
      <c r="OPE139" s="15"/>
      <c r="OPF139" s="15"/>
      <c r="OPG139" s="15"/>
      <c r="OPH139" s="15"/>
      <c r="OPI139" s="15"/>
      <c r="OPJ139" s="15"/>
      <c r="OPK139" s="15"/>
      <c r="OPL139" s="15"/>
      <c r="OPM139" s="15"/>
      <c r="OPN139" s="15"/>
      <c r="OPO139" s="15"/>
      <c r="OPP139" s="15"/>
      <c r="OPQ139" s="15"/>
      <c r="OPR139" s="15"/>
      <c r="OPS139" s="15"/>
      <c r="OPT139" s="15"/>
      <c r="OPU139" s="15"/>
      <c r="OPV139" s="15"/>
      <c r="OPW139" s="15"/>
      <c r="OPX139" s="15"/>
      <c r="OPY139" s="15"/>
      <c r="OPZ139" s="15"/>
      <c r="OQA139" s="15"/>
      <c r="OQB139" s="15"/>
      <c r="OQC139" s="15"/>
      <c r="OQD139" s="15"/>
      <c r="OQE139" s="15"/>
      <c r="OQF139" s="15"/>
      <c r="OQG139" s="15"/>
      <c r="OQH139" s="15"/>
      <c r="OQI139" s="15"/>
      <c r="OQJ139" s="15"/>
      <c r="OQK139" s="15"/>
      <c r="OQL139" s="15"/>
      <c r="OQM139" s="15"/>
      <c r="OQN139" s="15"/>
      <c r="OQO139" s="15"/>
      <c r="OQP139" s="15"/>
      <c r="OQQ139" s="15"/>
      <c r="OQR139" s="15"/>
      <c r="OQS139" s="15"/>
      <c r="OQT139" s="15"/>
      <c r="OQU139" s="15"/>
      <c r="OQV139" s="15"/>
      <c r="OQW139" s="15"/>
      <c r="OQX139" s="15"/>
      <c r="OQY139" s="15"/>
      <c r="OQZ139" s="15"/>
      <c r="ORA139" s="15"/>
      <c r="ORB139" s="15"/>
      <c r="ORC139" s="15"/>
      <c r="ORD139" s="15"/>
      <c r="ORE139" s="15"/>
      <c r="ORF139" s="15"/>
      <c r="ORG139" s="15"/>
      <c r="ORH139" s="15"/>
      <c r="ORI139" s="15"/>
      <c r="ORJ139" s="15"/>
      <c r="ORK139" s="15"/>
      <c r="ORL139" s="15"/>
      <c r="ORM139" s="15"/>
      <c r="ORN139" s="15"/>
      <c r="ORO139" s="15"/>
      <c r="ORP139" s="15"/>
      <c r="ORQ139" s="15"/>
      <c r="ORR139" s="15"/>
      <c r="ORS139" s="15"/>
      <c r="ORT139" s="15"/>
      <c r="ORU139" s="15"/>
      <c r="ORV139" s="15"/>
      <c r="ORW139" s="15"/>
      <c r="ORX139" s="15"/>
      <c r="ORY139" s="15"/>
      <c r="ORZ139" s="15"/>
      <c r="OSA139" s="15"/>
      <c r="OSB139" s="15"/>
      <c r="OSC139" s="15"/>
      <c r="OSD139" s="15"/>
      <c r="OSE139" s="15"/>
      <c r="OSF139" s="15"/>
      <c r="OSG139" s="15"/>
      <c r="OSH139" s="15"/>
      <c r="OSI139" s="15"/>
      <c r="OSJ139" s="15"/>
      <c r="OSK139" s="15"/>
      <c r="OSL139" s="15"/>
      <c r="OSM139" s="15"/>
      <c r="OSN139" s="15"/>
      <c r="OSO139" s="15"/>
      <c r="OSP139" s="15"/>
      <c r="OSQ139" s="15"/>
      <c r="OSR139" s="15"/>
      <c r="OSS139" s="15"/>
      <c r="OST139" s="15"/>
      <c r="OSU139" s="15"/>
      <c r="OSV139" s="15"/>
      <c r="OSW139" s="15"/>
      <c r="OSX139" s="15"/>
      <c r="OSY139" s="15"/>
      <c r="OSZ139" s="15"/>
      <c r="OTA139" s="15"/>
      <c r="OTB139" s="15"/>
      <c r="OTC139" s="15"/>
      <c r="OTD139" s="15"/>
      <c r="OTE139" s="15"/>
      <c r="OTF139" s="15"/>
      <c r="OTG139" s="15"/>
      <c r="OTH139" s="15"/>
      <c r="OTI139" s="15"/>
      <c r="OTJ139" s="15"/>
      <c r="OTK139" s="15"/>
      <c r="OTL139" s="15"/>
      <c r="OTM139" s="15"/>
      <c r="OTN139" s="15"/>
      <c r="OTO139" s="15"/>
      <c r="OTP139" s="15"/>
      <c r="OTQ139" s="15"/>
      <c r="OTR139" s="15"/>
      <c r="OTS139" s="15"/>
      <c r="OTT139" s="15"/>
      <c r="OTU139" s="15"/>
      <c r="OTV139" s="15"/>
      <c r="OTW139" s="15"/>
      <c r="OTX139" s="15"/>
      <c r="OTY139" s="15"/>
      <c r="OTZ139" s="15"/>
      <c r="OUA139" s="15"/>
      <c r="OUB139" s="15"/>
      <c r="OUC139" s="15"/>
      <c r="OUD139" s="15"/>
      <c r="OUE139" s="15"/>
      <c r="OUF139" s="15"/>
      <c r="OUG139" s="15"/>
      <c r="OUH139" s="15"/>
      <c r="OUI139" s="15"/>
      <c r="OUJ139" s="15"/>
      <c r="OUK139" s="15"/>
      <c r="OUL139" s="15"/>
      <c r="OUM139" s="15"/>
      <c r="OUN139" s="15"/>
      <c r="OUO139" s="15"/>
      <c r="OUP139" s="15"/>
      <c r="OUQ139" s="15"/>
      <c r="OUR139" s="15"/>
      <c r="OUS139" s="15"/>
      <c r="OUT139" s="15"/>
      <c r="OUU139" s="15"/>
      <c r="OUV139" s="15"/>
      <c r="OUW139" s="15"/>
      <c r="OUX139" s="15"/>
      <c r="OUY139" s="15"/>
      <c r="OUZ139" s="15"/>
      <c r="OVA139" s="15"/>
      <c r="OVB139" s="15"/>
      <c r="OVC139" s="15"/>
      <c r="OVD139" s="15"/>
      <c r="OVE139" s="15"/>
      <c r="OVF139" s="15"/>
      <c r="OVG139" s="15"/>
      <c r="OVH139" s="15"/>
      <c r="OVI139" s="15"/>
      <c r="OVJ139" s="15"/>
      <c r="OVK139" s="15"/>
      <c r="OVL139" s="15"/>
      <c r="OVM139" s="15"/>
      <c r="OVN139" s="15"/>
      <c r="OVO139" s="15"/>
      <c r="OVP139" s="15"/>
      <c r="OVQ139" s="15"/>
      <c r="OVR139" s="15"/>
      <c r="OVS139" s="15"/>
      <c r="OVT139" s="15"/>
      <c r="OVU139" s="15"/>
      <c r="OVV139" s="15"/>
      <c r="OVW139" s="15"/>
      <c r="OVX139" s="15"/>
      <c r="OVY139" s="15"/>
      <c r="OVZ139" s="15"/>
      <c r="OWA139" s="15"/>
      <c r="OWB139" s="15"/>
      <c r="OWC139" s="15"/>
      <c r="OWD139" s="15"/>
      <c r="OWE139" s="15"/>
      <c r="OWF139" s="15"/>
      <c r="OWG139" s="15"/>
      <c r="OWH139" s="15"/>
      <c r="OWI139" s="15"/>
      <c r="OWJ139" s="15"/>
      <c r="OWK139" s="15"/>
      <c r="OWL139" s="15"/>
      <c r="OWM139" s="15"/>
      <c r="OWN139" s="15"/>
      <c r="OWO139" s="15"/>
      <c r="OWP139" s="15"/>
      <c r="OWQ139" s="15"/>
      <c r="OWR139" s="15"/>
      <c r="OWS139" s="15"/>
      <c r="OWT139" s="15"/>
      <c r="OWU139" s="15"/>
      <c r="OWV139" s="15"/>
      <c r="OWW139" s="15"/>
      <c r="OWX139" s="15"/>
      <c r="OWY139" s="15"/>
      <c r="OWZ139" s="15"/>
      <c r="OXA139" s="15"/>
      <c r="OXB139" s="15"/>
      <c r="OXC139" s="15"/>
      <c r="OXD139" s="15"/>
      <c r="OXE139" s="15"/>
      <c r="OXF139" s="15"/>
      <c r="OXG139" s="15"/>
      <c r="OXH139" s="15"/>
      <c r="OXI139" s="15"/>
      <c r="OXJ139" s="15"/>
      <c r="OXK139" s="15"/>
      <c r="OXL139" s="15"/>
      <c r="OXM139" s="15"/>
      <c r="OXN139" s="15"/>
      <c r="OXO139" s="15"/>
      <c r="OXP139" s="15"/>
      <c r="OXQ139" s="15"/>
      <c r="OXR139" s="15"/>
      <c r="OXS139" s="15"/>
      <c r="OXT139" s="15"/>
      <c r="OXU139" s="15"/>
      <c r="OXV139" s="15"/>
      <c r="OXW139" s="15"/>
      <c r="OXX139" s="15"/>
      <c r="OXY139" s="15"/>
      <c r="OXZ139" s="15"/>
      <c r="OYA139" s="15"/>
      <c r="OYB139" s="15"/>
      <c r="OYC139" s="15"/>
      <c r="OYD139" s="15"/>
      <c r="OYE139" s="15"/>
      <c r="OYF139" s="15"/>
      <c r="OYG139" s="15"/>
      <c r="OYH139" s="15"/>
      <c r="OYI139" s="15"/>
      <c r="OYJ139" s="15"/>
      <c r="OYK139" s="15"/>
      <c r="OYL139" s="15"/>
      <c r="OYM139" s="15"/>
      <c r="OYN139" s="15"/>
      <c r="OYO139" s="15"/>
      <c r="OYP139" s="15"/>
      <c r="OYQ139" s="15"/>
      <c r="OYR139" s="15"/>
      <c r="OYS139" s="15"/>
      <c r="OYT139" s="15"/>
      <c r="OYU139" s="15"/>
      <c r="OYV139" s="15"/>
      <c r="OYW139" s="15"/>
      <c r="OYX139" s="15"/>
      <c r="OYY139" s="15"/>
      <c r="OYZ139" s="15"/>
      <c r="OZA139" s="15"/>
      <c r="OZB139" s="15"/>
      <c r="OZC139" s="15"/>
      <c r="OZD139" s="15"/>
      <c r="OZE139" s="15"/>
      <c r="OZF139" s="15"/>
      <c r="OZG139" s="15"/>
      <c r="OZH139" s="15"/>
      <c r="OZI139" s="15"/>
      <c r="OZJ139" s="15"/>
      <c r="OZK139" s="15"/>
      <c r="OZL139" s="15"/>
      <c r="OZM139" s="15"/>
      <c r="OZN139" s="15"/>
      <c r="OZO139" s="15"/>
      <c r="OZP139" s="15"/>
      <c r="OZQ139" s="15"/>
      <c r="OZR139" s="15"/>
      <c r="OZS139" s="15"/>
      <c r="OZT139" s="15"/>
      <c r="OZU139" s="15"/>
      <c r="OZV139" s="15"/>
      <c r="OZW139" s="15"/>
      <c r="OZX139" s="15"/>
      <c r="OZY139" s="15"/>
      <c r="OZZ139" s="15"/>
      <c r="PAA139" s="15"/>
      <c r="PAB139" s="15"/>
      <c r="PAC139" s="15"/>
      <c r="PAD139" s="15"/>
      <c r="PAE139" s="15"/>
      <c r="PAF139" s="15"/>
      <c r="PAG139" s="15"/>
      <c r="PAH139" s="15"/>
      <c r="PAI139" s="15"/>
      <c r="PAJ139" s="15"/>
      <c r="PAK139" s="15"/>
      <c r="PAL139" s="15"/>
      <c r="PAM139" s="15"/>
      <c r="PAN139" s="15"/>
      <c r="PAO139" s="15"/>
      <c r="PAP139" s="15"/>
      <c r="PAQ139" s="15"/>
      <c r="PAR139" s="15"/>
      <c r="PAS139" s="15"/>
      <c r="PAT139" s="15"/>
      <c r="PAU139" s="15"/>
      <c r="PAV139" s="15"/>
      <c r="PAW139" s="15"/>
      <c r="PAX139" s="15"/>
      <c r="PAY139" s="15"/>
      <c r="PAZ139" s="15"/>
      <c r="PBA139" s="15"/>
      <c r="PBB139" s="15"/>
      <c r="PBC139" s="15"/>
      <c r="PBD139" s="15"/>
      <c r="PBE139" s="15"/>
      <c r="PBF139" s="15"/>
      <c r="PBG139" s="15"/>
      <c r="PBH139" s="15"/>
      <c r="PBI139" s="15"/>
      <c r="PBJ139" s="15"/>
      <c r="PBK139" s="15"/>
      <c r="PBL139" s="15"/>
      <c r="PBM139" s="15"/>
      <c r="PBN139" s="15"/>
      <c r="PBO139" s="15"/>
      <c r="PBP139" s="15"/>
      <c r="PBQ139" s="15"/>
      <c r="PBR139" s="15"/>
      <c r="PBS139" s="15"/>
      <c r="PBT139" s="15"/>
      <c r="PBU139" s="15"/>
      <c r="PBV139" s="15"/>
      <c r="PBW139" s="15"/>
      <c r="PBX139" s="15"/>
      <c r="PBY139" s="15"/>
      <c r="PBZ139" s="15"/>
      <c r="PCA139" s="15"/>
      <c r="PCB139" s="15"/>
      <c r="PCC139" s="15"/>
      <c r="PCD139" s="15"/>
      <c r="PCE139" s="15"/>
      <c r="PCF139" s="15"/>
      <c r="PCG139" s="15"/>
      <c r="PCH139" s="15"/>
      <c r="PCI139" s="15"/>
      <c r="PCJ139" s="15"/>
      <c r="PCK139" s="15"/>
      <c r="PCL139" s="15"/>
      <c r="PCM139" s="15"/>
      <c r="PCN139" s="15"/>
      <c r="PCO139" s="15"/>
      <c r="PCP139" s="15"/>
      <c r="PCQ139" s="15"/>
      <c r="PCR139" s="15"/>
      <c r="PCS139" s="15"/>
      <c r="PCT139" s="15"/>
      <c r="PCU139" s="15"/>
      <c r="PCV139" s="15"/>
      <c r="PCW139" s="15"/>
      <c r="PCX139" s="15"/>
      <c r="PCY139" s="15"/>
      <c r="PCZ139" s="15"/>
      <c r="PDA139" s="15"/>
      <c r="PDB139" s="15"/>
      <c r="PDC139" s="15"/>
      <c r="PDD139" s="15"/>
      <c r="PDE139" s="15"/>
      <c r="PDF139" s="15"/>
      <c r="PDG139" s="15"/>
      <c r="PDH139" s="15"/>
      <c r="PDI139" s="15"/>
      <c r="PDJ139" s="15"/>
      <c r="PDK139" s="15"/>
      <c r="PDL139" s="15"/>
      <c r="PDM139" s="15"/>
      <c r="PDN139" s="15"/>
      <c r="PDO139" s="15"/>
      <c r="PDP139" s="15"/>
      <c r="PDQ139" s="15"/>
      <c r="PDR139" s="15"/>
      <c r="PDS139" s="15"/>
      <c r="PDT139" s="15"/>
      <c r="PDU139" s="15"/>
      <c r="PDV139" s="15"/>
      <c r="PDW139" s="15"/>
      <c r="PDX139" s="15"/>
      <c r="PDY139" s="15"/>
      <c r="PDZ139" s="15"/>
      <c r="PEA139" s="15"/>
      <c r="PEB139" s="15"/>
      <c r="PEC139" s="15"/>
      <c r="PED139" s="15"/>
      <c r="PEE139" s="15"/>
      <c r="PEF139" s="15"/>
      <c r="PEG139" s="15"/>
      <c r="PEH139" s="15"/>
      <c r="PEI139" s="15"/>
      <c r="PEJ139" s="15"/>
      <c r="PEK139" s="15"/>
      <c r="PEL139" s="15"/>
      <c r="PEM139" s="15"/>
      <c r="PEN139" s="15"/>
      <c r="PEO139" s="15"/>
      <c r="PEP139" s="15"/>
      <c r="PEQ139" s="15"/>
      <c r="PER139" s="15"/>
      <c r="PES139" s="15"/>
      <c r="PET139" s="15"/>
      <c r="PEU139" s="15"/>
      <c r="PEV139" s="15"/>
      <c r="PEW139" s="15"/>
      <c r="PEX139" s="15"/>
      <c r="PEY139" s="15"/>
      <c r="PEZ139" s="15"/>
      <c r="PFA139" s="15"/>
      <c r="PFB139" s="15"/>
      <c r="PFC139" s="15"/>
      <c r="PFD139" s="15"/>
      <c r="PFE139" s="15"/>
      <c r="PFF139" s="15"/>
      <c r="PFG139" s="15"/>
      <c r="PFH139" s="15"/>
      <c r="PFI139" s="15"/>
      <c r="PFJ139" s="15"/>
      <c r="PFK139" s="15"/>
      <c r="PFL139" s="15"/>
      <c r="PFM139" s="15"/>
      <c r="PFN139" s="15"/>
      <c r="PFO139" s="15"/>
      <c r="PFP139" s="15"/>
      <c r="PFQ139" s="15"/>
      <c r="PFR139" s="15"/>
      <c r="PFS139" s="15"/>
      <c r="PFT139" s="15"/>
      <c r="PFU139" s="15"/>
      <c r="PFV139" s="15"/>
      <c r="PFW139" s="15"/>
      <c r="PFX139" s="15"/>
      <c r="PFY139" s="15"/>
      <c r="PFZ139" s="15"/>
      <c r="PGA139" s="15"/>
      <c r="PGB139" s="15"/>
      <c r="PGC139" s="15"/>
      <c r="PGD139" s="15"/>
      <c r="PGE139" s="15"/>
      <c r="PGF139" s="15"/>
      <c r="PGG139" s="15"/>
      <c r="PGH139" s="15"/>
      <c r="PGI139" s="15"/>
      <c r="PGJ139" s="15"/>
      <c r="PGK139" s="15"/>
      <c r="PGL139" s="15"/>
      <c r="PGM139" s="15"/>
      <c r="PGN139" s="15"/>
      <c r="PGO139" s="15"/>
      <c r="PGP139" s="15"/>
      <c r="PGQ139" s="15"/>
      <c r="PGR139" s="15"/>
      <c r="PGS139" s="15"/>
      <c r="PGT139" s="15"/>
      <c r="PGU139" s="15"/>
      <c r="PGV139" s="15"/>
      <c r="PGW139" s="15"/>
      <c r="PGX139" s="15"/>
      <c r="PGY139" s="15"/>
      <c r="PGZ139" s="15"/>
      <c r="PHA139" s="15"/>
      <c r="PHB139" s="15"/>
      <c r="PHC139" s="15"/>
      <c r="PHD139" s="15"/>
      <c r="PHE139" s="15"/>
      <c r="PHF139" s="15"/>
      <c r="PHG139" s="15"/>
      <c r="PHH139" s="15"/>
      <c r="PHI139" s="15"/>
      <c r="PHJ139" s="15"/>
      <c r="PHK139" s="15"/>
      <c r="PHL139" s="15"/>
      <c r="PHM139" s="15"/>
      <c r="PHN139" s="15"/>
      <c r="PHO139" s="15"/>
      <c r="PHP139" s="15"/>
      <c r="PHQ139" s="15"/>
      <c r="PHR139" s="15"/>
      <c r="PHS139" s="15"/>
      <c r="PHT139" s="15"/>
      <c r="PHU139" s="15"/>
      <c r="PHV139" s="15"/>
      <c r="PHW139" s="15"/>
      <c r="PHX139" s="15"/>
      <c r="PHY139" s="15"/>
      <c r="PHZ139" s="15"/>
      <c r="PIA139" s="15"/>
      <c r="PIB139" s="15"/>
      <c r="PIC139" s="15"/>
      <c r="PID139" s="15"/>
      <c r="PIE139" s="15"/>
      <c r="PIF139" s="15"/>
      <c r="PIG139" s="15"/>
      <c r="PIH139" s="15"/>
      <c r="PII139" s="15"/>
      <c r="PIJ139" s="15"/>
      <c r="PIK139" s="15"/>
      <c r="PIL139" s="15"/>
      <c r="PIM139" s="15"/>
      <c r="PIN139" s="15"/>
      <c r="PIO139" s="15"/>
      <c r="PIP139" s="15"/>
      <c r="PIQ139" s="15"/>
      <c r="PIR139" s="15"/>
      <c r="PIS139" s="15"/>
      <c r="PIT139" s="15"/>
      <c r="PIU139" s="15"/>
      <c r="PIV139" s="15"/>
      <c r="PIW139" s="15"/>
      <c r="PIX139" s="15"/>
      <c r="PIY139" s="15"/>
      <c r="PIZ139" s="15"/>
      <c r="PJA139" s="15"/>
      <c r="PJB139" s="15"/>
      <c r="PJC139" s="15"/>
      <c r="PJD139" s="15"/>
      <c r="PJE139" s="15"/>
      <c r="PJF139" s="15"/>
      <c r="PJG139" s="15"/>
      <c r="PJH139" s="15"/>
      <c r="PJI139" s="15"/>
      <c r="PJJ139" s="15"/>
      <c r="PJK139" s="15"/>
      <c r="PJL139" s="15"/>
      <c r="PJM139" s="15"/>
      <c r="PJN139" s="15"/>
      <c r="PJO139" s="15"/>
      <c r="PJP139" s="15"/>
      <c r="PJQ139" s="15"/>
      <c r="PJR139" s="15"/>
      <c r="PJS139" s="15"/>
      <c r="PJT139" s="15"/>
      <c r="PJU139" s="15"/>
      <c r="PJV139" s="15"/>
      <c r="PJW139" s="15"/>
      <c r="PJX139" s="15"/>
      <c r="PJY139" s="15"/>
      <c r="PJZ139" s="15"/>
      <c r="PKA139" s="15"/>
      <c r="PKB139" s="15"/>
      <c r="PKC139" s="15"/>
      <c r="PKD139" s="15"/>
      <c r="PKE139" s="15"/>
      <c r="PKF139" s="15"/>
      <c r="PKG139" s="15"/>
      <c r="PKH139" s="15"/>
      <c r="PKI139" s="15"/>
      <c r="PKJ139" s="15"/>
      <c r="PKK139" s="15"/>
      <c r="PKL139" s="15"/>
      <c r="PKM139" s="15"/>
      <c r="PKN139" s="15"/>
      <c r="PKO139" s="15"/>
      <c r="PKP139" s="15"/>
      <c r="PKQ139" s="15"/>
      <c r="PKR139" s="15"/>
      <c r="PKS139" s="15"/>
      <c r="PKT139" s="15"/>
      <c r="PKU139" s="15"/>
      <c r="PKV139" s="15"/>
      <c r="PKW139" s="15"/>
      <c r="PKX139" s="15"/>
      <c r="PKY139" s="15"/>
      <c r="PKZ139" s="15"/>
      <c r="PLA139" s="15"/>
      <c r="PLB139" s="15"/>
      <c r="PLC139" s="15"/>
      <c r="PLD139" s="15"/>
      <c r="PLE139" s="15"/>
      <c r="PLF139" s="15"/>
      <c r="PLG139" s="15"/>
      <c r="PLH139" s="15"/>
      <c r="PLI139" s="15"/>
      <c r="PLJ139" s="15"/>
      <c r="PLK139" s="15"/>
      <c r="PLL139" s="15"/>
      <c r="PLM139" s="15"/>
      <c r="PLN139" s="15"/>
      <c r="PLO139" s="15"/>
      <c r="PLP139" s="15"/>
      <c r="PLQ139" s="15"/>
      <c r="PLR139" s="15"/>
      <c r="PLS139" s="15"/>
      <c r="PLT139" s="15"/>
      <c r="PLU139" s="15"/>
      <c r="PLV139" s="15"/>
      <c r="PLW139" s="15"/>
      <c r="PLX139" s="15"/>
      <c r="PLY139" s="15"/>
      <c r="PLZ139" s="15"/>
      <c r="PMA139" s="15"/>
      <c r="PMB139" s="15"/>
      <c r="PMC139" s="15"/>
      <c r="PMD139" s="15"/>
      <c r="PME139" s="15"/>
      <c r="PMF139" s="15"/>
      <c r="PMG139" s="15"/>
      <c r="PMH139" s="15"/>
      <c r="PMI139" s="15"/>
      <c r="PMJ139" s="15"/>
      <c r="PMK139" s="15"/>
      <c r="PML139" s="15"/>
      <c r="PMM139" s="15"/>
      <c r="PMN139" s="15"/>
      <c r="PMO139" s="15"/>
      <c r="PMP139" s="15"/>
      <c r="PMQ139" s="15"/>
      <c r="PMR139" s="15"/>
      <c r="PMS139" s="15"/>
      <c r="PMT139" s="15"/>
      <c r="PMU139" s="15"/>
      <c r="PMV139" s="15"/>
      <c r="PMW139" s="15"/>
      <c r="PMX139" s="15"/>
      <c r="PMY139" s="15"/>
      <c r="PMZ139" s="15"/>
      <c r="PNA139" s="15"/>
      <c r="PNB139" s="15"/>
      <c r="PNC139" s="15"/>
      <c r="PND139" s="15"/>
      <c r="PNE139" s="15"/>
      <c r="PNF139" s="15"/>
      <c r="PNG139" s="15"/>
      <c r="PNH139" s="15"/>
      <c r="PNI139" s="15"/>
      <c r="PNJ139" s="15"/>
      <c r="PNK139" s="15"/>
      <c r="PNL139" s="15"/>
      <c r="PNM139" s="15"/>
      <c r="PNN139" s="15"/>
      <c r="PNO139" s="15"/>
      <c r="PNP139" s="15"/>
      <c r="PNQ139" s="15"/>
      <c r="PNR139" s="15"/>
      <c r="PNS139" s="15"/>
      <c r="PNT139" s="15"/>
      <c r="PNU139" s="15"/>
      <c r="PNV139" s="15"/>
      <c r="PNW139" s="15"/>
      <c r="PNX139" s="15"/>
      <c r="PNY139" s="15"/>
      <c r="PNZ139" s="15"/>
      <c r="POA139" s="15"/>
      <c r="POB139" s="15"/>
      <c r="POC139" s="15"/>
      <c r="POD139" s="15"/>
      <c r="POE139" s="15"/>
      <c r="POF139" s="15"/>
      <c r="POG139" s="15"/>
      <c r="POH139" s="15"/>
      <c r="POI139" s="15"/>
      <c r="POJ139" s="15"/>
      <c r="POK139" s="15"/>
      <c r="POL139" s="15"/>
      <c r="POM139" s="15"/>
      <c r="PON139" s="15"/>
      <c r="POO139" s="15"/>
      <c r="POP139" s="15"/>
      <c r="POQ139" s="15"/>
      <c r="POR139" s="15"/>
      <c r="POS139" s="15"/>
      <c r="POT139" s="15"/>
      <c r="POU139" s="15"/>
      <c r="POV139" s="15"/>
      <c r="POW139" s="15"/>
      <c r="POX139" s="15"/>
      <c r="POY139" s="15"/>
      <c r="POZ139" s="15"/>
      <c r="PPA139" s="15"/>
      <c r="PPB139" s="15"/>
      <c r="PPC139" s="15"/>
      <c r="PPD139" s="15"/>
      <c r="PPE139" s="15"/>
      <c r="PPF139" s="15"/>
      <c r="PPG139" s="15"/>
      <c r="PPH139" s="15"/>
      <c r="PPI139" s="15"/>
      <c r="PPJ139" s="15"/>
      <c r="PPK139" s="15"/>
      <c r="PPL139" s="15"/>
      <c r="PPM139" s="15"/>
      <c r="PPN139" s="15"/>
      <c r="PPO139" s="15"/>
      <c r="PPP139" s="15"/>
      <c r="PPQ139" s="15"/>
      <c r="PPR139" s="15"/>
      <c r="PPS139" s="15"/>
      <c r="PPT139" s="15"/>
      <c r="PPU139" s="15"/>
      <c r="PPV139" s="15"/>
      <c r="PPW139" s="15"/>
      <c r="PPX139" s="15"/>
      <c r="PPY139" s="15"/>
      <c r="PPZ139" s="15"/>
      <c r="PQA139" s="15"/>
      <c r="PQB139" s="15"/>
      <c r="PQC139" s="15"/>
      <c r="PQD139" s="15"/>
      <c r="PQE139" s="15"/>
      <c r="PQF139" s="15"/>
      <c r="PQG139" s="15"/>
      <c r="PQH139" s="15"/>
      <c r="PQI139" s="15"/>
      <c r="PQJ139" s="15"/>
      <c r="PQK139" s="15"/>
      <c r="PQL139" s="15"/>
      <c r="PQM139" s="15"/>
      <c r="PQN139" s="15"/>
      <c r="PQO139" s="15"/>
      <c r="PQP139" s="15"/>
      <c r="PQQ139" s="15"/>
      <c r="PQR139" s="15"/>
      <c r="PQS139" s="15"/>
      <c r="PQT139" s="15"/>
      <c r="PQU139" s="15"/>
      <c r="PQV139" s="15"/>
      <c r="PQW139" s="15"/>
      <c r="PQX139" s="15"/>
      <c r="PQY139" s="15"/>
      <c r="PQZ139" s="15"/>
      <c r="PRA139" s="15"/>
      <c r="PRB139" s="15"/>
      <c r="PRC139" s="15"/>
      <c r="PRD139" s="15"/>
      <c r="PRE139" s="15"/>
      <c r="PRF139" s="15"/>
      <c r="PRG139" s="15"/>
      <c r="PRH139" s="15"/>
      <c r="PRI139" s="15"/>
      <c r="PRJ139" s="15"/>
      <c r="PRK139" s="15"/>
      <c r="PRL139" s="15"/>
      <c r="PRM139" s="15"/>
      <c r="PRN139" s="15"/>
      <c r="PRO139" s="15"/>
      <c r="PRP139" s="15"/>
      <c r="PRQ139" s="15"/>
      <c r="PRR139" s="15"/>
      <c r="PRS139" s="15"/>
      <c r="PRT139" s="15"/>
      <c r="PRU139" s="15"/>
      <c r="PRV139" s="15"/>
      <c r="PRW139" s="15"/>
      <c r="PRX139" s="15"/>
      <c r="PRY139" s="15"/>
      <c r="PRZ139" s="15"/>
      <c r="PSA139" s="15"/>
      <c r="PSB139" s="15"/>
      <c r="PSC139" s="15"/>
      <c r="PSD139" s="15"/>
      <c r="PSE139" s="15"/>
      <c r="PSF139" s="15"/>
      <c r="PSG139" s="15"/>
      <c r="PSH139" s="15"/>
      <c r="PSI139" s="15"/>
      <c r="PSJ139" s="15"/>
      <c r="PSK139" s="15"/>
      <c r="PSL139" s="15"/>
      <c r="PSM139" s="15"/>
      <c r="PSN139" s="15"/>
      <c r="PSO139" s="15"/>
      <c r="PSP139" s="15"/>
      <c r="PSQ139" s="15"/>
      <c r="PSR139" s="15"/>
      <c r="PSS139" s="15"/>
      <c r="PST139" s="15"/>
      <c r="PSU139" s="15"/>
      <c r="PSV139" s="15"/>
      <c r="PSW139" s="15"/>
      <c r="PSX139" s="15"/>
      <c r="PSY139" s="15"/>
      <c r="PSZ139" s="15"/>
      <c r="PTA139" s="15"/>
      <c r="PTB139" s="15"/>
      <c r="PTC139" s="15"/>
      <c r="PTD139" s="15"/>
      <c r="PTE139" s="15"/>
      <c r="PTF139" s="15"/>
      <c r="PTG139" s="15"/>
      <c r="PTH139" s="15"/>
      <c r="PTI139" s="15"/>
      <c r="PTJ139" s="15"/>
      <c r="PTK139" s="15"/>
      <c r="PTL139" s="15"/>
      <c r="PTM139" s="15"/>
      <c r="PTN139" s="15"/>
      <c r="PTO139" s="15"/>
      <c r="PTP139" s="15"/>
      <c r="PTQ139" s="15"/>
      <c r="PTR139" s="15"/>
      <c r="PTS139" s="15"/>
      <c r="PTT139" s="15"/>
      <c r="PTU139" s="15"/>
      <c r="PTV139" s="15"/>
      <c r="PTW139" s="15"/>
      <c r="PTX139" s="15"/>
      <c r="PTY139" s="15"/>
      <c r="PTZ139" s="15"/>
      <c r="PUA139" s="15"/>
      <c r="PUB139" s="15"/>
      <c r="PUC139" s="15"/>
      <c r="PUD139" s="15"/>
      <c r="PUE139" s="15"/>
      <c r="PUF139" s="15"/>
      <c r="PUG139" s="15"/>
      <c r="PUH139" s="15"/>
      <c r="PUI139" s="15"/>
      <c r="PUJ139" s="15"/>
      <c r="PUK139" s="15"/>
      <c r="PUL139" s="15"/>
      <c r="PUM139" s="15"/>
      <c r="PUN139" s="15"/>
      <c r="PUO139" s="15"/>
      <c r="PUP139" s="15"/>
      <c r="PUQ139" s="15"/>
      <c r="PUR139" s="15"/>
      <c r="PUS139" s="15"/>
      <c r="PUT139" s="15"/>
      <c r="PUU139" s="15"/>
      <c r="PUV139" s="15"/>
      <c r="PUW139" s="15"/>
      <c r="PUX139" s="15"/>
      <c r="PUY139" s="15"/>
      <c r="PUZ139" s="15"/>
      <c r="PVA139" s="15"/>
      <c r="PVB139" s="15"/>
      <c r="PVC139" s="15"/>
      <c r="PVD139" s="15"/>
      <c r="PVE139" s="15"/>
      <c r="PVF139" s="15"/>
      <c r="PVG139" s="15"/>
      <c r="PVH139" s="15"/>
      <c r="PVI139" s="15"/>
      <c r="PVJ139" s="15"/>
      <c r="PVK139" s="15"/>
      <c r="PVL139" s="15"/>
      <c r="PVM139" s="15"/>
      <c r="PVN139" s="15"/>
      <c r="PVO139" s="15"/>
      <c r="PVP139" s="15"/>
      <c r="PVQ139" s="15"/>
      <c r="PVR139" s="15"/>
      <c r="PVS139" s="15"/>
      <c r="PVT139" s="15"/>
      <c r="PVU139" s="15"/>
      <c r="PVV139" s="15"/>
      <c r="PVW139" s="15"/>
      <c r="PVX139" s="15"/>
      <c r="PVY139" s="15"/>
      <c r="PVZ139" s="15"/>
      <c r="PWA139" s="15"/>
      <c r="PWB139" s="15"/>
      <c r="PWC139" s="15"/>
      <c r="PWD139" s="15"/>
      <c r="PWE139" s="15"/>
      <c r="PWF139" s="15"/>
      <c r="PWG139" s="15"/>
      <c r="PWH139" s="15"/>
      <c r="PWI139" s="15"/>
      <c r="PWJ139" s="15"/>
      <c r="PWK139" s="15"/>
      <c r="PWL139" s="15"/>
      <c r="PWM139" s="15"/>
      <c r="PWN139" s="15"/>
      <c r="PWO139" s="15"/>
      <c r="PWP139" s="15"/>
      <c r="PWQ139" s="15"/>
      <c r="PWR139" s="15"/>
      <c r="PWS139" s="15"/>
      <c r="PWT139" s="15"/>
      <c r="PWU139" s="15"/>
      <c r="PWV139" s="15"/>
      <c r="PWW139" s="15"/>
      <c r="PWX139" s="15"/>
      <c r="PWY139" s="15"/>
      <c r="PWZ139" s="15"/>
      <c r="PXA139" s="15"/>
      <c r="PXB139" s="15"/>
      <c r="PXC139" s="15"/>
      <c r="PXD139" s="15"/>
      <c r="PXE139" s="15"/>
      <c r="PXF139" s="15"/>
      <c r="PXG139" s="15"/>
      <c r="PXH139" s="15"/>
      <c r="PXI139" s="15"/>
      <c r="PXJ139" s="15"/>
      <c r="PXK139" s="15"/>
      <c r="PXL139" s="15"/>
      <c r="PXM139" s="15"/>
      <c r="PXN139" s="15"/>
      <c r="PXO139" s="15"/>
      <c r="PXP139" s="15"/>
      <c r="PXQ139" s="15"/>
      <c r="PXR139" s="15"/>
      <c r="PXS139" s="15"/>
      <c r="PXT139" s="15"/>
      <c r="PXU139" s="15"/>
      <c r="PXV139" s="15"/>
      <c r="PXW139" s="15"/>
      <c r="PXX139" s="15"/>
      <c r="PXY139" s="15"/>
      <c r="PXZ139" s="15"/>
      <c r="PYA139" s="15"/>
      <c r="PYB139" s="15"/>
      <c r="PYC139" s="15"/>
      <c r="PYD139" s="15"/>
      <c r="PYE139" s="15"/>
      <c r="PYF139" s="15"/>
      <c r="PYG139" s="15"/>
      <c r="PYH139" s="15"/>
      <c r="PYI139" s="15"/>
      <c r="PYJ139" s="15"/>
      <c r="PYK139" s="15"/>
      <c r="PYL139" s="15"/>
      <c r="PYM139" s="15"/>
      <c r="PYN139" s="15"/>
      <c r="PYO139" s="15"/>
      <c r="PYP139" s="15"/>
      <c r="PYQ139" s="15"/>
      <c r="PYR139" s="15"/>
      <c r="PYS139" s="15"/>
      <c r="PYT139" s="15"/>
      <c r="PYU139" s="15"/>
      <c r="PYV139" s="15"/>
      <c r="PYW139" s="15"/>
      <c r="PYX139" s="15"/>
      <c r="PYY139" s="15"/>
      <c r="PYZ139" s="15"/>
      <c r="PZA139" s="15"/>
      <c r="PZB139" s="15"/>
      <c r="PZC139" s="15"/>
      <c r="PZD139" s="15"/>
      <c r="PZE139" s="15"/>
      <c r="PZF139" s="15"/>
      <c r="PZG139" s="15"/>
      <c r="PZH139" s="15"/>
      <c r="PZI139" s="15"/>
      <c r="PZJ139" s="15"/>
      <c r="PZK139" s="15"/>
      <c r="PZL139" s="15"/>
      <c r="PZM139" s="15"/>
      <c r="PZN139" s="15"/>
      <c r="PZO139" s="15"/>
      <c r="PZP139" s="15"/>
      <c r="PZQ139" s="15"/>
      <c r="PZR139" s="15"/>
      <c r="PZS139" s="15"/>
      <c r="PZT139" s="15"/>
      <c r="PZU139" s="15"/>
      <c r="PZV139" s="15"/>
      <c r="PZW139" s="15"/>
      <c r="PZX139" s="15"/>
      <c r="PZY139" s="15"/>
      <c r="PZZ139" s="15"/>
      <c r="QAA139" s="15"/>
      <c r="QAB139" s="15"/>
      <c r="QAC139" s="15"/>
      <c r="QAD139" s="15"/>
      <c r="QAE139" s="15"/>
      <c r="QAF139" s="15"/>
      <c r="QAG139" s="15"/>
      <c r="QAH139" s="15"/>
      <c r="QAI139" s="15"/>
      <c r="QAJ139" s="15"/>
      <c r="QAK139" s="15"/>
      <c r="QAL139" s="15"/>
      <c r="QAM139" s="15"/>
      <c r="QAN139" s="15"/>
      <c r="QAO139" s="15"/>
      <c r="QAP139" s="15"/>
      <c r="QAQ139" s="15"/>
      <c r="QAR139" s="15"/>
      <c r="QAS139" s="15"/>
      <c r="QAT139" s="15"/>
      <c r="QAU139" s="15"/>
      <c r="QAV139" s="15"/>
      <c r="QAW139" s="15"/>
      <c r="QAX139" s="15"/>
      <c r="QAY139" s="15"/>
      <c r="QAZ139" s="15"/>
      <c r="QBA139" s="15"/>
      <c r="QBB139" s="15"/>
      <c r="QBC139" s="15"/>
      <c r="QBD139" s="15"/>
      <c r="QBE139" s="15"/>
      <c r="QBF139" s="15"/>
      <c r="QBG139" s="15"/>
      <c r="QBH139" s="15"/>
      <c r="QBI139" s="15"/>
      <c r="QBJ139" s="15"/>
      <c r="QBK139" s="15"/>
      <c r="QBL139" s="15"/>
      <c r="QBM139" s="15"/>
      <c r="QBN139" s="15"/>
      <c r="QBO139" s="15"/>
      <c r="QBP139" s="15"/>
      <c r="QBQ139" s="15"/>
      <c r="QBR139" s="15"/>
      <c r="QBS139" s="15"/>
      <c r="QBT139" s="15"/>
      <c r="QBU139" s="15"/>
      <c r="QBV139" s="15"/>
      <c r="QBW139" s="15"/>
      <c r="QBX139" s="15"/>
      <c r="QBY139" s="15"/>
      <c r="QBZ139" s="15"/>
      <c r="QCA139" s="15"/>
      <c r="QCB139" s="15"/>
      <c r="QCC139" s="15"/>
      <c r="QCD139" s="15"/>
      <c r="QCE139" s="15"/>
      <c r="QCF139" s="15"/>
      <c r="QCG139" s="15"/>
      <c r="QCH139" s="15"/>
      <c r="QCI139" s="15"/>
      <c r="QCJ139" s="15"/>
      <c r="QCK139" s="15"/>
      <c r="QCL139" s="15"/>
      <c r="QCM139" s="15"/>
      <c r="QCN139" s="15"/>
      <c r="QCO139" s="15"/>
      <c r="QCP139" s="15"/>
      <c r="QCQ139" s="15"/>
      <c r="QCR139" s="15"/>
      <c r="QCS139" s="15"/>
      <c r="QCT139" s="15"/>
      <c r="QCU139" s="15"/>
      <c r="QCV139" s="15"/>
      <c r="QCW139" s="15"/>
      <c r="QCX139" s="15"/>
      <c r="QCY139" s="15"/>
      <c r="QCZ139" s="15"/>
      <c r="QDA139" s="15"/>
      <c r="QDB139" s="15"/>
      <c r="QDC139" s="15"/>
      <c r="QDD139" s="15"/>
      <c r="QDE139" s="15"/>
      <c r="QDF139" s="15"/>
      <c r="QDG139" s="15"/>
      <c r="QDH139" s="15"/>
      <c r="QDI139" s="15"/>
      <c r="QDJ139" s="15"/>
      <c r="QDK139" s="15"/>
      <c r="QDL139" s="15"/>
      <c r="QDM139" s="15"/>
      <c r="QDN139" s="15"/>
      <c r="QDO139" s="15"/>
      <c r="QDP139" s="15"/>
      <c r="QDQ139" s="15"/>
      <c r="QDR139" s="15"/>
      <c r="QDS139" s="15"/>
      <c r="QDT139" s="15"/>
      <c r="QDU139" s="15"/>
      <c r="QDV139" s="15"/>
      <c r="QDW139" s="15"/>
      <c r="QDX139" s="15"/>
      <c r="QDY139" s="15"/>
      <c r="QDZ139" s="15"/>
      <c r="QEA139" s="15"/>
      <c r="QEB139" s="15"/>
      <c r="QEC139" s="15"/>
      <c r="QED139" s="15"/>
      <c r="QEE139" s="15"/>
      <c r="QEF139" s="15"/>
      <c r="QEG139" s="15"/>
      <c r="QEH139" s="15"/>
      <c r="QEI139" s="15"/>
      <c r="QEJ139" s="15"/>
      <c r="QEK139" s="15"/>
      <c r="QEL139" s="15"/>
      <c r="QEM139" s="15"/>
      <c r="QEN139" s="15"/>
      <c r="QEO139" s="15"/>
      <c r="QEP139" s="15"/>
      <c r="QEQ139" s="15"/>
      <c r="QER139" s="15"/>
      <c r="QES139" s="15"/>
      <c r="QET139" s="15"/>
      <c r="QEU139" s="15"/>
      <c r="QEV139" s="15"/>
      <c r="QEW139" s="15"/>
      <c r="QEX139" s="15"/>
      <c r="QEY139" s="15"/>
      <c r="QEZ139" s="15"/>
      <c r="QFA139" s="15"/>
      <c r="QFB139" s="15"/>
      <c r="QFC139" s="15"/>
      <c r="QFD139" s="15"/>
      <c r="QFE139" s="15"/>
      <c r="QFF139" s="15"/>
      <c r="QFG139" s="15"/>
      <c r="QFH139" s="15"/>
      <c r="QFI139" s="15"/>
      <c r="QFJ139" s="15"/>
      <c r="QFK139" s="15"/>
      <c r="QFL139" s="15"/>
      <c r="QFM139" s="15"/>
      <c r="QFN139" s="15"/>
      <c r="QFO139" s="15"/>
      <c r="QFP139" s="15"/>
      <c r="QFQ139" s="15"/>
      <c r="QFR139" s="15"/>
      <c r="QFS139" s="15"/>
      <c r="QFT139" s="15"/>
      <c r="QFU139" s="15"/>
      <c r="QFV139" s="15"/>
      <c r="QFW139" s="15"/>
      <c r="QFX139" s="15"/>
      <c r="QFY139" s="15"/>
      <c r="QFZ139" s="15"/>
      <c r="QGA139" s="15"/>
      <c r="QGB139" s="15"/>
      <c r="QGC139" s="15"/>
      <c r="QGD139" s="15"/>
      <c r="QGE139" s="15"/>
      <c r="QGF139" s="15"/>
      <c r="QGG139" s="15"/>
      <c r="QGH139" s="15"/>
      <c r="QGI139" s="15"/>
      <c r="QGJ139" s="15"/>
      <c r="QGK139" s="15"/>
      <c r="QGL139" s="15"/>
      <c r="QGM139" s="15"/>
      <c r="QGN139" s="15"/>
      <c r="QGO139" s="15"/>
      <c r="QGP139" s="15"/>
      <c r="QGQ139" s="15"/>
      <c r="QGR139" s="15"/>
      <c r="QGS139" s="15"/>
      <c r="QGT139" s="15"/>
      <c r="QGU139" s="15"/>
      <c r="QGV139" s="15"/>
      <c r="QGW139" s="15"/>
      <c r="QGX139" s="15"/>
      <c r="QGY139" s="15"/>
      <c r="QGZ139" s="15"/>
      <c r="QHA139" s="15"/>
      <c r="QHB139" s="15"/>
      <c r="QHC139" s="15"/>
      <c r="QHD139" s="15"/>
      <c r="QHE139" s="15"/>
      <c r="QHF139" s="15"/>
      <c r="QHG139" s="15"/>
      <c r="QHH139" s="15"/>
      <c r="QHI139" s="15"/>
      <c r="QHJ139" s="15"/>
      <c r="QHK139" s="15"/>
      <c r="QHL139" s="15"/>
      <c r="QHM139" s="15"/>
      <c r="QHN139" s="15"/>
      <c r="QHO139" s="15"/>
      <c r="QHP139" s="15"/>
      <c r="QHQ139" s="15"/>
      <c r="QHR139" s="15"/>
      <c r="QHS139" s="15"/>
      <c r="QHT139" s="15"/>
      <c r="QHU139" s="15"/>
      <c r="QHV139" s="15"/>
      <c r="QHW139" s="15"/>
      <c r="QHX139" s="15"/>
      <c r="QHY139" s="15"/>
      <c r="QHZ139" s="15"/>
      <c r="QIA139" s="15"/>
      <c r="QIB139" s="15"/>
      <c r="QIC139" s="15"/>
      <c r="QID139" s="15"/>
      <c r="QIE139" s="15"/>
      <c r="QIF139" s="15"/>
      <c r="QIG139" s="15"/>
      <c r="QIH139" s="15"/>
      <c r="QII139" s="15"/>
      <c r="QIJ139" s="15"/>
      <c r="QIK139" s="15"/>
      <c r="QIL139" s="15"/>
      <c r="QIM139" s="15"/>
      <c r="QIN139" s="15"/>
      <c r="QIO139" s="15"/>
      <c r="QIP139" s="15"/>
      <c r="QIQ139" s="15"/>
      <c r="QIR139" s="15"/>
      <c r="QIS139" s="15"/>
      <c r="QIT139" s="15"/>
      <c r="QIU139" s="15"/>
      <c r="QIV139" s="15"/>
      <c r="QIW139" s="15"/>
      <c r="QIX139" s="15"/>
      <c r="QIY139" s="15"/>
      <c r="QIZ139" s="15"/>
      <c r="QJA139" s="15"/>
      <c r="QJB139" s="15"/>
      <c r="QJC139" s="15"/>
      <c r="QJD139" s="15"/>
      <c r="QJE139" s="15"/>
      <c r="QJF139" s="15"/>
      <c r="QJG139" s="15"/>
      <c r="QJH139" s="15"/>
      <c r="QJI139" s="15"/>
      <c r="QJJ139" s="15"/>
      <c r="QJK139" s="15"/>
      <c r="QJL139" s="15"/>
      <c r="QJM139" s="15"/>
      <c r="QJN139" s="15"/>
      <c r="QJO139" s="15"/>
      <c r="QJP139" s="15"/>
      <c r="QJQ139" s="15"/>
      <c r="QJR139" s="15"/>
      <c r="QJS139" s="15"/>
      <c r="QJT139" s="15"/>
      <c r="QJU139" s="15"/>
      <c r="QJV139" s="15"/>
      <c r="QJW139" s="15"/>
      <c r="QJX139" s="15"/>
      <c r="QJY139" s="15"/>
      <c r="QJZ139" s="15"/>
      <c r="QKA139" s="15"/>
      <c r="QKB139" s="15"/>
      <c r="QKC139" s="15"/>
      <c r="QKD139" s="15"/>
      <c r="QKE139" s="15"/>
      <c r="QKF139" s="15"/>
      <c r="QKG139" s="15"/>
      <c r="QKH139" s="15"/>
      <c r="QKI139" s="15"/>
      <c r="QKJ139" s="15"/>
      <c r="QKK139" s="15"/>
      <c r="QKL139" s="15"/>
      <c r="QKM139" s="15"/>
      <c r="QKN139" s="15"/>
      <c r="QKO139" s="15"/>
      <c r="QKP139" s="15"/>
      <c r="QKQ139" s="15"/>
      <c r="QKR139" s="15"/>
      <c r="QKS139" s="15"/>
      <c r="QKT139" s="15"/>
      <c r="QKU139" s="15"/>
      <c r="QKV139" s="15"/>
      <c r="QKW139" s="15"/>
      <c r="QKX139" s="15"/>
      <c r="QKY139" s="15"/>
      <c r="QKZ139" s="15"/>
      <c r="QLA139" s="15"/>
      <c r="QLB139" s="15"/>
      <c r="QLC139" s="15"/>
      <c r="QLD139" s="15"/>
      <c r="QLE139" s="15"/>
      <c r="QLF139" s="15"/>
      <c r="QLG139" s="15"/>
      <c r="QLH139" s="15"/>
      <c r="QLI139" s="15"/>
      <c r="QLJ139" s="15"/>
      <c r="QLK139" s="15"/>
      <c r="QLL139" s="15"/>
      <c r="QLM139" s="15"/>
      <c r="QLN139" s="15"/>
      <c r="QLO139" s="15"/>
      <c r="QLP139" s="15"/>
      <c r="QLQ139" s="15"/>
      <c r="QLR139" s="15"/>
      <c r="QLS139" s="15"/>
      <c r="QLT139" s="15"/>
      <c r="QLU139" s="15"/>
      <c r="QLV139" s="15"/>
      <c r="QLW139" s="15"/>
      <c r="QLX139" s="15"/>
      <c r="QLY139" s="15"/>
      <c r="QLZ139" s="15"/>
      <c r="QMA139" s="15"/>
      <c r="QMB139" s="15"/>
      <c r="QMC139" s="15"/>
      <c r="QMD139" s="15"/>
      <c r="QME139" s="15"/>
      <c r="QMF139" s="15"/>
      <c r="QMG139" s="15"/>
      <c r="QMH139" s="15"/>
      <c r="QMI139" s="15"/>
      <c r="QMJ139" s="15"/>
      <c r="QMK139" s="15"/>
      <c r="QML139" s="15"/>
      <c r="QMM139" s="15"/>
      <c r="QMN139" s="15"/>
      <c r="QMO139" s="15"/>
      <c r="QMP139" s="15"/>
      <c r="QMQ139" s="15"/>
      <c r="QMR139" s="15"/>
      <c r="QMS139" s="15"/>
      <c r="QMT139" s="15"/>
      <c r="QMU139" s="15"/>
      <c r="QMV139" s="15"/>
      <c r="QMW139" s="15"/>
      <c r="QMX139" s="15"/>
      <c r="QMY139" s="15"/>
      <c r="QMZ139" s="15"/>
      <c r="QNA139" s="15"/>
      <c r="QNB139" s="15"/>
      <c r="QNC139" s="15"/>
      <c r="QND139" s="15"/>
      <c r="QNE139" s="15"/>
      <c r="QNF139" s="15"/>
      <c r="QNG139" s="15"/>
      <c r="QNH139" s="15"/>
      <c r="QNI139" s="15"/>
      <c r="QNJ139" s="15"/>
      <c r="QNK139" s="15"/>
      <c r="QNL139" s="15"/>
      <c r="QNM139" s="15"/>
      <c r="QNN139" s="15"/>
      <c r="QNO139" s="15"/>
      <c r="QNP139" s="15"/>
      <c r="QNQ139" s="15"/>
      <c r="QNR139" s="15"/>
      <c r="QNS139" s="15"/>
      <c r="QNT139" s="15"/>
      <c r="QNU139" s="15"/>
      <c r="QNV139" s="15"/>
      <c r="QNW139" s="15"/>
      <c r="QNX139" s="15"/>
      <c r="QNY139" s="15"/>
      <c r="QNZ139" s="15"/>
      <c r="QOA139" s="15"/>
      <c r="QOB139" s="15"/>
      <c r="QOC139" s="15"/>
      <c r="QOD139" s="15"/>
      <c r="QOE139" s="15"/>
      <c r="QOF139" s="15"/>
      <c r="QOG139" s="15"/>
      <c r="QOH139" s="15"/>
      <c r="QOI139" s="15"/>
      <c r="QOJ139" s="15"/>
      <c r="QOK139" s="15"/>
      <c r="QOL139" s="15"/>
      <c r="QOM139" s="15"/>
      <c r="QON139" s="15"/>
      <c r="QOO139" s="15"/>
      <c r="QOP139" s="15"/>
      <c r="QOQ139" s="15"/>
      <c r="QOR139" s="15"/>
      <c r="QOS139" s="15"/>
      <c r="QOT139" s="15"/>
      <c r="QOU139" s="15"/>
      <c r="QOV139" s="15"/>
      <c r="QOW139" s="15"/>
      <c r="QOX139" s="15"/>
      <c r="QOY139" s="15"/>
      <c r="QOZ139" s="15"/>
      <c r="QPA139" s="15"/>
      <c r="QPB139" s="15"/>
      <c r="QPC139" s="15"/>
      <c r="QPD139" s="15"/>
      <c r="QPE139" s="15"/>
      <c r="QPF139" s="15"/>
      <c r="QPG139" s="15"/>
      <c r="QPH139" s="15"/>
      <c r="QPI139" s="15"/>
      <c r="QPJ139" s="15"/>
      <c r="QPK139" s="15"/>
      <c r="QPL139" s="15"/>
      <c r="QPM139" s="15"/>
      <c r="QPN139" s="15"/>
      <c r="QPO139" s="15"/>
      <c r="QPP139" s="15"/>
      <c r="QPQ139" s="15"/>
      <c r="QPR139" s="15"/>
      <c r="QPS139" s="15"/>
      <c r="QPT139" s="15"/>
      <c r="QPU139" s="15"/>
      <c r="QPV139" s="15"/>
      <c r="QPW139" s="15"/>
      <c r="QPX139" s="15"/>
      <c r="QPY139" s="15"/>
      <c r="QPZ139" s="15"/>
      <c r="QQA139" s="15"/>
      <c r="QQB139" s="15"/>
      <c r="QQC139" s="15"/>
      <c r="QQD139" s="15"/>
      <c r="QQE139" s="15"/>
      <c r="QQF139" s="15"/>
      <c r="QQG139" s="15"/>
      <c r="QQH139" s="15"/>
      <c r="QQI139" s="15"/>
      <c r="QQJ139" s="15"/>
      <c r="QQK139" s="15"/>
      <c r="QQL139" s="15"/>
      <c r="QQM139" s="15"/>
      <c r="QQN139" s="15"/>
      <c r="QQO139" s="15"/>
      <c r="QQP139" s="15"/>
      <c r="QQQ139" s="15"/>
      <c r="QQR139" s="15"/>
      <c r="QQS139" s="15"/>
      <c r="QQT139" s="15"/>
      <c r="QQU139" s="15"/>
      <c r="QQV139" s="15"/>
      <c r="QQW139" s="15"/>
      <c r="QQX139" s="15"/>
      <c r="QQY139" s="15"/>
      <c r="QQZ139" s="15"/>
      <c r="QRA139" s="15"/>
      <c r="QRB139" s="15"/>
      <c r="QRC139" s="15"/>
      <c r="QRD139" s="15"/>
      <c r="QRE139" s="15"/>
      <c r="QRF139" s="15"/>
      <c r="QRG139" s="15"/>
      <c r="QRH139" s="15"/>
      <c r="QRI139" s="15"/>
      <c r="QRJ139" s="15"/>
      <c r="QRK139" s="15"/>
      <c r="QRL139" s="15"/>
      <c r="QRM139" s="15"/>
      <c r="QRN139" s="15"/>
      <c r="QRO139" s="15"/>
      <c r="QRP139" s="15"/>
      <c r="QRQ139" s="15"/>
      <c r="QRR139" s="15"/>
      <c r="QRS139" s="15"/>
      <c r="QRT139" s="15"/>
      <c r="QRU139" s="15"/>
      <c r="QRV139" s="15"/>
      <c r="QRW139" s="15"/>
      <c r="QRX139" s="15"/>
      <c r="QRY139" s="15"/>
      <c r="QRZ139" s="15"/>
      <c r="QSA139" s="15"/>
      <c r="QSB139" s="15"/>
      <c r="QSC139" s="15"/>
      <c r="QSD139" s="15"/>
      <c r="QSE139" s="15"/>
      <c r="QSF139" s="15"/>
      <c r="QSG139" s="15"/>
      <c r="QSH139" s="15"/>
      <c r="QSI139" s="15"/>
      <c r="QSJ139" s="15"/>
      <c r="QSK139" s="15"/>
      <c r="QSL139" s="15"/>
      <c r="QSM139" s="15"/>
      <c r="QSN139" s="15"/>
      <c r="QSO139" s="15"/>
      <c r="QSP139" s="15"/>
      <c r="QSQ139" s="15"/>
      <c r="QSR139" s="15"/>
      <c r="QSS139" s="15"/>
      <c r="QST139" s="15"/>
      <c r="QSU139" s="15"/>
      <c r="QSV139" s="15"/>
      <c r="QSW139" s="15"/>
      <c r="QSX139" s="15"/>
      <c r="QSY139" s="15"/>
      <c r="QSZ139" s="15"/>
      <c r="QTA139" s="15"/>
      <c r="QTB139" s="15"/>
      <c r="QTC139" s="15"/>
      <c r="QTD139" s="15"/>
      <c r="QTE139" s="15"/>
      <c r="QTF139" s="15"/>
      <c r="QTG139" s="15"/>
      <c r="QTH139" s="15"/>
      <c r="QTI139" s="15"/>
      <c r="QTJ139" s="15"/>
      <c r="QTK139" s="15"/>
      <c r="QTL139" s="15"/>
      <c r="QTM139" s="15"/>
      <c r="QTN139" s="15"/>
      <c r="QTO139" s="15"/>
      <c r="QTP139" s="15"/>
      <c r="QTQ139" s="15"/>
      <c r="QTR139" s="15"/>
      <c r="QTS139" s="15"/>
      <c r="QTT139" s="15"/>
      <c r="QTU139" s="15"/>
      <c r="QTV139" s="15"/>
      <c r="QTW139" s="15"/>
      <c r="QTX139" s="15"/>
      <c r="QTY139" s="15"/>
      <c r="QTZ139" s="15"/>
      <c r="QUA139" s="15"/>
      <c r="QUB139" s="15"/>
      <c r="QUC139" s="15"/>
      <c r="QUD139" s="15"/>
      <c r="QUE139" s="15"/>
      <c r="QUF139" s="15"/>
      <c r="QUG139" s="15"/>
      <c r="QUH139" s="15"/>
      <c r="QUI139" s="15"/>
      <c r="QUJ139" s="15"/>
      <c r="QUK139" s="15"/>
      <c r="QUL139" s="15"/>
      <c r="QUM139" s="15"/>
      <c r="QUN139" s="15"/>
      <c r="QUO139" s="15"/>
      <c r="QUP139" s="15"/>
      <c r="QUQ139" s="15"/>
      <c r="QUR139" s="15"/>
      <c r="QUS139" s="15"/>
      <c r="QUT139" s="15"/>
      <c r="QUU139" s="15"/>
      <c r="QUV139" s="15"/>
      <c r="QUW139" s="15"/>
      <c r="QUX139" s="15"/>
      <c r="QUY139" s="15"/>
      <c r="QUZ139" s="15"/>
      <c r="QVA139" s="15"/>
      <c r="QVB139" s="15"/>
      <c r="QVC139" s="15"/>
      <c r="QVD139" s="15"/>
      <c r="QVE139" s="15"/>
      <c r="QVF139" s="15"/>
      <c r="QVG139" s="15"/>
      <c r="QVH139" s="15"/>
      <c r="QVI139" s="15"/>
      <c r="QVJ139" s="15"/>
      <c r="QVK139" s="15"/>
      <c r="QVL139" s="15"/>
      <c r="QVM139" s="15"/>
      <c r="QVN139" s="15"/>
      <c r="QVO139" s="15"/>
      <c r="QVP139" s="15"/>
      <c r="QVQ139" s="15"/>
      <c r="QVR139" s="15"/>
      <c r="QVS139" s="15"/>
      <c r="QVT139" s="15"/>
      <c r="QVU139" s="15"/>
      <c r="QVV139" s="15"/>
      <c r="QVW139" s="15"/>
      <c r="QVX139" s="15"/>
      <c r="QVY139" s="15"/>
      <c r="QVZ139" s="15"/>
      <c r="QWA139" s="15"/>
      <c r="QWB139" s="15"/>
      <c r="QWC139" s="15"/>
      <c r="QWD139" s="15"/>
      <c r="QWE139" s="15"/>
      <c r="QWF139" s="15"/>
      <c r="QWG139" s="15"/>
      <c r="QWH139" s="15"/>
      <c r="QWI139" s="15"/>
      <c r="QWJ139" s="15"/>
      <c r="QWK139" s="15"/>
      <c r="QWL139" s="15"/>
      <c r="QWM139" s="15"/>
      <c r="QWN139" s="15"/>
      <c r="QWO139" s="15"/>
      <c r="QWP139" s="15"/>
      <c r="QWQ139" s="15"/>
      <c r="QWR139" s="15"/>
      <c r="QWS139" s="15"/>
      <c r="QWT139" s="15"/>
      <c r="QWU139" s="15"/>
      <c r="QWV139" s="15"/>
      <c r="QWW139" s="15"/>
      <c r="QWX139" s="15"/>
      <c r="QWY139" s="15"/>
      <c r="QWZ139" s="15"/>
      <c r="QXA139" s="15"/>
      <c r="QXB139" s="15"/>
      <c r="QXC139" s="15"/>
      <c r="QXD139" s="15"/>
      <c r="QXE139" s="15"/>
      <c r="QXF139" s="15"/>
      <c r="QXG139" s="15"/>
      <c r="QXH139" s="15"/>
      <c r="QXI139" s="15"/>
      <c r="QXJ139" s="15"/>
      <c r="QXK139" s="15"/>
      <c r="QXL139" s="15"/>
      <c r="QXM139" s="15"/>
      <c r="QXN139" s="15"/>
      <c r="QXO139" s="15"/>
      <c r="QXP139" s="15"/>
      <c r="QXQ139" s="15"/>
      <c r="QXR139" s="15"/>
      <c r="QXS139" s="15"/>
      <c r="QXT139" s="15"/>
      <c r="QXU139" s="15"/>
      <c r="QXV139" s="15"/>
      <c r="QXW139" s="15"/>
      <c r="QXX139" s="15"/>
      <c r="QXY139" s="15"/>
      <c r="QXZ139" s="15"/>
      <c r="QYA139" s="15"/>
      <c r="QYB139" s="15"/>
      <c r="QYC139" s="15"/>
      <c r="QYD139" s="15"/>
      <c r="QYE139" s="15"/>
      <c r="QYF139" s="15"/>
      <c r="QYG139" s="15"/>
      <c r="QYH139" s="15"/>
      <c r="QYI139" s="15"/>
      <c r="QYJ139" s="15"/>
      <c r="QYK139" s="15"/>
      <c r="QYL139" s="15"/>
      <c r="QYM139" s="15"/>
      <c r="QYN139" s="15"/>
      <c r="QYO139" s="15"/>
      <c r="QYP139" s="15"/>
      <c r="QYQ139" s="15"/>
      <c r="QYR139" s="15"/>
      <c r="QYS139" s="15"/>
      <c r="QYT139" s="15"/>
      <c r="QYU139" s="15"/>
      <c r="QYV139" s="15"/>
      <c r="QYW139" s="15"/>
      <c r="QYX139" s="15"/>
      <c r="QYY139" s="15"/>
      <c r="QYZ139" s="15"/>
      <c r="QZA139" s="15"/>
      <c r="QZB139" s="15"/>
      <c r="QZC139" s="15"/>
      <c r="QZD139" s="15"/>
      <c r="QZE139" s="15"/>
      <c r="QZF139" s="15"/>
      <c r="QZG139" s="15"/>
      <c r="QZH139" s="15"/>
      <c r="QZI139" s="15"/>
      <c r="QZJ139" s="15"/>
      <c r="QZK139" s="15"/>
      <c r="QZL139" s="15"/>
      <c r="QZM139" s="15"/>
      <c r="QZN139" s="15"/>
      <c r="QZO139" s="15"/>
      <c r="QZP139" s="15"/>
      <c r="QZQ139" s="15"/>
      <c r="QZR139" s="15"/>
      <c r="QZS139" s="15"/>
      <c r="QZT139" s="15"/>
      <c r="QZU139" s="15"/>
      <c r="QZV139" s="15"/>
      <c r="QZW139" s="15"/>
      <c r="QZX139" s="15"/>
      <c r="QZY139" s="15"/>
      <c r="QZZ139" s="15"/>
      <c r="RAA139" s="15"/>
      <c r="RAB139" s="15"/>
      <c r="RAC139" s="15"/>
      <c r="RAD139" s="15"/>
      <c r="RAE139" s="15"/>
      <c r="RAF139" s="15"/>
      <c r="RAG139" s="15"/>
      <c r="RAH139" s="15"/>
      <c r="RAI139" s="15"/>
      <c r="RAJ139" s="15"/>
      <c r="RAK139" s="15"/>
      <c r="RAL139" s="15"/>
      <c r="RAM139" s="15"/>
      <c r="RAN139" s="15"/>
      <c r="RAO139" s="15"/>
      <c r="RAP139" s="15"/>
      <c r="RAQ139" s="15"/>
      <c r="RAR139" s="15"/>
      <c r="RAS139" s="15"/>
      <c r="RAT139" s="15"/>
      <c r="RAU139" s="15"/>
      <c r="RAV139" s="15"/>
      <c r="RAW139" s="15"/>
      <c r="RAX139" s="15"/>
      <c r="RAY139" s="15"/>
      <c r="RAZ139" s="15"/>
      <c r="RBA139" s="15"/>
      <c r="RBB139" s="15"/>
      <c r="RBC139" s="15"/>
      <c r="RBD139" s="15"/>
      <c r="RBE139" s="15"/>
      <c r="RBF139" s="15"/>
      <c r="RBG139" s="15"/>
      <c r="RBH139" s="15"/>
      <c r="RBI139" s="15"/>
      <c r="RBJ139" s="15"/>
      <c r="RBK139" s="15"/>
      <c r="RBL139" s="15"/>
      <c r="RBM139" s="15"/>
      <c r="RBN139" s="15"/>
      <c r="RBO139" s="15"/>
      <c r="RBP139" s="15"/>
      <c r="RBQ139" s="15"/>
      <c r="RBR139" s="15"/>
      <c r="RBS139" s="15"/>
      <c r="RBT139" s="15"/>
      <c r="RBU139" s="15"/>
      <c r="RBV139" s="15"/>
      <c r="RBW139" s="15"/>
      <c r="RBX139" s="15"/>
      <c r="RBY139" s="15"/>
      <c r="RBZ139" s="15"/>
      <c r="RCA139" s="15"/>
      <c r="RCB139" s="15"/>
      <c r="RCC139" s="15"/>
      <c r="RCD139" s="15"/>
      <c r="RCE139" s="15"/>
      <c r="RCF139" s="15"/>
      <c r="RCG139" s="15"/>
      <c r="RCH139" s="15"/>
      <c r="RCI139" s="15"/>
      <c r="RCJ139" s="15"/>
      <c r="RCK139" s="15"/>
      <c r="RCL139" s="15"/>
      <c r="RCM139" s="15"/>
      <c r="RCN139" s="15"/>
      <c r="RCO139" s="15"/>
      <c r="RCP139" s="15"/>
      <c r="RCQ139" s="15"/>
      <c r="RCR139" s="15"/>
      <c r="RCS139" s="15"/>
      <c r="RCT139" s="15"/>
      <c r="RCU139" s="15"/>
      <c r="RCV139" s="15"/>
      <c r="RCW139" s="15"/>
      <c r="RCX139" s="15"/>
      <c r="RCY139" s="15"/>
      <c r="RCZ139" s="15"/>
      <c r="RDA139" s="15"/>
      <c r="RDB139" s="15"/>
      <c r="RDC139" s="15"/>
      <c r="RDD139" s="15"/>
      <c r="RDE139" s="15"/>
      <c r="RDF139" s="15"/>
      <c r="RDG139" s="15"/>
      <c r="RDH139" s="15"/>
      <c r="RDI139" s="15"/>
      <c r="RDJ139" s="15"/>
      <c r="RDK139" s="15"/>
      <c r="RDL139" s="15"/>
      <c r="RDM139" s="15"/>
      <c r="RDN139" s="15"/>
      <c r="RDO139" s="15"/>
      <c r="RDP139" s="15"/>
      <c r="RDQ139" s="15"/>
      <c r="RDR139" s="15"/>
      <c r="RDS139" s="15"/>
      <c r="RDT139" s="15"/>
      <c r="RDU139" s="15"/>
      <c r="RDV139" s="15"/>
      <c r="RDW139" s="15"/>
      <c r="RDX139" s="15"/>
      <c r="RDY139" s="15"/>
      <c r="RDZ139" s="15"/>
      <c r="REA139" s="15"/>
      <c r="REB139" s="15"/>
      <c r="REC139" s="15"/>
      <c r="RED139" s="15"/>
      <c r="REE139" s="15"/>
      <c r="REF139" s="15"/>
      <c r="REG139" s="15"/>
      <c r="REH139" s="15"/>
      <c r="REI139" s="15"/>
      <c r="REJ139" s="15"/>
      <c r="REK139" s="15"/>
      <c r="REL139" s="15"/>
      <c r="REM139" s="15"/>
      <c r="REN139" s="15"/>
      <c r="REO139" s="15"/>
      <c r="REP139" s="15"/>
      <c r="REQ139" s="15"/>
      <c r="RER139" s="15"/>
      <c r="RES139" s="15"/>
      <c r="RET139" s="15"/>
      <c r="REU139" s="15"/>
      <c r="REV139" s="15"/>
      <c r="REW139" s="15"/>
      <c r="REX139" s="15"/>
      <c r="REY139" s="15"/>
      <c r="REZ139" s="15"/>
      <c r="RFA139" s="15"/>
      <c r="RFB139" s="15"/>
      <c r="RFC139" s="15"/>
      <c r="RFD139" s="15"/>
      <c r="RFE139" s="15"/>
      <c r="RFF139" s="15"/>
      <c r="RFG139" s="15"/>
      <c r="RFH139" s="15"/>
      <c r="RFI139" s="15"/>
      <c r="RFJ139" s="15"/>
      <c r="RFK139" s="15"/>
      <c r="RFL139" s="15"/>
      <c r="RFM139" s="15"/>
      <c r="RFN139" s="15"/>
      <c r="RFO139" s="15"/>
      <c r="RFP139" s="15"/>
      <c r="RFQ139" s="15"/>
      <c r="RFR139" s="15"/>
      <c r="RFS139" s="15"/>
      <c r="RFT139" s="15"/>
      <c r="RFU139" s="15"/>
      <c r="RFV139" s="15"/>
      <c r="RFW139" s="15"/>
      <c r="RFX139" s="15"/>
      <c r="RFY139" s="15"/>
      <c r="RFZ139" s="15"/>
      <c r="RGA139" s="15"/>
      <c r="RGB139" s="15"/>
      <c r="RGC139" s="15"/>
      <c r="RGD139" s="15"/>
      <c r="RGE139" s="15"/>
      <c r="RGF139" s="15"/>
      <c r="RGG139" s="15"/>
      <c r="RGH139" s="15"/>
      <c r="RGI139" s="15"/>
      <c r="RGJ139" s="15"/>
      <c r="RGK139" s="15"/>
      <c r="RGL139" s="15"/>
      <c r="RGM139" s="15"/>
      <c r="RGN139" s="15"/>
      <c r="RGO139" s="15"/>
      <c r="RGP139" s="15"/>
      <c r="RGQ139" s="15"/>
      <c r="RGR139" s="15"/>
      <c r="RGS139" s="15"/>
      <c r="RGT139" s="15"/>
      <c r="RGU139" s="15"/>
      <c r="RGV139" s="15"/>
      <c r="RGW139" s="15"/>
      <c r="RGX139" s="15"/>
      <c r="RGY139" s="15"/>
      <c r="RGZ139" s="15"/>
      <c r="RHA139" s="15"/>
      <c r="RHB139" s="15"/>
      <c r="RHC139" s="15"/>
      <c r="RHD139" s="15"/>
      <c r="RHE139" s="15"/>
      <c r="RHF139" s="15"/>
      <c r="RHG139" s="15"/>
      <c r="RHH139" s="15"/>
      <c r="RHI139" s="15"/>
      <c r="RHJ139" s="15"/>
      <c r="RHK139" s="15"/>
      <c r="RHL139" s="15"/>
      <c r="RHM139" s="15"/>
      <c r="RHN139" s="15"/>
      <c r="RHO139" s="15"/>
      <c r="RHP139" s="15"/>
      <c r="RHQ139" s="15"/>
      <c r="RHR139" s="15"/>
      <c r="RHS139" s="15"/>
      <c r="RHT139" s="15"/>
      <c r="RHU139" s="15"/>
      <c r="RHV139" s="15"/>
      <c r="RHW139" s="15"/>
      <c r="RHX139" s="15"/>
      <c r="RHY139" s="15"/>
      <c r="RHZ139" s="15"/>
      <c r="RIA139" s="15"/>
      <c r="RIB139" s="15"/>
      <c r="RIC139" s="15"/>
      <c r="RID139" s="15"/>
      <c r="RIE139" s="15"/>
      <c r="RIF139" s="15"/>
      <c r="RIG139" s="15"/>
      <c r="RIH139" s="15"/>
      <c r="RII139" s="15"/>
      <c r="RIJ139" s="15"/>
      <c r="RIK139" s="15"/>
      <c r="RIL139" s="15"/>
      <c r="RIM139" s="15"/>
      <c r="RIN139" s="15"/>
      <c r="RIO139" s="15"/>
      <c r="RIP139" s="15"/>
      <c r="RIQ139" s="15"/>
      <c r="RIR139" s="15"/>
      <c r="RIS139" s="15"/>
      <c r="RIT139" s="15"/>
      <c r="RIU139" s="15"/>
      <c r="RIV139" s="15"/>
      <c r="RIW139" s="15"/>
      <c r="RIX139" s="15"/>
      <c r="RIY139" s="15"/>
      <c r="RIZ139" s="15"/>
      <c r="RJA139" s="15"/>
      <c r="RJB139" s="15"/>
      <c r="RJC139" s="15"/>
      <c r="RJD139" s="15"/>
      <c r="RJE139" s="15"/>
      <c r="RJF139" s="15"/>
      <c r="RJG139" s="15"/>
      <c r="RJH139" s="15"/>
      <c r="RJI139" s="15"/>
      <c r="RJJ139" s="15"/>
      <c r="RJK139" s="15"/>
      <c r="RJL139" s="15"/>
      <c r="RJM139" s="15"/>
      <c r="RJN139" s="15"/>
      <c r="RJO139" s="15"/>
      <c r="RJP139" s="15"/>
      <c r="RJQ139" s="15"/>
      <c r="RJR139" s="15"/>
      <c r="RJS139" s="15"/>
      <c r="RJT139" s="15"/>
      <c r="RJU139" s="15"/>
      <c r="RJV139" s="15"/>
      <c r="RJW139" s="15"/>
      <c r="RJX139" s="15"/>
      <c r="RJY139" s="15"/>
      <c r="RJZ139" s="15"/>
      <c r="RKA139" s="15"/>
      <c r="RKB139" s="15"/>
      <c r="RKC139" s="15"/>
      <c r="RKD139" s="15"/>
      <c r="RKE139" s="15"/>
      <c r="RKF139" s="15"/>
      <c r="RKG139" s="15"/>
      <c r="RKH139" s="15"/>
      <c r="RKI139" s="15"/>
      <c r="RKJ139" s="15"/>
      <c r="RKK139" s="15"/>
      <c r="RKL139" s="15"/>
      <c r="RKM139" s="15"/>
      <c r="RKN139" s="15"/>
      <c r="RKO139" s="15"/>
      <c r="RKP139" s="15"/>
      <c r="RKQ139" s="15"/>
      <c r="RKR139" s="15"/>
      <c r="RKS139" s="15"/>
      <c r="RKT139" s="15"/>
      <c r="RKU139" s="15"/>
      <c r="RKV139" s="15"/>
      <c r="RKW139" s="15"/>
      <c r="RKX139" s="15"/>
      <c r="RKY139" s="15"/>
      <c r="RKZ139" s="15"/>
      <c r="RLA139" s="15"/>
      <c r="RLB139" s="15"/>
      <c r="RLC139" s="15"/>
      <c r="RLD139" s="15"/>
      <c r="RLE139" s="15"/>
      <c r="RLF139" s="15"/>
      <c r="RLG139" s="15"/>
      <c r="RLH139" s="15"/>
      <c r="RLI139" s="15"/>
      <c r="RLJ139" s="15"/>
      <c r="RLK139" s="15"/>
      <c r="RLL139" s="15"/>
      <c r="RLM139" s="15"/>
      <c r="RLN139" s="15"/>
      <c r="RLO139" s="15"/>
      <c r="RLP139" s="15"/>
      <c r="RLQ139" s="15"/>
      <c r="RLR139" s="15"/>
      <c r="RLS139" s="15"/>
      <c r="RLT139" s="15"/>
      <c r="RLU139" s="15"/>
      <c r="RLV139" s="15"/>
      <c r="RLW139" s="15"/>
      <c r="RLX139" s="15"/>
      <c r="RLY139" s="15"/>
      <c r="RLZ139" s="15"/>
      <c r="RMA139" s="15"/>
      <c r="RMB139" s="15"/>
      <c r="RMC139" s="15"/>
      <c r="RMD139" s="15"/>
      <c r="RME139" s="15"/>
      <c r="RMF139" s="15"/>
      <c r="RMG139" s="15"/>
      <c r="RMH139" s="15"/>
      <c r="RMI139" s="15"/>
      <c r="RMJ139" s="15"/>
      <c r="RMK139" s="15"/>
      <c r="RML139" s="15"/>
      <c r="RMM139" s="15"/>
      <c r="RMN139" s="15"/>
      <c r="RMO139" s="15"/>
      <c r="RMP139" s="15"/>
      <c r="RMQ139" s="15"/>
      <c r="RMR139" s="15"/>
      <c r="RMS139" s="15"/>
      <c r="RMT139" s="15"/>
      <c r="RMU139" s="15"/>
      <c r="RMV139" s="15"/>
      <c r="RMW139" s="15"/>
      <c r="RMX139" s="15"/>
      <c r="RMY139" s="15"/>
      <c r="RMZ139" s="15"/>
      <c r="RNA139" s="15"/>
      <c r="RNB139" s="15"/>
      <c r="RNC139" s="15"/>
      <c r="RND139" s="15"/>
      <c r="RNE139" s="15"/>
      <c r="RNF139" s="15"/>
      <c r="RNG139" s="15"/>
      <c r="RNH139" s="15"/>
      <c r="RNI139" s="15"/>
      <c r="RNJ139" s="15"/>
      <c r="RNK139" s="15"/>
      <c r="RNL139" s="15"/>
      <c r="RNM139" s="15"/>
      <c r="RNN139" s="15"/>
      <c r="RNO139" s="15"/>
      <c r="RNP139" s="15"/>
      <c r="RNQ139" s="15"/>
      <c r="RNR139" s="15"/>
      <c r="RNS139" s="15"/>
      <c r="RNT139" s="15"/>
      <c r="RNU139" s="15"/>
      <c r="RNV139" s="15"/>
      <c r="RNW139" s="15"/>
      <c r="RNX139" s="15"/>
      <c r="RNY139" s="15"/>
      <c r="RNZ139" s="15"/>
      <c r="ROA139" s="15"/>
      <c r="ROB139" s="15"/>
      <c r="ROC139" s="15"/>
      <c r="ROD139" s="15"/>
      <c r="ROE139" s="15"/>
      <c r="ROF139" s="15"/>
      <c r="ROG139" s="15"/>
      <c r="ROH139" s="15"/>
      <c r="ROI139" s="15"/>
      <c r="ROJ139" s="15"/>
      <c r="ROK139" s="15"/>
      <c r="ROL139" s="15"/>
      <c r="ROM139" s="15"/>
      <c r="RON139" s="15"/>
      <c r="ROO139" s="15"/>
      <c r="ROP139" s="15"/>
      <c r="ROQ139" s="15"/>
      <c r="ROR139" s="15"/>
      <c r="ROS139" s="15"/>
      <c r="ROT139" s="15"/>
      <c r="ROU139" s="15"/>
      <c r="ROV139" s="15"/>
      <c r="ROW139" s="15"/>
      <c r="ROX139" s="15"/>
      <c r="ROY139" s="15"/>
      <c r="ROZ139" s="15"/>
      <c r="RPA139" s="15"/>
      <c r="RPB139" s="15"/>
      <c r="RPC139" s="15"/>
      <c r="RPD139" s="15"/>
      <c r="RPE139" s="15"/>
      <c r="RPF139" s="15"/>
      <c r="RPG139" s="15"/>
      <c r="RPH139" s="15"/>
      <c r="RPI139" s="15"/>
      <c r="RPJ139" s="15"/>
      <c r="RPK139" s="15"/>
      <c r="RPL139" s="15"/>
      <c r="RPM139" s="15"/>
      <c r="RPN139" s="15"/>
      <c r="RPO139" s="15"/>
      <c r="RPP139" s="15"/>
      <c r="RPQ139" s="15"/>
      <c r="RPR139" s="15"/>
      <c r="RPS139" s="15"/>
      <c r="RPT139" s="15"/>
      <c r="RPU139" s="15"/>
      <c r="RPV139" s="15"/>
      <c r="RPW139" s="15"/>
      <c r="RPX139" s="15"/>
      <c r="RPY139" s="15"/>
      <c r="RPZ139" s="15"/>
      <c r="RQA139" s="15"/>
      <c r="RQB139" s="15"/>
      <c r="RQC139" s="15"/>
      <c r="RQD139" s="15"/>
      <c r="RQE139" s="15"/>
      <c r="RQF139" s="15"/>
      <c r="RQG139" s="15"/>
      <c r="RQH139" s="15"/>
      <c r="RQI139" s="15"/>
      <c r="RQJ139" s="15"/>
      <c r="RQK139" s="15"/>
      <c r="RQL139" s="15"/>
      <c r="RQM139" s="15"/>
      <c r="RQN139" s="15"/>
      <c r="RQO139" s="15"/>
      <c r="RQP139" s="15"/>
      <c r="RQQ139" s="15"/>
      <c r="RQR139" s="15"/>
      <c r="RQS139" s="15"/>
      <c r="RQT139" s="15"/>
      <c r="RQU139" s="15"/>
      <c r="RQV139" s="15"/>
      <c r="RQW139" s="15"/>
      <c r="RQX139" s="15"/>
      <c r="RQY139" s="15"/>
      <c r="RQZ139" s="15"/>
      <c r="RRA139" s="15"/>
      <c r="RRB139" s="15"/>
      <c r="RRC139" s="15"/>
      <c r="RRD139" s="15"/>
      <c r="RRE139" s="15"/>
      <c r="RRF139" s="15"/>
      <c r="RRG139" s="15"/>
      <c r="RRH139" s="15"/>
      <c r="RRI139" s="15"/>
      <c r="RRJ139" s="15"/>
      <c r="RRK139" s="15"/>
      <c r="RRL139" s="15"/>
      <c r="RRM139" s="15"/>
      <c r="RRN139" s="15"/>
      <c r="RRO139" s="15"/>
      <c r="RRP139" s="15"/>
      <c r="RRQ139" s="15"/>
      <c r="RRR139" s="15"/>
      <c r="RRS139" s="15"/>
      <c r="RRT139" s="15"/>
      <c r="RRU139" s="15"/>
      <c r="RRV139" s="15"/>
      <c r="RRW139" s="15"/>
      <c r="RRX139" s="15"/>
      <c r="RRY139" s="15"/>
      <c r="RRZ139" s="15"/>
      <c r="RSA139" s="15"/>
      <c r="RSB139" s="15"/>
      <c r="RSC139" s="15"/>
      <c r="RSD139" s="15"/>
      <c r="RSE139" s="15"/>
      <c r="RSF139" s="15"/>
      <c r="RSG139" s="15"/>
      <c r="RSH139" s="15"/>
      <c r="RSI139" s="15"/>
      <c r="RSJ139" s="15"/>
      <c r="RSK139" s="15"/>
      <c r="RSL139" s="15"/>
      <c r="RSM139" s="15"/>
      <c r="RSN139" s="15"/>
      <c r="RSO139" s="15"/>
      <c r="RSP139" s="15"/>
      <c r="RSQ139" s="15"/>
      <c r="RSR139" s="15"/>
      <c r="RSS139" s="15"/>
      <c r="RST139" s="15"/>
      <c r="RSU139" s="15"/>
      <c r="RSV139" s="15"/>
      <c r="RSW139" s="15"/>
      <c r="RSX139" s="15"/>
      <c r="RSY139" s="15"/>
      <c r="RSZ139" s="15"/>
      <c r="RTA139" s="15"/>
      <c r="RTB139" s="15"/>
      <c r="RTC139" s="15"/>
      <c r="RTD139" s="15"/>
      <c r="RTE139" s="15"/>
      <c r="RTF139" s="15"/>
      <c r="RTG139" s="15"/>
      <c r="RTH139" s="15"/>
      <c r="RTI139" s="15"/>
      <c r="RTJ139" s="15"/>
      <c r="RTK139" s="15"/>
      <c r="RTL139" s="15"/>
      <c r="RTM139" s="15"/>
      <c r="RTN139" s="15"/>
      <c r="RTO139" s="15"/>
      <c r="RTP139" s="15"/>
      <c r="RTQ139" s="15"/>
      <c r="RTR139" s="15"/>
      <c r="RTS139" s="15"/>
      <c r="RTT139" s="15"/>
      <c r="RTU139" s="15"/>
      <c r="RTV139" s="15"/>
      <c r="RTW139" s="15"/>
      <c r="RTX139" s="15"/>
      <c r="RTY139" s="15"/>
      <c r="RTZ139" s="15"/>
      <c r="RUA139" s="15"/>
      <c r="RUB139" s="15"/>
      <c r="RUC139" s="15"/>
      <c r="RUD139" s="15"/>
      <c r="RUE139" s="15"/>
      <c r="RUF139" s="15"/>
      <c r="RUG139" s="15"/>
      <c r="RUH139" s="15"/>
      <c r="RUI139" s="15"/>
      <c r="RUJ139" s="15"/>
      <c r="RUK139" s="15"/>
      <c r="RUL139" s="15"/>
      <c r="RUM139" s="15"/>
      <c r="RUN139" s="15"/>
      <c r="RUO139" s="15"/>
      <c r="RUP139" s="15"/>
      <c r="RUQ139" s="15"/>
      <c r="RUR139" s="15"/>
      <c r="RUS139" s="15"/>
      <c r="RUT139" s="15"/>
      <c r="RUU139" s="15"/>
      <c r="RUV139" s="15"/>
      <c r="RUW139" s="15"/>
      <c r="RUX139" s="15"/>
      <c r="RUY139" s="15"/>
      <c r="RUZ139" s="15"/>
      <c r="RVA139" s="15"/>
      <c r="RVB139" s="15"/>
      <c r="RVC139" s="15"/>
      <c r="RVD139" s="15"/>
      <c r="RVE139" s="15"/>
      <c r="RVF139" s="15"/>
      <c r="RVG139" s="15"/>
      <c r="RVH139" s="15"/>
      <c r="RVI139" s="15"/>
      <c r="RVJ139" s="15"/>
      <c r="RVK139" s="15"/>
      <c r="RVL139" s="15"/>
      <c r="RVM139" s="15"/>
      <c r="RVN139" s="15"/>
      <c r="RVO139" s="15"/>
      <c r="RVP139" s="15"/>
      <c r="RVQ139" s="15"/>
      <c r="RVR139" s="15"/>
      <c r="RVS139" s="15"/>
      <c r="RVT139" s="15"/>
      <c r="RVU139" s="15"/>
      <c r="RVV139" s="15"/>
      <c r="RVW139" s="15"/>
      <c r="RVX139" s="15"/>
      <c r="RVY139" s="15"/>
      <c r="RVZ139" s="15"/>
      <c r="RWA139" s="15"/>
      <c r="RWB139" s="15"/>
      <c r="RWC139" s="15"/>
      <c r="RWD139" s="15"/>
      <c r="RWE139" s="15"/>
      <c r="RWF139" s="15"/>
      <c r="RWG139" s="15"/>
      <c r="RWH139" s="15"/>
      <c r="RWI139" s="15"/>
      <c r="RWJ139" s="15"/>
      <c r="RWK139" s="15"/>
      <c r="RWL139" s="15"/>
      <c r="RWM139" s="15"/>
      <c r="RWN139" s="15"/>
      <c r="RWO139" s="15"/>
      <c r="RWP139" s="15"/>
      <c r="RWQ139" s="15"/>
      <c r="RWR139" s="15"/>
      <c r="RWS139" s="15"/>
      <c r="RWT139" s="15"/>
      <c r="RWU139" s="15"/>
      <c r="RWV139" s="15"/>
      <c r="RWW139" s="15"/>
      <c r="RWX139" s="15"/>
      <c r="RWY139" s="15"/>
      <c r="RWZ139" s="15"/>
      <c r="RXA139" s="15"/>
      <c r="RXB139" s="15"/>
      <c r="RXC139" s="15"/>
      <c r="RXD139" s="15"/>
      <c r="RXE139" s="15"/>
      <c r="RXF139" s="15"/>
      <c r="RXG139" s="15"/>
      <c r="RXH139" s="15"/>
      <c r="RXI139" s="15"/>
      <c r="RXJ139" s="15"/>
      <c r="RXK139" s="15"/>
      <c r="RXL139" s="15"/>
      <c r="RXM139" s="15"/>
      <c r="RXN139" s="15"/>
      <c r="RXO139" s="15"/>
      <c r="RXP139" s="15"/>
      <c r="RXQ139" s="15"/>
      <c r="RXR139" s="15"/>
      <c r="RXS139" s="15"/>
      <c r="RXT139" s="15"/>
      <c r="RXU139" s="15"/>
      <c r="RXV139" s="15"/>
      <c r="RXW139" s="15"/>
      <c r="RXX139" s="15"/>
      <c r="RXY139" s="15"/>
      <c r="RXZ139" s="15"/>
      <c r="RYA139" s="15"/>
      <c r="RYB139" s="15"/>
      <c r="RYC139" s="15"/>
      <c r="RYD139" s="15"/>
      <c r="RYE139" s="15"/>
      <c r="RYF139" s="15"/>
      <c r="RYG139" s="15"/>
      <c r="RYH139" s="15"/>
      <c r="RYI139" s="15"/>
      <c r="RYJ139" s="15"/>
      <c r="RYK139" s="15"/>
      <c r="RYL139" s="15"/>
      <c r="RYM139" s="15"/>
      <c r="RYN139" s="15"/>
      <c r="RYO139" s="15"/>
      <c r="RYP139" s="15"/>
      <c r="RYQ139" s="15"/>
      <c r="RYR139" s="15"/>
      <c r="RYS139" s="15"/>
      <c r="RYT139" s="15"/>
      <c r="RYU139" s="15"/>
      <c r="RYV139" s="15"/>
      <c r="RYW139" s="15"/>
      <c r="RYX139" s="15"/>
      <c r="RYY139" s="15"/>
      <c r="RYZ139" s="15"/>
      <c r="RZA139" s="15"/>
      <c r="RZB139" s="15"/>
      <c r="RZC139" s="15"/>
      <c r="RZD139" s="15"/>
      <c r="RZE139" s="15"/>
      <c r="RZF139" s="15"/>
      <c r="RZG139" s="15"/>
      <c r="RZH139" s="15"/>
      <c r="RZI139" s="15"/>
      <c r="RZJ139" s="15"/>
      <c r="RZK139" s="15"/>
      <c r="RZL139" s="15"/>
      <c r="RZM139" s="15"/>
      <c r="RZN139" s="15"/>
      <c r="RZO139" s="15"/>
      <c r="RZP139" s="15"/>
      <c r="RZQ139" s="15"/>
      <c r="RZR139" s="15"/>
      <c r="RZS139" s="15"/>
      <c r="RZT139" s="15"/>
      <c r="RZU139" s="15"/>
      <c r="RZV139" s="15"/>
      <c r="RZW139" s="15"/>
      <c r="RZX139" s="15"/>
      <c r="RZY139" s="15"/>
      <c r="RZZ139" s="15"/>
      <c r="SAA139" s="15"/>
      <c r="SAB139" s="15"/>
      <c r="SAC139" s="15"/>
      <c r="SAD139" s="15"/>
      <c r="SAE139" s="15"/>
      <c r="SAF139" s="15"/>
      <c r="SAG139" s="15"/>
      <c r="SAH139" s="15"/>
      <c r="SAI139" s="15"/>
      <c r="SAJ139" s="15"/>
      <c r="SAK139" s="15"/>
      <c r="SAL139" s="15"/>
      <c r="SAM139" s="15"/>
      <c r="SAN139" s="15"/>
      <c r="SAO139" s="15"/>
      <c r="SAP139" s="15"/>
      <c r="SAQ139" s="15"/>
      <c r="SAR139" s="15"/>
      <c r="SAS139" s="15"/>
      <c r="SAT139" s="15"/>
      <c r="SAU139" s="15"/>
      <c r="SAV139" s="15"/>
      <c r="SAW139" s="15"/>
      <c r="SAX139" s="15"/>
      <c r="SAY139" s="15"/>
      <c r="SAZ139" s="15"/>
      <c r="SBA139" s="15"/>
      <c r="SBB139" s="15"/>
      <c r="SBC139" s="15"/>
      <c r="SBD139" s="15"/>
      <c r="SBE139" s="15"/>
      <c r="SBF139" s="15"/>
      <c r="SBG139" s="15"/>
      <c r="SBH139" s="15"/>
      <c r="SBI139" s="15"/>
      <c r="SBJ139" s="15"/>
      <c r="SBK139" s="15"/>
      <c r="SBL139" s="15"/>
      <c r="SBM139" s="15"/>
      <c r="SBN139" s="15"/>
      <c r="SBO139" s="15"/>
      <c r="SBP139" s="15"/>
      <c r="SBQ139" s="15"/>
      <c r="SBR139" s="15"/>
      <c r="SBS139" s="15"/>
      <c r="SBT139" s="15"/>
      <c r="SBU139" s="15"/>
      <c r="SBV139" s="15"/>
      <c r="SBW139" s="15"/>
      <c r="SBX139" s="15"/>
      <c r="SBY139" s="15"/>
      <c r="SBZ139" s="15"/>
      <c r="SCA139" s="15"/>
      <c r="SCB139" s="15"/>
      <c r="SCC139" s="15"/>
      <c r="SCD139" s="15"/>
      <c r="SCE139" s="15"/>
      <c r="SCF139" s="15"/>
      <c r="SCG139" s="15"/>
      <c r="SCH139" s="15"/>
      <c r="SCI139" s="15"/>
      <c r="SCJ139" s="15"/>
      <c r="SCK139" s="15"/>
      <c r="SCL139" s="15"/>
      <c r="SCM139" s="15"/>
      <c r="SCN139" s="15"/>
      <c r="SCO139" s="15"/>
      <c r="SCP139" s="15"/>
      <c r="SCQ139" s="15"/>
      <c r="SCR139" s="15"/>
      <c r="SCS139" s="15"/>
      <c r="SCT139" s="15"/>
      <c r="SCU139" s="15"/>
      <c r="SCV139" s="15"/>
      <c r="SCW139" s="15"/>
      <c r="SCX139" s="15"/>
      <c r="SCY139" s="15"/>
      <c r="SCZ139" s="15"/>
      <c r="SDA139" s="15"/>
      <c r="SDB139" s="15"/>
      <c r="SDC139" s="15"/>
      <c r="SDD139" s="15"/>
      <c r="SDE139" s="15"/>
      <c r="SDF139" s="15"/>
      <c r="SDG139" s="15"/>
      <c r="SDH139" s="15"/>
      <c r="SDI139" s="15"/>
      <c r="SDJ139" s="15"/>
      <c r="SDK139" s="15"/>
      <c r="SDL139" s="15"/>
      <c r="SDM139" s="15"/>
      <c r="SDN139" s="15"/>
      <c r="SDO139" s="15"/>
      <c r="SDP139" s="15"/>
      <c r="SDQ139" s="15"/>
      <c r="SDR139" s="15"/>
      <c r="SDS139" s="15"/>
      <c r="SDT139" s="15"/>
      <c r="SDU139" s="15"/>
      <c r="SDV139" s="15"/>
      <c r="SDW139" s="15"/>
      <c r="SDX139" s="15"/>
      <c r="SDY139" s="15"/>
      <c r="SDZ139" s="15"/>
      <c r="SEA139" s="15"/>
      <c r="SEB139" s="15"/>
      <c r="SEC139" s="15"/>
      <c r="SED139" s="15"/>
      <c r="SEE139" s="15"/>
      <c r="SEF139" s="15"/>
      <c r="SEG139" s="15"/>
      <c r="SEH139" s="15"/>
      <c r="SEI139" s="15"/>
      <c r="SEJ139" s="15"/>
      <c r="SEK139" s="15"/>
      <c r="SEL139" s="15"/>
      <c r="SEM139" s="15"/>
      <c r="SEN139" s="15"/>
      <c r="SEO139" s="15"/>
      <c r="SEP139" s="15"/>
      <c r="SEQ139" s="15"/>
      <c r="SER139" s="15"/>
      <c r="SES139" s="15"/>
      <c r="SET139" s="15"/>
      <c r="SEU139" s="15"/>
      <c r="SEV139" s="15"/>
      <c r="SEW139" s="15"/>
      <c r="SEX139" s="15"/>
      <c r="SEY139" s="15"/>
      <c r="SEZ139" s="15"/>
      <c r="SFA139" s="15"/>
      <c r="SFB139" s="15"/>
      <c r="SFC139" s="15"/>
      <c r="SFD139" s="15"/>
      <c r="SFE139" s="15"/>
      <c r="SFF139" s="15"/>
      <c r="SFG139" s="15"/>
      <c r="SFH139" s="15"/>
      <c r="SFI139" s="15"/>
      <c r="SFJ139" s="15"/>
      <c r="SFK139" s="15"/>
      <c r="SFL139" s="15"/>
      <c r="SFM139" s="15"/>
      <c r="SFN139" s="15"/>
      <c r="SFO139" s="15"/>
      <c r="SFP139" s="15"/>
      <c r="SFQ139" s="15"/>
      <c r="SFR139" s="15"/>
      <c r="SFS139" s="15"/>
      <c r="SFT139" s="15"/>
      <c r="SFU139" s="15"/>
      <c r="SFV139" s="15"/>
      <c r="SFW139" s="15"/>
      <c r="SFX139" s="15"/>
      <c r="SFY139" s="15"/>
      <c r="SFZ139" s="15"/>
      <c r="SGA139" s="15"/>
      <c r="SGB139" s="15"/>
      <c r="SGC139" s="15"/>
      <c r="SGD139" s="15"/>
      <c r="SGE139" s="15"/>
      <c r="SGF139" s="15"/>
      <c r="SGG139" s="15"/>
      <c r="SGH139" s="15"/>
      <c r="SGI139" s="15"/>
      <c r="SGJ139" s="15"/>
      <c r="SGK139" s="15"/>
      <c r="SGL139" s="15"/>
      <c r="SGM139" s="15"/>
      <c r="SGN139" s="15"/>
      <c r="SGO139" s="15"/>
      <c r="SGP139" s="15"/>
      <c r="SGQ139" s="15"/>
      <c r="SGR139" s="15"/>
      <c r="SGS139" s="15"/>
      <c r="SGT139" s="15"/>
      <c r="SGU139" s="15"/>
      <c r="SGV139" s="15"/>
      <c r="SGW139" s="15"/>
      <c r="SGX139" s="15"/>
      <c r="SGY139" s="15"/>
      <c r="SGZ139" s="15"/>
      <c r="SHA139" s="15"/>
      <c r="SHB139" s="15"/>
      <c r="SHC139" s="15"/>
      <c r="SHD139" s="15"/>
      <c r="SHE139" s="15"/>
      <c r="SHF139" s="15"/>
      <c r="SHG139" s="15"/>
      <c r="SHH139" s="15"/>
      <c r="SHI139" s="15"/>
      <c r="SHJ139" s="15"/>
      <c r="SHK139" s="15"/>
      <c r="SHL139" s="15"/>
      <c r="SHM139" s="15"/>
      <c r="SHN139" s="15"/>
      <c r="SHO139" s="15"/>
      <c r="SHP139" s="15"/>
      <c r="SHQ139" s="15"/>
      <c r="SHR139" s="15"/>
      <c r="SHS139" s="15"/>
      <c r="SHT139" s="15"/>
      <c r="SHU139" s="15"/>
      <c r="SHV139" s="15"/>
      <c r="SHW139" s="15"/>
      <c r="SHX139" s="15"/>
      <c r="SHY139" s="15"/>
      <c r="SHZ139" s="15"/>
      <c r="SIA139" s="15"/>
      <c r="SIB139" s="15"/>
      <c r="SIC139" s="15"/>
      <c r="SID139" s="15"/>
      <c r="SIE139" s="15"/>
      <c r="SIF139" s="15"/>
      <c r="SIG139" s="15"/>
      <c r="SIH139" s="15"/>
      <c r="SII139" s="15"/>
      <c r="SIJ139" s="15"/>
      <c r="SIK139" s="15"/>
      <c r="SIL139" s="15"/>
      <c r="SIM139" s="15"/>
      <c r="SIN139" s="15"/>
      <c r="SIO139" s="15"/>
      <c r="SIP139" s="15"/>
      <c r="SIQ139" s="15"/>
      <c r="SIR139" s="15"/>
      <c r="SIS139" s="15"/>
      <c r="SIT139" s="15"/>
      <c r="SIU139" s="15"/>
      <c r="SIV139" s="15"/>
      <c r="SIW139" s="15"/>
      <c r="SIX139" s="15"/>
      <c r="SIY139" s="15"/>
      <c r="SIZ139" s="15"/>
      <c r="SJA139" s="15"/>
      <c r="SJB139" s="15"/>
      <c r="SJC139" s="15"/>
      <c r="SJD139" s="15"/>
      <c r="SJE139" s="15"/>
      <c r="SJF139" s="15"/>
      <c r="SJG139" s="15"/>
      <c r="SJH139" s="15"/>
      <c r="SJI139" s="15"/>
      <c r="SJJ139" s="15"/>
      <c r="SJK139" s="15"/>
      <c r="SJL139" s="15"/>
      <c r="SJM139" s="15"/>
      <c r="SJN139" s="15"/>
      <c r="SJO139" s="15"/>
      <c r="SJP139" s="15"/>
      <c r="SJQ139" s="15"/>
      <c r="SJR139" s="15"/>
      <c r="SJS139" s="15"/>
      <c r="SJT139" s="15"/>
      <c r="SJU139" s="15"/>
      <c r="SJV139" s="15"/>
      <c r="SJW139" s="15"/>
      <c r="SJX139" s="15"/>
      <c r="SJY139" s="15"/>
      <c r="SJZ139" s="15"/>
      <c r="SKA139" s="15"/>
      <c r="SKB139" s="15"/>
      <c r="SKC139" s="15"/>
      <c r="SKD139" s="15"/>
      <c r="SKE139" s="15"/>
      <c r="SKF139" s="15"/>
      <c r="SKG139" s="15"/>
      <c r="SKH139" s="15"/>
      <c r="SKI139" s="15"/>
      <c r="SKJ139" s="15"/>
      <c r="SKK139" s="15"/>
      <c r="SKL139" s="15"/>
      <c r="SKM139" s="15"/>
      <c r="SKN139" s="15"/>
      <c r="SKO139" s="15"/>
      <c r="SKP139" s="15"/>
      <c r="SKQ139" s="15"/>
      <c r="SKR139" s="15"/>
      <c r="SKS139" s="15"/>
      <c r="SKT139" s="15"/>
      <c r="SKU139" s="15"/>
      <c r="SKV139" s="15"/>
      <c r="SKW139" s="15"/>
      <c r="SKX139" s="15"/>
      <c r="SKY139" s="15"/>
      <c r="SKZ139" s="15"/>
      <c r="SLA139" s="15"/>
      <c r="SLB139" s="15"/>
      <c r="SLC139" s="15"/>
      <c r="SLD139" s="15"/>
      <c r="SLE139" s="15"/>
      <c r="SLF139" s="15"/>
      <c r="SLG139" s="15"/>
      <c r="SLH139" s="15"/>
      <c r="SLI139" s="15"/>
      <c r="SLJ139" s="15"/>
      <c r="SLK139" s="15"/>
      <c r="SLL139" s="15"/>
      <c r="SLM139" s="15"/>
      <c r="SLN139" s="15"/>
      <c r="SLO139" s="15"/>
      <c r="SLP139" s="15"/>
      <c r="SLQ139" s="15"/>
      <c r="SLR139" s="15"/>
      <c r="SLS139" s="15"/>
      <c r="SLT139" s="15"/>
      <c r="SLU139" s="15"/>
      <c r="SLV139" s="15"/>
      <c r="SLW139" s="15"/>
      <c r="SLX139" s="15"/>
      <c r="SLY139" s="15"/>
      <c r="SLZ139" s="15"/>
      <c r="SMA139" s="15"/>
      <c r="SMB139" s="15"/>
      <c r="SMC139" s="15"/>
      <c r="SMD139" s="15"/>
      <c r="SME139" s="15"/>
      <c r="SMF139" s="15"/>
      <c r="SMG139" s="15"/>
      <c r="SMH139" s="15"/>
      <c r="SMI139" s="15"/>
      <c r="SMJ139" s="15"/>
      <c r="SMK139" s="15"/>
      <c r="SML139" s="15"/>
      <c r="SMM139" s="15"/>
      <c r="SMN139" s="15"/>
      <c r="SMO139" s="15"/>
      <c r="SMP139" s="15"/>
      <c r="SMQ139" s="15"/>
      <c r="SMR139" s="15"/>
      <c r="SMS139" s="15"/>
      <c r="SMT139" s="15"/>
      <c r="SMU139" s="15"/>
      <c r="SMV139" s="15"/>
      <c r="SMW139" s="15"/>
      <c r="SMX139" s="15"/>
      <c r="SMY139" s="15"/>
      <c r="SMZ139" s="15"/>
      <c r="SNA139" s="15"/>
      <c r="SNB139" s="15"/>
      <c r="SNC139" s="15"/>
      <c r="SND139" s="15"/>
      <c r="SNE139" s="15"/>
      <c r="SNF139" s="15"/>
      <c r="SNG139" s="15"/>
      <c r="SNH139" s="15"/>
      <c r="SNI139" s="15"/>
      <c r="SNJ139" s="15"/>
      <c r="SNK139" s="15"/>
      <c r="SNL139" s="15"/>
      <c r="SNM139" s="15"/>
      <c r="SNN139" s="15"/>
      <c r="SNO139" s="15"/>
      <c r="SNP139" s="15"/>
      <c r="SNQ139" s="15"/>
      <c r="SNR139" s="15"/>
      <c r="SNS139" s="15"/>
      <c r="SNT139" s="15"/>
      <c r="SNU139" s="15"/>
      <c r="SNV139" s="15"/>
      <c r="SNW139" s="15"/>
      <c r="SNX139" s="15"/>
      <c r="SNY139" s="15"/>
      <c r="SNZ139" s="15"/>
      <c r="SOA139" s="15"/>
      <c r="SOB139" s="15"/>
      <c r="SOC139" s="15"/>
      <c r="SOD139" s="15"/>
      <c r="SOE139" s="15"/>
      <c r="SOF139" s="15"/>
      <c r="SOG139" s="15"/>
      <c r="SOH139" s="15"/>
      <c r="SOI139" s="15"/>
      <c r="SOJ139" s="15"/>
      <c r="SOK139" s="15"/>
      <c r="SOL139" s="15"/>
      <c r="SOM139" s="15"/>
      <c r="SON139" s="15"/>
      <c r="SOO139" s="15"/>
      <c r="SOP139" s="15"/>
      <c r="SOQ139" s="15"/>
      <c r="SOR139" s="15"/>
      <c r="SOS139" s="15"/>
      <c r="SOT139" s="15"/>
      <c r="SOU139" s="15"/>
      <c r="SOV139" s="15"/>
      <c r="SOW139" s="15"/>
      <c r="SOX139" s="15"/>
      <c r="SOY139" s="15"/>
      <c r="SOZ139" s="15"/>
      <c r="SPA139" s="15"/>
      <c r="SPB139" s="15"/>
      <c r="SPC139" s="15"/>
      <c r="SPD139" s="15"/>
      <c r="SPE139" s="15"/>
      <c r="SPF139" s="15"/>
      <c r="SPG139" s="15"/>
      <c r="SPH139" s="15"/>
      <c r="SPI139" s="15"/>
      <c r="SPJ139" s="15"/>
      <c r="SPK139" s="15"/>
      <c r="SPL139" s="15"/>
      <c r="SPM139" s="15"/>
      <c r="SPN139" s="15"/>
      <c r="SPO139" s="15"/>
      <c r="SPP139" s="15"/>
      <c r="SPQ139" s="15"/>
      <c r="SPR139" s="15"/>
      <c r="SPS139" s="15"/>
      <c r="SPT139" s="15"/>
      <c r="SPU139" s="15"/>
      <c r="SPV139" s="15"/>
      <c r="SPW139" s="15"/>
      <c r="SPX139" s="15"/>
      <c r="SPY139" s="15"/>
      <c r="SPZ139" s="15"/>
      <c r="SQA139" s="15"/>
      <c r="SQB139" s="15"/>
      <c r="SQC139" s="15"/>
      <c r="SQD139" s="15"/>
      <c r="SQE139" s="15"/>
      <c r="SQF139" s="15"/>
      <c r="SQG139" s="15"/>
      <c r="SQH139" s="15"/>
      <c r="SQI139" s="15"/>
      <c r="SQJ139" s="15"/>
      <c r="SQK139" s="15"/>
      <c r="SQL139" s="15"/>
      <c r="SQM139" s="15"/>
      <c r="SQN139" s="15"/>
      <c r="SQO139" s="15"/>
      <c r="SQP139" s="15"/>
      <c r="SQQ139" s="15"/>
      <c r="SQR139" s="15"/>
      <c r="SQS139" s="15"/>
      <c r="SQT139" s="15"/>
      <c r="SQU139" s="15"/>
      <c r="SQV139" s="15"/>
      <c r="SQW139" s="15"/>
      <c r="SQX139" s="15"/>
      <c r="SQY139" s="15"/>
      <c r="SQZ139" s="15"/>
      <c r="SRA139" s="15"/>
      <c r="SRB139" s="15"/>
      <c r="SRC139" s="15"/>
      <c r="SRD139" s="15"/>
      <c r="SRE139" s="15"/>
      <c r="SRF139" s="15"/>
      <c r="SRG139" s="15"/>
      <c r="SRH139" s="15"/>
      <c r="SRI139" s="15"/>
      <c r="SRJ139" s="15"/>
      <c r="SRK139" s="15"/>
      <c r="SRL139" s="15"/>
      <c r="SRM139" s="15"/>
      <c r="SRN139" s="15"/>
      <c r="SRO139" s="15"/>
      <c r="SRP139" s="15"/>
      <c r="SRQ139" s="15"/>
      <c r="SRR139" s="15"/>
      <c r="SRS139" s="15"/>
      <c r="SRT139" s="15"/>
      <c r="SRU139" s="15"/>
      <c r="SRV139" s="15"/>
      <c r="SRW139" s="15"/>
      <c r="SRX139" s="15"/>
      <c r="SRY139" s="15"/>
      <c r="SRZ139" s="15"/>
      <c r="SSA139" s="15"/>
      <c r="SSB139" s="15"/>
      <c r="SSC139" s="15"/>
      <c r="SSD139" s="15"/>
      <c r="SSE139" s="15"/>
      <c r="SSF139" s="15"/>
      <c r="SSG139" s="15"/>
      <c r="SSH139" s="15"/>
      <c r="SSI139" s="15"/>
      <c r="SSJ139" s="15"/>
      <c r="SSK139" s="15"/>
      <c r="SSL139" s="15"/>
      <c r="SSM139" s="15"/>
      <c r="SSN139" s="15"/>
      <c r="SSO139" s="15"/>
      <c r="SSP139" s="15"/>
      <c r="SSQ139" s="15"/>
      <c r="SSR139" s="15"/>
      <c r="SSS139" s="15"/>
      <c r="SST139" s="15"/>
      <c r="SSU139" s="15"/>
      <c r="SSV139" s="15"/>
      <c r="SSW139" s="15"/>
      <c r="SSX139" s="15"/>
      <c r="SSY139" s="15"/>
      <c r="SSZ139" s="15"/>
      <c r="STA139" s="15"/>
      <c r="STB139" s="15"/>
      <c r="STC139" s="15"/>
      <c r="STD139" s="15"/>
      <c r="STE139" s="15"/>
      <c r="STF139" s="15"/>
      <c r="STG139" s="15"/>
      <c r="STH139" s="15"/>
      <c r="STI139" s="15"/>
      <c r="STJ139" s="15"/>
      <c r="STK139" s="15"/>
      <c r="STL139" s="15"/>
      <c r="STM139" s="15"/>
      <c r="STN139" s="15"/>
      <c r="STO139" s="15"/>
      <c r="STP139" s="15"/>
      <c r="STQ139" s="15"/>
      <c r="STR139" s="15"/>
      <c r="STS139" s="15"/>
      <c r="STT139" s="15"/>
      <c r="STU139" s="15"/>
      <c r="STV139" s="15"/>
      <c r="STW139" s="15"/>
      <c r="STX139" s="15"/>
      <c r="STY139" s="15"/>
      <c r="STZ139" s="15"/>
      <c r="SUA139" s="15"/>
      <c r="SUB139" s="15"/>
      <c r="SUC139" s="15"/>
      <c r="SUD139" s="15"/>
      <c r="SUE139" s="15"/>
      <c r="SUF139" s="15"/>
      <c r="SUG139" s="15"/>
      <c r="SUH139" s="15"/>
      <c r="SUI139" s="15"/>
      <c r="SUJ139" s="15"/>
      <c r="SUK139" s="15"/>
      <c r="SUL139" s="15"/>
      <c r="SUM139" s="15"/>
      <c r="SUN139" s="15"/>
      <c r="SUO139" s="15"/>
      <c r="SUP139" s="15"/>
      <c r="SUQ139" s="15"/>
      <c r="SUR139" s="15"/>
      <c r="SUS139" s="15"/>
      <c r="SUT139" s="15"/>
      <c r="SUU139" s="15"/>
      <c r="SUV139" s="15"/>
      <c r="SUW139" s="15"/>
      <c r="SUX139" s="15"/>
      <c r="SUY139" s="15"/>
      <c r="SUZ139" s="15"/>
      <c r="SVA139" s="15"/>
      <c r="SVB139" s="15"/>
      <c r="SVC139" s="15"/>
      <c r="SVD139" s="15"/>
      <c r="SVE139" s="15"/>
      <c r="SVF139" s="15"/>
      <c r="SVG139" s="15"/>
      <c r="SVH139" s="15"/>
      <c r="SVI139" s="15"/>
      <c r="SVJ139" s="15"/>
      <c r="SVK139" s="15"/>
      <c r="SVL139" s="15"/>
      <c r="SVM139" s="15"/>
      <c r="SVN139" s="15"/>
      <c r="SVO139" s="15"/>
      <c r="SVP139" s="15"/>
      <c r="SVQ139" s="15"/>
      <c r="SVR139" s="15"/>
      <c r="SVS139" s="15"/>
      <c r="SVT139" s="15"/>
      <c r="SVU139" s="15"/>
      <c r="SVV139" s="15"/>
      <c r="SVW139" s="15"/>
      <c r="SVX139" s="15"/>
      <c r="SVY139" s="15"/>
      <c r="SVZ139" s="15"/>
      <c r="SWA139" s="15"/>
      <c r="SWB139" s="15"/>
      <c r="SWC139" s="15"/>
      <c r="SWD139" s="15"/>
      <c r="SWE139" s="15"/>
      <c r="SWF139" s="15"/>
      <c r="SWG139" s="15"/>
      <c r="SWH139" s="15"/>
      <c r="SWI139" s="15"/>
      <c r="SWJ139" s="15"/>
      <c r="SWK139" s="15"/>
      <c r="SWL139" s="15"/>
      <c r="SWM139" s="15"/>
      <c r="SWN139" s="15"/>
      <c r="SWO139" s="15"/>
      <c r="SWP139" s="15"/>
      <c r="SWQ139" s="15"/>
      <c r="SWR139" s="15"/>
      <c r="SWS139" s="15"/>
      <c r="SWT139" s="15"/>
      <c r="SWU139" s="15"/>
      <c r="SWV139" s="15"/>
      <c r="SWW139" s="15"/>
      <c r="SWX139" s="15"/>
      <c r="SWY139" s="15"/>
      <c r="SWZ139" s="15"/>
      <c r="SXA139" s="15"/>
      <c r="SXB139" s="15"/>
      <c r="SXC139" s="15"/>
      <c r="SXD139" s="15"/>
      <c r="SXE139" s="15"/>
      <c r="SXF139" s="15"/>
      <c r="SXG139" s="15"/>
      <c r="SXH139" s="15"/>
      <c r="SXI139" s="15"/>
      <c r="SXJ139" s="15"/>
      <c r="SXK139" s="15"/>
      <c r="SXL139" s="15"/>
      <c r="SXM139" s="15"/>
      <c r="SXN139" s="15"/>
      <c r="SXO139" s="15"/>
      <c r="SXP139" s="15"/>
      <c r="SXQ139" s="15"/>
      <c r="SXR139" s="15"/>
      <c r="SXS139" s="15"/>
      <c r="SXT139" s="15"/>
      <c r="SXU139" s="15"/>
      <c r="SXV139" s="15"/>
      <c r="SXW139" s="15"/>
      <c r="SXX139" s="15"/>
      <c r="SXY139" s="15"/>
      <c r="SXZ139" s="15"/>
      <c r="SYA139" s="15"/>
      <c r="SYB139" s="15"/>
      <c r="SYC139" s="15"/>
      <c r="SYD139" s="15"/>
      <c r="SYE139" s="15"/>
      <c r="SYF139" s="15"/>
      <c r="SYG139" s="15"/>
      <c r="SYH139" s="15"/>
      <c r="SYI139" s="15"/>
      <c r="SYJ139" s="15"/>
      <c r="SYK139" s="15"/>
      <c r="SYL139" s="15"/>
      <c r="SYM139" s="15"/>
      <c r="SYN139" s="15"/>
      <c r="SYO139" s="15"/>
      <c r="SYP139" s="15"/>
      <c r="SYQ139" s="15"/>
      <c r="SYR139" s="15"/>
      <c r="SYS139" s="15"/>
      <c r="SYT139" s="15"/>
      <c r="SYU139" s="15"/>
      <c r="SYV139" s="15"/>
      <c r="SYW139" s="15"/>
      <c r="SYX139" s="15"/>
      <c r="SYY139" s="15"/>
      <c r="SYZ139" s="15"/>
      <c r="SZA139" s="15"/>
      <c r="SZB139" s="15"/>
      <c r="SZC139" s="15"/>
      <c r="SZD139" s="15"/>
      <c r="SZE139" s="15"/>
      <c r="SZF139" s="15"/>
      <c r="SZG139" s="15"/>
      <c r="SZH139" s="15"/>
      <c r="SZI139" s="15"/>
      <c r="SZJ139" s="15"/>
      <c r="SZK139" s="15"/>
      <c r="SZL139" s="15"/>
      <c r="SZM139" s="15"/>
      <c r="SZN139" s="15"/>
      <c r="SZO139" s="15"/>
      <c r="SZP139" s="15"/>
      <c r="SZQ139" s="15"/>
      <c r="SZR139" s="15"/>
      <c r="SZS139" s="15"/>
      <c r="SZT139" s="15"/>
      <c r="SZU139" s="15"/>
      <c r="SZV139" s="15"/>
      <c r="SZW139" s="15"/>
      <c r="SZX139" s="15"/>
      <c r="SZY139" s="15"/>
      <c r="SZZ139" s="15"/>
      <c r="TAA139" s="15"/>
      <c r="TAB139" s="15"/>
      <c r="TAC139" s="15"/>
      <c r="TAD139" s="15"/>
      <c r="TAE139" s="15"/>
      <c r="TAF139" s="15"/>
      <c r="TAG139" s="15"/>
      <c r="TAH139" s="15"/>
      <c r="TAI139" s="15"/>
      <c r="TAJ139" s="15"/>
      <c r="TAK139" s="15"/>
      <c r="TAL139" s="15"/>
      <c r="TAM139" s="15"/>
      <c r="TAN139" s="15"/>
      <c r="TAO139" s="15"/>
      <c r="TAP139" s="15"/>
      <c r="TAQ139" s="15"/>
      <c r="TAR139" s="15"/>
      <c r="TAS139" s="15"/>
      <c r="TAT139" s="15"/>
      <c r="TAU139" s="15"/>
      <c r="TAV139" s="15"/>
      <c r="TAW139" s="15"/>
      <c r="TAX139" s="15"/>
      <c r="TAY139" s="15"/>
      <c r="TAZ139" s="15"/>
      <c r="TBA139" s="15"/>
      <c r="TBB139" s="15"/>
      <c r="TBC139" s="15"/>
      <c r="TBD139" s="15"/>
      <c r="TBE139" s="15"/>
      <c r="TBF139" s="15"/>
      <c r="TBG139" s="15"/>
      <c r="TBH139" s="15"/>
      <c r="TBI139" s="15"/>
      <c r="TBJ139" s="15"/>
      <c r="TBK139" s="15"/>
      <c r="TBL139" s="15"/>
      <c r="TBM139" s="15"/>
      <c r="TBN139" s="15"/>
      <c r="TBO139" s="15"/>
      <c r="TBP139" s="15"/>
      <c r="TBQ139" s="15"/>
      <c r="TBR139" s="15"/>
      <c r="TBS139" s="15"/>
      <c r="TBT139" s="15"/>
      <c r="TBU139" s="15"/>
      <c r="TBV139" s="15"/>
      <c r="TBW139" s="15"/>
      <c r="TBX139" s="15"/>
      <c r="TBY139" s="15"/>
      <c r="TBZ139" s="15"/>
      <c r="TCA139" s="15"/>
      <c r="TCB139" s="15"/>
      <c r="TCC139" s="15"/>
      <c r="TCD139" s="15"/>
      <c r="TCE139" s="15"/>
      <c r="TCF139" s="15"/>
      <c r="TCG139" s="15"/>
      <c r="TCH139" s="15"/>
      <c r="TCI139" s="15"/>
      <c r="TCJ139" s="15"/>
      <c r="TCK139" s="15"/>
      <c r="TCL139" s="15"/>
      <c r="TCM139" s="15"/>
      <c r="TCN139" s="15"/>
      <c r="TCO139" s="15"/>
      <c r="TCP139" s="15"/>
      <c r="TCQ139" s="15"/>
      <c r="TCR139" s="15"/>
      <c r="TCS139" s="15"/>
      <c r="TCT139" s="15"/>
      <c r="TCU139" s="15"/>
      <c r="TCV139" s="15"/>
      <c r="TCW139" s="15"/>
      <c r="TCX139" s="15"/>
      <c r="TCY139" s="15"/>
      <c r="TCZ139" s="15"/>
      <c r="TDA139" s="15"/>
      <c r="TDB139" s="15"/>
      <c r="TDC139" s="15"/>
      <c r="TDD139" s="15"/>
      <c r="TDE139" s="15"/>
      <c r="TDF139" s="15"/>
      <c r="TDG139" s="15"/>
      <c r="TDH139" s="15"/>
      <c r="TDI139" s="15"/>
      <c r="TDJ139" s="15"/>
      <c r="TDK139" s="15"/>
      <c r="TDL139" s="15"/>
      <c r="TDM139" s="15"/>
      <c r="TDN139" s="15"/>
      <c r="TDO139" s="15"/>
      <c r="TDP139" s="15"/>
      <c r="TDQ139" s="15"/>
      <c r="TDR139" s="15"/>
      <c r="TDS139" s="15"/>
      <c r="TDT139" s="15"/>
      <c r="TDU139" s="15"/>
      <c r="TDV139" s="15"/>
      <c r="TDW139" s="15"/>
      <c r="TDX139" s="15"/>
      <c r="TDY139" s="15"/>
      <c r="TDZ139" s="15"/>
      <c r="TEA139" s="15"/>
      <c r="TEB139" s="15"/>
      <c r="TEC139" s="15"/>
      <c r="TED139" s="15"/>
      <c r="TEE139" s="15"/>
      <c r="TEF139" s="15"/>
      <c r="TEG139" s="15"/>
      <c r="TEH139" s="15"/>
      <c r="TEI139" s="15"/>
      <c r="TEJ139" s="15"/>
      <c r="TEK139" s="15"/>
      <c r="TEL139" s="15"/>
      <c r="TEM139" s="15"/>
      <c r="TEN139" s="15"/>
      <c r="TEO139" s="15"/>
      <c r="TEP139" s="15"/>
      <c r="TEQ139" s="15"/>
      <c r="TER139" s="15"/>
      <c r="TES139" s="15"/>
      <c r="TET139" s="15"/>
      <c r="TEU139" s="15"/>
      <c r="TEV139" s="15"/>
      <c r="TEW139" s="15"/>
      <c r="TEX139" s="15"/>
      <c r="TEY139" s="15"/>
      <c r="TEZ139" s="15"/>
      <c r="TFA139" s="15"/>
      <c r="TFB139" s="15"/>
      <c r="TFC139" s="15"/>
      <c r="TFD139" s="15"/>
      <c r="TFE139" s="15"/>
      <c r="TFF139" s="15"/>
      <c r="TFG139" s="15"/>
      <c r="TFH139" s="15"/>
      <c r="TFI139" s="15"/>
      <c r="TFJ139" s="15"/>
      <c r="TFK139" s="15"/>
      <c r="TFL139" s="15"/>
      <c r="TFM139" s="15"/>
      <c r="TFN139" s="15"/>
      <c r="TFO139" s="15"/>
      <c r="TFP139" s="15"/>
      <c r="TFQ139" s="15"/>
      <c r="TFR139" s="15"/>
      <c r="TFS139" s="15"/>
      <c r="TFT139" s="15"/>
      <c r="TFU139" s="15"/>
      <c r="TFV139" s="15"/>
      <c r="TFW139" s="15"/>
      <c r="TFX139" s="15"/>
      <c r="TFY139" s="15"/>
      <c r="TFZ139" s="15"/>
      <c r="TGA139" s="15"/>
      <c r="TGB139" s="15"/>
      <c r="TGC139" s="15"/>
      <c r="TGD139" s="15"/>
      <c r="TGE139" s="15"/>
      <c r="TGF139" s="15"/>
      <c r="TGG139" s="15"/>
      <c r="TGH139" s="15"/>
      <c r="TGI139" s="15"/>
      <c r="TGJ139" s="15"/>
      <c r="TGK139" s="15"/>
      <c r="TGL139" s="15"/>
      <c r="TGM139" s="15"/>
      <c r="TGN139" s="15"/>
      <c r="TGO139" s="15"/>
      <c r="TGP139" s="15"/>
      <c r="TGQ139" s="15"/>
      <c r="TGR139" s="15"/>
      <c r="TGS139" s="15"/>
      <c r="TGT139" s="15"/>
      <c r="TGU139" s="15"/>
      <c r="TGV139" s="15"/>
      <c r="TGW139" s="15"/>
      <c r="TGX139" s="15"/>
      <c r="TGY139" s="15"/>
      <c r="TGZ139" s="15"/>
      <c r="THA139" s="15"/>
      <c r="THB139" s="15"/>
      <c r="THC139" s="15"/>
      <c r="THD139" s="15"/>
      <c r="THE139" s="15"/>
      <c r="THF139" s="15"/>
      <c r="THG139" s="15"/>
      <c r="THH139" s="15"/>
      <c r="THI139" s="15"/>
      <c r="THJ139" s="15"/>
      <c r="THK139" s="15"/>
      <c r="THL139" s="15"/>
      <c r="THM139" s="15"/>
      <c r="THN139" s="15"/>
      <c r="THO139" s="15"/>
      <c r="THP139" s="15"/>
      <c r="THQ139" s="15"/>
      <c r="THR139" s="15"/>
      <c r="THS139" s="15"/>
      <c r="THT139" s="15"/>
      <c r="THU139" s="15"/>
      <c r="THV139" s="15"/>
      <c r="THW139" s="15"/>
      <c r="THX139" s="15"/>
      <c r="THY139" s="15"/>
      <c r="THZ139" s="15"/>
      <c r="TIA139" s="15"/>
      <c r="TIB139" s="15"/>
      <c r="TIC139" s="15"/>
      <c r="TID139" s="15"/>
      <c r="TIE139" s="15"/>
      <c r="TIF139" s="15"/>
      <c r="TIG139" s="15"/>
      <c r="TIH139" s="15"/>
      <c r="TII139" s="15"/>
      <c r="TIJ139" s="15"/>
      <c r="TIK139" s="15"/>
      <c r="TIL139" s="15"/>
      <c r="TIM139" s="15"/>
      <c r="TIN139" s="15"/>
      <c r="TIO139" s="15"/>
      <c r="TIP139" s="15"/>
      <c r="TIQ139" s="15"/>
      <c r="TIR139" s="15"/>
      <c r="TIS139" s="15"/>
      <c r="TIT139" s="15"/>
      <c r="TIU139" s="15"/>
      <c r="TIV139" s="15"/>
      <c r="TIW139" s="15"/>
      <c r="TIX139" s="15"/>
      <c r="TIY139" s="15"/>
      <c r="TIZ139" s="15"/>
      <c r="TJA139" s="15"/>
      <c r="TJB139" s="15"/>
      <c r="TJC139" s="15"/>
      <c r="TJD139" s="15"/>
      <c r="TJE139" s="15"/>
      <c r="TJF139" s="15"/>
      <c r="TJG139" s="15"/>
      <c r="TJH139" s="15"/>
      <c r="TJI139" s="15"/>
      <c r="TJJ139" s="15"/>
      <c r="TJK139" s="15"/>
      <c r="TJL139" s="15"/>
      <c r="TJM139" s="15"/>
      <c r="TJN139" s="15"/>
      <c r="TJO139" s="15"/>
      <c r="TJP139" s="15"/>
      <c r="TJQ139" s="15"/>
      <c r="TJR139" s="15"/>
      <c r="TJS139" s="15"/>
      <c r="TJT139" s="15"/>
      <c r="TJU139" s="15"/>
      <c r="TJV139" s="15"/>
      <c r="TJW139" s="15"/>
      <c r="TJX139" s="15"/>
      <c r="TJY139" s="15"/>
      <c r="TJZ139" s="15"/>
      <c r="TKA139" s="15"/>
      <c r="TKB139" s="15"/>
      <c r="TKC139" s="15"/>
      <c r="TKD139" s="15"/>
      <c r="TKE139" s="15"/>
      <c r="TKF139" s="15"/>
      <c r="TKG139" s="15"/>
      <c r="TKH139" s="15"/>
      <c r="TKI139" s="15"/>
      <c r="TKJ139" s="15"/>
      <c r="TKK139" s="15"/>
      <c r="TKL139" s="15"/>
      <c r="TKM139" s="15"/>
      <c r="TKN139" s="15"/>
      <c r="TKO139" s="15"/>
      <c r="TKP139" s="15"/>
      <c r="TKQ139" s="15"/>
      <c r="TKR139" s="15"/>
      <c r="TKS139" s="15"/>
      <c r="TKT139" s="15"/>
      <c r="TKU139" s="15"/>
      <c r="TKV139" s="15"/>
      <c r="TKW139" s="15"/>
      <c r="TKX139" s="15"/>
      <c r="TKY139" s="15"/>
      <c r="TKZ139" s="15"/>
      <c r="TLA139" s="15"/>
      <c r="TLB139" s="15"/>
      <c r="TLC139" s="15"/>
      <c r="TLD139" s="15"/>
      <c r="TLE139" s="15"/>
      <c r="TLF139" s="15"/>
      <c r="TLG139" s="15"/>
      <c r="TLH139" s="15"/>
      <c r="TLI139" s="15"/>
      <c r="TLJ139" s="15"/>
      <c r="TLK139" s="15"/>
      <c r="TLL139" s="15"/>
      <c r="TLM139" s="15"/>
      <c r="TLN139" s="15"/>
      <c r="TLO139" s="15"/>
      <c r="TLP139" s="15"/>
      <c r="TLQ139" s="15"/>
      <c r="TLR139" s="15"/>
      <c r="TLS139" s="15"/>
      <c r="TLT139" s="15"/>
      <c r="TLU139" s="15"/>
      <c r="TLV139" s="15"/>
      <c r="TLW139" s="15"/>
      <c r="TLX139" s="15"/>
      <c r="TLY139" s="15"/>
      <c r="TLZ139" s="15"/>
      <c r="TMA139" s="15"/>
      <c r="TMB139" s="15"/>
      <c r="TMC139" s="15"/>
      <c r="TMD139" s="15"/>
      <c r="TME139" s="15"/>
      <c r="TMF139" s="15"/>
      <c r="TMG139" s="15"/>
      <c r="TMH139" s="15"/>
      <c r="TMI139" s="15"/>
      <c r="TMJ139" s="15"/>
      <c r="TMK139" s="15"/>
      <c r="TML139" s="15"/>
      <c r="TMM139" s="15"/>
      <c r="TMN139" s="15"/>
      <c r="TMO139" s="15"/>
      <c r="TMP139" s="15"/>
      <c r="TMQ139" s="15"/>
      <c r="TMR139" s="15"/>
      <c r="TMS139" s="15"/>
      <c r="TMT139" s="15"/>
      <c r="TMU139" s="15"/>
      <c r="TMV139" s="15"/>
      <c r="TMW139" s="15"/>
      <c r="TMX139" s="15"/>
      <c r="TMY139" s="15"/>
      <c r="TMZ139" s="15"/>
      <c r="TNA139" s="15"/>
      <c r="TNB139" s="15"/>
      <c r="TNC139" s="15"/>
      <c r="TND139" s="15"/>
      <c r="TNE139" s="15"/>
      <c r="TNF139" s="15"/>
      <c r="TNG139" s="15"/>
      <c r="TNH139" s="15"/>
      <c r="TNI139" s="15"/>
      <c r="TNJ139" s="15"/>
      <c r="TNK139" s="15"/>
      <c r="TNL139" s="15"/>
      <c r="TNM139" s="15"/>
      <c r="TNN139" s="15"/>
      <c r="TNO139" s="15"/>
      <c r="TNP139" s="15"/>
      <c r="TNQ139" s="15"/>
      <c r="TNR139" s="15"/>
      <c r="TNS139" s="15"/>
      <c r="TNT139" s="15"/>
      <c r="TNU139" s="15"/>
      <c r="TNV139" s="15"/>
      <c r="TNW139" s="15"/>
      <c r="TNX139" s="15"/>
      <c r="TNY139" s="15"/>
      <c r="TNZ139" s="15"/>
      <c r="TOA139" s="15"/>
      <c r="TOB139" s="15"/>
      <c r="TOC139" s="15"/>
      <c r="TOD139" s="15"/>
      <c r="TOE139" s="15"/>
      <c r="TOF139" s="15"/>
      <c r="TOG139" s="15"/>
      <c r="TOH139" s="15"/>
      <c r="TOI139" s="15"/>
      <c r="TOJ139" s="15"/>
      <c r="TOK139" s="15"/>
      <c r="TOL139" s="15"/>
      <c r="TOM139" s="15"/>
      <c r="TON139" s="15"/>
      <c r="TOO139" s="15"/>
      <c r="TOP139" s="15"/>
      <c r="TOQ139" s="15"/>
      <c r="TOR139" s="15"/>
      <c r="TOS139" s="15"/>
      <c r="TOT139" s="15"/>
      <c r="TOU139" s="15"/>
      <c r="TOV139" s="15"/>
      <c r="TOW139" s="15"/>
      <c r="TOX139" s="15"/>
      <c r="TOY139" s="15"/>
      <c r="TOZ139" s="15"/>
      <c r="TPA139" s="15"/>
      <c r="TPB139" s="15"/>
      <c r="TPC139" s="15"/>
      <c r="TPD139" s="15"/>
      <c r="TPE139" s="15"/>
      <c r="TPF139" s="15"/>
      <c r="TPG139" s="15"/>
      <c r="TPH139" s="15"/>
      <c r="TPI139" s="15"/>
      <c r="TPJ139" s="15"/>
      <c r="TPK139" s="15"/>
      <c r="TPL139" s="15"/>
      <c r="TPM139" s="15"/>
      <c r="TPN139" s="15"/>
      <c r="TPO139" s="15"/>
      <c r="TPP139" s="15"/>
      <c r="TPQ139" s="15"/>
      <c r="TPR139" s="15"/>
      <c r="TPS139" s="15"/>
      <c r="TPT139" s="15"/>
      <c r="TPU139" s="15"/>
      <c r="TPV139" s="15"/>
      <c r="TPW139" s="15"/>
      <c r="TPX139" s="15"/>
      <c r="TPY139" s="15"/>
      <c r="TPZ139" s="15"/>
      <c r="TQA139" s="15"/>
      <c r="TQB139" s="15"/>
      <c r="TQC139" s="15"/>
      <c r="TQD139" s="15"/>
      <c r="TQE139" s="15"/>
      <c r="TQF139" s="15"/>
      <c r="TQG139" s="15"/>
      <c r="TQH139" s="15"/>
      <c r="TQI139" s="15"/>
      <c r="TQJ139" s="15"/>
      <c r="TQK139" s="15"/>
      <c r="TQL139" s="15"/>
      <c r="TQM139" s="15"/>
      <c r="TQN139" s="15"/>
      <c r="TQO139" s="15"/>
      <c r="TQP139" s="15"/>
      <c r="TQQ139" s="15"/>
      <c r="TQR139" s="15"/>
      <c r="TQS139" s="15"/>
      <c r="TQT139" s="15"/>
      <c r="TQU139" s="15"/>
      <c r="TQV139" s="15"/>
      <c r="TQW139" s="15"/>
      <c r="TQX139" s="15"/>
      <c r="TQY139" s="15"/>
      <c r="TQZ139" s="15"/>
      <c r="TRA139" s="15"/>
      <c r="TRB139" s="15"/>
      <c r="TRC139" s="15"/>
      <c r="TRD139" s="15"/>
      <c r="TRE139" s="15"/>
      <c r="TRF139" s="15"/>
      <c r="TRG139" s="15"/>
      <c r="TRH139" s="15"/>
      <c r="TRI139" s="15"/>
      <c r="TRJ139" s="15"/>
      <c r="TRK139" s="15"/>
      <c r="TRL139" s="15"/>
      <c r="TRM139" s="15"/>
      <c r="TRN139" s="15"/>
      <c r="TRO139" s="15"/>
      <c r="TRP139" s="15"/>
      <c r="TRQ139" s="15"/>
      <c r="TRR139" s="15"/>
      <c r="TRS139" s="15"/>
      <c r="TRT139" s="15"/>
      <c r="TRU139" s="15"/>
      <c r="TRV139" s="15"/>
      <c r="TRW139" s="15"/>
      <c r="TRX139" s="15"/>
      <c r="TRY139" s="15"/>
      <c r="TRZ139" s="15"/>
      <c r="TSA139" s="15"/>
      <c r="TSB139" s="15"/>
      <c r="TSC139" s="15"/>
      <c r="TSD139" s="15"/>
      <c r="TSE139" s="15"/>
      <c r="TSF139" s="15"/>
      <c r="TSG139" s="15"/>
      <c r="TSH139" s="15"/>
      <c r="TSI139" s="15"/>
      <c r="TSJ139" s="15"/>
      <c r="TSK139" s="15"/>
      <c r="TSL139" s="15"/>
      <c r="TSM139" s="15"/>
      <c r="TSN139" s="15"/>
      <c r="TSO139" s="15"/>
      <c r="TSP139" s="15"/>
      <c r="TSQ139" s="15"/>
      <c r="TSR139" s="15"/>
      <c r="TSS139" s="15"/>
      <c r="TST139" s="15"/>
      <c r="TSU139" s="15"/>
      <c r="TSV139" s="15"/>
      <c r="TSW139" s="15"/>
      <c r="TSX139" s="15"/>
      <c r="TSY139" s="15"/>
      <c r="TSZ139" s="15"/>
      <c r="TTA139" s="15"/>
      <c r="TTB139" s="15"/>
      <c r="TTC139" s="15"/>
      <c r="TTD139" s="15"/>
      <c r="TTE139" s="15"/>
      <c r="TTF139" s="15"/>
      <c r="TTG139" s="15"/>
      <c r="TTH139" s="15"/>
      <c r="TTI139" s="15"/>
      <c r="TTJ139" s="15"/>
      <c r="TTK139" s="15"/>
      <c r="TTL139" s="15"/>
      <c r="TTM139" s="15"/>
      <c r="TTN139" s="15"/>
      <c r="TTO139" s="15"/>
      <c r="TTP139" s="15"/>
      <c r="TTQ139" s="15"/>
      <c r="TTR139" s="15"/>
      <c r="TTS139" s="15"/>
      <c r="TTT139" s="15"/>
      <c r="TTU139" s="15"/>
      <c r="TTV139" s="15"/>
      <c r="TTW139" s="15"/>
      <c r="TTX139" s="15"/>
      <c r="TTY139" s="15"/>
      <c r="TTZ139" s="15"/>
      <c r="TUA139" s="15"/>
      <c r="TUB139" s="15"/>
      <c r="TUC139" s="15"/>
      <c r="TUD139" s="15"/>
      <c r="TUE139" s="15"/>
      <c r="TUF139" s="15"/>
      <c r="TUG139" s="15"/>
      <c r="TUH139" s="15"/>
      <c r="TUI139" s="15"/>
      <c r="TUJ139" s="15"/>
      <c r="TUK139" s="15"/>
      <c r="TUL139" s="15"/>
      <c r="TUM139" s="15"/>
      <c r="TUN139" s="15"/>
      <c r="TUO139" s="15"/>
      <c r="TUP139" s="15"/>
      <c r="TUQ139" s="15"/>
      <c r="TUR139" s="15"/>
      <c r="TUS139" s="15"/>
      <c r="TUT139" s="15"/>
      <c r="TUU139" s="15"/>
      <c r="TUV139" s="15"/>
      <c r="TUW139" s="15"/>
      <c r="TUX139" s="15"/>
      <c r="TUY139" s="15"/>
      <c r="TUZ139" s="15"/>
      <c r="TVA139" s="15"/>
      <c r="TVB139" s="15"/>
      <c r="TVC139" s="15"/>
      <c r="TVD139" s="15"/>
      <c r="TVE139" s="15"/>
      <c r="TVF139" s="15"/>
      <c r="TVG139" s="15"/>
      <c r="TVH139" s="15"/>
      <c r="TVI139" s="15"/>
      <c r="TVJ139" s="15"/>
      <c r="TVK139" s="15"/>
      <c r="TVL139" s="15"/>
      <c r="TVM139" s="15"/>
      <c r="TVN139" s="15"/>
      <c r="TVO139" s="15"/>
      <c r="TVP139" s="15"/>
      <c r="TVQ139" s="15"/>
      <c r="TVR139" s="15"/>
      <c r="TVS139" s="15"/>
      <c r="TVT139" s="15"/>
      <c r="TVU139" s="15"/>
      <c r="TVV139" s="15"/>
      <c r="TVW139" s="15"/>
      <c r="TVX139" s="15"/>
      <c r="TVY139" s="15"/>
      <c r="TVZ139" s="15"/>
      <c r="TWA139" s="15"/>
      <c r="TWB139" s="15"/>
      <c r="TWC139" s="15"/>
      <c r="TWD139" s="15"/>
      <c r="TWE139" s="15"/>
      <c r="TWF139" s="15"/>
      <c r="TWG139" s="15"/>
      <c r="TWH139" s="15"/>
      <c r="TWI139" s="15"/>
      <c r="TWJ139" s="15"/>
      <c r="TWK139" s="15"/>
      <c r="TWL139" s="15"/>
      <c r="TWM139" s="15"/>
      <c r="TWN139" s="15"/>
      <c r="TWO139" s="15"/>
      <c r="TWP139" s="15"/>
      <c r="TWQ139" s="15"/>
      <c r="TWR139" s="15"/>
      <c r="TWS139" s="15"/>
      <c r="TWT139" s="15"/>
      <c r="TWU139" s="15"/>
      <c r="TWV139" s="15"/>
      <c r="TWW139" s="15"/>
      <c r="TWX139" s="15"/>
      <c r="TWY139" s="15"/>
      <c r="TWZ139" s="15"/>
      <c r="TXA139" s="15"/>
      <c r="TXB139" s="15"/>
      <c r="TXC139" s="15"/>
      <c r="TXD139" s="15"/>
      <c r="TXE139" s="15"/>
      <c r="TXF139" s="15"/>
      <c r="TXG139" s="15"/>
      <c r="TXH139" s="15"/>
      <c r="TXI139" s="15"/>
      <c r="TXJ139" s="15"/>
      <c r="TXK139" s="15"/>
      <c r="TXL139" s="15"/>
      <c r="TXM139" s="15"/>
      <c r="TXN139" s="15"/>
      <c r="TXO139" s="15"/>
      <c r="TXP139" s="15"/>
      <c r="TXQ139" s="15"/>
      <c r="TXR139" s="15"/>
      <c r="TXS139" s="15"/>
      <c r="TXT139" s="15"/>
      <c r="TXU139" s="15"/>
      <c r="TXV139" s="15"/>
      <c r="TXW139" s="15"/>
      <c r="TXX139" s="15"/>
      <c r="TXY139" s="15"/>
      <c r="TXZ139" s="15"/>
      <c r="TYA139" s="15"/>
      <c r="TYB139" s="15"/>
      <c r="TYC139" s="15"/>
      <c r="TYD139" s="15"/>
      <c r="TYE139" s="15"/>
      <c r="TYF139" s="15"/>
      <c r="TYG139" s="15"/>
      <c r="TYH139" s="15"/>
      <c r="TYI139" s="15"/>
      <c r="TYJ139" s="15"/>
      <c r="TYK139" s="15"/>
      <c r="TYL139" s="15"/>
      <c r="TYM139" s="15"/>
      <c r="TYN139" s="15"/>
      <c r="TYO139" s="15"/>
      <c r="TYP139" s="15"/>
      <c r="TYQ139" s="15"/>
      <c r="TYR139" s="15"/>
      <c r="TYS139" s="15"/>
      <c r="TYT139" s="15"/>
      <c r="TYU139" s="15"/>
      <c r="TYV139" s="15"/>
      <c r="TYW139" s="15"/>
      <c r="TYX139" s="15"/>
      <c r="TYY139" s="15"/>
      <c r="TYZ139" s="15"/>
      <c r="TZA139" s="15"/>
      <c r="TZB139" s="15"/>
      <c r="TZC139" s="15"/>
      <c r="TZD139" s="15"/>
      <c r="TZE139" s="15"/>
      <c r="TZF139" s="15"/>
      <c r="TZG139" s="15"/>
      <c r="TZH139" s="15"/>
      <c r="TZI139" s="15"/>
      <c r="TZJ139" s="15"/>
      <c r="TZK139" s="15"/>
      <c r="TZL139" s="15"/>
      <c r="TZM139" s="15"/>
      <c r="TZN139" s="15"/>
      <c r="TZO139" s="15"/>
      <c r="TZP139" s="15"/>
      <c r="TZQ139" s="15"/>
      <c r="TZR139" s="15"/>
      <c r="TZS139" s="15"/>
      <c r="TZT139" s="15"/>
      <c r="TZU139" s="15"/>
      <c r="TZV139" s="15"/>
      <c r="TZW139" s="15"/>
      <c r="TZX139" s="15"/>
      <c r="TZY139" s="15"/>
      <c r="TZZ139" s="15"/>
      <c r="UAA139" s="15"/>
      <c r="UAB139" s="15"/>
      <c r="UAC139" s="15"/>
      <c r="UAD139" s="15"/>
      <c r="UAE139" s="15"/>
      <c r="UAF139" s="15"/>
      <c r="UAG139" s="15"/>
      <c r="UAH139" s="15"/>
      <c r="UAI139" s="15"/>
      <c r="UAJ139" s="15"/>
      <c r="UAK139" s="15"/>
      <c r="UAL139" s="15"/>
      <c r="UAM139" s="15"/>
      <c r="UAN139" s="15"/>
      <c r="UAO139" s="15"/>
      <c r="UAP139" s="15"/>
      <c r="UAQ139" s="15"/>
      <c r="UAR139" s="15"/>
      <c r="UAS139" s="15"/>
      <c r="UAT139" s="15"/>
      <c r="UAU139" s="15"/>
      <c r="UAV139" s="15"/>
      <c r="UAW139" s="15"/>
      <c r="UAX139" s="15"/>
      <c r="UAY139" s="15"/>
      <c r="UAZ139" s="15"/>
      <c r="UBA139" s="15"/>
      <c r="UBB139" s="15"/>
      <c r="UBC139" s="15"/>
      <c r="UBD139" s="15"/>
      <c r="UBE139" s="15"/>
      <c r="UBF139" s="15"/>
      <c r="UBG139" s="15"/>
      <c r="UBH139" s="15"/>
      <c r="UBI139" s="15"/>
      <c r="UBJ139" s="15"/>
      <c r="UBK139" s="15"/>
      <c r="UBL139" s="15"/>
      <c r="UBM139" s="15"/>
      <c r="UBN139" s="15"/>
      <c r="UBO139" s="15"/>
      <c r="UBP139" s="15"/>
      <c r="UBQ139" s="15"/>
      <c r="UBR139" s="15"/>
      <c r="UBS139" s="15"/>
      <c r="UBT139" s="15"/>
      <c r="UBU139" s="15"/>
      <c r="UBV139" s="15"/>
      <c r="UBW139" s="15"/>
      <c r="UBX139" s="15"/>
      <c r="UBY139" s="15"/>
      <c r="UBZ139" s="15"/>
      <c r="UCA139" s="15"/>
      <c r="UCB139" s="15"/>
      <c r="UCC139" s="15"/>
      <c r="UCD139" s="15"/>
      <c r="UCE139" s="15"/>
      <c r="UCF139" s="15"/>
      <c r="UCG139" s="15"/>
      <c r="UCH139" s="15"/>
      <c r="UCI139" s="15"/>
      <c r="UCJ139" s="15"/>
      <c r="UCK139" s="15"/>
      <c r="UCL139" s="15"/>
      <c r="UCM139" s="15"/>
      <c r="UCN139" s="15"/>
      <c r="UCO139" s="15"/>
      <c r="UCP139" s="15"/>
      <c r="UCQ139" s="15"/>
      <c r="UCR139" s="15"/>
      <c r="UCS139" s="15"/>
      <c r="UCT139" s="15"/>
      <c r="UCU139" s="15"/>
      <c r="UCV139" s="15"/>
      <c r="UCW139" s="15"/>
      <c r="UCX139" s="15"/>
      <c r="UCY139" s="15"/>
      <c r="UCZ139" s="15"/>
      <c r="UDA139" s="15"/>
      <c r="UDB139" s="15"/>
      <c r="UDC139" s="15"/>
      <c r="UDD139" s="15"/>
      <c r="UDE139" s="15"/>
      <c r="UDF139" s="15"/>
      <c r="UDG139" s="15"/>
      <c r="UDH139" s="15"/>
      <c r="UDI139" s="15"/>
      <c r="UDJ139" s="15"/>
      <c r="UDK139" s="15"/>
      <c r="UDL139" s="15"/>
      <c r="UDM139" s="15"/>
      <c r="UDN139" s="15"/>
      <c r="UDO139" s="15"/>
      <c r="UDP139" s="15"/>
      <c r="UDQ139" s="15"/>
      <c r="UDR139" s="15"/>
      <c r="UDS139" s="15"/>
      <c r="UDT139" s="15"/>
      <c r="UDU139" s="15"/>
      <c r="UDV139" s="15"/>
      <c r="UDW139" s="15"/>
      <c r="UDX139" s="15"/>
      <c r="UDY139" s="15"/>
      <c r="UDZ139" s="15"/>
      <c r="UEA139" s="15"/>
      <c r="UEB139" s="15"/>
      <c r="UEC139" s="15"/>
      <c r="UED139" s="15"/>
      <c r="UEE139" s="15"/>
      <c r="UEF139" s="15"/>
      <c r="UEG139" s="15"/>
      <c r="UEH139" s="15"/>
      <c r="UEI139" s="15"/>
      <c r="UEJ139" s="15"/>
      <c r="UEK139" s="15"/>
      <c r="UEL139" s="15"/>
      <c r="UEM139" s="15"/>
      <c r="UEN139" s="15"/>
      <c r="UEO139" s="15"/>
      <c r="UEP139" s="15"/>
      <c r="UEQ139" s="15"/>
      <c r="UER139" s="15"/>
      <c r="UES139" s="15"/>
      <c r="UET139" s="15"/>
      <c r="UEU139" s="15"/>
      <c r="UEV139" s="15"/>
      <c r="UEW139" s="15"/>
      <c r="UEX139" s="15"/>
      <c r="UEY139" s="15"/>
      <c r="UEZ139" s="15"/>
      <c r="UFA139" s="15"/>
      <c r="UFB139" s="15"/>
      <c r="UFC139" s="15"/>
      <c r="UFD139" s="15"/>
      <c r="UFE139" s="15"/>
      <c r="UFF139" s="15"/>
      <c r="UFG139" s="15"/>
      <c r="UFH139" s="15"/>
      <c r="UFI139" s="15"/>
      <c r="UFJ139" s="15"/>
      <c r="UFK139" s="15"/>
      <c r="UFL139" s="15"/>
      <c r="UFM139" s="15"/>
      <c r="UFN139" s="15"/>
      <c r="UFO139" s="15"/>
      <c r="UFP139" s="15"/>
      <c r="UFQ139" s="15"/>
      <c r="UFR139" s="15"/>
      <c r="UFS139" s="15"/>
      <c r="UFT139" s="15"/>
      <c r="UFU139" s="15"/>
      <c r="UFV139" s="15"/>
      <c r="UFW139" s="15"/>
      <c r="UFX139" s="15"/>
      <c r="UFY139" s="15"/>
      <c r="UFZ139" s="15"/>
      <c r="UGA139" s="15"/>
      <c r="UGB139" s="15"/>
      <c r="UGC139" s="15"/>
      <c r="UGD139" s="15"/>
      <c r="UGE139" s="15"/>
      <c r="UGF139" s="15"/>
      <c r="UGG139" s="15"/>
      <c r="UGH139" s="15"/>
      <c r="UGI139" s="15"/>
      <c r="UGJ139" s="15"/>
      <c r="UGK139" s="15"/>
      <c r="UGL139" s="15"/>
      <c r="UGM139" s="15"/>
      <c r="UGN139" s="15"/>
      <c r="UGO139" s="15"/>
      <c r="UGP139" s="15"/>
      <c r="UGQ139" s="15"/>
      <c r="UGR139" s="15"/>
      <c r="UGS139" s="15"/>
      <c r="UGT139" s="15"/>
      <c r="UGU139" s="15"/>
      <c r="UGV139" s="15"/>
      <c r="UGW139" s="15"/>
      <c r="UGX139" s="15"/>
      <c r="UGY139" s="15"/>
      <c r="UGZ139" s="15"/>
      <c r="UHA139" s="15"/>
      <c r="UHB139" s="15"/>
      <c r="UHC139" s="15"/>
      <c r="UHD139" s="15"/>
      <c r="UHE139" s="15"/>
      <c r="UHF139" s="15"/>
      <c r="UHG139" s="15"/>
      <c r="UHH139" s="15"/>
      <c r="UHI139" s="15"/>
      <c r="UHJ139" s="15"/>
      <c r="UHK139" s="15"/>
      <c r="UHL139" s="15"/>
      <c r="UHM139" s="15"/>
      <c r="UHN139" s="15"/>
      <c r="UHO139" s="15"/>
      <c r="UHP139" s="15"/>
      <c r="UHQ139" s="15"/>
      <c r="UHR139" s="15"/>
      <c r="UHS139" s="15"/>
      <c r="UHT139" s="15"/>
      <c r="UHU139" s="15"/>
      <c r="UHV139" s="15"/>
      <c r="UHW139" s="15"/>
      <c r="UHX139" s="15"/>
      <c r="UHY139" s="15"/>
      <c r="UHZ139" s="15"/>
      <c r="UIA139" s="15"/>
      <c r="UIB139" s="15"/>
      <c r="UIC139" s="15"/>
      <c r="UID139" s="15"/>
      <c r="UIE139" s="15"/>
      <c r="UIF139" s="15"/>
      <c r="UIG139" s="15"/>
      <c r="UIH139" s="15"/>
      <c r="UII139" s="15"/>
      <c r="UIJ139" s="15"/>
      <c r="UIK139" s="15"/>
      <c r="UIL139" s="15"/>
      <c r="UIM139" s="15"/>
      <c r="UIN139" s="15"/>
      <c r="UIO139" s="15"/>
      <c r="UIP139" s="15"/>
      <c r="UIQ139" s="15"/>
      <c r="UIR139" s="15"/>
      <c r="UIS139" s="15"/>
      <c r="UIT139" s="15"/>
      <c r="UIU139" s="15"/>
      <c r="UIV139" s="15"/>
      <c r="UIW139" s="15"/>
      <c r="UIX139" s="15"/>
      <c r="UIY139" s="15"/>
      <c r="UIZ139" s="15"/>
      <c r="UJA139" s="15"/>
      <c r="UJB139" s="15"/>
      <c r="UJC139" s="15"/>
      <c r="UJD139" s="15"/>
      <c r="UJE139" s="15"/>
      <c r="UJF139" s="15"/>
      <c r="UJG139" s="15"/>
      <c r="UJH139" s="15"/>
      <c r="UJI139" s="15"/>
      <c r="UJJ139" s="15"/>
      <c r="UJK139" s="15"/>
      <c r="UJL139" s="15"/>
      <c r="UJM139" s="15"/>
      <c r="UJN139" s="15"/>
      <c r="UJO139" s="15"/>
      <c r="UJP139" s="15"/>
      <c r="UJQ139" s="15"/>
      <c r="UJR139" s="15"/>
      <c r="UJS139" s="15"/>
      <c r="UJT139" s="15"/>
      <c r="UJU139" s="15"/>
      <c r="UJV139" s="15"/>
      <c r="UJW139" s="15"/>
      <c r="UJX139" s="15"/>
      <c r="UJY139" s="15"/>
      <c r="UJZ139" s="15"/>
      <c r="UKA139" s="15"/>
      <c r="UKB139" s="15"/>
      <c r="UKC139" s="15"/>
      <c r="UKD139" s="15"/>
      <c r="UKE139" s="15"/>
      <c r="UKF139" s="15"/>
      <c r="UKG139" s="15"/>
      <c r="UKH139" s="15"/>
      <c r="UKI139" s="15"/>
      <c r="UKJ139" s="15"/>
      <c r="UKK139" s="15"/>
      <c r="UKL139" s="15"/>
      <c r="UKM139" s="15"/>
      <c r="UKN139" s="15"/>
      <c r="UKO139" s="15"/>
      <c r="UKP139" s="15"/>
      <c r="UKQ139" s="15"/>
      <c r="UKR139" s="15"/>
      <c r="UKS139" s="15"/>
      <c r="UKT139" s="15"/>
      <c r="UKU139" s="15"/>
      <c r="UKV139" s="15"/>
      <c r="UKW139" s="15"/>
      <c r="UKX139" s="15"/>
      <c r="UKY139" s="15"/>
      <c r="UKZ139" s="15"/>
      <c r="ULA139" s="15"/>
      <c r="ULB139" s="15"/>
      <c r="ULC139" s="15"/>
      <c r="ULD139" s="15"/>
      <c r="ULE139" s="15"/>
      <c r="ULF139" s="15"/>
      <c r="ULG139" s="15"/>
      <c r="ULH139" s="15"/>
      <c r="ULI139" s="15"/>
      <c r="ULJ139" s="15"/>
      <c r="ULK139" s="15"/>
      <c r="ULL139" s="15"/>
      <c r="ULM139" s="15"/>
      <c r="ULN139" s="15"/>
      <c r="ULO139" s="15"/>
      <c r="ULP139" s="15"/>
      <c r="ULQ139" s="15"/>
      <c r="ULR139" s="15"/>
      <c r="ULS139" s="15"/>
      <c r="ULT139" s="15"/>
      <c r="ULU139" s="15"/>
      <c r="ULV139" s="15"/>
      <c r="ULW139" s="15"/>
      <c r="ULX139" s="15"/>
      <c r="ULY139" s="15"/>
      <c r="ULZ139" s="15"/>
      <c r="UMA139" s="15"/>
      <c r="UMB139" s="15"/>
      <c r="UMC139" s="15"/>
      <c r="UMD139" s="15"/>
      <c r="UME139" s="15"/>
      <c r="UMF139" s="15"/>
      <c r="UMG139" s="15"/>
      <c r="UMH139" s="15"/>
      <c r="UMI139" s="15"/>
      <c r="UMJ139" s="15"/>
      <c r="UMK139" s="15"/>
      <c r="UML139" s="15"/>
      <c r="UMM139" s="15"/>
      <c r="UMN139" s="15"/>
      <c r="UMO139" s="15"/>
      <c r="UMP139" s="15"/>
      <c r="UMQ139" s="15"/>
      <c r="UMR139" s="15"/>
      <c r="UMS139" s="15"/>
      <c r="UMT139" s="15"/>
      <c r="UMU139" s="15"/>
      <c r="UMV139" s="15"/>
      <c r="UMW139" s="15"/>
      <c r="UMX139" s="15"/>
      <c r="UMY139" s="15"/>
      <c r="UMZ139" s="15"/>
      <c r="UNA139" s="15"/>
      <c r="UNB139" s="15"/>
      <c r="UNC139" s="15"/>
      <c r="UND139" s="15"/>
      <c r="UNE139" s="15"/>
      <c r="UNF139" s="15"/>
      <c r="UNG139" s="15"/>
      <c r="UNH139" s="15"/>
      <c r="UNI139" s="15"/>
      <c r="UNJ139" s="15"/>
      <c r="UNK139" s="15"/>
      <c r="UNL139" s="15"/>
      <c r="UNM139" s="15"/>
      <c r="UNN139" s="15"/>
      <c r="UNO139" s="15"/>
      <c r="UNP139" s="15"/>
      <c r="UNQ139" s="15"/>
      <c r="UNR139" s="15"/>
      <c r="UNS139" s="15"/>
      <c r="UNT139" s="15"/>
      <c r="UNU139" s="15"/>
      <c r="UNV139" s="15"/>
      <c r="UNW139" s="15"/>
      <c r="UNX139" s="15"/>
      <c r="UNY139" s="15"/>
      <c r="UNZ139" s="15"/>
      <c r="UOA139" s="15"/>
      <c r="UOB139" s="15"/>
      <c r="UOC139" s="15"/>
      <c r="UOD139" s="15"/>
      <c r="UOE139" s="15"/>
      <c r="UOF139" s="15"/>
      <c r="UOG139" s="15"/>
      <c r="UOH139" s="15"/>
      <c r="UOI139" s="15"/>
      <c r="UOJ139" s="15"/>
      <c r="UOK139" s="15"/>
      <c r="UOL139" s="15"/>
      <c r="UOM139" s="15"/>
      <c r="UON139" s="15"/>
      <c r="UOO139" s="15"/>
      <c r="UOP139" s="15"/>
      <c r="UOQ139" s="15"/>
      <c r="UOR139" s="15"/>
      <c r="UOS139" s="15"/>
      <c r="UOT139" s="15"/>
      <c r="UOU139" s="15"/>
      <c r="UOV139" s="15"/>
      <c r="UOW139" s="15"/>
      <c r="UOX139" s="15"/>
      <c r="UOY139" s="15"/>
      <c r="UOZ139" s="15"/>
      <c r="UPA139" s="15"/>
      <c r="UPB139" s="15"/>
      <c r="UPC139" s="15"/>
      <c r="UPD139" s="15"/>
      <c r="UPE139" s="15"/>
      <c r="UPF139" s="15"/>
      <c r="UPG139" s="15"/>
      <c r="UPH139" s="15"/>
      <c r="UPI139" s="15"/>
      <c r="UPJ139" s="15"/>
      <c r="UPK139" s="15"/>
      <c r="UPL139" s="15"/>
      <c r="UPM139" s="15"/>
      <c r="UPN139" s="15"/>
      <c r="UPO139" s="15"/>
      <c r="UPP139" s="15"/>
      <c r="UPQ139" s="15"/>
      <c r="UPR139" s="15"/>
      <c r="UPS139" s="15"/>
      <c r="UPT139" s="15"/>
      <c r="UPU139" s="15"/>
      <c r="UPV139" s="15"/>
      <c r="UPW139" s="15"/>
      <c r="UPX139" s="15"/>
      <c r="UPY139" s="15"/>
      <c r="UPZ139" s="15"/>
      <c r="UQA139" s="15"/>
      <c r="UQB139" s="15"/>
      <c r="UQC139" s="15"/>
      <c r="UQD139" s="15"/>
      <c r="UQE139" s="15"/>
      <c r="UQF139" s="15"/>
      <c r="UQG139" s="15"/>
      <c r="UQH139" s="15"/>
      <c r="UQI139" s="15"/>
      <c r="UQJ139" s="15"/>
      <c r="UQK139" s="15"/>
      <c r="UQL139" s="15"/>
      <c r="UQM139" s="15"/>
      <c r="UQN139" s="15"/>
      <c r="UQO139" s="15"/>
      <c r="UQP139" s="15"/>
      <c r="UQQ139" s="15"/>
      <c r="UQR139" s="15"/>
      <c r="UQS139" s="15"/>
      <c r="UQT139" s="15"/>
      <c r="UQU139" s="15"/>
      <c r="UQV139" s="15"/>
      <c r="UQW139" s="15"/>
      <c r="UQX139" s="15"/>
      <c r="UQY139" s="15"/>
      <c r="UQZ139" s="15"/>
      <c r="URA139" s="15"/>
      <c r="URB139" s="15"/>
      <c r="URC139" s="15"/>
      <c r="URD139" s="15"/>
      <c r="URE139" s="15"/>
      <c r="URF139" s="15"/>
      <c r="URG139" s="15"/>
      <c r="URH139" s="15"/>
      <c r="URI139" s="15"/>
      <c r="URJ139" s="15"/>
      <c r="URK139" s="15"/>
      <c r="URL139" s="15"/>
      <c r="URM139" s="15"/>
      <c r="URN139" s="15"/>
      <c r="URO139" s="15"/>
      <c r="URP139" s="15"/>
      <c r="URQ139" s="15"/>
      <c r="URR139" s="15"/>
      <c r="URS139" s="15"/>
      <c r="URT139" s="15"/>
      <c r="URU139" s="15"/>
      <c r="URV139" s="15"/>
      <c r="URW139" s="15"/>
      <c r="URX139" s="15"/>
      <c r="URY139" s="15"/>
      <c r="URZ139" s="15"/>
      <c r="USA139" s="15"/>
      <c r="USB139" s="15"/>
      <c r="USC139" s="15"/>
      <c r="USD139" s="15"/>
      <c r="USE139" s="15"/>
      <c r="USF139" s="15"/>
      <c r="USG139" s="15"/>
      <c r="USH139" s="15"/>
      <c r="USI139" s="15"/>
      <c r="USJ139" s="15"/>
      <c r="USK139" s="15"/>
      <c r="USL139" s="15"/>
      <c r="USM139" s="15"/>
      <c r="USN139" s="15"/>
      <c r="USO139" s="15"/>
      <c r="USP139" s="15"/>
      <c r="USQ139" s="15"/>
      <c r="USR139" s="15"/>
      <c r="USS139" s="15"/>
      <c r="UST139" s="15"/>
      <c r="USU139" s="15"/>
      <c r="USV139" s="15"/>
      <c r="USW139" s="15"/>
      <c r="USX139" s="15"/>
      <c r="USY139" s="15"/>
      <c r="USZ139" s="15"/>
      <c r="UTA139" s="15"/>
      <c r="UTB139" s="15"/>
      <c r="UTC139" s="15"/>
      <c r="UTD139" s="15"/>
      <c r="UTE139" s="15"/>
      <c r="UTF139" s="15"/>
      <c r="UTG139" s="15"/>
      <c r="UTH139" s="15"/>
      <c r="UTI139" s="15"/>
      <c r="UTJ139" s="15"/>
      <c r="UTK139" s="15"/>
      <c r="UTL139" s="15"/>
      <c r="UTM139" s="15"/>
      <c r="UTN139" s="15"/>
      <c r="UTO139" s="15"/>
      <c r="UTP139" s="15"/>
      <c r="UTQ139" s="15"/>
      <c r="UTR139" s="15"/>
      <c r="UTS139" s="15"/>
      <c r="UTT139" s="15"/>
      <c r="UTU139" s="15"/>
      <c r="UTV139" s="15"/>
      <c r="UTW139" s="15"/>
      <c r="UTX139" s="15"/>
      <c r="UTY139" s="15"/>
      <c r="UTZ139" s="15"/>
      <c r="UUA139" s="15"/>
      <c r="UUB139" s="15"/>
      <c r="UUC139" s="15"/>
      <c r="UUD139" s="15"/>
      <c r="UUE139" s="15"/>
      <c r="UUF139" s="15"/>
      <c r="UUG139" s="15"/>
      <c r="UUH139" s="15"/>
      <c r="UUI139" s="15"/>
      <c r="UUJ139" s="15"/>
      <c r="UUK139" s="15"/>
      <c r="UUL139" s="15"/>
      <c r="UUM139" s="15"/>
      <c r="UUN139" s="15"/>
      <c r="UUO139" s="15"/>
      <c r="UUP139" s="15"/>
      <c r="UUQ139" s="15"/>
      <c r="UUR139" s="15"/>
      <c r="UUS139" s="15"/>
      <c r="UUT139" s="15"/>
      <c r="UUU139" s="15"/>
      <c r="UUV139" s="15"/>
      <c r="UUW139" s="15"/>
      <c r="UUX139" s="15"/>
      <c r="UUY139" s="15"/>
      <c r="UUZ139" s="15"/>
      <c r="UVA139" s="15"/>
      <c r="UVB139" s="15"/>
      <c r="UVC139" s="15"/>
      <c r="UVD139" s="15"/>
      <c r="UVE139" s="15"/>
      <c r="UVF139" s="15"/>
      <c r="UVG139" s="15"/>
      <c r="UVH139" s="15"/>
      <c r="UVI139" s="15"/>
      <c r="UVJ139" s="15"/>
      <c r="UVK139" s="15"/>
      <c r="UVL139" s="15"/>
      <c r="UVM139" s="15"/>
      <c r="UVN139" s="15"/>
      <c r="UVO139" s="15"/>
      <c r="UVP139" s="15"/>
      <c r="UVQ139" s="15"/>
      <c r="UVR139" s="15"/>
      <c r="UVS139" s="15"/>
      <c r="UVT139" s="15"/>
      <c r="UVU139" s="15"/>
      <c r="UVV139" s="15"/>
      <c r="UVW139" s="15"/>
      <c r="UVX139" s="15"/>
      <c r="UVY139" s="15"/>
      <c r="UVZ139" s="15"/>
      <c r="UWA139" s="15"/>
      <c r="UWB139" s="15"/>
      <c r="UWC139" s="15"/>
      <c r="UWD139" s="15"/>
      <c r="UWE139" s="15"/>
      <c r="UWF139" s="15"/>
      <c r="UWG139" s="15"/>
      <c r="UWH139" s="15"/>
      <c r="UWI139" s="15"/>
      <c r="UWJ139" s="15"/>
      <c r="UWK139" s="15"/>
      <c r="UWL139" s="15"/>
      <c r="UWM139" s="15"/>
      <c r="UWN139" s="15"/>
      <c r="UWO139" s="15"/>
      <c r="UWP139" s="15"/>
      <c r="UWQ139" s="15"/>
      <c r="UWR139" s="15"/>
      <c r="UWS139" s="15"/>
      <c r="UWT139" s="15"/>
      <c r="UWU139" s="15"/>
      <c r="UWV139" s="15"/>
      <c r="UWW139" s="15"/>
      <c r="UWX139" s="15"/>
      <c r="UWY139" s="15"/>
      <c r="UWZ139" s="15"/>
      <c r="UXA139" s="15"/>
      <c r="UXB139" s="15"/>
      <c r="UXC139" s="15"/>
      <c r="UXD139" s="15"/>
      <c r="UXE139" s="15"/>
      <c r="UXF139" s="15"/>
      <c r="UXG139" s="15"/>
      <c r="UXH139" s="15"/>
      <c r="UXI139" s="15"/>
      <c r="UXJ139" s="15"/>
      <c r="UXK139" s="15"/>
      <c r="UXL139" s="15"/>
      <c r="UXM139" s="15"/>
      <c r="UXN139" s="15"/>
      <c r="UXO139" s="15"/>
      <c r="UXP139" s="15"/>
      <c r="UXQ139" s="15"/>
      <c r="UXR139" s="15"/>
      <c r="UXS139" s="15"/>
      <c r="UXT139" s="15"/>
      <c r="UXU139" s="15"/>
      <c r="UXV139" s="15"/>
      <c r="UXW139" s="15"/>
      <c r="UXX139" s="15"/>
      <c r="UXY139" s="15"/>
      <c r="UXZ139" s="15"/>
      <c r="UYA139" s="15"/>
      <c r="UYB139" s="15"/>
      <c r="UYC139" s="15"/>
      <c r="UYD139" s="15"/>
      <c r="UYE139" s="15"/>
      <c r="UYF139" s="15"/>
      <c r="UYG139" s="15"/>
      <c r="UYH139" s="15"/>
      <c r="UYI139" s="15"/>
      <c r="UYJ139" s="15"/>
      <c r="UYK139" s="15"/>
      <c r="UYL139" s="15"/>
      <c r="UYM139" s="15"/>
      <c r="UYN139" s="15"/>
      <c r="UYO139" s="15"/>
      <c r="UYP139" s="15"/>
      <c r="UYQ139" s="15"/>
      <c r="UYR139" s="15"/>
      <c r="UYS139" s="15"/>
      <c r="UYT139" s="15"/>
      <c r="UYU139" s="15"/>
      <c r="UYV139" s="15"/>
      <c r="UYW139" s="15"/>
      <c r="UYX139" s="15"/>
      <c r="UYY139" s="15"/>
      <c r="UYZ139" s="15"/>
      <c r="UZA139" s="15"/>
      <c r="UZB139" s="15"/>
      <c r="UZC139" s="15"/>
      <c r="UZD139" s="15"/>
      <c r="UZE139" s="15"/>
      <c r="UZF139" s="15"/>
      <c r="UZG139" s="15"/>
      <c r="UZH139" s="15"/>
      <c r="UZI139" s="15"/>
      <c r="UZJ139" s="15"/>
      <c r="UZK139" s="15"/>
      <c r="UZL139" s="15"/>
      <c r="UZM139" s="15"/>
      <c r="UZN139" s="15"/>
      <c r="UZO139" s="15"/>
      <c r="UZP139" s="15"/>
      <c r="UZQ139" s="15"/>
      <c r="UZR139" s="15"/>
      <c r="UZS139" s="15"/>
      <c r="UZT139" s="15"/>
      <c r="UZU139" s="15"/>
      <c r="UZV139" s="15"/>
      <c r="UZW139" s="15"/>
      <c r="UZX139" s="15"/>
      <c r="UZY139" s="15"/>
      <c r="UZZ139" s="15"/>
      <c r="VAA139" s="15"/>
      <c r="VAB139" s="15"/>
      <c r="VAC139" s="15"/>
      <c r="VAD139" s="15"/>
      <c r="VAE139" s="15"/>
      <c r="VAF139" s="15"/>
      <c r="VAG139" s="15"/>
      <c r="VAH139" s="15"/>
      <c r="VAI139" s="15"/>
      <c r="VAJ139" s="15"/>
      <c r="VAK139" s="15"/>
      <c r="VAL139" s="15"/>
      <c r="VAM139" s="15"/>
      <c r="VAN139" s="15"/>
      <c r="VAO139" s="15"/>
      <c r="VAP139" s="15"/>
      <c r="VAQ139" s="15"/>
      <c r="VAR139" s="15"/>
      <c r="VAS139" s="15"/>
      <c r="VAT139" s="15"/>
      <c r="VAU139" s="15"/>
      <c r="VAV139" s="15"/>
      <c r="VAW139" s="15"/>
      <c r="VAX139" s="15"/>
      <c r="VAY139" s="15"/>
      <c r="VAZ139" s="15"/>
      <c r="VBA139" s="15"/>
      <c r="VBB139" s="15"/>
      <c r="VBC139" s="15"/>
      <c r="VBD139" s="15"/>
      <c r="VBE139" s="15"/>
      <c r="VBF139" s="15"/>
      <c r="VBG139" s="15"/>
      <c r="VBH139" s="15"/>
      <c r="VBI139" s="15"/>
      <c r="VBJ139" s="15"/>
      <c r="VBK139" s="15"/>
      <c r="VBL139" s="15"/>
      <c r="VBM139" s="15"/>
      <c r="VBN139" s="15"/>
      <c r="VBO139" s="15"/>
      <c r="VBP139" s="15"/>
      <c r="VBQ139" s="15"/>
      <c r="VBR139" s="15"/>
      <c r="VBS139" s="15"/>
      <c r="VBT139" s="15"/>
      <c r="VBU139" s="15"/>
      <c r="VBV139" s="15"/>
      <c r="VBW139" s="15"/>
      <c r="VBX139" s="15"/>
      <c r="VBY139" s="15"/>
      <c r="VBZ139" s="15"/>
      <c r="VCA139" s="15"/>
      <c r="VCB139" s="15"/>
      <c r="VCC139" s="15"/>
      <c r="VCD139" s="15"/>
      <c r="VCE139" s="15"/>
      <c r="VCF139" s="15"/>
      <c r="VCG139" s="15"/>
      <c r="VCH139" s="15"/>
      <c r="VCI139" s="15"/>
      <c r="VCJ139" s="15"/>
      <c r="VCK139" s="15"/>
      <c r="VCL139" s="15"/>
      <c r="VCM139" s="15"/>
      <c r="VCN139" s="15"/>
      <c r="VCO139" s="15"/>
      <c r="VCP139" s="15"/>
      <c r="VCQ139" s="15"/>
      <c r="VCR139" s="15"/>
      <c r="VCS139" s="15"/>
      <c r="VCT139" s="15"/>
      <c r="VCU139" s="15"/>
      <c r="VCV139" s="15"/>
      <c r="VCW139" s="15"/>
      <c r="VCX139" s="15"/>
      <c r="VCY139" s="15"/>
      <c r="VCZ139" s="15"/>
      <c r="VDA139" s="15"/>
      <c r="VDB139" s="15"/>
      <c r="VDC139" s="15"/>
      <c r="VDD139" s="15"/>
      <c r="VDE139" s="15"/>
      <c r="VDF139" s="15"/>
      <c r="VDG139" s="15"/>
      <c r="VDH139" s="15"/>
      <c r="VDI139" s="15"/>
      <c r="VDJ139" s="15"/>
      <c r="VDK139" s="15"/>
      <c r="VDL139" s="15"/>
      <c r="VDM139" s="15"/>
      <c r="VDN139" s="15"/>
      <c r="VDO139" s="15"/>
      <c r="VDP139" s="15"/>
      <c r="VDQ139" s="15"/>
      <c r="VDR139" s="15"/>
      <c r="VDS139" s="15"/>
      <c r="VDT139" s="15"/>
      <c r="VDU139" s="15"/>
      <c r="VDV139" s="15"/>
      <c r="VDW139" s="15"/>
      <c r="VDX139" s="15"/>
      <c r="VDY139" s="15"/>
      <c r="VDZ139" s="15"/>
      <c r="VEA139" s="15"/>
      <c r="VEB139" s="15"/>
      <c r="VEC139" s="15"/>
      <c r="VED139" s="15"/>
      <c r="VEE139" s="15"/>
      <c r="VEF139" s="15"/>
      <c r="VEG139" s="15"/>
      <c r="VEH139" s="15"/>
      <c r="VEI139" s="15"/>
      <c r="VEJ139" s="15"/>
      <c r="VEK139" s="15"/>
      <c r="VEL139" s="15"/>
      <c r="VEM139" s="15"/>
      <c r="VEN139" s="15"/>
      <c r="VEO139" s="15"/>
      <c r="VEP139" s="15"/>
      <c r="VEQ139" s="15"/>
      <c r="VER139" s="15"/>
      <c r="VES139" s="15"/>
      <c r="VET139" s="15"/>
      <c r="VEU139" s="15"/>
      <c r="VEV139" s="15"/>
      <c r="VEW139" s="15"/>
      <c r="VEX139" s="15"/>
      <c r="VEY139" s="15"/>
      <c r="VEZ139" s="15"/>
      <c r="VFA139" s="15"/>
      <c r="VFB139" s="15"/>
      <c r="VFC139" s="15"/>
      <c r="VFD139" s="15"/>
      <c r="VFE139" s="15"/>
      <c r="VFF139" s="15"/>
      <c r="VFG139" s="15"/>
      <c r="VFH139" s="15"/>
      <c r="VFI139" s="15"/>
      <c r="VFJ139" s="15"/>
      <c r="VFK139" s="15"/>
      <c r="VFL139" s="15"/>
      <c r="VFM139" s="15"/>
      <c r="VFN139" s="15"/>
      <c r="VFO139" s="15"/>
      <c r="VFP139" s="15"/>
      <c r="VFQ139" s="15"/>
      <c r="VFR139" s="15"/>
      <c r="VFS139" s="15"/>
      <c r="VFT139" s="15"/>
      <c r="VFU139" s="15"/>
      <c r="VFV139" s="15"/>
      <c r="VFW139" s="15"/>
      <c r="VFX139" s="15"/>
      <c r="VFY139" s="15"/>
      <c r="VFZ139" s="15"/>
      <c r="VGA139" s="15"/>
      <c r="VGB139" s="15"/>
      <c r="VGC139" s="15"/>
      <c r="VGD139" s="15"/>
      <c r="VGE139" s="15"/>
      <c r="VGF139" s="15"/>
      <c r="VGG139" s="15"/>
      <c r="VGH139" s="15"/>
      <c r="VGI139" s="15"/>
      <c r="VGJ139" s="15"/>
      <c r="VGK139" s="15"/>
      <c r="VGL139" s="15"/>
      <c r="VGM139" s="15"/>
      <c r="VGN139" s="15"/>
      <c r="VGO139" s="15"/>
      <c r="VGP139" s="15"/>
      <c r="VGQ139" s="15"/>
      <c r="VGR139" s="15"/>
      <c r="VGS139" s="15"/>
      <c r="VGT139" s="15"/>
      <c r="VGU139" s="15"/>
      <c r="VGV139" s="15"/>
      <c r="VGW139" s="15"/>
      <c r="VGX139" s="15"/>
      <c r="VGY139" s="15"/>
      <c r="VGZ139" s="15"/>
      <c r="VHA139" s="15"/>
      <c r="VHB139" s="15"/>
      <c r="VHC139" s="15"/>
      <c r="VHD139" s="15"/>
      <c r="VHE139" s="15"/>
      <c r="VHF139" s="15"/>
      <c r="VHG139" s="15"/>
      <c r="VHH139" s="15"/>
      <c r="VHI139" s="15"/>
      <c r="VHJ139" s="15"/>
      <c r="VHK139" s="15"/>
      <c r="VHL139" s="15"/>
      <c r="VHM139" s="15"/>
      <c r="VHN139" s="15"/>
      <c r="VHO139" s="15"/>
      <c r="VHP139" s="15"/>
      <c r="VHQ139" s="15"/>
      <c r="VHR139" s="15"/>
      <c r="VHS139" s="15"/>
      <c r="VHT139" s="15"/>
      <c r="VHU139" s="15"/>
      <c r="VHV139" s="15"/>
      <c r="VHW139" s="15"/>
      <c r="VHX139" s="15"/>
      <c r="VHY139" s="15"/>
      <c r="VHZ139" s="15"/>
      <c r="VIA139" s="15"/>
      <c r="VIB139" s="15"/>
      <c r="VIC139" s="15"/>
      <c r="VID139" s="15"/>
      <c r="VIE139" s="15"/>
      <c r="VIF139" s="15"/>
      <c r="VIG139" s="15"/>
      <c r="VIH139" s="15"/>
      <c r="VII139" s="15"/>
      <c r="VIJ139" s="15"/>
      <c r="VIK139" s="15"/>
      <c r="VIL139" s="15"/>
      <c r="VIM139" s="15"/>
      <c r="VIN139" s="15"/>
      <c r="VIO139" s="15"/>
      <c r="VIP139" s="15"/>
      <c r="VIQ139" s="15"/>
      <c r="VIR139" s="15"/>
      <c r="VIS139" s="15"/>
      <c r="VIT139" s="15"/>
      <c r="VIU139" s="15"/>
      <c r="VIV139" s="15"/>
      <c r="VIW139" s="15"/>
      <c r="VIX139" s="15"/>
      <c r="VIY139" s="15"/>
      <c r="VIZ139" s="15"/>
      <c r="VJA139" s="15"/>
      <c r="VJB139" s="15"/>
      <c r="VJC139" s="15"/>
      <c r="VJD139" s="15"/>
      <c r="VJE139" s="15"/>
      <c r="VJF139" s="15"/>
      <c r="VJG139" s="15"/>
      <c r="VJH139" s="15"/>
      <c r="VJI139" s="15"/>
      <c r="VJJ139" s="15"/>
      <c r="VJK139" s="15"/>
      <c r="VJL139" s="15"/>
      <c r="VJM139" s="15"/>
      <c r="VJN139" s="15"/>
      <c r="VJO139" s="15"/>
      <c r="VJP139" s="15"/>
      <c r="VJQ139" s="15"/>
      <c r="VJR139" s="15"/>
      <c r="VJS139" s="15"/>
      <c r="VJT139" s="15"/>
      <c r="VJU139" s="15"/>
      <c r="VJV139" s="15"/>
      <c r="VJW139" s="15"/>
      <c r="VJX139" s="15"/>
      <c r="VJY139" s="15"/>
      <c r="VJZ139" s="15"/>
      <c r="VKA139" s="15"/>
      <c r="VKB139" s="15"/>
      <c r="VKC139" s="15"/>
      <c r="VKD139" s="15"/>
      <c r="VKE139" s="15"/>
      <c r="VKF139" s="15"/>
      <c r="VKG139" s="15"/>
      <c r="VKH139" s="15"/>
      <c r="VKI139" s="15"/>
      <c r="VKJ139" s="15"/>
      <c r="VKK139" s="15"/>
      <c r="VKL139" s="15"/>
      <c r="VKM139" s="15"/>
      <c r="VKN139" s="15"/>
      <c r="VKO139" s="15"/>
      <c r="VKP139" s="15"/>
      <c r="VKQ139" s="15"/>
      <c r="VKR139" s="15"/>
      <c r="VKS139" s="15"/>
      <c r="VKT139" s="15"/>
      <c r="VKU139" s="15"/>
      <c r="VKV139" s="15"/>
      <c r="VKW139" s="15"/>
      <c r="VKX139" s="15"/>
      <c r="VKY139" s="15"/>
      <c r="VKZ139" s="15"/>
      <c r="VLA139" s="15"/>
      <c r="VLB139" s="15"/>
      <c r="VLC139" s="15"/>
      <c r="VLD139" s="15"/>
      <c r="VLE139" s="15"/>
      <c r="VLF139" s="15"/>
      <c r="VLG139" s="15"/>
      <c r="VLH139" s="15"/>
      <c r="VLI139" s="15"/>
      <c r="VLJ139" s="15"/>
      <c r="VLK139" s="15"/>
      <c r="VLL139" s="15"/>
      <c r="VLM139" s="15"/>
      <c r="VLN139" s="15"/>
      <c r="VLO139" s="15"/>
      <c r="VLP139" s="15"/>
      <c r="VLQ139" s="15"/>
      <c r="VLR139" s="15"/>
      <c r="VLS139" s="15"/>
      <c r="VLT139" s="15"/>
      <c r="VLU139" s="15"/>
      <c r="VLV139" s="15"/>
      <c r="VLW139" s="15"/>
      <c r="VLX139" s="15"/>
      <c r="VLY139" s="15"/>
      <c r="VLZ139" s="15"/>
      <c r="VMA139" s="15"/>
      <c r="VMB139" s="15"/>
      <c r="VMC139" s="15"/>
      <c r="VMD139" s="15"/>
      <c r="VME139" s="15"/>
      <c r="VMF139" s="15"/>
      <c r="VMG139" s="15"/>
      <c r="VMH139" s="15"/>
      <c r="VMI139" s="15"/>
      <c r="VMJ139" s="15"/>
      <c r="VMK139" s="15"/>
      <c r="VML139" s="15"/>
      <c r="VMM139" s="15"/>
      <c r="VMN139" s="15"/>
      <c r="VMO139" s="15"/>
      <c r="VMP139" s="15"/>
      <c r="VMQ139" s="15"/>
      <c r="VMR139" s="15"/>
      <c r="VMS139" s="15"/>
      <c r="VMT139" s="15"/>
      <c r="VMU139" s="15"/>
      <c r="VMV139" s="15"/>
      <c r="VMW139" s="15"/>
      <c r="VMX139" s="15"/>
      <c r="VMY139" s="15"/>
      <c r="VMZ139" s="15"/>
      <c r="VNA139" s="15"/>
      <c r="VNB139" s="15"/>
      <c r="VNC139" s="15"/>
      <c r="VND139" s="15"/>
      <c r="VNE139" s="15"/>
      <c r="VNF139" s="15"/>
      <c r="VNG139" s="15"/>
      <c r="VNH139" s="15"/>
      <c r="VNI139" s="15"/>
      <c r="VNJ139" s="15"/>
      <c r="VNK139" s="15"/>
      <c r="VNL139" s="15"/>
      <c r="VNM139" s="15"/>
      <c r="VNN139" s="15"/>
      <c r="VNO139" s="15"/>
      <c r="VNP139" s="15"/>
      <c r="VNQ139" s="15"/>
      <c r="VNR139" s="15"/>
      <c r="VNS139" s="15"/>
      <c r="VNT139" s="15"/>
      <c r="VNU139" s="15"/>
      <c r="VNV139" s="15"/>
      <c r="VNW139" s="15"/>
      <c r="VNX139" s="15"/>
      <c r="VNY139" s="15"/>
      <c r="VNZ139" s="15"/>
      <c r="VOA139" s="15"/>
      <c r="VOB139" s="15"/>
      <c r="VOC139" s="15"/>
      <c r="VOD139" s="15"/>
      <c r="VOE139" s="15"/>
      <c r="VOF139" s="15"/>
      <c r="VOG139" s="15"/>
      <c r="VOH139" s="15"/>
      <c r="VOI139" s="15"/>
      <c r="VOJ139" s="15"/>
      <c r="VOK139" s="15"/>
      <c r="VOL139" s="15"/>
      <c r="VOM139" s="15"/>
      <c r="VON139" s="15"/>
      <c r="VOO139" s="15"/>
      <c r="VOP139" s="15"/>
      <c r="VOQ139" s="15"/>
      <c r="VOR139" s="15"/>
      <c r="VOS139" s="15"/>
      <c r="VOT139" s="15"/>
      <c r="VOU139" s="15"/>
      <c r="VOV139" s="15"/>
      <c r="VOW139" s="15"/>
      <c r="VOX139" s="15"/>
      <c r="VOY139" s="15"/>
      <c r="VOZ139" s="15"/>
      <c r="VPA139" s="15"/>
      <c r="VPB139" s="15"/>
      <c r="VPC139" s="15"/>
      <c r="VPD139" s="15"/>
      <c r="VPE139" s="15"/>
      <c r="VPF139" s="15"/>
      <c r="VPG139" s="15"/>
      <c r="VPH139" s="15"/>
      <c r="VPI139" s="15"/>
      <c r="VPJ139" s="15"/>
      <c r="VPK139" s="15"/>
      <c r="VPL139" s="15"/>
      <c r="VPM139" s="15"/>
      <c r="VPN139" s="15"/>
      <c r="VPO139" s="15"/>
      <c r="VPP139" s="15"/>
      <c r="VPQ139" s="15"/>
      <c r="VPR139" s="15"/>
      <c r="VPS139" s="15"/>
      <c r="VPT139" s="15"/>
      <c r="VPU139" s="15"/>
      <c r="VPV139" s="15"/>
      <c r="VPW139" s="15"/>
      <c r="VPX139" s="15"/>
      <c r="VPY139" s="15"/>
      <c r="VPZ139" s="15"/>
      <c r="VQA139" s="15"/>
      <c r="VQB139" s="15"/>
      <c r="VQC139" s="15"/>
      <c r="VQD139" s="15"/>
      <c r="VQE139" s="15"/>
      <c r="VQF139" s="15"/>
      <c r="VQG139" s="15"/>
      <c r="VQH139" s="15"/>
      <c r="VQI139" s="15"/>
      <c r="VQJ139" s="15"/>
      <c r="VQK139" s="15"/>
      <c r="VQL139" s="15"/>
      <c r="VQM139" s="15"/>
      <c r="VQN139" s="15"/>
      <c r="VQO139" s="15"/>
      <c r="VQP139" s="15"/>
      <c r="VQQ139" s="15"/>
      <c r="VQR139" s="15"/>
      <c r="VQS139" s="15"/>
      <c r="VQT139" s="15"/>
      <c r="VQU139" s="15"/>
      <c r="VQV139" s="15"/>
      <c r="VQW139" s="15"/>
      <c r="VQX139" s="15"/>
      <c r="VQY139" s="15"/>
      <c r="VQZ139" s="15"/>
      <c r="VRA139" s="15"/>
      <c r="VRB139" s="15"/>
      <c r="VRC139" s="15"/>
      <c r="VRD139" s="15"/>
      <c r="VRE139" s="15"/>
      <c r="VRF139" s="15"/>
      <c r="VRG139" s="15"/>
      <c r="VRH139" s="15"/>
      <c r="VRI139" s="15"/>
      <c r="VRJ139" s="15"/>
      <c r="VRK139" s="15"/>
      <c r="VRL139" s="15"/>
      <c r="VRM139" s="15"/>
      <c r="VRN139" s="15"/>
      <c r="VRO139" s="15"/>
      <c r="VRP139" s="15"/>
      <c r="VRQ139" s="15"/>
      <c r="VRR139" s="15"/>
      <c r="VRS139" s="15"/>
      <c r="VRT139" s="15"/>
      <c r="VRU139" s="15"/>
      <c r="VRV139" s="15"/>
      <c r="VRW139" s="15"/>
      <c r="VRX139" s="15"/>
      <c r="VRY139" s="15"/>
      <c r="VRZ139" s="15"/>
      <c r="VSA139" s="15"/>
      <c r="VSB139" s="15"/>
      <c r="VSC139" s="15"/>
      <c r="VSD139" s="15"/>
      <c r="VSE139" s="15"/>
      <c r="VSF139" s="15"/>
      <c r="VSG139" s="15"/>
      <c r="VSH139" s="15"/>
      <c r="VSI139" s="15"/>
      <c r="VSJ139" s="15"/>
      <c r="VSK139" s="15"/>
      <c r="VSL139" s="15"/>
      <c r="VSM139" s="15"/>
      <c r="VSN139" s="15"/>
      <c r="VSO139" s="15"/>
      <c r="VSP139" s="15"/>
      <c r="VSQ139" s="15"/>
      <c r="VSR139" s="15"/>
      <c r="VSS139" s="15"/>
      <c r="VST139" s="15"/>
      <c r="VSU139" s="15"/>
      <c r="VSV139" s="15"/>
      <c r="VSW139" s="15"/>
      <c r="VSX139" s="15"/>
      <c r="VSY139" s="15"/>
      <c r="VSZ139" s="15"/>
      <c r="VTA139" s="15"/>
      <c r="VTB139" s="15"/>
      <c r="VTC139" s="15"/>
      <c r="VTD139" s="15"/>
      <c r="VTE139" s="15"/>
      <c r="VTF139" s="15"/>
      <c r="VTG139" s="15"/>
      <c r="VTH139" s="15"/>
      <c r="VTI139" s="15"/>
      <c r="VTJ139" s="15"/>
      <c r="VTK139" s="15"/>
      <c r="VTL139" s="15"/>
      <c r="VTM139" s="15"/>
      <c r="VTN139" s="15"/>
      <c r="VTO139" s="15"/>
      <c r="VTP139" s="15"/>
      <c r="VTQ139" s="15"/>
      <c r="VTR139" s="15"/>
      <c r="VTS139" s="15"/>
      <c r="VTT139" s="15"/>
      <c r="VTU139" s="15"/>
      <c r="VTV139" s="15"/>
      <c r="VTW139" s="15"/>
      <c r="VTX139" s="15"/>
      <c r="VTY139" s="15"/>
      <c r="VTZ139" s="15"/>
      <c r="VUA139" s="15"/>
      <c r="VUB139" s="15"/>
      <c r="VUC139" s="15"/>
      <c r="VUD139" s="15"/>
      <c r="VUE139" s="15"/>
      <c r="VUF139" s="15"/>
      <c r="VUG139" s="15"/>
      <c r="VUH139" s="15"/>
      <c r="VUI139" s="15"/>
      <c r="VUJ139" s="15"/>
      <c r="VUK139" s="15"/>
      <c r="VUL139" s="15"/>
      <c r="VUM139" s="15"/>
      <c r="VUN139" s="15"/>
      <c r="VUO139" s="15"/>
      <c r="VUP139" s="15"/>
      <c r="VUQ139" s="15"/>
      <c r="VUR139" s="15"/>
      <c r="VUS139" s="15"/>
      <c r="VUT139" s="15"/>
      <c r="VUU139" s="15"/>
      <c r="VUV139" s="15"/>
      <c r="VUW139" s="15"/>
      <c r="VUX139" s="15"/>
      <c r="VUY139" s="15"/>
      <c r="VUZ139" s="15"/>
      <c r="VVA139" s="15"/>
      <c r="VVB139" s="15"/>
      <c r="VVC139" s="15"/>
      <c r="VVD139" s="15"/>
      <c r="VVE139" s="15"/>
      <c r="VVF139" s="15"/>
      <c r="VVG139" s="15"/>
      <c r="VVH139" s="15"/>
      <c r="VVI139" s="15"/>
      <c r="VVJ139" s="15"/>
      <c r="VVK139" s="15"/>
      <c r="VVL139" s="15"/>
      <c r="VVM139" s="15"/>
      <c r="VVN139" s="15"/>
      <c r="VVO139" s="15"/>
      <c r="VVP139" s="15"/>
      <c r="VVQ139" s="15"/>
      <c r="VVR139" s="15"/>
      <c r="VVS139" s="15"/>
      <c r="VVT139" s="15"/>
      <c r="VVU139" s="15"/>
      <c r="VVV139" s="15"/>
      <c r="VVW139" s="15"/>
      <c r="VVX139" s="15"/>
      <c r="VVY139" s="15"/>
      <c r="VVZ139" s="15"/>
      <c r="VWA139" s="15"/>
      <c r="VWB139" s="15"/>
      <c r="VWC139" s="15"/>
      <c r="VWD139" s="15"/>
      <c r="VWE139" s="15"/>
      <c r="VWF139" s="15"/>
      <c r="VWG139" s="15"/>
      <c r="VWH139" s="15"/>
      <c r="VWI139" s="15"/>
      <c r="VWJ139" s="15"/>
      <c r="VWK139" s="15"/>
      <c r="VWL139" s="15"/>
      <c r="VWM139" s="15"/>
      <c r="VWN139" s="15"/>
      <c r="VWO139" s="15"/>
      <c r="VWP139" s="15"/>
      <c r="VWQ139" s="15"/>
      <c r="VWR139" s="15"/>
      <c r="VWS139" s="15"/>
      <c r="VWT139" s="15"/>
      <c r="VWU139" s="15"/>
      <c r="VWV139" s="15"/>
      <c r="VWW139" s="15"/>
      <c r="VWX139" s="15"/>
      <c r="VWY139" s="15"/>
      <c r="VWZ139" s="15"/>
      <c r="VXA139" s="15"/>
      <c r="VXB139" s="15"/>
      <c r="VXC139" s="15"/>
      <c r="VXD139" s="15"/>
      <c r="VXE139" s="15"/>
      <c r="VXF139" s="15"/>
      <c r="VXG139" s="15"/>
      <c r="VXH139" s="15"/>
      <c r="VXI139" s="15"/>
      <c r="VXJ139" s="15"/>
      <c r="VXK139" s="15"/>
      <c r="VXL139" s="15"/>
      <c r="VXM139" s="15"/>
      <c r="VXN139" s="15"/>
      <c r="VXO139" s="15"/>
      <c r="VXP139" s="15"/>
      <c r="VXQ139" s="15"/>
      <c r="VXR139" s="15"/>
      <c r="VXS139" s="15"/>
      <c r="VXT139" s="15"/>
      <c r="VXU139" s="15"/>
      <c r="VXV139" s="15"/>
      <c r="VXW139" s="15"/>
      <c r="VXX139" s="15"/>
      <c r="VXY139" s="15"/>
      <c r="VXZ139" s="15"/>
      <c r="VYA139" s="15"/>
      <c r="VYB139" s="15"/>
      <c r="VYC139" s="15"/>
      <c r="VYD139" s="15"/>
      <c r="VYE139" s="15"/>
      <c r="VYF139" s="15"/>
      <c r="VYG139" s="15"/>
      <c r="VYH139" s="15"/>
      <c r="VYI139" s="15"/>
      <c r="VYJ139" s="15"/>
      <c r="VYK139" s="15"/>
      <c r="VYL139" s="15"/>
      <c r="VYM139" s="15"/>
      <c r="VYN139" s="15"/>
      <c r="VYO139" s="15"/>
      <c r="VYP139" s="15"/>
      <c r="VYQ139" s="15"/>
      <c r="VYR139" s="15"/>
      <c r="VYS139" s="15"/>
      <c r="VYT139" s="15"/>
      <c r="VYU139" s="15"/>
      <c r="VYV139" s="15"/>
      <c r="VYW139" s="15"/>
      <c r="VYX139" s="15"/>
      <c r="VYY139" s="15"/>
      <c r="VYZ139" s="15"/>
      <c r="VZA139" s="15"/>
      <c r="VZB139" s="15"/>
      <c r="VZC139" s="15"/>
      <c r="VZD139" s="15"/>
      <c r="VZE139" s="15"/>
      <c r="VZF139" s="15"/>
      <c r="VZG139" s="15"/>
      <c r="VZH139" s="15"/>
      <c r="VZI139" s="15"/>
      <c r="VZJ139" s="15"/>
      <c r="VZK139" s="15"/>
      <c r="VZL139" s="15"/>
      <c r="VZM139" s="15"/>
      <c r="VZN139" s="15"/>
      <c r="VZO139" s="15"/>
      <c r="VZP139" s="15"/>
      <c r="VZQ139" s="15"/>
      <c r="VZR139" s="15"/>
      <c r="VZS139" s="15"/>
      <c r="VZT139" s="15"/>
      <c r="VZU139" s="15"/>
      <c r="VZV139" s="15"/>
      <c r="VZW139" s="15"/>
      <c r="VZX139" s="15"/>
      <c r="VZY139" s="15"/>
      <c r="VZZ139" s="15"/>
      <c r="WAA139" s="15"/>
      <c r="WAB139" s="15"/>
      <c r="WAC139" s="15"/>
      <c r="WAD139" s="15"/>
      <c r="WAE139" s="15"/>
      <c r="WAF139" s="15"/>
      <c r="WAG139" s="15"/>
      <c r="WAH139" s="15"/>
      <c r="WAI139" s="15"/>
      <c r="WAJ139" s="15"/>
      <c r="WAK139" s="15"/>
      <c r="WAL139" s="15"/>
      <c r="WAM139" s="15"/>
      <c r="WAN139" s="15"/>
      <c r="WAO139" s="15"/>
      <c r="WAP139" s="15"/>
      <c r="WAQ139" s="15"/>
      <c r="WAR139" s="15"/>
      <c r="WAS139" s="15"/>
      <c r="WAT139" s="15"/>
      <c r="WAU139" s="15"/>
      <c r="WAV139" s="15"/>
      <c r="WAW139" s="15"/>
      <c r="WAX139" s="15"/>
      <c r="WAY139" s="15"/>
      <c r="WAZ139" s="15"/>
      <c r="WBA139" s="15"/>
      <c r="WBB139" s="15"/>
      <c r="WBC139" s="15"/>
      <c r="WBD139" s="15"/>
      <c r="WBE139" s="15"/>
      <c r="WBF139" s="15"/>
      <c r="WBG139" s="15"/>
      <c r="WBH139" s="15"/>
      <c r="WBI139" s="15"/>
      <c r="WBJ139" s="15"/>
      <c r="WBK139" s="15"/>
      <c r="WBL139" s="15"/>
      <c r="WBM139" s="15"/>
      <c r="WBN139" s="15"/>
      <c r="WBO139" s="15"/>
      <c r="WBP139" s="15"/>
      <c r="WBQ139" s="15"/>
      <c r="WBR139" s="15"/>
      <c r="WBS139" s="15"/>
      <c r="WBT139" s="15"/>
      <c r="WBU139" s="15"/>
      <c r="WBV139" s="15"/>
      <c r="WBW139" s="15"/>
      <c r="WBX139" s="15"/>
      <c r="WBY139" s="15"/>
      <c r="WBZ139" s="15"/>
      <c r="WCA139" s="15"/>
      <c r="WCB139" s="15"/>
      <c r="WCC139" s="15"/>
      <c r="WCD139" s="15"/>
      <c r="WCE139" s="15"/>
      <c r="WCF139" s="15"/>
      <c r="WCG139" s="15"/>
      <c r="WCH139" s="15"/>
      <c r="WCI139" s="15"/>
      <c r="WCJ139" s="15"/>
      <c r="WCK139" s="15"/>
      <c r="WCL139" s="15"/>
      <c r="WCM139" s="15"/>
      <c r="WCN139" s="15"/>
      <c r="WCO139" s="15"/>
      <c r="WCP139" s="15"/>
      <c r="WCQ139" s="15"/>
      <c r="WCR139" s="15"/>
      <c r="WCS139" s="15"/>
      <c r="WCT139" s="15"/>
      <c r="WCU139" s="15"/>
      <c r="WCV139" s="15"/>
      <c r="WCW139" s="15"/>
      <c r="WCX139" s="15"/>
      <c r="WCY139" s="15"/>
      <c r="WCZ139" s="15"/>
      <c r="WDA139" s="15"/>
      <c r="WDB139" s="15"/>
      <c r="WDC139" s="15"/>
      <c r="WDD139" s="15"/>
      <c r="WDE139" s="15"/>
      <c r="WDF139" s="15"/>
      <c r="WDG139" s="15"/>
      <c r="WDH139" s="15"/>
      <c r="WDI139" s="15"/>
      <c r="WDJ139" s="15"/>
      <c r="WDK139" s="15"/>
      <c r="WDL139" s="15"/>
      <c r="WDM139" s="15"/>
      <c r="WDN139" s="15"/>
      <c r="WDO139" s="15"/>
      <c r="WDP139" s="15"/>
      <c r="WDQ139" s="15"/>
      <c r="WDR139" s="15"/>
      <c r="WDS139" s="15"/>
      <c r="WDT139" s="15"/>
      <c r="WDU139" s="15"/>
      <c r="WDV139" s="15"/>
      <c r="WDW139" s="15"/>
      <c r="WDX139" s="15"/>
      <c r="WDY139" s="15"/>
      <c r="WDZ139" s="15"/>
      <c r="WEA139" s="15"/>
      <c r="WEB139" s="15"/>
      <c r="WEC139" s="15"/>
      <c r="WED139" s="15"/>
      <c r="WEE139" s="15"/>
      <c r="WEF139" s="15"/>
      <c r="WEG139" s="15"/>
      <c r="WEH139" s="15"/>
      <c r="WEI139" s="15"/>
      <c r="WEJ139" s="15"/>
      <c r="WEK139" s="15"/>
      <c r="WEL139" s="15"/>
      <c r="WEM139" s="15"/>
      <c r="WEN139" s="15"/>
      <c r="WEO139" s="15"/>
      <c r="WEP139" s="15"/>
      <c r="WEQ139" s="15"/>
      <c r="WER139" s="15"/>
      <c r="WES139" s="15"/>
      <c r="WET139" s="15"/>
      <c r="WEU139" s="15"/>
      <c r="WEV139" s="15"/>
      <c r="WEW139" s="15"/>
      <c r="WEX139" s="15"/>
      <c r="WEY139" s="15"/>
      <c r="WEZ139" s="15"/>
      <c r="WFA139" s="15"/>
      <c r="WFB139" s="15"/>
      <c r="WFC139" s="15"/>
      <c r="WFD139" s="15"/>
      <c r="WFE139" s="15"/>
      <c r="WFF139" s="15"/>
      <c r="WFG139" s="15"/>
      <c r="WFH139" s="15"/>
      <c r="WFI139" s="15"/>
      <c r="WFJ139" s="15"/>
      <c r="WFK139" s="15"/>
      <c r="WFL139" s="15"/>
      <c r="WFM139" s="15"/>
      <c r="WFN139" s="15"/>
      <c r="WFO139" s="15"/>
      <c r="WFP139" s="15"/>
      <c r="WFQ139" s="15"/>
      <c r="WFR139" s="15"/>
      <c r="WFS139" s="15"/>
      <c r="WFT139" s="15"/>
      <c r="WFU139" s="15"/>
      <c r="WFV139" s="15"/>
      <c r="WFW139" s="15"/>
      <c r="WFX139" s="15"/>
      <c r="WFY139" s="15"/>
      <c r="WFZ139" s="15"/>
      <c r="WGA139" s="15"/>
      <c r="WGB139" s="15"/>
      <c r="WGC139" s="15"/>
      <c r="WGD139" s="15"/>
      <c r="WGE139" s="15"/>
      <c r="WGF139" s="15"/>
      <c r="WGG139" s="15"/>
      <c r="WGH139" s="15"/>
      <c r="WGI139" s="15"/>
      <c r="WGJ139" s="15"/>
      <c r="WGK139" s="15"/>
      <c r="WGL139" s="15"/>
      <c r="WGM139" s="15"/>
      <c r="WGN139" s="15"/>
      <c r="WGO139" s="15"/>
      <c r="WGP139" s="15"/>
      <c r="WGQ139" s="15"/>
      <c r="WGR139" s="15"/>
      <c r="WGS139" s="15"/>
      <c r="WGT139" s="15"/>
      <c r="WGU139" s="15"/>
      <c r="WGV139" s="15"/>
      <c r="WGW139" s="15"/>
      <c r="WGX139" s="15"/>
      <c r="WGY139" s="15"/>
      <c r="WGZ139" s="15"/>
      <c r="WHA139" s="15"/>
      <c r="WHB139" s="15"/>
      <c r="WHC139" s="15"/>
      <c r="WHD139" s="15"/>
      <c r="WHE139" s="15"/>
      <c r="WHF139" s="15"/>
      <c r="WHG139" s="15"/>
      <c r="WHH139" s="15"/>
      <c r="WHI139" s="15"/>
      <c r="WHJ139" s="15"/>
      <c r="WHK139" s="15"/>
      <c r="WHL139" s="15"/>
      <c r="WHM139" s="15"/>
      <c r="WHN139" s="15"/>
      <c r="WHO139" s="15"/>
      <c r="WHP139" s="15"/>
      <c r="WHQ139" s="15"/>
      <c r="WHR139" s="15"/>
      <c r="WHS139" s="15"/>
      <c r="WHT139" s="15"/>
      <c r="WHU139" s="15"/>
      <c r="WHV139" s="15"/>
      <c r="WHW139" s="15"/>
      <c r="WHX139" s="15"/>
      <c r="WHY139" s="15"/>
      <c r="WHZ139" s="15"/>
      <c r="WIA139" s="15"/>
      <c r="WIB139" s="15"/>
      <c r="WIC139" s="15"/>
      <c r="WID139" s="15"/>
      <c r="WIE139" s="15"/>
      <c r="WIF139" s="15"/>
      <c r="WIG139" s="15"/>
      <c r="WIH139" s="15"/>
      <c r="WII139" s="15"/>
      <c r="WIJ139" s="15"/>
      <c r="WIK139" s="15"/>
      <c r="WIL139" s="15"/>
      <c r="WIM139" s="15"/>
      <c r="WIN139" s="15"/>
      <c r="WIO139" s="15"/>
      <c r="WIP139" s="15"/>
      <c r="WIQ139" s="15"/>
      <c r="WIR139" s="15"/>
      <c r="WIS139" s="15"/>
      <c r="WIT139" s="15"/>
      <c r="WIU139" s="15"/>
      <c r="WIV139" s="15"/>
      <c r="WIW139" s="15"/>
      <c r="WIX139" s="15"/>
      <c r="WIY139" s="15"/>
      <c r="WIZ139" s="15"/>
      <c r="WJA139" s="15"/>
      <c r="WJB139" s="15"/>
      <c r="WJC139" s="15"/>
      <c r="WJD139" s="15"/>
      <c r="WJE139" s="15"/>
      <c r="WJF139" s="15"/>
      <c r="WJG139" s="15"/>
      <c r="WJH139" s="15"/>
      <c r="WJI139" s="15"/>
      <c r="WJJ139" s="15"/>
      <c r="WJK139" s="15"/>
      <c r="WJL139" s="15"/>
      <c r="WJM139" s="15"/>
      <c r="WJN139" s="15"/>
      <c r="WJO139" s="15"/>
      <c r="WJP139" s="15"/>
      <c r="WJQ139" s="15"/>
      <c r="WJR139" s="15"/>
      <c r="WJS139" s="15"/>
      <c r="WJT139" s="15"/>
      <c r="WJU139" s="15"/>
      <c r="WJV139" s="15"/>
      <c r="WJW139" s="15"/>
      <c r="WJX139" s="15"/>
      <c r="WJY139" s="15"/>
      <c r="WJZ139" s="15"/>
      <c r="WKA139" s="15"/>
      <c r="WKB139" s="15"/>
      <c r="WKC139" s="15"/>
      <c r="WKD139" s="15"/>
      <c r="WKE139" s="15"/>
      <c r="WKF139" s="15"/>
      <c r="WKG139" s="15"/>
      <c r="WKH139" s="15"/>
      <c r="WKI139" s="15"/>
      <c r="WKJ139" s="15"/>
      <c r="WKK139" s="15"/>
      <c r="WKL139" s="15"/>
      <c r="WKM139" s="15"/>
      <c r="WKN139" s="15"/>
      <c r="WKO139" s="15"/>
      <c r="WKP139" s="15"/>
      <c r="WKQ139" s="15"/>
      <c r="WKR139" s="15"/>
      <c r="WKS139" s="15"/>
      <c r="WKT139" s="15"/>
      <c r="WKU139" s="15"/>
      <c r="WKV139" s="15"/>
      <c r="WKW139" s="15"/>
      <c r="WKX139" s="15"/>
      <c r="WKY139" s="15"/>
      <c r="WKZ139" s="15"/>
      <c r="WLA139" s="15"/>
      <c r="WLB139" s="15"/>
      <c r="WLC139" s="15"/>
      <c r="WLD139" s="15"/>
      <c r="WLE139" s="15"/>
      <c r="WLF139" s="15"/>
      <c r="WLG139" s="15"/>
      <c r="WLH139" s="15"/>
      <c r="WLI139" s="15"/>
      <c r="WLJ139" s="15"/>
      <c r="WLK139" s="15"/>
      <c r="WLL139" s="15"/>
      <c r="WLM139" s="15"/>
      <c r="WLN139" s="15"/>
      <c r="WLO139" s="15"/>
      <c r="WLP139" s="15"/>
      <c r="WLQ139" s="15"/>
      <c r="WLR139" s="15"/>
      <c r="WLS139" s="15"/>
      <c r="WLT139" s="15"/>
      <c r="WLU139" s="15"/>
      <c r="WLV139" s="15"/>
      <c r="WLW139" s="15"/>
      <c r="WLX139" s="15"/>
      <c r="WLY139" s="15"/>
      <c r="WLZ139" s="15"/>
      <c r="WMA139" s="15"/>
      <c r="WMB139" s="15"/>
      <c r="WMC139" s="15"/>
      <c r="WMD139" s="15"/>
      <c r="WME139" s="15"/>
      <c r="WMF139" s="15"/>
      <c r="WMG139" s="15"/>
      <c r="WMH139" s="15"/>
      <c r="WMI139" s="15"/>
      <c r="WMJ139" s="15"/>
      <c r="WMK139" s="15"/>
      <c r="WML139" s="15"/>
      <c r="WMM139" s="15"/>
      <c r="WMN139" s="15"/>
      <c r="WMO139" s="15"/>
      <c r="WMP139" s="15"/>
      <c r="WMQ139" s="15"/>
      <c r="WMR139" s="15"/>
      <c r="WMS139" s="15"/>
      <c r="WMT139" s="15"/>
      <c r="WMU139" s="15"/>
      <c r="WMV139" s="15"/>
      <c r="WMW139" s="15"/>
      <c r="WMX139" s="15"/>
      <c r="WMY139" s="15"/>
      <c r="WMZ139" s="15"/>
      <c r="WNA139" s="15"/>
      <c r="WNB139" s="15"/>
      <c r="WNC139" s="15"/>
      <c r="WND139" s="15"/>
      <c r="WNE139" s="15"/>
      <c r="WNF139" s="15"/>
      <c r="WNG139" s="15"/>
      <c r="WNH139" s="15"/>
      <c r="WNI139" s="15"/>
      <c r="WNJ139" s="15"/>
      <c r="WNK139" s="15"/>
      <c r="WNL139" s="15"/>
      <c r="WNM139" s="15"/>
      <c r="WNN139" s="15"/>
      <c r="WNO139" s="15"/>
      <c r="WNP139" s="15"/>
      <c r="WNQ139" s="15"/>
      <c r="WNR139" s="15"/>
      <c r="WNS139" s="15"/>
      <c r="WNT139" s="15"/>
      <c r="WNU139" s="15"/>
      <c r="WNV139" s="15"/>
      <c r="WNW139" s="15"/>
      <c r="WNX139" s="15"/>
      <c r="WNY139" s="15"/>
      <c r="WNZ139" s="15"/>
      <c r="WOA139" s="15"/>
      <c r="WOB139" s="15"/>
      <c r="WOC139" s="15"/>
      <c r="WOD139" s="15"/>
      <c r="WOE139" s="15"/>
      <c r="WOF139" s="15"/>
      <c r="WOG139" s="15"/>
      <c r="WOH139" s="15"/>
      <c r="WOI139" s="15"/>
      <c r="WOJ139" s="15"/>
      <c r="WOK139" s="15"/>
      <c r="WOL139" s="15"/>
      <c r="WOM139" s="15"/>
      <c r="WON139" s="15"/>
      <c r="WOO139" s="15"/>
      <c r="WOP139" s="15"/>
      <c r="WOQ139" s="15"/>
      <c r="WOR139" s="15"/>
      <c r="WOS139" s="15"/>
      <c r="WOT139" s="15"/>
      <c r="WOU139" s="15"/>
      <c r="WOV139" s="15"/>
      <c r="WOW139" s="15"/>
      <c r="WOX139" s="15"/>
      <c r="WOY139" s="15"/>
      <c r="WOZ139" s="15"/>
      <c r="WPA139" s="15"/>
      <c r="WPB139" s="15"/>
      <c r="WPC139" s="15"/>
      <c r="WPD139" s="15"/>
      <c r="WPE139" s="15"/>
      <c r="WPF139" s="15"/>
      <c r="WPG139" s="15"/>
      <c r="WPH139" s="15"/>
      <c r="WPI139" s="15"/>
      <c r="WPJ139" s="15"/>
      <c r="WPK139" s="15"/>
      <c r="WPL139" s="15"/>
      <c r="WPM139" s="15"/>
      <c r="WPN139" s="15"/>
      <c r="WPO139" s="15"/>
      <c r="WPP139" s="15"/>
      <c r="WPQ139" s="15"/>
      <c r="WPR139" s="15"/>
      <c r="WPS139" s="15"/>
      <c r="WPT139" s="15"/>
      <c r="WPU139" s="15"/>
      <c r="WPV139" s="15"/>
      <c r="WPW139" s="15"/>
      <c r="WPX139" s="15"/>
      <c r="WPY139" s="15"/>
      <c r="WPZ139" s="15"/>
      <c r="WQA139" s="15"/>
      <c r="WQB139" s="15"/>
      <c r="WQC139" s="15"/>
      <c r="WQD139" s="15"/>
      <c r="WQE139" s="15"/>
      <c r="WQF139" s="15"/>
      <c r="WQG139" s="15"/>
      <c r="WQH139" s="15"/>
      <c r="WQI139" s="15"/>
      <c r="WQJ139" s="15"/>
      <c r="WQK139" s="15"/>
      <c r="WQL139" s="15"/>
      <c r="WQM139" s="15"/>
      <c r="WQN139" s="15"/>
      <c r="WQO139" s="15"/>
      <c r="WQP139" s="15"/>
      <c r="WQQ139" s="15"/>
      <c r="WQR139" s="15"/>
      <c r="WQS139" s="15"/>
      <c r="WQT139" s="15"/>
      <c r="WQU139" s="15"/>
      <c r="WQV139" s="15"/>
      <c r="WQW139" s="15"/>
      <c r="WQX139" s="15"/>
      <c r="WQY139" s="15"/>
      <c r="WQZ139" s="15"/>
      <c r="WRA139" s="15"/>
      <c r="WRB139" s="15"/>
      <c r="WRC139" s="15"/>
      <c r="WRD139" s="15"/>
      <c r="WRE139" s="15"/>
      <c r="WRF139" s="15"/>
      <c r="WRG139" s="15"/>
      <c r="WRH139" s="15"/>
      <c r="WRI139" s="15"/>
      <c r="WRJ139" s="15"/>
      <c r="WRK139" s="15"/>
      <c r="WRL139" s="15"/>
      <c r="WRM139" s="15"/>
      <c r="WRN139" s="15"/>
      <c r="WRO139" s="15"/>
      <c r="WRP139" s="15"/>
      <c r="WRQ139" s="15"/>
      <c r="WRR139" s="15"/>
      <c r="WRS139" s="15"/>
      <c r="WRT139" s="15"/>
      <c r="WRU139" s="15"/>
      <c r="WRV139" s="15"/>
      <c r="WRW139" s="15"/>
      <c r="WRX139" s="15"/>
      <c r="WRY139" s="15"/>
      <c r="WRZ139" s="15"/>
      <c r="WSA139" s="15"/>
      <c r="WSB139" s="15"/>
      <c r="WSC139" s="15"/>
      <c r="WSD139" s="15"/>
      <c r="WSE139" s="15"/>
      <c r="WSF139" s="15"/>
      <c r="WSG139" s="15"/>
      <c r="WSH139" s="15"/>
      <c r="WSI139" s="15"/>
      <c r="WSJ139" s="15"/>
      <c r="WSK139" s="15"/>
      <c r="WSL139" s="15"/>
      <c r="WSM139" s="15"/>
      <c r="WSN139" s="15"/>
      <c r="WSO139" s="15"/>
      <c r="WSP139" s="15"/>
      <c r="WSQ139" s="15"/>
      <c r="WSR139" s="15"/>
      <c r="WSS139" s="15"/>
      <c r="WST139" s="15"/>
      <c r="WSU139" s="15"/>
      <c r="WSV139" s="15"/>
      <c r="WSW139" s="15"/>
      <c r="WSX139" s="15"/>
      <c r="WSY139" s="15"/>
      <c r="WSZ139" s="15"/>
      <c r="WTA139" s="15"/>
      <c r="WTB139" s="15"/>
      <c r="WTC139" s="15"/>
      <c r="WTD139" s="15"/>
      <c r="WTE139" s="15"/>
      <c r="WTF139" s="15"/>
      <c r="WTG139" s="15"/>
      <c r="WTH139" s="15"/>
      <c r="WTI139" s="15"/>
      <c r="WTJ139" s="15"/>
      <c r="WTK139" s="15"/>
      <c r="WTL139" s="15"/>
      <c r="WTM139" s="15"/>
      <c r="WTN139" s="15"/>
      <c r="WTO139" s="15"/>
      <c r="WTP139" s="15"/>
      <c r="WTQ139" s="15"/>
      <c r="WTR139" s="15"/>
      <c r="WTS139" s="15"/>
      <c r="WTT139" s="15"/>
      <c r="WTU139" s="15"/>
      <c r="WTV139" s="15"/>
      <c r="WTW139" s="15"/>
      <c r="WTX139" s="15"/>
      <c r="WTY139" s="15"/>
      <c r="WTZ139" s="15"/>
      <c r="WUA139" s="15"/>
      <c r="WUB139" s="15"/>
      <c r="WUC139" s="15"/>
      <c r="WUD139" s="15"/>
      <c r="WUE139" s="15"/>
      <c r="WUF139" s="15"/>
      <c r="WUG139" s="15"/>
      <c r="WUH139" s="15"/>
      <c r="WUI139" s="15"/>
      <c r="WUJ139" s="15"/>
      <c r="WUK139" s="15"/>
      <c r="WUL139" s="15"/>
      <c r="WUM139" s="15"/>
      <c r="WUN139" s="15"/>
      <c r="WUO139" s="15"/>
      <c r="WUP139" s="15"/>
      <c r="WUQ139" s="15"/>
      <c r="WUR139" s="15"/>
      <c r="WUS139" s="15"/>
      <c r="WUT139" s="15"/>
      <c r="WUU139" s="15"/>
      <c r="WUV139" s="15"/>
      <c r="WUW139" s="15"/>
      <c r="WUX139" s="15"/>
      <c r="WUY139" s="15"/>
      <c r="WUZ139" s="15"/>
      <c r="WVA139" s="15"/>
      <c r="WVB139" s="15"/>
      <c r="WVC139" s="15"/>
      <c r="WVD139" s="15"/>
      <c r="WVE139" s="15"/>
      <c r="WVF139" s="15"/>
      <c r="WVG139" s="15"/>
      <c r="WVH139" s="15"/>
      <c r="WVI139" s="15"/>
      <c r="WVJ139" s="15"/>
      <c r="WVK139" s="15"/>
      <c r="WVL139" s="15"/>
      <c r="WVM139" s="15"/>
      <c r="WVN139" s="15"/>
      <c r="WVO139" s="15"/>
      <c r="WVP139" s="15"/>
      <c r="WVQ139" s="15"/>
      <c r="WVR139" s="15"/>
      <c r="WVS139" s="15"/>
      <c r="WVT139" s="15"/>
    </row>
    <row r="140" spans="1:16140" ht="5.25" customHeight="1" x14ac:dyDescent="0.2">
      <c r="B140" s="1"/>
      <c r="C140" s="1"/>
      <c r="D140" s="194"/>
      <c r="F140" s="174"/>
      <c r="G140" s="174"/>
      <c r="H140" s="174"/>
      <c r="I140" s="174"/>
      <c r="J140" s="174"/>
      <c r="K140" s="174"/>
      <c r="L140" s="174"/>
      <c r="M140" s="73"/>
    </row>
    <row r="141" spans="1:16140" ht="21.95" customHeight="1" x14ac:dyDescent="0.2">
      <c r="A141" s="8" t="str">
        <f>'BS 7-9'!A46</f>
        <v>หมายเหตุประกอบงบการเงินรวมและงบการเงินเฉพาะกิจการในหน้า 17 ถึงหน้า 113 เป็นส่วนหนึ่งของงบการเงินนี้</v>
      </c>
      <c r="B141" s="8"/>
      <c r="C141" s="8"/>
      <c r="D141" s="9"/>
      <c r="E141" s="179"/>
      <c r="F141" s="178"/>
      <c r="G141" s="178"/>
      <c r="H141" s="178"/>
      <c r="I141" s="178"/>
      <c r="J141" s="178"/>
      <c r="K141" s="178"/>
      <c r="L141" s="178"/>
    </row>
  </sheetData>
  <mergeCells count="6">
    <mergeCell ref="F5:H5"/>
    <mergeCell ref="J5:L5"/>
    <mergeCell ref="F57:H57"/>
    <mergeCell ref="J57:L57"/>
    <mergeCell ref="F100:H100"/>
    <mergeCell ref="J100:L100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7-9</vt:lpstr>
      <vt:lpstr>PL10</vt:lpstr>
      <vt:lpstr>PL11</vt:lpstr>
      <vt:lpstr>Equity-conso12</vt:lpstr>
      <vt:lpstr>Equity-Separate13</vt:lpstr>
      <vt:lpstr>CF14-16</vt:lpstr>
      <vt:lpstr>'CF14-16'!Print_Area</vt:lpstr>
      <vt:lpstr>'Equity-conso12'!Print_Area</vt:lpstr>
      <vt:lpstr>'Equity-Separate13'!Print_Area</vt:lpstr>
      <vt:lpstr>'PL10'!Print_Area</vt:lpstr>
      <vt:lpstr>'PL11'!Print_Area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 Kunvanlee</dc:creator>
  <cp:lastModifiedBy>Yaowalak Chittasopee</cp:lastModifiedBy>
  <cp:lastPrinted>2021-02-23T14:43:31Z</cp:lastPrinted>
  <dcterms:created xsi:type="dcterms:W3CDTF">2020-02-12T11:11:49Z</dcterms:created>
  <dcterms:modified xsi:type="dcterms:W3CDTF">2021-02-23T14:43:35Z</dcterms:modified>
</cp:coreProperties>
</file>