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Z:\Client\1 Listed companies\SUTHA\2020\4. YE'2020\6. Send to client\5. SET\"/>
    </mc:Choice>
  </mc:AlternateContent>
  <bookViews>
    <workbookView xWindow="-120" yWindow="-120" windowWidth="20610" windowHeight="7050" tabRatio="875" activeTab="1"/>
  </bookViews>
  <sheets>
    <sheet name="BS T" sheetId="95" r:id="rId1"/>
    <sheet name="PL T" sheetId="96" r:id="rId2"/>
    <sheet name="Consolidated T" sheetId="97" r:id="rId3"/>
    <sheet name="company T" sheetId="98" r:id="rId4"/>
    <sheet name="CF-T" sheetId="99" r:id="rId5"/>
    <sheet name="NCI" sheetId="108" state="hidden" r:id="rId6"/>
    <sheet name="ปันผล Q3'19" sheetId="109" state="hidden" r:id="rId7"/>
    <sheet name="Check RE Q3'19" sheetId="106" state="hidden" r:id="rId8"/>
    <sheet name="Note สอบถาม" sheetId="101" state="hidden" r:id="rId9"/>
    <sheet name="code" sheetId="64" state="hidden" r:id="rId10"/>
    <sheet name="Elim RPT-PL" sheetId="83" state="hidden" r:id="rId11"/>
    <sheet name="Elim RPT-BS" sheetId="84" state="hidden" r:id="rId12"/>
    <sheet name="Check รายได้อื่น Q2'20" sheetId="107" state="hidden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</externalReferences>
  <definedNames>
    <definedName name="\0">'[1]C-3'!$R$2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p">#REF!</definedName>
    <definedName name="\s">#REF!</definedName>
    <definedName name="\t">'[2]ELEC45-01'!#REF!</definedName>
    <definedName name="_">#REF!</definedName>
    <definedName name="_____FG5" hidden="1">{"cashflow",#N/A,FALSE,"cash flow"}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kkk1" hidden="1">#REF!</definedName>
    <definedName name="____lit1">#REF!</definedName>
    <definedName name="____lit2">#REF!</definedName>
    <definedName name="____thi3">#REF!</definedName>
    <definedName name="____Us1">#REF!</definedName>
    <definedName name="____Us2">#REF!</definedName>
    <definedName name="___aq34">'[3]เงินกู้ MGC'!$F$15</definedName>
    <definedName name="___aq4">[3]เงินกู้ธนชาติ!$E$17</definedName>
    <definedName name="___aq678">'[3]เงินกู้ MGC'!$E$17</definedName>
    <definedName name="___DAT1">'[4]N-11.3'!#REF!</definedName>
    <definedName name="___DAT10">[5]BMCT2003!#REF!</definedName>
    <definedName name="___DAT11">[5]BMCT2003!#REF!</definedName>
    <definedName name="___DAT12">[5]BMCT2003!#REF!</definedName>
    <definedName name="___DAT13">[5]BMCT2003!#REF!</definedName>
    <definedName name="___DAT14">[5]BMCT2003!#REF!</definedName>
    <definedName name="___DAT15">[5]BMCT2003!#REF!</definedName>
    <definedName name="___DAT16">[5]BMCT2003!#REF!</definedName>
    <definedName name="___DAT17">[5]BMCT2003!#REF!</definedName>
    <definedName name="___DAT18">[5]BMCT2003!#REF!</definedName>
    <definedName name="___DAT19">[5]BMCT2003!#REF!</definedName>
    <definedName name="___DAT2">[5]BMCT2003!#REF!</definedName>
    <definedName name="___DAT20">[5]BMCT2003!#REF!</definedName>
    <definedName name="___DAT3">[5]BMCT2003!#REF!</definedName>
    <definedName name="___DAT4">[5]BMCT2003!#REF!</definedName>
    <definedName name="___DAT5">[5]BMCT2003!#REF!</definedName>
    <definedName name="___DAT6">[5]BMCT2003!#REF!</definedName>
    <definedName name="___DAT7">[5]BMCT2003!#REF!</definedName>
    <definedName name="___DAT8">[5]BMCT2003!#REF!</definedName>
    <definedName name="___DAT9">[5]BMCT2003!#REF!</definedName>
    <definedName name="___dkk1">#REF!</definedName>
    <definedName name="___dkk10">#REF!</definedName>
    <definedName name="___dkk2">#REF!</definedName>
    <definedName name="___E1">#REF!</definedName>
    <definedName name="___e8">#REF!</definedName>
    <definedName name="___e9">#REF!</definedName>
    <definedName name="___Exp1">[6]Exp!$B$1:$AD$39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[6]Exp!$B$44:$AD$66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G5" hidden="1">{"cashflow",#N/A,FALSE,"cash flow"}</definedName>
    <definedName name="___fob1">#REF!</definedName>
    <definedName name="___h2">[7]เงินกู้ธนชาติ!$G$2</definedName>
    <definedName name="___K2" localSheetId="4" hidden="1">#REF!</definedName>
    <definedName name="___K2" localSheetId="10" hidden="1">#REF!</definedName>
    <definedName name="___K2" hidden="1">#REF!</definedName>
    <definedName name="___kkk1" hidden="1">#REF!</definedName>
    <definedName name="___lit1" localSheetId="10">#REF!</definedName>
    <definedName name="___lit1">#REF!</definedName>
    <definedName name="___lit2">#REF!</definedName>
    <definedName name="___n3">#REF!</definedName>
    <definedName name="___nh6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CB1">'[8]SCB 1 - Current'!$F$10</definedName>
    <definedName name="___SCB2">'[8]SCB 2 - Current'!$F$11</definedName>
    <definedName name="___st1">#REF!</definedName>
    <definedName name="___thi3">#REF!</definedName>
    <definedName name="___Us1">#REF!</definedName>
    <definedName name="___US10">#REF!</definedName>
    <definedName name="___Us2">#REF!</definedName>
    <definedName name="___uua1">#REF!</definedName>
    <definedName name="___wew3">#REF!</definedName>
    <definedName name="___ZZ41">'[9]N-4.4'!#REF!</definedName>
    <definedName name="__123Graph_APIS" hidden="1">[10]D!$B$7:$B$18</definedName>
    <definedName name="__123Graph_BCurrent" hidden="1">'[11]1201'!#REF!</definedName>
    <definedName name="__123Graph_BPIS" hidden="1">[10]D!$C$7:$C$18</definedName>
    <definedName name="__123Graph_CPIS" hidden="1">[10]D!$D$7:$D$18</definedName>
    <definedName name="__123Graph_D" localSheetId="4" hidden="1">[12]ชื่อหุ้น!#REF!</definedName>
    <definedName name="__123Graph_D" localSheetId="10" hidden="1">[12]ชื่อหุ้น!#REF!</definedName>
    <definedName name="__123Graph_D" hidden="1">[12]ชื่อหุ้น!#REF!</definedName>
    <definedName name="__123Graph_DCurrent" hidden="1">'[11]1201'!#REF!</definedName>
    <definedName name="__123Graph_DPIS" hidden="1">[10]D!$E$7:$E$18</definedName>
    <definedName name="__123Graph_FCurrent" hidden="1">'[11]1201'!#REF!</definedName>
    <definedName name="__123Graph_XCurrent" hidden="1">'[11]1201'!#REF!</definedName>
    <definedName name="__123Graph_XPIS" hidden="1">[10]D!$A$7:$A$18</definedName>
    <definedName name="__AJE122003">#REF!</definedName>
    <definedName name="__aq34">'[3]เงินกู้ MGC'!$F$15</definedName>
    <definedName name="__aq4">[3]เงินกู้ธนชาติ!$E$17</definedName>
    <definedName name="__aq678">'[3]เงินกู้ MGC'!$E$17</definedName>
    <definedName name="__DAT1">'[4]N-11.3'!#REF!</definedName>
    <definedName name="__DAT10">[5]BMCT2003!#REF!</definedName>
    <definedName name="__DAT11">[5]BMCT2003!#REF!</definedName>
    <definedName name="__DAT12">[5]BMCT2003!#REF!</definedName>
    <definedName name="__DAT13">[5]BMCT2003!#REF!</definedName>
    <definedName name="__DAT14">[5]BMCT2003!#REF!</definedName>
    <definedName name="__DAT15">[5]BMCT2003!#REF!</definedName>
    <definedName name="__DAT16">[5]BMCT2003!#REF!</definedName>
    <definedName name="__DAT17">[5]BMCT2003!#REF!</definedName>
    <definedName name="__DAT18">[5]BMCT2003!#REF!</definedName>
    <definedName name="__DAT19">[5]BMCT2003!#REF!</definedName>
    <definedName name="__DAT2">[5]BMCT2003!#REF!</definedName>
    <definedName name="__DAT20">[5]BMCT2003!#REF!</definedName>
    <definedName name="__DAT3">[5]BMCT2003!#REF!</definedName>
    <definedName name="__DAT4">[5]BMCT2003!#REF!</definedName>
    <definedName name="__DAT5">[5]BMCT2003!#REF!</definedName>
    <definedName name="__DAT6">[5]BMCT2003!#REF!</definedName>
    <definedName name="__DAT7">[5]BMCT2003!#REF!</definedName>
    <definedName name="__DAT8">[5]BMCT2003!#REF!</definedName>
    <definedName name="__DAT9">[5]BMCT2003!#REF!</definedName>
    <definedName name="__dkk1">#REF!</definedName>
    <definedName name="__dkk10">#REF!</definedName>
    <definedName name="__dkk2">#REF!</definedName>
    <definedName name="__E1">#REF!</definedName>
    <definedName name="__e41" hidden="1">{"'Income Statement'!$D$96:$E$101"}</definedName>
    <definedName name="__Exp1">[6]Exp!$B$1:$AD$39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G5" hidden="1">{"cashflow",#N/A,FALSE,"cash flow"}</definedName>
    <definedName name="__fob1">#REF!</definedName>
    <definedName name="__h1">#REF!</definedName>
    <definedName name="__h2">[7]เงินกู้ธนชาติ!$G$2</definedName>
    <definedName name="__IntlFixup" hidden="1">TRUE</definedName>
    <definedName name="__joy1">#REF!</definedName>
    <definedName name="__kkk1" hidden="1">#REF!</definedName>
    <definedName name="__lit1">#REF!</definedName>
    <definedName name="__lit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SCB1">'[8]SCB 1 - Current'!$F$10</definedName>
    <definedName name="__SCB2">'[8]SCB 2 - Current'!$F$11</definedName>
    <definedName name="__st1">#REF!</definedName>
    <definedName name="__thi3">#REF!</definedName>
    <definedName name="__try4">#REF!</definedName>
    <definedName name="__Us1">#REF!</definedName>
    <definedName name="__US10">#REF!</definedName>
    <definedName name="__Us2">#REF!</definedName>
    <definedName name="__uua1">#REF!</definedName>
    <definedName name="__wew3">#REF!</definedName>
    <definedName name="__xlfn.BAHTTEXT" hidden="1">#NAME?</definedName>
    <definedName name="__ZZ41">'[9]N-4.4'!#REF!</definedName>
    <definedName name="_001">#REF!</definedName>
    <definedName name="_0011002">#REF!</definedName>
    <definedName name="_00412">#REF!</definedName>
    <definedName name="_00510">#REF!</definedName>
    <definedName name="_010">#REF!</definedName>
    <definedName name="_0105月">#REF!</definedName>
    <definedName name="_1">#REF!</definedName>
    <definedName name="_1__123Graph_ACHART_5" localSheetId="4" hidden="1">#REF!</definedName>
    <definedName name="_1__123Graph_ACHART_5" localSheetId="10" hidden="1">#REF!</definedName>
    <definedName name="_1__123Graph_ACHART_5" hidden="1">#REF!</definedName>
    <definedName name="_1__123Graph_ATEILM_RKTE" hidden="1">[10]D!$B$27:$B$31</definedName>
    <definedName name="_101">#REF!</definedName>
    <definedName name="_102">#REF!</definedName>
    <definedName name="_111111111">#REF!</definedName>
    <definedName name="_121">#REF!</definedName>
    <definedName name="_12101">#REF!</definedName>
    <definedName name="_1210101">#REF!</definedName>
    <definedName name="_12102">#REF!</definedName>
    <definedName name="_1210202">#REF!</definedName>
    <definedName name="_131">#REF!</definedName>
    <definedName name="_133">#REF!</definedName>
    <definedName name="_151">#REF!</definedName>
    <definedName name="_171">#REF!</definedName>
    <definedName name="_2__123Graph_ACHART_5" localSheetId="4" hidden="1">#REF!</definedName>
    <definedName name="_2__123Graph_ACHART_5" localSheetId="10" hidden="1">#REF!</definedName>
    <definedName name="_2__123Graph_ACHART_5" hidden="1">#REF!</definedName>
    <definedName name="_2__123Graph_ATEILM_RKTE2" hidden="1">[10]D!$B$27:$B$31</definedName>
    <definedName name="_2__123Graph_BCHART_5" localSheetId="4" hidden="1">#REF!</definedName>
    <definedName name="_2__123Graph_BCHART_5" localSheetId="10" hidden="1">#REF!</definedName>
    <definedName name="_2__123Graph_BCHART_5" hidden="1">#REF!</definedName>
    <definedName name="_211" localSheetId="10">#REF!</definedName>
    <definedName name="_211">#REF!</definedName>
    <definedName name="_2222">#REF!</definedName>
    <definedName name="_3">#REF!</definedName>
    <definedName name="_3__123Graph_XCHART_5" localSheetId="4" hidden="1">#REF!</definedName>
    <definedName name="_3__123Graph_XCHART_5" localSheetId="10" hidden="1">#REF!</definedName>
    <definedName name="_3__123Graph_XCHART_5" hidden="1">#REF!</definedName>
    <definedName name="_3__123Graph_XTEILM_RKTE2" hidden="1">[10]D!$A$27:$A$31</definedName>
    <definedName name="_4__123Graph_BCHART_5" localSheetId="4" hidden="1">#REF!</definedName>
    <definedName name="_4__123Graph_BCHART_5" localSheetId="10" hidden="1">#REF!</definedName>
    <definedName name="_4__123Graph_BCHART_5" hidden="1">#REF!</definedName>
    <definedName name="_41201" localSheetId="10">#REF!</definedName>
    <definedName name="_41201">#REF!</definedName>
    <definedName name="_501">#REF!</definedName>
    <definedName name="_502">#REF!</definedName>
    <definedName name="_503">#REF!</definedName>
    <definedName name="_6__123Graph_XCHART_5" localSheetId="4" hidden="1">#REF!</definedName>
    <definedName name="_6__123Graph_XCHART_5" localSheetId="10" hidden="1">#REF!</definedName>
    <definedName name="_6__123Graph_XCHART_5" hidden="1">#REF!</definedName>
    <definedName name="_60105">#REF!</definedName>
    <definedName name="_9">#REF!</definedName>
    <definedName name="_a277777">[13]cur_th!#REF!</definedName>
    <definedName name="_a311168">[14]next_june07!#REF!</definedName>
    <definedName name="_aaa1" localSheetId="4" hidden="1">{"conso",#N/A,FALSE,"cash flow"}</definedName>
    <definedName name="_aaa1" localSheetId="10" hidden="1">{"conso",#N/A,FALSE,"cash flow"}</definedName>
    <definedName name="_aaa1" hidden="1">{"conso",#N/A,FALSE,"cash flow"}</definedName>
    <definedName name="_ACT1">#REF!</definedName>
    <definedName name="_AGM2" localSheetId="4" hidden="1">{#N/A,#N/A,TRUE,"M [OS-05]-00(1)"}</definedName>
    <definedName name="_AGM2" localSheetId="10" hidden="1">{#N/A,#N/A,TRUE,"M [OS-05]-00(1)"}</definedName>
    <definedName name="_AGM2" hidden="1">{#N/A,#N/A,TRUE,"M [OS-05]-00(1)"}</definedName>
    <definedName name="_AJE122003">#REF!</definedName>
    <definedName name="_aq34">'[3]เงินกู้ MGC'!$F$15</definedName>
    <definedName name="_aq4">[3]เงินกู้ธนชาติ!$E$17</definedName>
    <definedName name="_aq678">'[3]เงินกู้ MGC'!$E$17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AT1">[15]Addition_AUC!#REF!</definedName>
    <definedName name="_DAT10">[5]BMCT2003!#REF!</definedName>
    <definedName name="_DAT11">[5]BMCT2003!#REF!</definedName>
    <definedName name="_DAT12">[15]Addition_AUC!#REF!</definedName>
    <definedName name="_DAT13">[5]BMCT2003!#REF!</definedName>
    <definedName name="_DAT14">[5]BMCT2003!#REF!</definedName>
    <definedName name="_DAT15">[5]BMCT2003!#REF!</definedName>
    <definedName name="_DAT16">[5]BMCT2003!#REF!</definedName>
    <definedName name="_DAT17">[5]BMCT2003!#REF!</definedName>
    <definedName name="_DAT18">[5]BMCT2003!#REF!</definedName>
    <definedName name="_DAT19">[5]BMCT2003!#REF!</definedName>
    <definedName name="_DAT2">[15]Addition_AUC!#REF!</definedName>
    <definedName name="_DAT20">[5]BMCT2003!#REF!</definedName>
    <definedName name="_DAT3">[5]BMCT2003!#REF!</definedName>
    <definedName name="_DAT4">[15]Addition_AUC!#REF!</definedName>
    <definedName name="_DAT5">[15]Addition_AUC!#REF!</definedName>
    <definedName name="_DAT6">[15]Addition_AUC!#REF!</definedName>
    <definedName name="_DAT7">[15]Addition_AUC!#REF!</definedName>
    <definedName name="_DAT8">[15]Addition_AUC!#REF!</definedName>
    <definedName name="_DAT9">[5]BMCT2003!#REF!</definedName>
    <definedName name="_dkk1">#REF!</definedName>
    <definedName name="_dkk10">#REF!</definedName>
    <definedName name="_dkk2">#REF!</definedName>
    <definedName name="_E1">#REF!</definedName>
    <definedName name="_e41" hidden="1">{"'Income Statement'!$D$96:$E$101"}</definedName>
    <definedName name="_e8">#REF!</definedName>
    <definedName name="_e9">#REF!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[6]Exp!$B$1:$AD$39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[6]Exp!$B$44:$AD$66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G5" hidden="1">{"cashflow",#N/A,FALSE,"cash flow"}</definedName>
    <definedName name="_Fill" localSheetId="4" hidden="1">#REF!</definedName>
    <definedName name="_Fill" localSheetId="10" hidden="1">#REF!</definedName>
    <definedName name="_Fill" hidden="1">#REF!</definedName>
    <definedName name="_xlnm._FilterDatabase" localSheetId="0" hidden="1">'BS T'!$A$1:$J$62</definedName>
    <definedName name="_xlnm._FilterDatabase" localSheetId="4" hidden="1">'CF-T'!$A$7:$J$83</definedName>
    <definedName name="_xlnm._FilterDatabase" localSheetId="3" hidden="1">'company T'!$A$1:$R$30</definedName>
    <definedName name="_xlnm._FilterDatabase" localSheetId="2" hidden="1">'Consolidated T'!$A$1:$T$30</definedName>
    <definedName name="_xlnm._FilterDatabase" localSheetId="10" hidden="1">#REF!</definedName>
    <definedName name="_xlnm._FilterDatabase" hidden="1">#REF!</definedName>
    <definedName name="_fob1" localSheetId="10">#REF!</definedName>
    <definedName name="_fob1">#REF!</definedName>
    <definedName name="_fre1" localSheetId="10">#REF!</definedName>
    <definedName name="_fre1">#REF!</definedName>
    <definedName name="_h1">#REF!</definedName>
    <definedName name="_h2">[16]เงินกู้ธนชาติ!$G$2</definedName>
    <definedName name="_H3" localSheetId="4" hidden="1">{#N/A,#N/A,FALSE,"Sheet1"}</definedName>
    <definedName name="_H3" localSheetId="10" hidden="1">{#N/A,#N/A,FALSE,"Sheet1"}</definedName>
    <definedName name="_H3" hidden="1">{#N/A,#N/A,FALSE,"Sheet1"}</definedName>
    <definedName name="_joy1">#REF!</definedName>
    <definedName name="_k11">'[17]Trial Balance'!$A$1:$H$65536</definedName>
    <definedName name="_KA1" localSheetId="4" hidden="1">{#N/A,#N/A,FALSE,"Sheet1"}</definedName>
    <definedName name="_KA1" localSheetId="10" hidden="1">{#N/A,#N/A,FALSE,"Sheet1"}</definedName>
    <definedName name="_KA1" hidden="1">{#N/A,#N/A,FALSE,"Sheet1"}</definedName>
    <definedName name="_Key1" localSheetId="4" hidden="1">#REF!</definedName>
    <definedName name="_Key1" localSheetId="3" hidden="1">#REF!</definedName>
    <definedName name="_Key1" localSheetId="10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0" hidden="1">#REF!</definedName>
    <definedName name="_Key2" hidden="1">#REF!</definedName>
    <definedName name="_lit1">#REF!</definedName>
    <definedName name="_lit2">#REF!</definedName>
    <definedName name="_MatInverse_In" localSheetId="4" hidden="1">#REF!</definedName>
    <definedName name="_MatInverse_In" localSheetId="10" hidden="1">#REF!</definedName>
    <definedName name="_MatInverse_In" hidden="1">#REF!</definedName>
    <definedName name="_MatInverse_Out" localSheetId="4" hidden="1">#REF!</definedName>
    <definedName name="_MatInverse_Out" localSheetId="10" hidden="1">#REF!</definedName>
    <definedName name="_MatInverse_Out" hidden="1">#REF!</definedName>
    <definedName name="_n3">#REF!</definedName>
    <definedName name="_N4" localSheetId="4" hidden="1">{#N/A,#N/A,FALSE,"Sheet1"}</definedName>
    <definedName name="_N4" localSheetId="10" hidden="1">{#N/A,#N/A,FALSE,"Sheet1"}</definedName>
    <definedName name="_N4" hidden="1">{#N/A,#N/A,FALSE,"Sheet1"}</definedName>
    <definedName name="_nh6">#REF!</definedName>
    <definedName name="_Order1" hidden="1">255</definedName>
    <definedName name="_Order2" hidden="1">255</definedName>
    <definedName name="_Parse_Out" localSheetId="4" hidden="1">[18]total!#REF!</definedName>
    <definedName name="_Parse_Out" localSheetId="3" hidden="1">[18]total!#REF!</definedName>
    <definedName name="_Parse_Out" localSheetId="1" hidden="1">[18]total!#REF!</definedName>
    <definedName name="_Parse_Out" hidden="1">[18]total!#REF!</definedName>
    <definedName name="_pp1" localSheetId="10">#REF!</definedName>
    <definedName name="_pp1">#REF!</definedName>
    <definedName name="_pp2" localSheetId="10">#REF!</definedName>
    <definedName name="_pp2">#REF!</definedName>
    <definedName name="_pp3" localSheetId="10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4">'[19]TrialBalance Q3-2002'!$A$1:$H$301</definedName>
    <definedName name="_SCB1">'[8]SCB 1 - Current'!$F$10</definedName>
    <definedName name="_SCB2">'[8]SCB 2 - Current'!$F$11</definedName>
    <definedName name="_Sort" localSheetId="4" hidden="1">#REF!</definedName>
    <definedName name="_Sort" localSheetId="10" hidden="1">#REF!</definedName>
    <definedName name="_Sort" hidden="1">#REF!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tax1">#REF!</definedName>
    <definedName name="_tax2">#REF!</definedName>
    <definedName name="_TB14">#REF!</definedName>
    <definedName name="_TB4">#REF!</definedName>
    <definedName name="_thi3">#REF!</definedName>
    <definedName name="_try4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localSheetId="10" hidden="1">{"'Feb 99'!$A$1:$G$30"}</definedName>
    <definedName name="_UB1" hidden="1">{"'Feb 99'!$A$1:$G$30"}</definedName>
    <definedName name="_UB2" localSheetId="4" hidden="1">{"'Feb 99'!$A$1:$G$30"}</definedName>
    <definedName name="_UB2" localSheetId="10" hidden="1">{"'Feb 99'!$A$1:$G$30"}</definedName>
    <definedName name="_UB2" hidden="1">{"'Feb 99'!$A$1:$G$30"}</definedName>
    <definedName name="_UF14">#REF!</definedName>
    <definedName name="_Us1">#REF!</definedName>
    <definedName name="_US10">#REF!</definedName>
    <definedName name="_Us2">#REF!</definedName>
    <definedName name="_uua1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ew3">#REF!</definedName>
    <definedName name="_WGZY">'[1]C-3'!$T$3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Z41">'[9]N-4.4'!#REF!</definedName>
    <definedName name="a" localSheetId="4">'[20]11922'!#REF!</definedName>
    <definedName name="A">'[20]11922'!#REF!</definedName>
    <definedName name="A011prn" localSheetId="10">#REF!</definedName>
    <definedName name="A011prn">#REF!</definedName>
    <definedName name="A011src" localSheetId="10">#REF!</definedName>
    <definedName name="A011src">#REF!</definedName>
    <definedName name="A021prn" localSheetId="10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2A" localSheetId="4" hidden="1">{#N/A,#N/A,FALSE,"Sheet1"}</definedName>
    <definedName name="A2A" localSheetId="10" hidden="1">{#N/A,#N/A,FALSE,"Sheet1"}</definedName>
    <definedName name="A2A" hidden="1">{#N/A,#N/A,FALSE,"Sheet1"}</definedName>
    <definedName name="A2PRJE" localSheetId="4" hidden="1">{#N/A,#N/A,FALSE,"Sheet1"}</definedName>
    <definedName name="A2PRJE" localSheetId="10" hidden="1">{#N/A,#N/A,FALSE,"Sheet1"}</definedName>
    <definedName name="A2PRJE" hidden="1">{#N/A,#N/A,FALSE,"Sheet1"}</definedName>
    <definedName name="a2q">[3]เงินกู้ธนชาติ!$B$4</definedName>
    <definedName name="a3q">'[3]เงินกู้ MGC'!$B$4</definedName>
    <definedName name="aa" localSheetId="4">[21]คีย์ข้อมูลรายละเอียดต่างๆ!#REF!</definedName>
    <definedName name="aa" localSheetId="3" hidden="1">[21]คีย์ข้อมูลรายละเอียดต่างๆ!#REF!</definedName>
    <definedName name="AA" localSheetId="10">[22]งบดุลอย่างย่อ!$A$3:$B$29</definedName>
    <definedName name="aa" localSheetId="1" hidden="1">[21]คีย์ข้อมูลรายละเอียดต่างๆ!#REF!</definedName>
    <definedName name="aa" hidden="1">[21]คีย์ข้อมูลรายละเอียดต่างๆ!#REF!</definedName>
    <definedName name="aaa" localSheetId="10">#REF!</definedName>
    <definedName name="aaa">#REF!</definedName>
    <definedName name="aaaa" localSheetId="4">#REF!</definedName>
    <definedName name="aaaa" localSheetId="10">#REF!</definedName>
    <definedName name="aaaa">#REF!</definedName>
    <definedName name="aaaaa" localSheetId="4" hidden="1">{"conso",#N/A,FALSE,"cash flow"}</definedName>
    <definedName name="aaaaa" localSheetId="10" hidden="1">{"conso",#N/A,FALSE,"cash flow"}</definedName>
    <definedName name="aaaaa" hidden="1">{"conso",#N/A,FALSE,"cash flow"}</definedName>
    <definedName name="aaaaaa">[16]เงินกู้ธนชาติ!$G$2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localSheetId="4" hidden="1">{"'Eng (page2)'!$A$1:$D$52"}</definedName>
    <definedName name="aaaaaaaa" localSheetId="10" hidden="1">{"'Eng (page2)'!$A$1:$D$52"}</definedName>
    <definedName name="aaaaaaaa" hidden="1">{"'Eng (page2)'!$A$1:$D$52"}</definedName>
    <definedName name="aaaaaaaaa">#REF!</definedName>
    <definedName name="aaaaaaaaaaa">#REF!</definedName>
    <definedName name="AAAAAAAAAAAAA" localSheetId="4" hidden="1">{#N/A,#N/A,FALSE,"Sheet1"}</definedName>
    <definedName name="AAAAAAAAAAAAA" localSheetId="10" hidden="1">{#N/A,#N/A,FALSE,"Sheet1"}</definedName>
    <definedName name="AAAAAAAAAAAAA" hidden="1">{#N/A,#N/A,FALSE,"Sheet1"}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z">#REF!</definedName>
    <definedName name="AAAQ" hidden="1">{"'Income Statement'!$D$96:$E$101"}</definedName>
    <definedName name="aade" hidden="1">{"'Income Statement'!$D$96:$E$101"}</definedName>
    <definedName name="aaq">#REF!</definedName>
    <definedName name="abc">#REF!</definedName>
    <definedName name="abd" hidden="1">{"'Income Statement'!$D$96:$E$101"}</definedName>
    <definedName name="AccessDatabase" hidden="1">"C:\MSOffice\Office\aut\WAREHOUSE.mdb"</definedName>
    <definedName name="ACT">[23]เงินกู้ธนชาติ!$F$15</definedName>
    <definedName name="AcTable">[24]table!$C$4:$D$110</definedName>
    <definedName name="add" localSheetId="10">#REF!</definedName>
    <definedName name="add">#REF!</definedName>
    <definedName name="ADDITION_TAC" localSheetId="10">#REF!</definedName>
    <definedName name="ADDITION_TAC">#REF!</definedName>
    <definedName name="ADDITION_TIC" localSheetId="10">#REF!</definedName>
    <definedName name="ADDITION_TIC">#REF!</definedName>
    <definedName name="ADDITION_TSC">#REF!</definedName>
    <definedName name="AE" hidden="1">{"'Income Statement'!$D$96:$E$101"}</definedName>
    <definedName name="aee" hidden="1">{"'Eng (page2)'!$A$1:$D$52"}</definedName>
    <definedName name="afavew" localSheetId="4" hidden="1">#REF!</definedName>
    <definedName name="afavew" localSheetId="10" hidden="1">#REF!</definedName>
    <definedName name="afavew" hidden="1">#REF!</definedName>
    <definedName name="afewvgevg" localSheetId="4" hidden="1">{#N/A,#N/A,FALSE,"Sheet1"}</definedName>
    <definedName name="afewvgevg" localSheetId="10" hidden="1">{#N/A,#N/A,FALSE,"Sheet1"}</definedName>
    <definedName name="afewvgevg" hidden="1">{#N/A,#N/A,FALSE,"Sheet1"}</definedName>
    <definedName name="afqfqwf" localSheetId="4" hidden="1">{#N/A,#N/A,FALSE,"Sheet1"}</definedName>
    <definedName name="afqfqwf" localSheetId="10" hidden="1">{#N/A,#N/A,FALSE,"Sheet1"}</definedName>
    <definedName name="afqfqwf" hidden="1">{#N/A,#N/A,FALSE,"Sheet1"}</definedName>
    <definedName name="afqwg" localSheetId="4" hidden="1">{#N/A,#N/A,FALSE,"Sheet1"}</definedName>
    <definedName name="afqwg" localSheetId="10" hidden="1">{#N/A,#N/A,FALSE,"Sheet1"}</definedName>
    <definedName name="afqwg" hidden="1">{#N/A,#N/A,FALSE,"Sheet1"}</definedName>
    <definedName name="aftrqg" localSheetId="4" hidden="1">#REF!</definedName>
    <definedName name="aftrqg" localSheetId="10" hidden="1">#REF!</definedName>
    <definedName name="aftrqg" hidden="1">#REF!</definedName>
    <definedName name="AGDAS" localSheetId="10">#REF!</definedName>
    <definedName name="AGDAS">#REF!</definedName>
    <definedName name="ageaggeq" localSheetId="4" hidden="1">{#N/A,#N/A,FALSE,"Sheet1"}</definedName>
    <definedName name="ageaggeq" localSheetId="10" hidden="1">{#N/A,#N/A,FALSE,"Sheet1"}</definedName>
    <definedName name="ageaggeq" hidden="1">{#N/A,#N/A,FALSE,"Sheet1"}</definedName>
    <definedName name="AGING">'[25]Stock Aging'!$A$2:$S$1606</definedName>
    <definedName name="Aging_For_Auditor_by_Crncy_Aging_Local_List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4" hidden="1">#REF!</definedName>
    <definedName name="ake" localSheetId="10" hidden="1">#REF!</definedName>
    <definedName name="ake" hidden="1">#REF!</definedName>
    <definedName name="ALI" localSheetId="4" hidden="1">{"'Feb 99'!$A$1:$G$30"}</definedName>
    <definedName name="ALI" localSheetId="10" hidden="1">{"'Feb 99'!$A$1:$G$30"}</definedName>
    <definedName name="ALI" hidden="1">{"'Feb 99'!$A$1:$G$30"}</definedName>
    <definedName name="allsh">[26]Q300!$L$10:$L$38</definedName>
    <definedName name="Amount_JPY" localSheetId="10">#REF!</definedName>
    <definedName name="Amount_JPY">#REF!</definedName>
    <definedName name="Amount_USD" localSheetId="10">#REF!</definedName>
    <definedName name="Amount_USD">#REF!</definedName>
    <definedName name="ana" localSheetId="10">#REF!</definedName>
    <definedName name="ana">#REF!</definedName>
    <definedName name="Ana_U_5">[27]ตั๋วเงินรับ!$F$1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4" hidden="1">{"'Model'!$A$1:$N$53"}</definedName>
    <definedName name="aoe" localSheetId="10" hidden="1">{"'Model'!$A$1:$N$53"}</definedName>
    <definedName name="aoe" hidden="1">{"'Model'!$A$1:$N$53"}</definedName>
    <definedName name="Apartment">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r_Building">[28]BUILD95!$AE$9:$AE$17</definedName>
    <definedName name="aqaq" localSheetId="4" hidden="1">{"cashflow",#N/A,FALSE,"cash flow"}</definedName>
    <definedName name="aqaq" localSheetId="10" hidden="1">{"cashflow",#N/A,FALSE,"cash flow"}</definedName>
    <definedName name="aqaq" hidden="1">{"cashflow",#N/A,FALSE,"cash flow"}</definedName>
    <definedName name="as" localSheetId="4" hidden="1">{"'Model'!$A$1:$N$53"}</definedName>
    <definedName name="as" localSheetId="10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" hidden="1">#REF!</definedName>
    <definedName name="asd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localSheetId="4" hidden="1">{"'Model'!$A$1:$N$53"}</definedName>
    <definedName name="asdfe" localSheetId="10" hidden="1">{"'Model'!$A$1:$N$53"}</definedName>
    <definedName name="asdfe" hidden="1">{"'Model'!$A$1:$N$53"}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fasdfasf">#REF!</definedName>
    <definedName name="asgdsage" localSheetId="4" hidden="1">{#N/A,#N/A,FALSE,"Sheet1"}</definedName>
    <definedName name="asgdsage" localSheetId="10" hidden="1">{#N/A,#N/A,FALSE,"Sheet1"}</definedName>
    <definedName name="asgdsage" hidden="1">{#N/A,#N/A,FALSE,"Sheet1"}</definedName>
    <definedName name="ASSD">#REF!</definedName>
    <definedName name="AssetCode_Building">[28]BUILD95!$I$9:$I$17</definedName>
    <definedName name="Asstes" localSheetId="10">#REF!</definedName>
    <definedName name="Asstes">#REF!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_Building">[28]BUILD95!$AI$9:$AI$17</definedName>
    <definedName name="AUT" localSheetId="10">#REF!</definedName>
    <definedName name="AUT">#REF!</definedName>
    <definedName name="AVG_PRICE" localSheetId="10">#REF!</definedName>
    <definedName name="AVG_PRICE">#REF!</definedName>
    <definedName name="awewert" localSheetId="10">IF(#REF!&lt;=5,INDEX(#REF!,(#REF!*5)-4),#REF!)</definedName>
    <definedName name="awewert">IF(#REF!&lt;=5,INDEX(#REF!,(#REF!*5)-4),#REF!)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4" hidden="1">{"'Eng (page2)'!$A$1:$D$52"}</definedName>
    <definedName name="ax" localSheetId="10" hidden="1">{"'Eng (page2)'!$A$1:$D$52"}</definedName>
    <definedName name="ax" hidden="1">{"'Eng (page2)'!$A$1:$D$52"}</definedName>
    <definedName name="axaax" localSheetId="4" hidden="1">{"cashflow",#N/A,FALSE,"cash flow"}</definedName>
    <definedName name="axaax" localSheetId="10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10" hidden="1">{"conso",#N/A,FALSE,"cash flow"}</definedName>
    <definedName name="axaxax" hidden="1">{"conso",#N/A,FALSE,"cash flow"}</definedName>
    <definedName name="AZ" hidden="1">{"cashflow",#N/A,FALSE,"cash flow"}</definedName>
    <definedName name="b" localSheetId="4" hidden="1">{"'Model'!$A$1:$N$53"}</definedName>
    <definedName name="b" localSheetId="10" hidden="1">{"'Model'!$A$1:$N$53"}</definedName>
    <definedName name="b" hidden="1">{"'Model'!$A$1:$N$53"}</definedName>
    <definedName name="B_32">"'file://COMPAQ1/backup%20(F)/DOCUME~1/JLAMAR~1/LOCALS~1/Temp/9912audit.xls'#$''.$GT$458:$GT$458"</definedName>
    <definedName name="b_320">NA()</definedName>
    <definedName name="B_35">NA()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L_Date">#REF!</definedName>
    <definedName name="B1.1" localSheetId="4" hidden="1">#REF!</definedName>
    <definedName name="B1.1" localSheetId="10" hidden="1">#REF!</definedName>
    <definedName name="B1.1" hidden="1">#REF!</definedName>
    <definedName name="B1a1">#REF!</definedName>
    <definedName name="b1sd2">#REF!</definedName>
    <definedName name="B9.51" localSheetId="4" hidden="1">{"cashflow",#N/A,FALSE,"cash flow"}</definedName>
    <definedName name="B9.51" localSheetId="10" hidden="1">{"cashflow",#N/A,FALSE,"cash flow"}</definedName>
    <definedName name="B9.51" hidden="1">{"cashflow",#N/A,FALSE,"cash flow"}</definedName>
    <definedName name="Baht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rData">NA()</definedName>
    <definedName name="BATT" localSheetId="4" hidden="1">{#N/A,#N/A,TRUE,"M [OS-05]-00(1)"}</definedName>
    <definedName name="BATT" localSheetId="10" hidden="1">{#N/A,#N/A,TRUE,"M [OS-05]-00(1)"}</definedName>
    <definedName name="BATT" hidden="1">{#N/A,#N/A,TRUE,"M [OS-05]-00(1)"}</definedName>
    <definedName name="BB">NA()</definedName>
    <definedName name="bbb">'[29]200-110'!$H$16</definedName>
    <definedName name="bbbb" localSheetId="4" hidden="1">[21]คีย์ข้อมูลรายละเอียดต่างๆ!#REF!</definedName>
    <definedName name="bbbb" localSheetId="10" hidden="1">[21]คีย์ข้อมูลรายละเอียดต่างๆ!#REF!</definedName>
    <definedName name="bbbb" hidden="1">[21]คีย์ข้อมูลรายละเอียดต่างๆ!#REF!</definedName>
    <definedName name="bbbbbbb" localSheetId="10">#REF!</definedName>
    <definedName name="bbbbbbb">#REF!</definedName>
    <definedName name="BBL" localSheetId="10">'[30]ADJ - RATE'!#REF!</definedName>
    <definedName name="BBL">'[30]ADJ - RATE'!#REF!</definedName>
    <definedName name="BCExport" localSheetId="10">#REF!</definedName>
    <definedName name="BCExport">#REF!</definedName>
    <definedName name="BCExport_1">NA()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au" localSheetId="4" hidden="1">{"'Model'!$A$1:$N$53"}</definedName>
    <definedName name="beau" localSheetId="10" hidden="1">{"'Model'!$A$1:$N$53"}</definedName>
    <definedName name="beau" hidden="1">{"'Model'!$A$1:$N$53"}</definedName>
    <definedName name="Beg_Bal">#REF!</definedName>
    <definedName name="begin">#REF!</definedName>
    <definedName name="begin1">#REF!</definedName>
    <definedName name="begin2">#REF!</definedName>
    <definedName name="beta">NA()</definedName>
    <definedName name="BG_Del" hidden="1">15</definedName>
    <definedName name="BG_Ins" hidden="1">4</definedName>
    <definedName name="BG_Mod" hidden="1">6</definedName>
    <definedName name="bhhjhchj" localSheetId="4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hhjhchj" localSheetId="10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k" localSheetId="4" hidden="1">{"cashflow",#N/A,FALSE,"cash flow"}</definedName>
    <definedName name="bk" localSheetId="10" hidden="1">{"cashflow",#N/A,FALSE,"cash flow"}</definedName>
    <definedName name="bk" hidden="1">{"cashflow",#N/A,FALSE,"cash flow"}</definedName>
    <definedName name="blance" localSheetId="4" hidden="1">{#N/A,#N/A,TRUE,"M [OS-05]-00(1)";#N/A,#N/A,TRUE,"M [OS-05]-00(1)"}</definedName>
    <definedName name="blance" localSheetId="10" hidden="1">{#N/A,#N/A,TRUE,"M [OS-05]-00(1)";#N/A,#N/A,TRUE,"M [OS-05]-00(1)"}</definedName>
    <definedName name="blance" hidden="1">{#N/A,#N/A,TRUE,"M [OS-05]-00(1)";#N/A,#N/A,TRUE,"M [OS-05]-00(1)"}</definedName>
    <definedName name="blang">NA()</definedName>
    <definedName name="BLDG">NA()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'[1]C-3'!$A$1:$IV$5</definedName>
    <definedName name="book03">#REF!</definedName>
    <definedName name="book1">#REF!</definedName>
    <definedName name="book2" localSheetId="4" hidden="1">{#N/A,#N/A,FALSE,"25207200";#N/A,#N/A,FALSE,"26901800"}</definedName>
    <definedName name="book2" localSheetId="10" hidden="1">{#N/A,#N/A,FALSE,"25207200";#N/A,#N/A,FALSE,"26901800"}</definedName>
    <definedName name="book2" hidden="1">{#N/A,#N/A,FALSE,"25207200";#N/A,#N/A,FALSE,"26901800"}</definedName>
    <definedName name="BookName_35">"finadf49-09-พุฒิพงศ์.xls"</definedName>
    <definedName name="BOQ">NA()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n">#REF!</definedName>
    <definedName name="buoc">NA()</definedName>
    <definedName name="BVCISUMMARY">NA()</definedName>
    <definedName name="BW">#REF!</definedName>
    <definedName name="BW__06">#REF!</definedName>
    <definedName name="C_">NA()</definedName>
    <definedName name="C_SKI">[16]เงินกู้ธนชาติ!$G$2</definedName>
    <definedName name="CABLE2">NA()</definedName>
    <definedName name="CABLE2_35">NA()</definedName>
    <definedName name="Cal" hidden="1">{"conso",#N/A,FALSE,"cash flow"}</definedName>
    <definedName name="Cal.Dep." hidden="1">{"cashflow",#N/A,FALSE,"cash flow"}</definedName>
    <definedName name="cal_prn">#N/A</definedName>
    <definedName name="cancu2">NA()</definedName>
    <definedName name="cap">NA()</definedName>
    <definedName name="cap0.7">NA()</definedName>
    <definedName name="CAPDAT">NA()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t">NA()</definedName>
    <definedName name="Category_All">NA()</definedName>
    <definedName name="CATIN">NA()</definedName>
    <definedName name="CATJYOU">NA()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c">#REF!</definedName>
    <definedName name="CC_35">NA()</definedName>
    <definedName name="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">#REF!</definedName>
    <definedName name="CCNK">NA()</definedName>
    <definedName name="CCS">NA()</definedName>
    <definedName name="cd">NA()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G__AET">"y"</definedName>
    <definedName name="cdn">NA()</definedName>
    <definedName name="CDTRAMD1">NA()</definedName>
    <definedName name="CE">[31]DATA!$B$4</definedName>
    <definedName name="cf" localSheetId="4" hidden="1">{"cashflow",#N/A,FALSE,"cash flow"}</definedName>
    <definedName name="cf" localSheetId="10" hidden="1">{"cashflow",#N/A,FALSE,"cash flow"}</definedName>
    <definedName name="cf" hidden="1">{"cashflow",#N/A,FALSE,"cash flow"}</definedName>
    <definedName name="cfdxc">#REF!</definedName>
    <definedName name="cfk">NA()</definedName>
    <definedName name="cfxc">#REF!</definedName>
    <definedName name="cg">#REF!</definedName>
    <definedName name="cgionc">NA()</definedName>
    <definedName name="cgiovl">NA()</definedName>
    <definedName name="CH">NA()</definedName>
    <definedName name="CH_35">NA()</definedName>
    <definedName name="chai" hidden="1">{"conso",#N/A,FALSE,"cash flow"}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tidd">NA()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vl">NA()</definedName>
    <definedName name="CL">NA()</definedName>
    <definedName name="Class">#REF!</definedName>
    <definedName name="CLEO">NA()</definedName>
    <definedName name="CLIENT">'[32]E001 Lead'!#REF!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[31]DATA!$A$1</definedName>
    <definedName name="COAT">NA()</definedName>
    <definedName name="COAT_35">NA()</definedName>
    <definedName name="coc">NA()</definedName>
    <definedName name="coc20x20">NA()</definedName>
    <definedName name="CODE">"'file://COMPAQ1/backup%20(F)/DOCUME~1/JLAMAR~1/LOCALS~1/Temp/9912audit.xls'#$''.$N$3342"</definedName>
    <definedName name="Code__06">#REF!</definedName>
    <definedName name="Cöï_ly_vaän_chuyeãn">NA()</definedName>
    <definedName name="Color">#REF!</definedName>
    <definedName name="Color__06">#REF!</definedName>
    <definedName name="Combine">#REF!</definedName>
    <definedName name="COMMON">NA()</definedName>
    <definedName name="COMMON_35">NA()</definedName>
    <definedName name="COMP">NA()</definedName>
    <definedName name="CompanyName">[33]Basic_Information!$E$7</definedName>
    <definedName name="CompanyNameShort">[33]Basic_Information!$E$8</definedName>
    <definedName name="COMPENSATION">'[34]N-4 Patent right'!#REF!</definedName>
    <definedName name="CON_EQP_COS">NA()</definedName>
    <definedName name="CON_EQP_COS_35">NA()</definedName>
    <definedName name="CON_EQP_COST">NA()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T_EQ">NA()</definedName>
    <definedName name="Copack_Sales_Max">NA()</definedName>
    <definedName name="cost_per_unit">#REF!</definedName>
    <definedName name="CostCenter">'[35]List info'!$E$2:$E$7</definedName>
    <definedName name="cot">NA()</definedName>
    <definedName name="Cot_thep">NA()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_term">#REF!</definedName>
    <definedName name="CRITINST">NA()</definedName>
    <definedName name="CRITPURC">NA()</definedName>
    <definedName name="CRS">NA()</definedName>
    <definedName name="Crushe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_AccDepre_Building">[28]BUILD95!$AQ$9:$AQ$17</definedName>
    <definedName name="Cur_NBV_Building">[28]BUILD95!$AR$9:$AR$17</definedName>
    <definedName name="CUR_SUM" localSheetId="10">#REF!</definedName>
    <definedName name="CUR_SUM">#REF!</definedName>
    <definedName name="CURRENCY">NA()</definedName>
    <definedName name="Custom_No." localSheetId="10">#REF!</definedName>
    <definedName name="Custom_No.">#REF!</definedName>
    <definedName name="customer">#REF!</definedName>
    <definedName name="Customer__06">#REF!</definedName>
    <definedName name="Customer_Warehouse">#REF!</definedName>
    <definedName name="cv">NA()</definedName>
    <definedName name="cv_35">NA()</definedName>
    <definedName name="CVCV" localSheetId="4" hidden="1">{#VALUE!,#N/A,FALSE,0}</definedName>
    <definedName name="CVCV" localSheetId="10" hidden="1">{#VALUE!,#N/A,FALSE,0}</definedName>
    <definedName name="CVCV" hidden="1">{#VALUE!,#N/A,FALSE,0}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b">#REF!</definedName>
    <definedName name="cxvl">NA()</definedName>
    <definedName name="cxxnc">NA()</definedName>
    <definedName name="cxxvl">NA()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 localSheetId="10">#REF!</definedName>
    <definedName name="d">#REF!</definedName>
    <definedName name="D_7101A_B">NA()</definedName>
    <definedName name="D_Gia">NA()</definedName>
    <definedName name="D_O_or_Reference">#REF!</definedName>
    <definedName name="D_Purchased_Vehicles">'[36]K-5'!#REF!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1x2">NA()</definedName>
    <definedName name="da2x4">NA()</definedName>
    <definedName name="da4x6">NA()</definedName>
    <definedName name="DAE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DATA2_List">NA()</definedName>
    <definedName name="DATA_DB">#REF!</definedName>
    <definedName name="data1">#REF!</definedName>
    <definedName name="Data11">NA()</definedName>
    <definedName name="Data41">NA()</definedName>
    <definedName name="_xlnm.Database" localSheetId="4">#REF!</definedName>
    <definedName name="_xlnm.Database">#REF!</definedName>
    <definedName name="DataFilter" localSheetId="10">'Elim RPT-PL'!DataFilter</definedName>
    <definedName name="DataFilter">[0]!DataFilter</definedName>
    <definedName name="datak">NA()</definedName>
    <definedName name="datal">NA()</definedName>
    <definedName name="DataSort" localSheetId="10">'Elim RPT-PL'!DataSort</definedName>
    <definedName name="DataSort">[0]!DataSort</definedName>
    <definedName name="Datdoi">NA()</definedName>
    <definedName name="date">"'file://COMPAQ1/backup%20(F)/DOCUME~1/JLAMAR~1/LOCALS~1/Temp/9912audit.xls'#$''.$P$3856"</definedName>
    <definedName name="dates">[37]ตั๋วเงินรับ!$F$1</definedName>
    <definedName name="day1_35">NA()</definedName>
    <definedName name="day2_35">NA()</definedName>
    <definedName name="Daythep">NA()</definedName>
    <definedName name="db">NA()</definedName>
    <definedName name="DB_DATA">#REF!</definedName>
    <definedName name="DBNAME1">[38]CRITERIA1!$B$39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[39]XRREPPRN!$C$50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d">#REF!</definedName>
    <definedName name="ddddd" localSheetId="4" hidden="1">{#N/A,#N/A,FALSE,"Sheet1"}</definedName>
    <definedName name="ddddd" localSheetId="10" hidden="1">{#N/A,#N/A,FALSE,"Sheet1"}</definedName>
    <definedName name="ddddd" hidden="1">{#N/A,#N/A,FALSE,"Sheet1"}</definedName>
    <definedName name="ddddddddd" hidden="1">{"'Eng (page2)'!$A$1:$D$52"}</definedName>
    <definedName name="dden">NA()</definedName>
    <definedName name="ddhtnc">NA()</definedName>
    <definedName name="ddhtvl">NA()</definedName>
    <definedName name="ddia">NA()</definedName>
    <definedName name="ddien">NA()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c">#REF!</definedName>
    <definedName name="Dec_1">NA()</definedName>
    <definedName name="Dec_Building">[28]BUILD95!$AM$9:$AM$17</definedName>
    <definedName name="deegwfd" localSheetId="4" hidden="1">{"conso",#N/A,FALSE,"cash flow"}</definedName>
    <definedName name="deegwfd" localSheetId="10" hidden="1">{"conso",#N/A,FALSE,"cash flow"}</definedName>
    <definedName name="deegwfd" hidden="1">{"conso",#N/A,FALSE,"cash flow"}</definedName>
    <definedName name="Delay_Charge">#REF!</definedName>
    <definedName name="Delay_Date">#REF!</definedName>
    <definedName name="den_bu">NA()</definedName>
    <definedName name="density.hcm">NA()</definedName>
    <definedName name="Depp" hidden="1">{"cashflow",#N/A,FALSE,"cash flow"}</definedName>
    <definedName name="Depre_Building">[28]BUILD95!$AA$9:$AA$17</definedName>
    <definedName name="Derty" localSheetId="10">#REF!</definedName>
    <definedName name="Derty">#REF!</definedName>
    <definedName name="desc">[40]desc!$A$1:$C$255</definedName>
    <definedName name="description" localSheetId="10">#REF!</definedName>
    <definedName name="description">#REF!</definedName>
    <definedName name="Destination_port" localSheetId="10">#REF!</definedName>
    <definedName name="Destination_port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s" localSheetId="10">OFFSET(#REF!,0,0,COUNTA(#REF!),COUNTA(#REF!))</definedName>
    <definedName name="Details">OFFSET(#REF!,0,0,COUNTA(#REF!),COUNTA(#REF!))</definedName>
    <definedName name="df">NA()</definedName>
    <definedName name="dfdg">#N/A</definedName>
    <definedName name="dfg">#REF!</definedName>
    <definedName name="dfgfdh" localSheetId="4" hidden="1">{"'Model'!$A$1:$N$53"}</definedName>
    <definedName name="dfgfdh" localSheetId="10" hidden="1">{"'Model'!$A$1:$N$53"}</definedName>
    <definedName name="dfgfdh" hidden="1">{"'Model'!$A$1:$N$53"}</definedName>
    <definedName name="dflt7">[41]Invoice!#REF!</definedName>
    <definedName name="dfs">[42]MPU!#REF!</definedName>
    <definedName name="dfsawa" hidden="1">#REF!</definedName>
    <definedName name="dfv" localSheetId="10">#REF!</definedName>
    <definedName name="dfv">#REF!</definedName>
    <definedName name="dg">NA()</definedName>
    <definedName name="DG_35">NA()</definedName>
    <definedName name="dgadg" localSheetId="4" hidden="1">{"'Model'!$A$1:$N$53"}</definedName>
    <definedName name="dgadg" localSheetId="10" hidden="1">{"'Model'!$A$1:$N$53"}</definedName>
    <definedName name="dgadg" hidden="1">{"'Model'!$A$1:$N$53"}</definedName>
    <definedName name="DGAS">#REF!</definedName>
    <definedName name="DGCTI592">NA()</definedName>
    <definedName name="dggfgf">#N/A</definedName>
    <definedName name="DGM">NA()</definedName>
    <definedName name="DGNC">NA()</definedName>
    <definedName name="dgnc_35">NA()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ien">NA()</definedName>
    <definedName name="DIMM_64MB_ECC_PC133">NA()</definedName>
    <definedName name="dinhdia">NA()</definedName>
    <definedName name="director">'[43]VariableII  period'!$E$146</definedName>
    <definedName name="DISCOUNT99" localSheetId="10">#REF!</definedName>
    <definedName name="DISCOUNT99">#REF!</definedName>
    <definedName name="dkei" localSheetId="10">#REF!</definedName>
    <definedName name="dkei">#REF!</definedName>
    <definedName name="dkil">#N/A</definedName>
    <definedName name="DKK">'[44]ADJ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gia">NA()</definedName>
    <definedName name="dongia_35">NA()</definedName>
    <definedName name="dongia1">NA()</definedName>
    <definedName name="dr" localSheetId="4" hidden="1">{"cashflow",#N/A,FALSE,"cash flow"}</definedName>
    <definedName name="dr" localSheetId="10" hidden="1">{"cashflow",#N/A,FALSE,"cash flow"}</definedName>
    <definedName name="dr" hidden="1">{"cashflow",#N/A,FALSE,"cash flow"}</definedName>
    <definedName name="dre.conso." hidden="1">{"conso",#N/A,FALSE,"cash flow"}</definedName>
    <definedName name="ds">'[45]TrialBalance Q3-2002'!$A$1:$H$301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ct3pnc">NA()</definedName>
    <definedName name="dsct3pvl">NA()</definedName>
    <definedName name="DSF">#REF!</definedName>
    <definedName name="dsfs">#REF!</definedName>
    <definedName name="dsfs_1">NA()</definedName>
    <definedName name="dsfxgch">#REF!</definedName>
    <definedName name="dssbfeq" localSheetId="4" hidden="1">#REF!</definedName>
    <definedName name="dssbfeq" localSheetId="10" hidden="1">#REF!</definedName>
    <definedName name="dssbfeq" hidden="1">#REF!</definedName>
    <definedName name="DSUMDATA">NA()</definedName>
    <definedName name="dt" localSheetId="10">IF(#REF!&lt;=5,INDEX(#REF!,(#REF!*5)-4),#REF!)</definedName>
    <definedName name="dt">IF(#REF!&lt;=5,INDEX(#REF!,(#REF!*5)-4),#REF!)</definedName>
    <definedName name="DTBH">NA()</definedName>
    <definedName name="Due_Date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e">#REF!</definedName>
    <definedName name="ë">NA()</definedName>
    <definedName name="ë_35">NA()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5c2" hidden="1">{"'Income Statement'!$D$96:$E$101"}</definedName>
    <definedName name="E6.001">NA()</definedName>
    <definedName name="E6.002">NA()</definedName>
    <definedName name="E6.011">NA()</definedName>
    <definedName name="E6.012">NA()</definedName>
    <definedName name="e65t" localSheetId="4" hidden="1">{"'Eng (page2)'!$A$1:$D$52"}</definedName>
    <definedName name="e65t" localSheetId="10" hidden="1">{"'Eng (page2)'!$A$1:$D$52"}</definedName>
    <definedName name="e65t" hidden="1">{"'Eng (page2)'!$A$1:$D$52"}</definedName>
    <definedName name="ë74">NA()</definedName>
    <definedName name="ë74_35">NA()</definedName>
    <definedName name="e8e8" hidden="1">{"'Eng (page2)'!$A$1:$D$52"}</definedName>
    <definedName name="E99999_35">NA()</definedName>
    <definedName name="ea" hidden="1">#REF!</definedName>
    <definedName name="easr">#REF!</definedName>
    <definedName name="Echm">NA()</definedName>
    <definedName name="Echm_35">NA()</definedName>
    <definedName name="edeeder" localSheetId="4" hidden="1">{"cashflow",#N/A,FALSE,"cash flow"}</definedName>
    <definedName name="edeeder" localSheetId="10" hidden="1">{"cashflow",#N/A,FALSE,"cash flow"}</definedName>
    <definedName name="edeeder" hidden="1">{"cashflow",#N/A,FALSE,"cash flow"}</definedName>
    <definedName name="EE">[46]เงินกู้ธนชาติ!$G$2</definedName>
    <definedName name="eeafecs" localSheetId="4" hidden="1">{"'Eng (page2)'!$A$1:$D$52"}</definedName>
    <definedName name="eeafecs" localSheetId="10" hidden="1">{"'Eng (page2)'!$A$1:$D$52"}</definedName>
    <definedName name="eeafecs" hidden="1">{"'Eng (page2)'!$A$1:$D$52"}</definedName>
    <definedName name="eee">#REF!</definedName>
    <definedName name="eeee" localSheetId="4" hidden="1">{"'Model'!$A$1:$N$53"}</definedName>
    <definedName name="eeee" localSheetId="10" hidden="1">{"'Model'!$A$1:$N$53"}</definedName>
    <definedName name="eeee" hidden="1">{"'Model'!$A$1:$N$53"}</definedName>
    <definedName name="eeeeeeeee" hidden="1">{"'Income Statement'!$D$96:$E$101"}</definedName>
    <definedName name="eeer">#REF!</definedName>
    <definedName name="Efficiency_1">NA()</definedName>
    <definedName name="Efficiency_2">NA()</definedName>
    <definedName name="efwef">[47]เงินกู้ธนชาติ!$B$4</definedName>
    <definedName name="eg2wr3gwf" localSheetId="4" hidden="1">{#N/A,#N/A,FALSE,"Sheet1"}</definedName>
    <definedName name="eg2wr3gwf" localSheetId="10" hidden="1">{#N/A,#N/A,FALSE,"Sheet1"}</definedName>
    <definedName name="eg2wr3gwf" hidden="1">{#N/A,#N/A,FALSE,"Sheet1"}</definedName>
    <definedName name="egfeqgegeg" localSheetId="4" hidden="1">#REF!</definedName>
    <definedName name="egfeqgegeg" localSheetId="10" hidden="1">#REF!</definedName>
    <definedName name="egfeqgegeg" hidden="1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10">#REF!</definedName>
    <definedName name="End_Bal">#REF!</definedName>
    <definedName name="End_customer">#REF!</definedName>
    <definedName name="Entertain" hidden="1">{"closed",#N/A,FALSE,"Consolidated Products - Budget";"expanded",#N/A,FALSE,"Consolidated Products - Budget"}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q5q5" hidden="1">{"'Income Statement'!$D$96:$E$101"}</definedName>
    <definedName name="eqq" localSheetId="4" hidden="1">{"cashflow",#N/A,FALSE,"cash flow"}</definedName>
    <definedName name="eqq" localSheetId="10" hidden="1">{"cashflow",#N/A,FALSE,"cash flow"}</definedName>
    <definedName name="eqq" hidden="1">{"cashflow",#N/A,FALSE,"cash flow"}</definedName>
    <definedName name="er">#REF!</definedName>
    <definedName name="ere" localSheetId="4" hidden="1">[21]คีย์ข้อมูลรายละเอียดต่างๆ!#REF!</definedName>
    <definedName name="ere" hidden="1">[21]คีย์ข้อมูลรายละเอียดต่างๆ!#REF!</definedName>
    <definedName name="erewr" localSheetId="10">#REF!</definedName>
    <definedName name="erewr">#REF!</definedName>
    <definedName name="erfffffffff" localSheetId="10">[48]Sheet2!#REF!</definedName>
    <definedName name="erfffffffff">[48]Sheet2!#REF!</definedName>
    <definedName name="ert" hidden="1">#REF!</definedName>
    <definedName name="esgtwhwrh" localSheetId="4" hidden="1">#REF!</definedName>
    <definedName name="esgtwhwrh" localSheetId="10" hidden="1">#REF!</definedName>
    <definedName name="esgtwhwrh" hidden="1">#REF!</definedName>
    <definedName name="etert" localSheetId="4" hidden="1">[21]คีย์ข้อมูลรายละเอียดต่างๆ!#REF!</definedName>
    <definedName name="etert" localSheetId="10" hidden="1">[21]คีย์ข้อมูลรายละเอียดต่างๆ!#REF!</definedName>
    <definedName name="etert" hidden="1">[21]คีย์ข้อมูลรายละเอียดต่างๆ!#REF!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w" hidden="1">{"kpi",#N/A,FALSE,"KPI"}</definedName>
    <definedName name="ewae">IF(#REF!&lt;=5,INDEX(#REF!,(#REF!*5)-4),#REF!)</definedName>
    <definedName name="ewew" localSheetId="4" hidden="1">{"cashflow",#N/A,FALSE,"cash flow"}</definedName>
    <definedName name="ewew" localSheetId="10" hidden="1">{"cashflow",#N/A,FALSE,"cash flow"}</definedName>
    <definedName name="ewew" hidden="1">{"cashflow",#N/A,FALSE,"cash flow"}</definedName>
    <definedName name="ewqfwqgf" localSheetId="4" hidden="1">{#N/A,#N/A,FALSE,"Sheet1"}</definedName>
    <definedName name="ewqfwqgf" localSheetId="10" hidden="1">{#N/A,#N/A,FALSE,"Sheet1"}</definedName>
    <definedName name="ewqfwqgf" hidden="1">{#N/A,#N/A,FALSE,"Sheet1"}</definedName>
    <definedName name="ewqgftwg" localSheetId="4" hidden="1">{#N/A,#N/A,FALSE,"Sheet1"}</definedName>
    <definedName name="ewqgftwg" localSheetId="10" hidden="1">{#N/A,#N/A,FALSE,"Sheet1"}</definedName>
    <definedName name="ewqgftwg" hidden="1">{#N/A,#N/A,FALSE,"Sheet1"}</definedName>
    <definedName name="ewqgtwqg" localSheetId="4" hidden="1">{#N/A,#N/A,FALSE,"Sheet1"}</definedName>
    <definedName name="ewqgtwqg" localSheetId="10" hidden="1">{#N/A,#N/A,FALSE,"Sheet1"}</definedName>
    <definedName name="ewqgtwqg" hidden="1">{#N/A,#N/A,FALSE,"Sheet1"}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>NA()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Reports" hidden="1">17</definedName>
    <definedName name="excel">'[49]_กระทบผลรวม  1710 '!#REF!</definedName>
    <definedName name="excel_1">NA()</definedName>
    <definedName name="Excel_BuiltIn__FilterDatabase">NA()</definedName>
    <definedName name="Excel_BuiltIn_Criteria">NA()</definedName>
    <definedName name="Excel_BuiltIn_Database">NA()</definedName>
    <definedName name="Excel_BuiltIn_Database_1">NA()</definedName>
    <definedName name="Excel_BuiltIn_Database_35">NA()</definedName>
    <definedName name="Excel_BuiltIn_Extract">NA()</definedName>
    <definedName name="Excel_BuiltIn_Extract_35">NA()</definedName>
    <definedName name="Excel_BuiltIn_Print_Area">NA()</definedName>
    <definedName name="Excel_BuiltIn_Print_Area_1">#REF!</definedName>
    <definedName name="Excel_BuiltIn_Print_Area_1_1">#REF!</definedName>
    <definedName name="Excel_BuiltIn_Print_Area_1_1_1_1">#REF!</definedName>
    <definedName name="Excel_BuiltIn_Print_Area_1_1_1_1_1">#REF!</definedName>
    <definedName name="Excel_BuiltIn_Print_Area_1_3">NA()</definedName>
    <definedName name="Excel_BuiltIn_Print_Area_10" localSheetId="10">(#REF!,#REF!,#REF!)</definedName>
    <definedName name="Excel_BuiltIn_Print_Area_10">(#REF!,#REF!,#REF!)</definedName>
    <definedName name="Excel_BuiltIn_Print_Area_10_1" localSheetId="10">#REF!</definedName>
    <definedName name="Excel_BuiltIn_Print_Area_10_1">#REF!</definedName>
    <definedName name="Excel_BuiltIn_Print_Area_10_1_1">([50]ที่ดินปากช่อง!$A$1:$Q$42,[50]ที่ดินปากช่อง!$A$1:$Q$42)</definedName>
    <definedName name="Excel_BuiltIn_Print_Area_10_1_1_1" localSheetId="10">(#REF!,#REF!)</definedName>
    <definedName name="Excel_BuiltIn_Print_Area_10_1_1_1">(#REF!,#REF!)</definedName>
    <definedName name="Excel_BuiltIn_Print_Area_10_1_1_1_1">NA()</definedName>
    <definedName name="Excel_BuiltIn_Print_Area_11" localSheetId="10">#REF!</definedName>
    <definedName name="Excel_BuiltIn_Print_Area_11">#REF!</definedName>
    <definedName name="Excel_BuiltIn_Print_Area_11_1">([51]JH!$A$1:$H$53,[51]JH!$A$1:$H$53)</definedName>
    <definedName name="Excel_BuiltIn_Print_Area_12" localSheetId="10">#REF!</definedName>
    <definedName name="Excel_BuiltIn_Print_Area_12">#REF!</definedName>
    <definedName name="Excel_BuiltIn_Print_Area_12_1" localSheetId="10">(#REF!,#REF!)</definedName>
    <definedName name="Excel_BuiltIn_Print_Area_12_1">(#REF!,#REF!)</definedName>
    <definedName name="Excel_BuiltIn_Print_Area_12_1_1" localSheetId="10">#REF!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4" localSheetId="10">[52]กองทุนทดแทน!#REF!</definedName>
    <definedName name="Excel_BuiltIn_Print_Area_14">[52]กองทุนทดแทน!#REF!</definedName>
    <definedName name="Excel_BuiltIn_Print_Area_14_1" localSheetId="10">(#REF!,#REF!)</definedName>
    <definedName name="Excel_BuiltIn_Print_Area_14_1">(#REF!,#REF!)</definedName>
    <definedName name="Excel_BuiltIn_Print_Area_14_1_1" localSheetId="10">#REF!</definedName>
    <definedName name="Excel_BuiltIn_Print_Area_14_1_1">#REF!</definedName>
    <definedName name="Excel_BuiltIn_Print_Area_15" localSheetId="10">(#REF!,#REF!)</definedName>
    <definedName name="Excel_BuiltIn_Print_Area_15">(#REF!,#REF!)</definedName>
    <definedName name="Excel_BuiltIn_Print_Area_15_1">#REF!</definedName>
    <definedName name="Excel_BuiltIn_Print_Area_15_1_1" localSheetId="10">(#REF!,#REF!)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7" localSheetId="10">(#REF!,#REF!)</definedName>
    <definedName name="Excel_BuiltIn_Print_Area_17">(#REF!,#REF!)</definedName>
    <definedName name="Excel_BuiltIn_Print_Area_17_1">#REF!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27">#REF!</definedName>
    <definedName name="Excel_BuiltIn_Print_Area_3">NA()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1_1">"$'ภงด_1 ค้างชำระ'.$#REF!$#REF!:$#REF!$#REF!"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>'[53]คชจ.ค้างจ่าย,ประกันสังคมค้าง '!#REF!</definedName>
    <definedName name="Excel_BuiltIn_Print_Area_35_1_9">NA()</definedName>
    <definedName name="Excel_BuiltIn_Print_Area_37_1">#REF!</definedName>
    <definedName name="Excel_BuiltIn_Print_Area_37_1_9">NA()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_1">#REF!</definedName>
    <definedName name="Excel_BuiltIn_Print_Area_40_1_9">NA()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6">(#REF!,#REF!)</definedName>
    <definedName name="Excel_BuiltIn_Print_Area_6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8">#REF!</definedName>
    <definedName name="Excel_BuiltIn_Print_Area_8_1">([51]ปันส่วน!$A$1:$P$51,[51]ปันส่วน!$A$1:$P$51)</definedName>
    <definedName name="Excel_BuiltIn_Print_Area_9" localSheetId="10">#REF!</definedName>
    <definedName name="Excel_BuiltIn_Print_Area_9">#REF!</definedName>
    <definedName name="Excel_BuiltIn_Print_Area_9_1" localSheetId="10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 localSheetId="10">#REF!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_1">#REF!</definedName>
    <definedName name="Excel_BuiltIn_Print_Titles_15">#REF!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NA()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1_1">"$'ภงด_1 ค้างชำระ'.$#REF!$#REF!:$#REF!$#REF!"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4">#REF!</definedName>
    <definedName name="Excel_BuiltIn_Print_Titles_4_1">NA()</definedName>
    <definedName name="Excel_BuiltIn_Print_Titles_5">#REF!</definedName>
    <definedName name="Excel_BuiltIn_Print_Titles_5_1">NA()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Recorder">"'file://server1/Home/Sukhuma/sukhuma/STI/FS-STI/zstigl01report.tx'#$''.$A$1:$A$65536"</definedName>
    <definedName name="Exchange_Rate">#REF!</definedName>
    <definedName name="exp5.1">#REF!</definedName>
    <definedName name="exp9new">#REF!</definedName>
    <definedName name="expense">#REF!</definedName>
    <definedName name="ExpQ4">[54]Exp!$B$1:$AD$39</definedName>
    <definedName name="Ext_Register_Final" localSheetId="10">#REF!</definedName>
    <definedName name="Ext_Register_Final">#REF!</definedName>
    <definedName name="Extra_Pay" localSheetId="10">#REF!</definedName>
    <definedName name="Extra_Pay">#REF!</definedName>
    <definedName name="EY" localSheetId="4" hidden="1">{"'Feb 99'!$A$1:$G$30"}</definedName>
    <definedName name="EY" localSheetId="10" hidden="1">{"'Feb 99'!$A$1:$G$30"}</definedName>
    <definedName name="EY" hidden="1">{"'Feb 99'!$A$1:$G$30"}</definedName>
    <definedName name="f">#REF!</definedName>
    <definedName name="f_1">NA()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IF(#REF!&lt;=5,INDEX(#REF!,(#REF!*5)-4),#REF!)</definedName>
    <definedName name="FACTOR">NA()</definedName>
    <definedName name="falmn">[55]เงินกู้ธนชาติ!$B$4</definedName>
    <definedName name="fas" localSheetId="10">#REF!</definedName>
    <definedName name="fas">#REF!</definedName>
    <definedName name="fd" localSheetId="10">#REF!</definedName>
    <definedName name="fd">#REF!</definedName>
    <definedName name="fdss" localSheetId="10">#REF!</definedName>
    <definedName name="fdss">#REF!</definedName>
    <definedName name="fdsv">#REF!</definedName>
    <definedName name="Feb">#REF!</definedName>
    <definedName name="Feb_1">NA()</definedName>
    <definedName name="Feb_Building">[28]BUILD95!$AC$9:$AC$17</definedName>
    <definedName name="fef" localSheetId="10">#REF!</definedName>
    <definedName name="fef">#REF!</definedName>
    <definedName name="fewfw">'[47]เงินกู้ MGC'!$B$4</definedName>
    <definedName name="ff" localSheetId="10">#REF!</definedName>
    <definedName name="ff">#REF!</definedName>
    <definedName name="ff_1">NA()</definedName>
    <definedName name="ff_3">NA()</definedName>
    <definedName name="fff" localSheetId="4" hidden="1">{"cashflow",#N/A,FALSE,"cash flow"}</definedName>
    <definedName name="fff" localSheetId="10" hidden="1">{"cashflow",#N/A,FALSE,"cash flow"}</definedName>
    <definedName name="fff" hidden="1">{"cashflow",#N/A,FALSE,"cash flow"}</definedName>
    <definedName name="ffff">#REF!</definedName>
    <definedName name="ffffffff">#REF!</definedName>
    <definedName name="ffs">#N/A</definedName>
    <definedName name="fg">#REF!</definedName>
    <definedName name="fgfdg" localSheetId="4" hidden="1">[21]คีย์ข้อมูลรายละเอียดต่างๆ!#REF!</definedName>
    <definedName name="fgfdg" hidden="1">[21]คีย์ข้อมูลรายละเอียดต่างๆ!#REF!</definedName>
    <definedName name="FINAL_CUST_CREDIT_GL" localSheetId="10">#REF!</definedName>
    <definedName name="FINAL_CUST_CREDIT_GL">#REF!</definedName>
    <definedName name="fixed_asset_register" localSheetId="10">#REF!</definedName>
    <definedName name="fixed_asset_register">#REF!</definedName>
    <definedName name="fk">'[56]2002'!$A$2:$H$301</definedName>
    <definedName name="fob" localSheetId="10">#REF!</definedName>
    <definedName name="fob">#REF!</definedName>
    <definedName name="Fon" localSheetId="10">#REF!</definedName>
    <definedName name="Fon">#REF!</definedName>
    <definedName name="foodstore">NA()</definedName>
    <definedName name="foodstore.hcm">NA()</definedName>
    <definedName name="FORK">NA()</definedName>
    <definedName name="FORM02_ACCOUNT" localSheetId="10">#REF!</definedName>
    <definedName name="FORM02_ACCOUNT">#REF!</definedName>
    <definedName name="FORM02_AMOUNT" localSheetId="10">#REF!</definedName>
    <definedName name="FORM02_AMOUNT">#REF!</definedName>
    <definedName name="FORM02_OPTION" localSheetId="10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P">NA()</definedName>
    <definedName name="FP_35">NA()</definedName>
    <definedName name="fre">#REF!</definedName>
    <definedName name="free">#REF!</definedName>
    <definedName name="Freight">#REF!</definedName>
    <definedName name="Freight_Cost">#REF!</definedName>
    <definedName name="Freight_Type">#REF!</definedName>
    <definedName name="Freight1">NA()</definedName>
    <definedName name="Freight2">NA()</definedName>
    <definedName name="frewf">#REF!</definedName>
    <definedName name="freyt" localSheetId="4" hidden="1">{"'Model'!$A$1:$N$53"}</definedName>
    <definedName name="freyt" localSheetId="10" hidden="1">{"'Model'!$A$1:$N$53"}</definedName>
    <definedName name="freyt" hidden="1">{"'Model'!$A$1:$N$53"}</definedName>
    <definedName name="frgfewq" localSheetId="4" hidden="1">{#N/A,#N/A,FALSE,"Sheet1"}</definedName>
    <definedName name="frgfewq" localSheetId="10" hidden="1">{#N/A,#N/A,FALSE,"Sheet1"}</definedName>
    <definedName name="frgfewq" hidden="1">{#N/A,#N/A,FALSE,"Sheet1"}</definedName>
    <definedName name="front">"'file://COMPAQ1/backup%20(F)/DOCUME~1/JLAMAR~1/LOCALS~1/Temp/9912audit.xls'#$''.$S$19:$S$19"</definedName>
    <definedName name="frt">#REF!</definedName>
    <definedName name="frtitem">#REF!</definedName>
    <definedName name="frtmkt">#REF!</definedName>
    <definedName name="fs" hidden="1">{"'Income Statement'!$D$96:$E$101"}</definedName>
    <definedName name="fsasdasdfa">'[2]ELEC45-01'!#REF!</definedName>
    <definedName name="Full">NA()</definedName>
    <definedName name="Full_Print">#REF!</definedName>
    <definedName name="fw" hidden="1">{"'Income Statement'!$D$96:$E$101"}</definedName>
    <definedName name="fwegew2" localSheetId="4" hidden="1">{#N/A,#N/A,FALSE,"Sheet1"}</definedName>
    <definedName name="fwegew2" localSheetId="10" hidden="1">{#N/A,#N/A,FALSE,"Sheet1"}</definedName>
    <definedName name="fwegew2" hidden="1">{#N/A,#N/A,FALSE,"Sheet1"}</definedName>
    <definedName name="FX">#REF!</definedName>
    <definedName name="fxgfhgj">#REF!</definedName>
    <definedName name="fyhj">#REF!</definedName>
    <definedName name="g" localSheetId="4" hidden="1">#REF!</definedName>
    <definedName name="g" localSheetId="10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e" hidden="1">{"'Income Statement'!$D$96:$E$101"}</definedName>
    <definedName name="ge.conso." hidden="1">{"conso",#N/A,FALSE,"cash flow"}</definedName>
    <definedName name="gf">#REF!</definedName>
    <definedName name="GFADS">#REF!</definedName>
    <definedName name="gfg" localSheetId="4" hidden="1">#REF!</definedName>
    <definedName name="gfg" hidden="1">#REF!</definedName>
    <definedName name="gg" localSheetId="4" hidden="1">{"'Model'!$A$1:$N$53"}</definedName>
    <definedName name="gg" localSheetId="10" hidden="1">{"'Model'!$A$1:$N$53"}</definedName>
    <definedName name="gg" hidden="1">{"'Model'!$A$1:$N$53"}</definedName>
    <definedName name="ggf">#REF!</definedName>
    <definedName name="gggg">'[29]200-110'!$H$16</definedName>
    <definedName name="gggggf">[3]เงินกู้ธนชาติ!$G$2</definedName>
    <definedName name="gggggggg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4" hidden="1">{#N/A,#N/A,FALSE,"Sheet1"}</definedName>
    <definedName name="GIG" localSheetId="10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 hidden="1">{"'Income Statement'!$D$96:$E$101"}</definedName>
    <definedName name="gl3p">NA()</definedName>
    <definedName name="gld">NA()</definedName>
    <definedName name="Go">NA()</definedName>
    <definedName name="GoBack" localSheetId="10">'Elim RPT-PL'!GoBack</definedName>
    <definedName name="GoBack">[0]!GoBack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hong">NA()</definedName>
    <definedName name="GOP" localSheetId="4" hidden="1">{#N/A,#N/A,FALSE,"Sheet1"}</definedName>
    <definedName name="GOP" localSheetId="10" hidden="1">{#N/A,#N/A,FALSE,"Sheet1"}</definedName>
    <definedName name="GOP" hidden="1">{#N/A,#N/A,FALSE,"Sheet1"}</definedName>
    <definedName name="GOT" localSheetId="4" hidden="1">{#N/A,#N/A,FALSE,"Sheet1"}</definedName>
    <definedName name="GOT" localSheetId="10" hidden="1">{#N/A,#N/A,FALSE,"Sheet1"}</definedName>
    <definedName name="GOT" hidden="1">{#N/A,#N/A,FALSE,"Sheet1"}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>NA()</definedName>
    <definedName name="GPT_GROUNDING_PT_35">NA()</definedName>
    <definedName name="Grade">#REF!</definedName>
    <definedName name="Grade__06">#REF!</definedName>
    <definedName name="Group_cust_paid">#REF!</definedName>
    <definedName name="Group_Cust_UPC01">#REF!</definedName>
    <definedName name="gtc">NA()</definedName>
    <definedName name="GTXL">NA()</definedName>
    <definedName name="gv">NA()</definedName>
    <definedName name="gvl">NA()</definedName>
    <definedName name="GW">#REF!</definedName>
    <definedName name="gxm">NA()</definedName>
    <definedName name="h">[57]เงินกู้ธนชาติ!$G$2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CCT">NA()</definedName>
    <definedName name="HDCD">NA()</definedName>
    <definedName name="Heä_soá_laép_xaø_H">1.7</definedName>
    <definedName name="heä_soá_sình_laày">NA()</definedName>
    <definedName name="Header_Row">ROW(#REF!)</definedName>
    <definedName name="Heading">#REF!</definedName>
    <definedName name="hg">#REF!</definedName>
    <definedName name="hggj">#N/A</definedName>
    <definedName name="hh" localSheetId="4" hidden="1">{"conso",#N/A,FALSE,"cash flow"}</definedName>
    <definedName name="hh" localSheetId="10" hidden="1">{"conso",#N/A,FALSE,"cash flow"}</definedName>
    <definedName name="hh" hidden="1">{"conso",#N/A,FALSE,"cash flow"}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g">#REF!</definedName>
    <definedName name="hhhhhh">#REF!</definedName>
    <definedName name="hhxm">NA()</definedName>
    <definedName name="hidedata">#REF!</definedName>
    <definedName name="hien">NA()</definedName>
    <definedName name="hii">#N/A</definedName>
    <definedName name="hijo" localSheetId="4" hidden="1">{"'Eng (page2)'!$A$1:$D$52"}</definedName>
    <definedName name="hijo" localSheetId="10" hidden="1">{"'Eng (page2)'!$A$1:$D$52"}</definedName>
    <definedName name="hijo" hidden="1">{"'Eng (page2)'!$A$1:$D$52"}</definedName>
    <definedName name="HIP" localSheetId="4" hidden="1">{#N/A,#N/A,FALSE,"Sheet1"}</definedName>
    <definedName name="HIP" localSheetId="10" hidden="1">{#N/A,#N/A,FALSE,"Sheet1"}</definedName>
    <definedName name="HIP" hidden="1">{#N/A,#N/A,FALSE,"Sheet1"}</definedName>
    <definedName name="hitech" localSheetId="4" hidden="1">#REF!</definedName>
    <definedName name="hitech" hidden="1">#REF!</definedName>
    <definedName name="hjj">#REF!</definedName>
    <definedName name="hjk" hidden="1">#REF!</definedName>
    <definedName name="hkjh" localSheetId="4" hidden="1">{"cashflow",#N/A,FALSE,"cash flow"}</definedName>
    <definedName name="hkjh" localSheetId="10" hidden="1">{"cashflow",#N/A,FALSE,"cash flow"}</definedName>
    <definedName name="hkjh" hidden="1">{"cashflow",#N/A,FALSE,"cash flow"}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4" hidden="1">{#N/A,#N/A,FALSE,"Sheet1"}</definedName>
    <definedName name="HOP" localSheetId="10" hidden="1">{#N/A,#N/A,FALSE,"Sheet1"}</definedName>
    <definedName name="HOP" hidden="1">{#N/A,#N/A,FALSE,"Sheet1"}</definedName>
    <definedName name="hs">NA()</definedName>
    <definedName name="HSCB">'[30]ADJ - RATE'!#REF!</definedName>
    <definedName name="HSCT3">0.1</definedName>
    <definedName name="hsdc1">NA()</definedName>
    <definedName name="HSDD">NA()</definedName>
    <definedName name="HSDN">2.5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ML_CodePage" hidden="1">874</definedName>
    <definedName name="HTML_Control" localSheetId="4" hidden="1">{"'Model'!$A$1:$N$53"}</definedName>
    <definedName name="HTML_Control" localSheetId="10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"c:\temp\capital_spend.htm"</definedName>
    <definedName name="HTML_Title" hidden="1">"Model SCC"</definedName>
    <definedName name="HTNC">NA()</definedName>
    <definedName name="HTVL">NA()</definedName>
    <definedName name="hvlpp" localSheetId="4" hidden="1">#REF!</definedName>
    <definedName name="hvlpp" localSheetId="10" hidden="1">#REF!</definedName>
    <definedName name="hvlpp" hidden="1">#REF!</definedName>
    <definedName name="i">#N/A</definedName>
    <definedName name="I2É6">NA()</definedName>
    <definedName name="I2É6_35">NA()</definedName>
    <definedName name="iCount_35">3</definedName>
    <definedName name="ID" localSheetId="10">#REF!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 localSheetId="4" hidden="1">{"'Eng (page2)'!$A$1:$D$52"}</definedName>
    <definedName name="ii" localSheetId="10" hidden="1">{"'Eng (page2)'!$A$1:$D$52"}</definedName>
    <definedName name="ii" hidden="1">{"'Eng (page2)'!$A$1:$D$52"}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{"cashflow",#N/A,FALSE,"cash flow"}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">#REF!</definedName>
    <definedName name="Inco_term">#REF!</definedName>
    <definedName name="Inco_term_06">#REF!</definedName>
    <definedName name="income">#REF!</definedName>
    <definedName name="income_1">NA()</definedName>
    <definedName name="IND_LAB">NA()</definedName>
    <definedName name="Index">[58]ชื่อแผนก!$D$4:$D$8</definedName>
    <definedName name="INDMANP">NA()</definedName>
    <definedName name="INDMANP_35">NA()</definedName>
    <definedName name="ingredienten">NA()</definedName>
    <definedName name="Install_prn">#N/A</definedName>
    <definedName name="Install1_MM">#N/A</definedName>
    <definedName name="Install1_YY">#N/A</definedName>
    <definedName name="Insurance">#REF!</definedName>
    <definedName name="Int">#REF!</definedName>
    <definedName name="Interest_Rate">#REF!</definedName>
    <definedName name="Internal_Grade">#REF!</definedName>
    <definedName name="Internal_Grade.__06">#REF!</definedName>
    <definedName name="invert_e" localSheetId="4" hidden="1">{"'SCBMF'!$A$1:$I$51","'SCBDA'!$A$1:$I$45","'SCBBA'!$A$1:$I$37"}</definedName>
    <definedName name="invert_e" localSheetId="10" hidden="1">{"'SCBMF'!$A$1:$I$51","'SCBDA'!$A$1:$I$45","'SCBBA'!$A$1:$I$37"}</definedName>
    <definedName name="invert_e" hidden="1">{"'SCBMF'!$A$1:$I$51","'SCBDA'!$A$1:$I$45","'SCBBA'!$A$1:$I$37"}</definedName>
    <definedName name="Invoice_No.">#REF!</definedName>
    <definedName name="IO">NA()</definedName>
    <definedName name="IO_35">NA()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41449.1240625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tem">'[59]Master table'!$B$5:$I$296</definedName>
    <definedName name="Item_master" localSheetId="10">#REF!</definedName>
    <definedName name="Item_master">#REF!</definedName>
    <definedName name="Item_Master__06" localSheetId="10">#REF!</definedName>
    <definedName name="Item_Master__06">#REF!</definedName>
    <definedName name="Item_name">'[59]Master table'!$B$6:$B$295</definedName>
    <definedName name="j">NA()</definedName>
    <definedName name="j356C8">NA()</definedName>
    <definedName name="Jan">#REF!</definedName>
    <definedName name="Jan_1">NA()</definedName>
    <definedName name="Jan_Building">[28]BUILD95!$AB$9:$AB$17</definedName>
    <definedName name="Jas" localSheetId="4" hidden="1">{"'Feb 99'!$A$1:$G$30"}</definedName>
    <definedName name="Jas" localSheetId="10" hidden="1">{"'Feb 99'!$A$1:$G$30"}</definedName>
    <definedName name="Jas" hidden="1">{"'Feb 99'!$A$1:$G$30"}</definedName>
    <definedName name="JDSSFC">#REF!</definedName>
    <definedName name="jfkd" localSheetId="4" hidden="1">{"'Eng (page2)'!$A$1:$D$52"}</definedName>
    <definedName name="jfkd" localSheetId="10" hidden="1">{"'Eng (page2)'!$A$1:$D$52"}</definedName>
    <definedName name="jfkd" hidden="1">{"'Eng (page2)'!$A$1:$D$52"}</definedName>
    <definedName name="JGL" hidden="1">{"'Income Statement'!$D$96:$E$101"}</definedName>
    <definedName name="jhhj" localSheetId="10">OFFSET(Full_Print,0,0,'Elim RPT-PL'!Last_Row)</definedName>
    <definedName name="jhhj">OFFSET(Full_Print,0,0,Last_Row)</definedName>
    <definedName name="jhhk">#N/A</definedName>
    <definedName name="ji">'[60]เงินกู้ MGC'!$F$15</definedName>
    <definedName name="jin" localSheetId="4" hidden="1">{"'Eng (page2)'!$A$1:$D$52"}</definedName>
    <definedName name="jin" localSheetId="10" hidden="1">{"'Eng (page2)'!$A$1:$D$52"}</definedName>
    <definedName name="jin" hidden="1">{"'Eng (page2)'!$A$1:$D$52"}</definedName>
    <definedName name="jj">#REF!</definedName>
    <definedName name="jjjj" hidden="1">{"closed",#N/A,FALSE,"Consolidated Products - Budget";"expanded",#N/A,FALSE,"Consolidated Products - Budget"}</definedName>
    <definedName name="jjjjjj">#REF!</definedName>
    <definedName name="jk">[61]ตั๋วเงินรับ!$F$1</definedName>
    <definedName name="JKL" localSheetId="4" hidden="1">#REF!</definedName>
    <definedName name="JKL" localSheetId="10" hidden="1">#REF!</definedName>
    <definedName name="JKL" hidden="1">#REF!</definedName>
    <definedName name="jkmhcd" localSheetId="4" hidden="1">{"'Eng (page2)'!$A$1:$D$52"}</definedName>
    <definedName name="jkmhcd" localSheetId="10" hidden="1">{"'Eng (page2)'!$A$1:$D$52"}</definedName>
    <definedName name="jkmhcd" hidden="1">{"'Eng (page2)'!$A$1:$D$52"}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l_1">NA()</definedName>
    <definedName name="Jul_Building">[28]BUILD95!$AH$9:$AH$17</definedName>
    <definedName name="july" localSheetId="4" hidden="1">#REF!</definedName>
    <definedName name="july" localSheetId="10" hidden="1">#REF!</definedName>
    <definedName name="july" hidden="1">#REF!</definedName>
    <definedName name="jun" localSheetId="10">#REF!</definedName>
    <definedName name="jun">#REF!</definedName>
    <definedName name="Jun_1">NA()</definedName>
    <definedName name="Jun_Building">[28]BUILD95!$AG$9:$AG$17</definedName>
    <definedName name="JUNE" localSheetId="10">#REF!</definedName>
    <definedName name="JUNE">#REF!</definedName>
    <definedName name="JUNE_1">NA()</definedName>
    <definedName name="k">[62]List!$A$7:$A$10</definedName>
    <definedName name="K_1" localSheetId="10">'Elim RPT-PL'!K_1</definedName>
    <definedName name="K_1">[0]!K_1</definedName>
    <definedName name="K_2" localSheetId="10">'Elim RPT-PL'!K_2</definedName>
    <definedName name="K_2">[0]!K_2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'[63]Trial Balance'!$A$1:$H$65536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_WBEVMODE" hidden="1">-1</definedName>
    <definedName name="K2a" localSheetId="4" hidden="1">{#N/A,#N/A,FALSE,"Sheet1"}</definedName>
    <definedName name="K2a" localSheetId="10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4" hidden="1">{#N/A,#N/A,FALSE,"Sheet1"}</definedName>
    <definedName name="KAA" localSheetId="10" hidden="1">{#N/A,#N/A,FALSE,"Sheet1"}</definedName>
    <definedName name="KAA" hidden="1">{#N/A,#N/A,FALSE,"Sheet1"}</definedName>
    <definedName name="kaka" hidden="1">{"'Income Statement'!$D$96:$E$101"}</definedName>
    <definedName name="KB" localSheetId="4" hidden="1">{#N/A,#N/A,FALSE,"Sheet1"}</definedName>
    <definedName name="KB" localSheetId="10" hidden="1">{#N/A,#N/A,FALSE,"Sheet1"}</definedName>
    <definedName name="KB" hidden="1">{#N/A,#N/A,FALSE,"Sheet1"}</definedName>
    <definedName name="kbb">#REF!</definedName>
    <definedName name="kcong">NA()</definedName>
    <definedName name="KD（HK）应收账款">#REF!</definedName>
    <definedName name="kdien">NA()</definedName>
    <definedName name="ked" localSheetId="4" hidden="1">{"'Model'!$A$1:$N$53"}</definedName>
    <definedName name="ked" localSheetId="10" hidden="1">{"'Model'!$A$1:$N$53"}</definedName>
    <definedName name="ked" hidden="1">{"'Model'!$A$1:$N$53"}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yshops">NA()</definedName>
    <definedName name="keyshops.hcm">NA()</definedName>
    <definedName name="KHJGDFGFHGHJ" localSheetId="4" hidden="1">{"cashflow",#N/A,FALSE,"cash flow"}</definedName>
    <definedName name="KHJGDFGFHGHJ" localSheetId="10" hidden="1">{"cashflow",#N/A,FALSE,"cash flow"}</definedName>
    <definedName name="KHJGDFGFHGHJ" hidden="1">{"cashflow",#N/A,FALSE,"cash flow"}</definedName>
    <definedName name="KhuyenmaiUPS">"AutoShape 264"</definedName>
    <definedName name="KICK" localSheetId="4" hidden="1">{#N/A,#N/A,FALSE,"Sheet1"}</definedName>
    <definedName name="KICK" localSheetId="10" hidden="1">{#N/A,#N/A,FALSE,"Sheet1"}</definedName>
    <definedName name="KICK" hidden="1">{#N/A,#N/A,FALSE,"Sheet1"}</definedName>
    <definedName name="Kiem_tra_trung_ten">NA()</definedName>
    <definedName name="kijoi">#REF!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>#REF!</definedName>
    <definedName name="kkl">#REF!</definedName>
    <definedName name="kklk">#REF!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4" hidden="1">{#N/A,#N/A,FALSE,"Sheet1"}</definedName>
    <definedName name="kkzc" localSheetId="10" hidden="1">{#N/A,#N/A,FALSE,"Sheet1"}</definedName>
    <definedName name="kkzc" hidden="1">{#N/A,#N/A,FALSE,"Sheet1"}</definedName>
    <definedName name="kl">[64]เงินกู้ธนชาติ!$E$17</definedName>
    <definedName name="kldd1p">NA()</definedName>
    <definedName name="kldd3p">NA()</definedName>
    <definedName name="klk">[65]________BLDG!#REF!</definedName>
    <definedName name="KLP" localSheetId="4" hidden="1">{#N/A,#N/A,FALSE,"Sheet1"}</definedName>
    <definedName name="KLP" localSheetId="10" hidden="1">{#N/A,#N/A,FALSE,"Sheet1"}</definedName>
    <definedName name="KLP" hidden="1">{#N/A,#N/A,FALSE,"Sheet1"}</definedName>
    <definedName name="kmong">NA()</definedName>
    <definedName name="kno">NA()</definedName>
    <definedName name="kp1ph">NA()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TRAMD1">NA()</definedName>
    <definedName name="kul">#REF!</definedName>
    <definedName name="KVC">NA()</definedName>
    <definedName name="KXklaspdfg">[65]________BLDG!#REF!</definedName>
    <definedName name="l" localSheetId="4" hidden="1">{"'Model'!$A$1:$N$53"}</definedName>
    <definedName name="l" localSheetId="10" hidden="1">{"'Model'!$A$1:$N$53"}</definedName>
    <definedName name="l" hidden="1">{"'Model'!$A$1:$N$53"}</definedName>
    <definedName name="L_35">NA()</definedName>
    <definedName name="Lab">NA()</definedName>
    <definedName name="Lab_Life">NA()</definedName>
    <definedName name="LANDIMP">NA()</definedName>
    <definedName name="LANDREV">NA()</definedName>
    <definedName name="Language">[33]Basic_Information!$E$4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_Row" localSheetId="10">IF('Elim RPT-PL'!Values_Entered,Header_Row+'Elim RPT-PL'!Number_of_Payments,Header_Row)</definedName>
    <definedName name="Last_Row">IF(Values_Entered,Header_Row+Number_of_Payments,Header_Row)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sf" localSheetId="4" hidden="1">#REF!</definedName>
    <definedName name="ldsf" localSheetId="10" hidden="1">#REF!</definedName>
    <definedName name="ldsf" hidden="1">#REF!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 localSheetId="4">#REF!</definedName>
    <definedName name="LEASE" localSheetId="10">#REF!</definedName>
    <definedName name="LEASE">#REF!</definedName>
    <definedName name="Letter" localSheetId="10">#REF!</definedName>
    <definedName name="Letter">#REF!</definedName>
    <definedName name="Letter2" localSheetId="10">#REF!</definedName>
    <definedName name="Letter2">#REF!</definedName>
    <definedName name="lhin" localSheetId="4" hidden="1">{"'Eng (page2)'!$A$1:$D$52"}</definedName>
    <definedName name="lhin" localSheetId="10" hidden="1">{"'Eng (page2)'!$A$1:$D$52"}</definedName>
    <definedName name="lhin" hidden="1">{"'Eng (page2)'!$A$1:$D$52"}</definedName>
    <definedName name="LIK" localSheetId="4" hidden="1">{#N/A,#N/A,FALSE,"Sheet1"}</definedName>
    <definedName name="LIK" localSheetId="10" hidden="1">{#N/A,#N/A,FALSE,"Sheet1"}</definedName>
    <definedName name="LIK" hidden="1">{#N/A,#N/A,FALSE,"Sheet1"}</definedName>
    <definedName name="Link_data_file_Fixed_asset_regi">#REF!</definedName>
    <definedName name="list">NA()</definedName>
    <definedName name="LIT">'[44]ADJ - RATE'!$B$2</definedName>
    <definedName name="lko">[66]vat!#REF!</definedName>
    <definedName name="ll">[64]เงินกู้ธนชาติ!$G$2</definedName>
    <definedName name="ll.cashflow." hidden="1">{"cashflow",#N/A,FALSE,"cash flow"}</definedName>
    <definedName name="lll" localSheetId="4" hidden="1">{"'Eng (page2)'!$A$1:$D$52"}</definedName>
    <definedName name="lll" localSheetId="10">[67]ชื่อแผนก!$D$4:$D$8</definedName>
    <definedName name="lll" hidden="1">{"'Eng (page2)'!$A$1:$D$52"}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">#REF!</definedName>
    <definedName name="lllppp">#REF!</definedName>
    <definedName name="Lmk">NA()</definedName>
    <definedName name="LN">NA()</definedName>
    <definedName name="Lo">NA()</definedName>
    <definedName name="Loan">[57]เงินกู้ธนชาติ!$B$4</definedName>
    <definedName name="Loan_Amount" localSheetId="10">#REF!</definedName>
    <definedName name="Loan_Amount">#REF!</definedName>
    <definedName name="Loan_Start" localSheetId="10">#REF!</definedName>
    <definedName name="Loan_Start">#REF!</definedName>
    <definedName name="Loan_Years" localSheetId="10">#REF!</definedName>
    <definedName name="Loan_Years">#REF!</definedName>
    <definedName name="Loan1">'[57]เงินกู้ MGC'!$B$4</definedName>
    <definedName name="loc" localSheetId="10">#REF!</definedName>
    <definedName name="loc">#REF!</definedName>
    <definedName name="loc_1">NA()</definedName>
    <definedName name="Long">[57]เงินกู้ธนชาติ!$F$15</definedName>
    <definedName name="Long1">'[57]เงินกู้ MGC'!$F$15</definedName>
    <definedName name="lonj" localSheetId="10">#REF!</definedName>
    <definedName name="lonj">#REF!</definedName>
    <definedName name="LOP" localSheetId="4" hidden="1">{#N/A,#N/A,FALSE,"Sheet1"}</definedName>
    <definedName name="LOP" localSheetId="10" hidden="1">{#N/A,#N/A,FALSE,"Sheet1"}</definedName>
    <definedName name="LOP" hidden="1">{#N/A,#N/A,FALSE,"Sheet1"}</definedName>
    <definedName name="ltre">NA()</definedName>
    <definedName name="LUCK" localSheetId="4" hidden="1">{#N/A,#N/A,FALSE,"Sheet1"}</definedName>
    <definedName name="LUCK" localSheetId="10" hidden="1">{#N/A,#N/A,FALSE,"Sheet1"}</definedName>
    <definedName name="LUCK" hidden="1">{#N/A,#N/A,FALSE,"Sheet1"}</definedName>
    <definedName name="luong">NA()</definedName>
    <definedName name="lVC">NA()</definedName>
    <definedName name="LY_AccDepre_Building">[28]BUILD95!$AO$9:$AO$17</definedName>
    <definedName name="LY_NBV_Building">[28]BUILD95!$AP$9:$AP$17</definedName>
    <definedName name="m">NA()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int_Rate">NA()</definedName>
    <definedName name="MAJ_CON_EQP">NA()</definedName>
    <definedName name="MAJ_CON_EQP_35">NA()</definedName>
    <definedName name="MAÕ_HAØNG">NA()</definedName>
    <definedName name="MAÕ_HAØNG_35">NA()</definedName>
    <definedName name="MAÕ_SOÁ_THUEÁ">NA()</definedName>
    <definedName name="MAÕ_SOÁ_THUEÁ_35">NA()</definedName>
    <definedName name="Mar">#REF!</definedName>
    <definedName name="Mar_1">NA()</definedName>
    <definedName name="Mar_Building">[28]BUILD95!$AD$9:$AD$17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ay_1">NA()</definedName>
    <definedName name="May_Building">[28]BUILD95!$AF$9:$AF$17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NA()</definedName>
    <definedName name="me">NA()</definedName>
    <definedName name="MF">NA()</definedName>
    <definedName name="MF_35">NA()</definedName>
    <definedName name="MG_A">NA()</definedName>
    <definedName name="min" localSheetId="4" hidden="1">{"'Feb 99'!$A$1:$G$30"}</definedName>
    <definedName name="min" localSheetId="10" hidden="1">{"'Feb 99'!$A$1:$G$30"}</definedName>
    <definedName name="min" hidden="1">{"'Feb 99'!$A$1:$G$30"}</definedName>
    <definedName name="mkt">#REF!</definedName>
    <definedName name="ml">#REF!</definedName>
    <definedName name="MM" hidden="1">{"conso",#N/A,FALSE,"cash flow"}</definedName>
    <definedName name="mmaa">'[68]200-110'!$H$16</definedName>
    <definedName name="MmExcelLinker_630267B8_A516_4ED4_9B60_DD26391AF994" localSheetId="10">#REF!</definedName>
    <definedName name="MmExcelLinker_630267B8_A516_4ED4_9B60_DD26391AF994">#REF!</definedName>
    <definedName name="MmExcelLinker_74351BFE_E84D_427F_842C_15BBA3C14EC6" localSheetId="10">[69]vehicle!#REF!</definedName>
    <definedName name="MmExcelLinker_74351BFE_E84D_427F_842C_15BBA3C14EC6">[69]vehicle!#REF!</definedName>
    <definedName name="MmExcelLinker_ECF3EAB6_3FB0_4EFD_BD61_7843E31877FB" localSheetId="10">acc. [70]exp!$D$128:$D$128</definedName>
    <definedName name="MmExcelLinker_ECF3EAB6_3FB0_4EFD_BD61_7843E31877FB">acc. [70]exp!$D$128:$D$128</definedName>
    <definedName name="mmm">NA()</definedName>
    <definedName name="mo" localSheetId="10">#REF!</definedName>
    <definedName name="mo">#REF!</definedName>
    <definedName name="MODE" localSheetId="10">#REF!</definedName>
    <definedName name="MODE">#REF!</definedName>
    <definedName name="ModulePrn.PrintCase">[71]!ModulePrn.PrintCase</definedName>
    <definedName name="ModulePrn.PrintWorkout">[71]!ModulePrn.PrintWorkout</definedName>
    <definedName name="month" localSheetId="10">#REF!</definedName>
    <definedName name="month">#REF!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yRange">[72]Sheet1!$A$1:$N$46</definedName>
    <definedName name="MyRange2">[72]Sheet1!$A$10:$C$19</definedName>
    <definedName name="MyRange3">[72]Sheet1!$A$9:$C$9</definedName>
    <definedName name="MyRange4">[72]Sheet1!$A$6:$C$6</definedName>
    <definedName name="MyRange5">[72]Sheet1!$A$10:$C$19</definedName>
    <definedName name="n" localSheetId="4" hidden="1">{"'Model'!$A$1:$N$53"}</definedName>
    <definedName name="n" localSheetId="10" hidden="1">{"'Model'!$A$1:$N$53"}</definedName>
    <definedName name="n" hidden="1">{"'Model'!$A$1:$N$53"}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ame">"'file://COMPAQ1/backup%20(F)/DOCUME~1/JLAMAR~1/LOCALS~1/Temp/9912audit.xls'#$''.$M$3085"</definedName>
    <definedName name="NB2A.">#REF!</definedName>
    <definedName name="nbk">'[64]เงินกู้ MGC'!$E$17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'[73]B131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2_35">NA()</definedName>
    <definedName name="new" localSheetId="4" hidden="1">{"'Model'!$A$1:$N$53"}</definedName>
    <definedName name="new" localSheetId="10" hidden="1">{"'Model'!$A$1:$N$53"}</definedName>
    <definedName name="new" hidden="1">{"'Model'!$A$1:$N$53"}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H">NA()</definedName>
    <definedName name="nhaslk">#REF!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localSheetId="4" hidden="1">{"conso",#N/A,FALSE,"cash flow"}</definedName>
    <definedName name="ni" localSheetId="10" hidden="1">{"conso",#N/A,FALSE,"cash flow"}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klnj">[74]เงินกู้ธนชาติ!$B$4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kl">'[64]เงินกู้ MGC'!$B$4</definedName>
    <definedName name="nn" localSheetId="4" hidden="1">{"'Model'!$A$1:$N$53"}</definedName>
    <definedName name="nn" localSheetId="10" hidden="1">{"'Model'!$A$1:$N$53"}</definedName>
    <definedName name="nn" hidden="1">{"'Model'!$A$1:$N$53"}</definedName>
    <definedName name="nn1p">NA()</definedName>
    <definedName name="nn3p">NA()</definedName>
    <definedName name="nnn" localSheetId="4" hidden="1">{"conso",#N/A,FALSE,"cash flow"}</definedName>
    <definedName name="nnn" localSheetId="10" hidden="1">{"conso",#N/A,FALSE,"cash flow"}</definedName>
    <definedName name="nnn" hidden="1">{"conso",#N/A,FALSE,"cash flow"}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">#REF!</definedName>
    <definedName name="No._Eq.1">NA()</definedName>
    <definedName name="No._Eq.2">NA()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>NA()</definedName>
    <definedName name="ÑÔN_GIAÙ_35">NA()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v">#REF!</definedName>
    <definedName name="Nov_1">NA()</definedName>
    <definedName name="Nov_Building">[28]BUILD95!$AL$9:$AL$17</definedName>
    <definedName name="NOW">'[75]TB-2001-Apr''01'!#REF!</definedName>
    <definedName name="NToS" localSheetId="10">'Elim RPT-PL'!NToS</definedName>
    <definedName name="NToS">[0]!NToS</definedName>
    <definedName name="nu" localSheetId="4" hidden="1">{"cashflow",#N/A,FALSE,"cash flow"}</definedName>
    <definedName name="nu" localSheetId="10" hidden="1">{"cashflow",#N/A,FALSE,"cash flow"}</definedName>
    <definedName name="nu" hidden="1">{"cashflow",#N/A,FALSE,"cash flow"}</definedName>
    <definedName name="nu_1" localSheetId="4" hidden="1">{"cashflow",#N/A,FALSE,"cash flow"}</definedName>
    <definedName name="nu_1" localSheetId="10" hidden="1">{"cashflow",#N/A,FALSE,"cash flow"}</definedName>
    <definedName name="nu_1" hidden="1">{"cashflow",#N/A,FALSE,"cash flow"}</definedName>
    <definedName name="nu_2" localSheetId="4" hidden="1">{"cashflow",#N/A,FALSE,"cash flow"}</definedName>
    <definedName name="nu_2" localSheetId="10" hidden="1">{"cashflow",#N/A,FALSE,"cash flow"}</definedName>
    <definedName name="nu_2" hidden="1">{"cashflow",#N/A,FALSE,"cash flow"}</definedName>
    <definedName name="nu_3" localSheetId="4" hidden="1">{"cashflow",#N/A,FALSE,"cash flow"}</definedName>
    <definedName name="nu_3" localSheetId="10" hidden="1">{"cashflow",#N/A,FALSE,"cash flow"}</definedName>
    <definedName name="nu_3" hidden="1">{"cashflow",#N/A,FALSE,"cash flow"}</definedName>
    <definedName name="nu_4" localSheetId="4" hidden="1">{"cashflow",#N/A,FALSE,"cash flow"}</definedName>
    <definedName name="nu_4" localSheetId="10" hidden="1">{"cashflow",#N/A,FALSE,"cash flow"}</definedName>
    <definedName name="nu_4" hidden="1">{"cashflow",#N/A,FALSE,"cash flow"}</definedName>
    <definedName name="nu_5" localSheetId="4" hidden="1">{"cashflow",#N/A,FALSE,"cash flow"}</definedName>
    <definedName name="nu_5" localSheetId="10" hidden="1">{"cashflow",#N/A,FALSE,"cash flow"}</definedName>
    <definedName name="nu_5" hidden="1">{"cashflow",#N/A,FALSE,"cash flow"}</definedName>
    <definedName name="nuc">'[76]TrialBalance Q3-2002'!$A$1:$H$301</definedName>
    <definedName name="nuch" localSheetId="10">#REF!</definedName>
    <definedName name="nuch">#REF!</definedName>
    <definedName name="Num_Pmt_Per_Year" localSheetId="10">#REF!</definedName>
    <definedName name="Num_Pmt_Per_Year">#REF!</definedName>
    <definedName name="Number_of_Payments" localSheetId="10">MATCH(0.01,'Elim RPT-PL'!End_Bal,-1)+1</definedName>
    <definedName name="Number_of_Payments">MATCH(0.01,End_Bal,-1)+1</definedName>
    <definedName name="nuoc">NA()</definedName>
    <definedName name="nuoc_35">NA()</definedName>
    <definedName name="nut" localSheetId="4" hidden="1">[77]A!#REF!</definedName>
    <definedName name="nut" hidden="1">[77]A!#REF!</definedName>
    <definedName name="nx">NA()</definedName>
    <definedName name="nxmtc">NA()</definedName>
    <definedName name="o">#REF!</definedName>
    <definedName name="o9ujoiuo">'[78]เงินกู้ MGC'!$B$4</definedName>
    <definedName name="oc">NA()</definedName>
    <definedName name="ociuhdsoic">#REF!</definedName>
    <definedName name="Oct" localSheetId="10">#REF!</definedName>
    <definedName name="Oct">#REF!</definedName>
    <definedName name="Oct_1">NA()</definedName>
    <definedName name="oCT_bUILDING">[28]BUILD95!$AK$9:$AK$17</definedName>
    <definedName name="OE">NA()</definedName>
    <definedName name="oil">#REF!</definedName>
    <definedName name="oldData">#REF!</definedName>
    <definedName name="olj" localSheetId="4" hidden="1">{"'Eng (page2)'!$A$1:$D$52"}</definedName>
    <definedName name="olj" localSheetId="10" hidden="1">{"'Eng (page2)'!$A$1:$D$52"}</definedName>
    <definedName name="olj" hidden="1">{"'Eng (page2)'!$A$1:$D$52"}</definedName>
    <definedName name="ong">NA()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[3]เงินกู้ธนชาติ!$F$15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RDER_NO.">#REF!</definedName>
    <definedName name="osc">NA()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s" localSheetId="4" hidden="1">{#VALUE!,#N/A,FALSE,0}</definedName>
    <definedName name="ots" localSheetId="10" hidden="1">{#VALUE!,#N/A,FALSE,0}</definedName>
    <definedName name="ots" hidden="1">{#VALUE!,#N/A,FALSE,0}</definedName>
    <definedName name="Óu75">NA()</definedName>
    <definedName name="Óu75_35">NA()</definedName>
    <definedName name="oxy">NA()</definedName>
    <definedName name="p">#N/A</definedName>
    <definedName name="P_35">NA()</definedName>
    <definedName name="P_M">NA()</definedName>
    <definedName name="P_YR">#REF!</definedName>
    <definedName name="PA">NA()</definedName>
    <definedName name="PATRA">NA()</definedName>
    <definedName name="Pay_Date">#REF!</definedName>
    <definedName name="Pay_Num">#REF!</definedName>
    <definedName name="Payment_Date" localSheetId="10">DATE(YEAR('Elim RPT-PL'!Loan_Start),MONTH('Elim RPT-PL'!Loan_Start)+Payment_Number,DAY('Elim RPT-PL'!Loan_Start))</definedName>
    <definedName name="Payment_Date">DATE(YEAR(Loan_Start),MONTH(Loan_Start)+Payment_Number,DAY(Loan_Start))</definedName>
    <definedName name="Payment_method" localSheetId="10">#REF!</definedName>
    <definedName name="Payment_method">#REF!</definedName>
    <definedName name="Payment_type" localSheetId="10">#REF!</definedName>
    <definedName name="Payment_type">#REF!</definedName>
    <definedName name="p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he">NA()</definedName>
    <definedName name="PD">#REF!</definedName>
    <definedName name="PEJM">NA()</definedName>
    <definedName name="PEJM_35">NA()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_End">[31]DATA!$B$3</definedName>
    <definedName name="PeriodEnding">[33]Basic_Information!$E$9</definedName>
    <definedName name="PeriodsInYear" localSheetId="10">#REF!</definedName>
    <definedName name="PeriodsInYea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u_luc_vua">NA()</definedName>
    <definedName name="phugia">NA()</definedName>
    <definedName name="PHYSICAL_SIGHT_TAC" localSheetId="10">#REF!</definedName>
    <definedName name="PHYSICAL_SIGHT_TAC">#REF!</definedName>
    <definedName name="PHYSICAL_SIGHT_TIC">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PO">#REF!</definedName>
    <definedName name="plBoardFee">#REF!</definedName>
    <definedName name="PLCML">#REF!</definedName>
    <definedName name="plCostOfServices">#REF!</definedName>
    <definedName name="PLHPP">#REF!</definedName>
    <definedName name="plIncome1">#REF!</definedName>
    <definedName name="plIncome2">#REF!</definedName>
    <definedName name="plInterest">#REF!</definedName>
    <definedName name="PLonAssetSoldII">'[43]VariableII  period'!$E$150</definedName>
    <definedName name="plOtherIncome" localSheetId="10">#REF!</definedName>
    <definedName name="plOtherIncome">#REF!</definedName>
    <definedName name="plPLonAssetSold" localSheetId="10">#REF!</definedName>
    <definedName name="plPLonAssetSold">#REF!</definedName>
    <definedName name="plPLonFX" localSheetId="10">#REF!</definedName>
    <definedName name="plPLonFX">#REF!</definedName>
    <definedName name="PLPPO">#REF!</definedName>
    <definedName name="PLPROCO">#REF!</definedName>
    <definedName name="plSAndA">#REF!</definedName>
    <definedName name="plSharePLfromSubCom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[79]List!$A$7:$A$10</definedName>
    <definedName name="PM_35">NA()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pulation">NA()</definedName>
    <definedName name="population.hcm">NA()</definedName>
    <definedName name="Port">#REF!</definedName>
    <definedName name="PowerCord">NA()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p">#REF!</definedName>
    <definedName name="pram" localSheetId="4" hidden="1">[18]total!#REF!</definedName>
    <definedName name="pram" localSheetId="10" hidden="1">[18]total!#REF!</definedName>
    <definedName name="pram" hidden="1">[18]total!#REF!</definedName>
    <definedName name="PRICE">NA()</definedName>
    <definedName name="PRICE1">NA()</definedName>
    <definedName name="Princ">#REF!</definedName>
    <definedName name="print">#REF!</definedName>
    <definedName name="_xlnm.Print_Area" localSheetId="0">'BS T'!$A$1:$J$62</definedName>
    <definedName name="_xlnm.Print_Area" localSheetId="4">'CF-T'!$A$1:$J$79</definedName>
    <definedName name="_xlnm.Print_Area" localSheetId="3">'company T'!$A$1:$R$26</definedName>
    <definedName name="_xlnm.Print_Area" localSheetId="2">'Consolidated T'!$A$1:$T$27</definedName>
    <definedName name="_xlnm.Print_Area" localSheetId="10">'[80]N-2'!#REF!</definedName>
    <definedName name="_xlnm.Print_Area" localSheetId="1">'PL T'!$A$1:$L$46</definedName>
    <definedName name="_xlnm.Print_Area">'[80]N-2'!#REF!</definedName>
    <definedName name="PRINT_AREA_MI" localSheetId="4">#REF!</definedName>
    <definedName name="Print_Area_MI" localSheetId="10">#REF!</definedName>
    <definedName name="Print_Area_MI">#REF!</definedName>
    <definedName name="Print_Area_MI_1">NA()</definedName>
    <definedName name="Print_Area_MI_2">NA()</definedName>
    <definedName name="Print_Area_MI_3">NA()</definedName>
    <definedName name="PRINT_AREA_MI_35">NA()</definedName>
    <definedName name="Print_Area_MI_6">NA()</definedName>
    <definedName name="Print_Area_Reset">#N/A</definedName>
    <definedName name="Print_PL" localSheetId="10">'[81]19'!#REF!</definedName>
    <definedName name="Print_PL">'[81]19'!#REF!</definedName>
    <definedName name="_xlnm.Print_Titles" localSheetId="0">'BS T'!$1:$7</definedName>
    <definedName name="_xlnm.Print_Titles" localSheetId="4">'CF-T'!$1:$7</definedName>
    <definedName name="_xlnm.Print_Titles">'[1]C-3'!$A$1:$IV$5</definedName>
    <definedName name="Print_Titles_MI" localSheetId="4">NA()</definedName>
    <definedName name="Print_Titles_MI">NA()</definedName>
    <definedName name="PRINT_TITLES_MI_35">NA()</definedName>
    <definedName name="PRINTA">NA()</definedName>
    <definedName name="PRINTA_35">NA()</definedName>
    <definedName name="PRINTB">NA()</definedName>
    <definedName name="PRINTB_35">NA()</definedName>
    <definedName name="PRINTC">NA()</definedName>
    <definedName name="PRINTC_35">NA()</definedName>
    <definedName name="Project_Life">NA()</definedName>
    <definedName name="PROMMIS">#REF!</definedName>
    <definedName name="Promotion">#REF!</definedName>
    <definedName name="PROPOSAL">NA()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rCost_Building">[28]BUILD95!$Z$9:$Z$17</definedName>
    <definedName name="PY_Accounts_Receivable" localSheetId="10">#REF!</definedName>
    <definedName name="PY_Accounts_Receivable">#REF!</definedName>
    <definedName name="PY_Cash" localSheetId="10">#REF!</definedName>
    <definedName name="PY_Cash">#REF!</definedName>
    <definedName name="PY_Common_Equity" localSheetId="10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aqa" localSheetId="4" hidden="1">{"conso",#N/A,FALSE,"cash flow"}</definedName>
    <definedName name="qaqa" localSheetId="10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10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10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10" hidden="1">{"conso",#N/A,FALSE,"cash flow"}</definedName>
    <definedName name="qaqass" hidden="1">{"conso",#N/A,FALSE,"cash flow"}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4" hidden="1">{#N/A,#N/A,FALSE,"Sheet1"}</definedName>
    <definedName name="qegqeg" localSheetId="10" hidden="1">{#N/A,#N/A,FALSE,"Sheet1"}</definedName>
    <definedName name="qegqeg" hidden="1">{#N/A,#N/A,FALSE,"Sheet1"}</definedName>
    <definedName name="qere" localSheetId="4" hidden="1">{#N/A,#N/A,FALSE,"Sheet1"}</definedName>
    <definedName name="qere" localSheetId="10" hidden="1">{#N/A,#N/A,FALSE,"Sheet1"}</definedName>
    <definedName name="qere" hidden="1">{#N/A,#N/A,FALSE,"Sheet1"}</definedName>
    <definedName name="qh">NA()</definedName>
    <definedName name="qq" localSheetId="10">IF('Elim RPT-PL'!Values_Entered,Header_Row+'Elim RPT-PL'!Number_of_Payments,Header_Row)</definedName>
    <definedName name="qq">IF(Values_Entered,Header_Row+Number_of_Payments,Header_Row)</definedName>
    <definedName name="qqq" localSheetId="4" hidden="1">{#N/A,#N/A,FALSE,"Sheet1"}</definedName>
    <definedName name="qqq" localSheetId="10" hidden="1">{#N/A,#N/A,FALSE,"Sheet1"}</definedName>
    <definedName name="qqq" hidden="1">{#N/A,#N/A,FALSE,"Sheet1"}</definedName>
    <definedName name="qqqqq" localSheetId="4" hidden="1">{"cashflow",#N/A,FALSE,"cash flow"}</definedName>
    <definedName name="qqqqq" localSheetId="10" hidden="1">{"cashflow",#N/A,FALSE,"cash flow"}</definedName>
    <definedName name="qqqqq" hidden="1">{"cashflow",#N/A,FALSE,"cash flow"}</definedName>
    <definedName name="qqqqqq">#REF!</definedName>
    <definedName name="qrqfr12fr" localSheetId="4" hidden="1">{#N/A,#N/A,FALSE,"Sheet1"}</definedName>
    <definedName name="qrqfr12fr" localSheetId="10" hidden="1">{#N/A,#N/A,FALSE,"Sheet1"}</definedName>
    <definedName name="qrqfr12fr" hidden="1">{#N/A,#N/A,FALSE,"Sheet1"}</definedName>
    <definedName name="qtq3t321t31t" localSheetId="4" hidden="1">{#N/A,#N/A,FALSE,"Sheet1"}</definedName>
    <definedName name="qtq3t321t31t" localSheetId="10" hidden="1">{#N/A,#N/A,FALSE,"Sheet1"}</definedName>
    <definedName name="qtq3t321t31t" hidden="1">{#N/A,#N/A,FALSE,"Sheet1"}</definedName>
    <definedName name="Quantity__Kg">#REF!</definedName>
    <definedName name="quehan">NA()</definedName>
    <definedName name="QUYLUONG">NA()</definedName>
    <definedName name="QUYLUONG_35">NA()</definedName>
    <definedName name="qw" hidden="1">{"'Income Statement'!$D$96:$E$101"}</definedName>
    <definedName name="qwa" hidden="1">{"'Income Statement'!$D$96:$E$101"}</definedName>
    <definedName name="qwqwq" localSheetId="4" hidden="1">{"cashflow",#N/A,FALSE,"cash flow"}</definedName>
    <definedName name="qwqwq" localSheetId="10" hidden="1">{"cashflow",#N/A,FALSE,"cash flow"}</definedName>
    <definedName name="qwqwq" hidden="1">{"cashflow",#N/A,FALSE,"cash flow"}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">#REF!</definedName>
    <definedName name="qwwww" hidden="1">{"'Income Statement'!$D$96:$E$101"}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tio" localSheetId="10">IF(#REF!&lt;=5,INDEX(#REF!,(#REF!*5)-4),#REF!)</definedName>
    <definedName name="ratio">IF(#REF!&lt;=5,INDEX(#REF!,(#REF!*5)-4),#REF!)</definedName>
    <definedName name="ratio1" localSheetId="10">IF(#REF!&lt;=5,INDEX(#REF!,(#REF!*5)-4),#REF!)</definedName>
    <definedName name="ratio1">IF(#REF!&lt;=5,INDEX(#REF!,(#REF!*5)-4),#REF!)</definedName>
    <definedName name="ratio2" localSheetId="10">IF(#REF!&lt;=5,INDEX(#REF!,(#REF!*5)-4),#REF!)</definedName>
    <definedName name="ratio2">IF(#REF!&lt;=5,INDEX(#REF!,(#REF!*5)-4),#REF!)</definedName>
    <definedName name="ratio3" localSheetId="10">IF(#REF!&lt;=5,INDEX(#REF!,(#REF!*5)-4),#REF!)</definedName>
    <definedName name="ratio3">IF(#REF!&lt;=5,INDEX(#REF!,(#REF!*5)-4),#REF!)</definedName>
    <definedName name="Re">#REF!</definedName>
    <definedName name="Rebate_A">NA()</definedName>
    <definedName name="Receipt_No.">#REF!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S_ON_DT">[82]TH00_12080000!$I$38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OUT">NA()</definedName>
    <definedName name="REE">#REF!</definedName>
    <definedName name="REEE">#REF!</definedName>
    <definedName name="Refin_Balance">NA()</definedName>
    <definedName name="Refin_Pymt">NA()</definedName>
    <definedName name="Region">NA()</definedName>
    <definedName name="region.hcm">NA()</definedName>
    <definedName name="Remark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>#REF!</definedName>
    <definedName name="rer" localSheetId="4" hidden="1">{"cashflow",#N/A,FALSE,"cash flow"}</definedName>
    <definedName name="rer" localSheetId="10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localSheetId="10" hidden="1">{"conso",#N/A,FALSE,"cash flow"}</definedName>
    <definedName name="rere" hidden="1">{"conso",#N/A,FALSE,"cash flow"}</definedName>
    <definedName name="Res_Movement">NA()</definedName>
    <definedName name="Resrv_Perc">NA()</definedName>
    <definedName name="rfg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M">'[44]ADJ - RATE'!$B$5</definedName>
    <definedName name="RMCOptions">"*010000000000000"</definedName>
    <definedName name="ROP" localSheetId="4" hidden="1">{#N/A,#N/A,FALSE,"Sheet1"}</definedName>
    <definedName name="ROP" localSheetId="10" hidden="1">{#N/A,#N/A,FALSE,"Sheet1"}</definedName>
    <definedName name="ROP" hidden="1">{#N/A,#N/A,FALSE,"Sheet1"}</definedName>
    <definedName name="ROT" localSheetId="4" hidden="1">{#N/A,#N/A,FALSE,"Sheet1"}</definedName>
    <definedName name="ROT" localSheetId="10" hidden="1">{#N/A,#N/A,FALSE,"Sheet1"}</definedName>
    <definedName name="ROT" hidden="1">{#N/A,#N/A,FALSE,"Sheet1"}</definedName>
    <definedName name="rqf1fr" localSheetId="4" hidden="1">{#N/A,#N/A,FALSE,"Sheet1"}</definedName>
    <definedName name="rqf1fr" localSheetId="10" hidden="1">{#N/A,#N/A,FALSE,"Sheet1"}</definedName>
    <definedName name="rqf1fr" hidden="1">{#N/A,#N/A,FALSE,"Sheet1"}</definedName>
    <definedName name="rr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sedt">#REF!</definedName>
    <definedName name="RT">NA()</definedName>
    <definedName name="RT_35">NA()</definedName>
    <definedName name="rung25">NA()</definedName>
    <definedName name="RUT" localSheetId="4" hidden="1">{#N/A,#N/A,FALSE,"Sheet1"}</definedName>
    <definedName name="RUT" localSheetId="10" hidden="1">{#N/A,#N/A,FALSE,"Sheet1"}</definedName>
    <definedName name="RUT" hidden="1">{#N/A,#N/A,FALSE,"Sheet1"}</definedName>
    <definedName name="RV">#REF!</definedName>
    <definedName name="ryhetteh" localSheetId="4" hidden="1">#REF!</definedName>
    <definedName name="ryhetteh" localSheetId="10" hidden="1">#REF!</definedName>
    <definedName name="ryhetteh" hidden="1">#REF!</definedName>
    <definedName name="ryt" hidden="1">{"'Income Statement'!$D$96:$E$101"}</definedName>
    <definedName name="s" localSheetId="4" hidden="1">{"'Model'!$A$1:$N$53"}</definedName>
    <definedName name="s" localSheetId="10" hidden="1">{"'Model'!$A$1:$N$53"}</definedName>
    <definedName name="s" hidden="1">{"'Model'!$A$1:$N$53"}</definedName>
    <definedName name="s_1">NA()</definedName>
    <definedName name="S0DF">#REF!</definedName>
    <definedName name="s75F29">NA()</definedName>
    <definedName name="s75F29_35">NA()</definedName>
    <definedName name="sa" localSheetId="4" hidden="1">{"'Model'!$A$1:$N$53"}</definedName>
    <definedName name="sa" localSheetId="10" hidden="1">{"'Model'!$A$1:$N$53"}</definedName>
    <definedName name="sa" hidden="1">{"'Model'!$A$1:$N$53"}</definedName>
    <definedName name="SAD">'[32]E001 Lead'!#REF!</definedName>
    <definedName name="SAE" hidden="1">{"'Eng (page2)'!$A$1:$D$52"}</definedName>
    <definedName name="SAF" hidden="1">{"cashflow",#N/A,FALSE,"cash flow"}</definedName>
    <definedName name="SAL">[40]type!$D$3:$E$125</definedName>
    <definedName name="Sale">[79]List!$B$7:$B$10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B">'[30]ADJ - RATE'!#REF!</definedName>
    <definedName name="SCH">NA()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m">NA()</definedName>
    <definedName name="scr">NA()</definedName>
    <definedName name="sd">#REF!</definedName>
    <definedName name="sd3p">NA()</definedName>
    <definedName name="sdadasf">#REF!</definedName>
    <definedName name="SDDL">NA()</definedName>
    <definedName name="sdds">[3]เงินกู้ธนชาติ!$G$2</definedName>
    <definedName name="sdfghj" localSheetId="4" hidden="1">{"'Model'!$A$1:$N$53"}</definedName>
    <definedName name="sdfghj" localSheetId="10" hidden="1">{"'Model'!$A$1:$N$53"}</definedName>
    <definedName name="sdfghj" hidden="1">{"'Model'!$A$1:$N$53"}</definedName>
    <definedName name="sdfs">NA()</definedName>
    <definedName name="sdhshd" localSheetId="4" hidden="1">{#N/A,#N/A,FALSE,"Sheet1"}</definedName>
    <definedName name="sdhshd" localSheetId="10" hidden="1">{#N/A,#N/A,FALSE,"Sheet1"}</definedName>
    <definedName name="sdhshd" hidden="1">{#N/A,#N/A,FALSE,"Sheet1"}</definedName>
    <definedName name="sdisu">#REF!</definedName>
    <definedName name="SDMONG">NA()</definedName>
    <definedName name="sdo">NA()</definedName>
    <definedName name="sdsd">'[83]Trial Balance'!$A$1:$H$65536</definedName>
    <definedName name="sell" localSheetId="4" hidden="1">{"'Eng (page2)'!$A$1:$D$52"}</definedName>
    <definedName name="sell" localSheetId="10" hidden="1">{"'Eng (page2)'!$A$1:$D$52"}</definedName>
    <definedName name="sell" hidden="1">{"'Eng (page2)'!$A$1:$D$52"}</definedName>
    <definedName name="Sep">#REF!</definedName>
    <definedName name="Sep_1">NA()</definedName>
    <definedName name="Sep_Building">[28]BUILD95!$AJ$9:$AJ$17</definedName>
    <definedName name="ser" localSheetId="10">#REF!</definedName>
    <definedName name="ser">#REF!</definedName>
    <definedName name="sesa" localSheetId="4" hidden="1">{#N/A,#N/A,FALSE,"Sheet1"}</definedName>
    <definedName name="sesa" localSheetId="10" hidden="1">{#N/A,#N/A,FALSE,"Sheet1"}</definedName>
    <definedName name="sesa" hidden="1">{#N/A,#N/A,FALSE,"Sheet1"}</definedName>
    <definedName name="SETOFBOOKSNAME1">[38]CRITERIA1!$B$2</definedName>
    <definedName name="sfasf" localSheetId="4" hidden="1">{#N/A,#N/A,FALSE,"Sheet1"}</definedName>
    <definedName name="sfasf" localSheetId="10" hidden="1">{#N/A,#N/A,FALSE,"Sheet1"}</definedName>
    <definedName name="sfasf" hidden="1">{#N/A,#N/A,FALSE,"Sheet1"}</definedName>
    <definedName name="sfd" localSheetId="4" hidden="1">{"cashflow",#N/A,FALSE,"cash flow"}</definedName>
    <definedName name="sfd" localSheetId="10" hidden="1">{"cashflow",#N/A,FALSE,"cash flow"}</definedName>
    <definedName name="sfd" hidden="1">{"cashflow",#N/A,FALSE,"cash flow"}</definedName>
    <definedName name="sfe">#REF!</definedName>
    <definedName name="sfe_1">NA()</definedName>
    <definedName name="sfgrds" hidden="1">#REF!</definedName>
    <definedName name="sgnc">NA()</definedName>
    <definedName name="sgswre" localSheetId="4" hidden="1">#REF!</definedName>
    <definedName name="sgswre" localSheetId="10" hidden="1">#REF!</definedName>
    <definedName name="sgswre" hidden="1">#REF!</definedName>
    <definedName name="sgvl">NA()</definedName>
    <definedName name="sh">[84]เงินกู้ธนชาติ!$E$17</definedName>
    <definedName name="Sheet1">NA()</definedName>
    <definedName name="SheetName_35">"[finadf49-09-พุฒิพงศ์.xls]~         "</definedName>
    <definedName name="SHIP_TO">#REF!</definedName>
    <definedName name="Short">[57]เงินกู้ธนชาติ!$E$17</definedName>
    <definedName name="short1">'[57]เงินกู้ MGC'!$E$17</definedName>
    <definedName name="short2" localSheetId="10">#REF!</definedName>
    <definedName name="short2">#REF!</definedName>
    <definedName name="sht">NA()</definedName>
    <definedName name="sht3p">NA()</definedName>
    <definedName name="shuji" localSheetId="10">#REF!</definedName>
    <definedName name="shuji">#REF!</definedName>
    <definedName name="SIZE">NA()</definedName>
    <definedName name="skd">NA()</definedName>
    <definedName name="SKI">#REF!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localSheetId="4" hidden="1">{"'Eng (page2)'!$A$1:$D$52"}</definedName>
    <definedName name="software" localSheetId="10" hidden="1">{"'Eng (page2)'!$A$1:$D$52"}</definedName>
    <definedName name="software" hidden="1">{"'Eng (page2)'!$A$1:$D$52"}</definedName>
    <definedName name="Soi">NA()</definedName>
    <definedName name="Soi_HamYen">NA()</definedName>
    <definedName name="som">'[49] กระทบผลรวม  1710 '!#REF!</definedName>
    <definedName name="som_1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s" localSheetId="10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">#REF!</definedName>
    <definedName name="ssssssss">#REF!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w">#REF!</definedName>
    <definedName name="st">#REF!</definedName>
    <definedName name="st3p">NA()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tus">[79]List!$C$2:$C$10</definedName>
    <definedName name="StInvestment" localSheetId="10">#REF!</definedName>
    <definedName name="StInvestment">#REF!</definedName>
    <definedName name="str">NA()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_by_ac_no">#REF!</definedName>
    <definedName name="SUMMARY">NA()</definedName>
    <definedName name="SUMMARY_35">NA()</definedName>
    <definedName name="summary_aging">#REF!</definedName>
    <definedName name="SUNG">#REF!</definedName>
    <definedName name="supharatkabsuwan" localSheetId="4" hidden="1">{"cashflow",#N/A,FALSE,"cash flow"}</definedName>
    <definedName name="supharatkabsuwan" localSheetId="10" hidden="1">{"cashflow",#N/A,FALSE,"cash flow"}</definedName>
    <definedName name="supharatkabsuwan" hidden="1">{"cashflow",#N/A,FALSE,"cash flow"}</definedName>
    <definedName name="SYNF">#REF!</definedName>
    <definedName name="t" localSheetId="4" hidden="1">{"'Model'!$A$1:$N$53"}</definedName>
    <definedName name="t" localSheetId="10" hidden="1">{"'Model'!$A$1:$N$53"}</definedName>
    <definedName name="t" hidden="1">{"'Model'!$A$1:$N$53"}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4" hidden="1">{#N/A,#N/A,FALSE,"Sheet1"}</definedName>
    <definedName name="t2g42" localSheetId="10" hidden="1">{#N/A,#N/A,FALSE,"Sheet1"}</definedName>
    <definedName name="t2g42" hidden="1">{#N/A,#N/A,FALSE,"Sheet1"}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LE_10_21">[52]ใบประหน้า!#REF!</definedName>
    <definedName name="TABLE_10_25" localSheetId="10">#REF!</definedName>
    <definedName name="TABLE_10_25">#REF!</definedName>
    <definedName name="TABLE_11_21" localSheetId="10">[52]ใบประหน้า!#REF!</definedName>
    <definedName name="TABLE_11_21">[52]ใบประหน้า!#REF!</definedName>
    <definedName name="TABLE_11_25" localSheetId="10">#REF!</definedName>
    <definedName name="TABLE_11_25">#REF!</definedName>
    <definedName name="TABLE_12_21" localSheetId="10">[52]ใบประหน้า!#REF!</definedName>
    <definedName name="TABLE_12_21">[52]ใบประหน้า!#REF!</definedName>
    <definedName name="TABLE_12_25" localSheetId="10">#REF!</definedName>
    <definedName name="TABLE_12_25">#REF!</definedName>
    <definedName name="TABLE_13_21" localSheetId="10">[52]ใบประหน้า!#REF!</definedName>
    <definedName name="TABLE_13_21">[52]ใบประหน้า!#REF!</definedName>
    <definedName name="TABLE_13_25" localSheetId="10">#REF!</definedName>
    <definedName name="TABLE_13_25">#REF!</definedName>
    <definedName name="TABLE_14_21" localSheetId="10">[52]ใบประหน้า!#REF!</definedName>
    <definedName name="TABLE_14_21">[52]ใบประหน้า!#REF!</definedName>
    <definedName name="TABLE_14_25" localSheetId="10">#REF!</definedName>
    <definedName name="TABLE_14_25">#REF!</definedName>
    <definedName name="TABLE_15_21" localSheetId="10">[52]ใบประหน้า!#REF!</definedName>
    <definedName name="TABLE_15_21">[52]ใบประหน้า!#REF!</definedName>
    <definedName name="TABLE_15_25" localSheetId="10">#REF!</definedName>
    <definedName name="TABLE_15_25">#REF!</definedName>
    <definedName name="TABLE_16_21" localSheetId="10">[52]ใบประหน้า!#REF!</definedName>
    <definedName name="TABLE_16_21">[52]ใบประหน้า!#REF!</definedName>
    <definedName name="TABLE_16_25" localSheetId="10">#REF!</definedName>
    <definedName name="TABLE_16_25">#REF!</definedName>
    <definedName name="TABLE_17_21" localSheetId="10">[52]ใบประหน้า!#REF!</definedName>
    <definedName name="TABLE_17_21">[52]ใบประหน้า!#REF!</definedName>
    <definedName name="TABLE_17_25" localSheetId="10">#REF!</definedName>
    <definedName name="TABLE_17_25">#REF!</definedName>
    <definedName name="TABLE_18_21" localSheetId="10">[52]ใบประหน้า!#REF!</definedName>
    <definedName name="TABLE_18_21">[52]ใบประหน้า!#REF!</definedName>
    <definedName name="TABLE_18_25" localSheetId="10">#REF!</definedName>
    <definedName name="TABLE_18_25">#REF!</definedName>
    <definedName name="TABLE_19_21" localSheetId="10">[52]ใบประหน้า!#REF!</definedName>
    <definedName name="TABLE_19_21">[52]ใบประหน้า!#REF!</definedName>
    <definedName name="TABLE_19_25" localSheetId="10">#REF!</definedName>
    <definedName name="TABLE_19_25">#REF!</definedName>
    <definedName name="TABLE_2_21" localSheetId="10">[52]ใบประหน้า!#REF!</definedName>
    <definedName name="TABLE_2_21">[52]ใบประหน้า!#REF!</definedName>
    <definedName name="TABLE_2_25" localSheetId="10">#REF!</definedName>
    <definedName name="TABLE_2_25">#REF!</definedName>
    <definedName name="TABLE_20_21" localSheetId="10">[52]ใบประหน้า!#REF!</definedName>
    <definedName name="TABLE_20_21">[52]ใบประหน้า!#REF!</definedName>
    <definedName name="TABLE_20_25" localSheetId="10">#REF!</definedName>
    <definedName name="TABLE_20_25">#REF!</definedName>
    <definedName name="TABLE_21" localSheetId="10">[52]ใบประหน้า!#REF!</definedName>
    <definedName name="TABLE_21">[52]ใบประหน้า!#REF!</definedName>
    <definedName name="TABLE_21_21" localSheetId="10">[52]ใบประหน้า!#REF!</definedName>
    <definedName name="TABLE_21_21">[52]ใบประหน้า!#REF!</definedName>
    <definedName name="TABLE_21_25" localSheetId="10">#REF!</definedName>
    <definedName name="TABLE_21_25">#REF!</definedName>
    <definedName name="TABLE_22_21" localSheetId="10">[52]ใบประหน้า!#REF!</definedName>
    <definedName name="TABLE_22_21">[52]ใบประหน้า!#REF!</definedName>
    <definedName name="TABLE_22_25" localSheetId="10">#REF!</definedName>
    <definedName name="TABLE_22_25">#REF!</definedName>
    <definedName name="TABLE_23_21" localSheetId="10">[52]ใบประหน้า!#REF!</definedName>
    <definedName name="TABLE_23_21">[52]ใบประหน้า!#REF!</definedName>
    <definedName name="TABLE_23_25" localSheetId="10">#REF!</definedName>
    <definedName name="TABLE_23_25">#REF!</definedName>
    <definedName name="TABLE_24_21" localSheetId="10">[52]ใบประหน้า!#REF!</definedName>
    <definedName name="TABLE_24_21">[52]ใบประหน้า!#REF!</definedName>
    <definedName name="TABLE_24_25" localSheetId="10">#REF!</definedName>
    <definedName name="TABLE_24_25">#REF!</definedName>
    <definedName name="TABLE_25" localSheetId="10">#REF!</definedName>
    <definedName name="TABLE_25">#REF!</definedName>
    <definedName name="TABLE_25_21" localSheetId="10">[52]ใบประหน้า!#REF!</definedName>
    <definedName name="TABLE_25_21">[52]ใบประหน้า!#REF!</definedName>
    <definedName name="TABLE_25_25" localSheetId="10">#REF!</definedName>
    <definedName name="TABLE_25_25">#REF!</definedName>
    <definedName name="TABLE_26_21" localSheetId="10">[52]ใบประหน้า!#REF!</definedName>
    <definedName name="TABLE_26_21">[52]ใบประหน้า!#REF!</definedName>
    <definedName name="TABLE_26_25" localSheetId="10">#REF!</definedName>
    <definedName name="TABLE_26_25">#REF!</definedName>
    <definedName name="TABLE_27_21" localSheetId="10">[52]ใบประหน้า!#REF!</definedName>
    <definedName name="TABLE_27_21">[52]ใบประหน้า!#REF!</definedName>
    <definedName name="TABLE_27_25" localSheetId="10">#REF!</definedName>
    <definedName name="TABLE_27_25">#REF!</definedName>
    <definedName name="TABLE_28_21" localSheetId="10">[52]ใบประหน้า!#REF!</definedName>
    <definedName name="TABLE_28_21">[52]ใบประหน้า!#REF!</definedName>
    <definedName name="TABLE_28_25" localSheetId="10">#REF!</definedName>
    <definedName name="TABLE_28_25">#REF!</definedName>
    <definedName name="TABLE_29_21" localSheetId="10">[52]ใบประหน้า!#REF!</definedName>
    <definedName name="TABLE_29_21">[52]ใบประหน้า!#REF!</definedName>
    <definedName name="TABLE_29_25" localSheetId="10">#REF!</definedName>
    <definedName name="TABLE_29_25">#REF!</definedName>
    <definedName name="TABLE_3_21" localSheetId="10">[52]ใบประหน้า!#REF!</definedName>
    <definedName name="TABLE_3_21">[52]ใบประหน้า!#REF!</definedName>
    <definedName name="TABLE_3_25" localSheetId="10">#REF!</definedName>
    <definedName name="TABLE_3_25">#REF!</definedName>
    <definedName name="TABLE_30_21" localSheetId="10">[52]ใบประหน้า!#REF!</definedName>
    <definedName name="TABLE_30_21">[52]ใบประหน้า!#REF!</definedName>
    <definedName name="TABLE_30_25" localSheetId="10">#REF!</definedName>
    <definedName name="TABLE_30_25">#REF!</definedName>
    <definedName name="TABLE_31_21" localSheetId="10">[52]ใบประหน้า!#REF!</definedName>
    <definedName name="TABLE_31_21">[52]ใบประหน้า!#REF!</definedName>
    <definedName name="TABLE_31_25" localSheetId="10">#REF!</definedName>
    <definedName name="TABLE_31_25">#REF!</definedName>
    <definedName name="TABLE_32_21" localSheetId="10">[52]ใบประหน้า!#REF!</definedName>
    <definedName name="TABLE_32_21">[52]ใบประหน้า!#REF!</definedName>
    <definedName name="TABLE_32_25" localSheetId="10">#REF!</definedName>
    <definedName name="TABLE_32_25">#REF!</definedName>
    <definedName name="TABLE_33_21" localSheetId="10">[52]ใบประหน้า!#REF!</definedName>
    <definedName name="TABLE_33_21">[52]ใบประหน้า!#REF!</definedName>
    <definedName name="TABLE_33_25" localSheetId="10">#REF!</definedName>
    <definedName name="TABLE_33_25">#REF!</definedName>
    <definedName name="TABLE_34" localSheetId="10">[85]vat!#REF!</definedName>
    <definedName name="TABLE_34">[85]vat!#REF!</definedName>
    <definedName name="TABLE_34_21" localSheetId="10">[52]ใบประหน้า!#REF!</definedName>
    <definedName name="TABLE_34_21">[52]ใบประหน้า!#REF!</definedName>
    <definedName name="TABLE_34_25" localSheetId="10">#REF!</definedName>
    <definedName name="TABLE_34_25">#REF!</definedName>
    <definedName name="TABLE_35_21" localSheetId="10">[52]ใบประหน้า!#REF!</definedName>
    <definedName name="TABLE_35_21">[52]ใบประหน้า!#REF!</definedName>
    <definedName name="TABLE_35_25" localSheetId="10">#REF!</definedName>
    <definedName name="TABLE_35_25">#REF!</definedName>
    <definedName name="TABLE_36_21" localSheetId="10">[52]ใบประหน้า!#REF!</definedName>
    <definedName name="TABLE_36_21">[52]ใบประหน้า!#REF!</definedName>
    <definedName name="TABLE_36_25" localSheetId="10">#REF!</definedName>
    <definedName name="TABLE_36_25">#REF!</definedName>
    <definedName name="TABLE_37_25" localSheetId="10">#REF!</definedName>
    <definedName name="TABLE_37_25">#REF!</definedName>
    <definedName name="TABLE_38_25" localSheetId="10">#REF!</definedName>
    <definedName name="TABLE_38_25">#REF!</definedName>
    <definedName name="TABLE_39_25">#REF!</definedName>
    <definedName name="TABLE_4_21">[52]ใบประหน้า!#REF!</definedName>
    <definedName name="TABLE_4_25" localSheetId="10">#REF!</definedName>
    <definedName name="TABLE_4_25">#REF!</definedName>
    <definedName name="TABLE_40_25" localSheetId="10">#REF!</definedName>
    <definedName name="TABLE_40_25">#REF!</definedName>
    <definedName name="TABLE_41_25" localSheetId="10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[52]ใบประหน้า!#REF!</definedName>
    <definedName name="TABLE_5_25" localSheetId="10">#REF!</definedName>
    <definedName name="TABLE_5_25">#REF!</definedName>
    <definedName name="TABLE_50_25" localSheetId="10">#REF!</definedName>
    <definedName name="TABLE_50_25">#REF!</definedName>
    <definedName name="TABLE_51_25" localSheetId="10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[52]ใบประหน้า!#REF!</definedName>
    <definedName name="TABLE_6_25" localSheetId="10">#REF!</definedName>
    <definedName name="TABLE_6_25">#REF!</definedName>
    <definedName name="TABLE_60_25" localSheetId="10">#REF!</definedName>
    <definedName name="TABLE_60_25">#REF!</definedName>
    <definedName name="TABLE_61_25" localSheetId="10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[52]ใบประหน้า!#REF!</definedName>
    <definedName name="TABLE_7_25" localSheetId="10">#REF!</definedName>
    <definedName name="TABLE_7_25">#REF!</definedName>
    <definedName name="TABLE_70_25" localSheetId="10">#REF!</definedName>
    <definedName name="TABLE_70_25">#REF!</definedName>
    <definedName name="TABLE_71_25" localSheetId="10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[52]ใบประหน้า!#REF!</definedName>
    <definedName name="TABLE_8_25" localSheetId="10">#REF!</definedName>
    <definedName name="TABLE_8_25">#REF!</definedName>
    <definedName name="TABLE_9_21" localSheetId="10">[52]ใบประหน้า!#REF!</definedName>
    <definedName name="TABLE_9_21">[52]ใบประหน้า!#REF!</definedName>
    <definedName name="TABLE_9_25" localSheetId="10">#REF!</definedName>
    <definedName name="TABLE_9_25">#REF!</definedName>
    <definedName name="tadao">NA()</definedName>
    <definedName name="Taikhoan">NA()</definedName>
    <definedName name="TAMTINH">NA()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TV">10%</definedName>
    <definedName name="TaxXL">5%</definedName>
    <definedName name="tb">'[86]TrialBalance Q3-2002'!$A$1:$H$301</definedName>
    <definedName name="TBA">NA()</definedName>
    <definedName name="tbData">#REF!</definedName>
    <definedName name="tbdd1p">NA()</definedName>
    <definedName name="tbdd3p">NA()</definedName>
    <definedName name="tbddsdl">NA()</definedName>
    <definedName name="TBI">NA()</definedName>
    <definedName name="tbIndex">#REF!</definedName>
    <definedName name="tbold">#REF!</definedName>
    <definedName name="TBtable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'[12]B&amp;S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'[32]E001 Lead'!#REF!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m" hidden="1">{"'Income Statement'!$D$96:$E$101"}</definedName>
    <definedName name="temp">#REF!</definedName>
    <definedName name="temp1">#REF!</definedName>
    <definedName name="temp2">#REF!</definedName>
    <definedName name="TERM">#REF!</definedName>
    <definedName name="TEST" localSheetId="10">#REF!</definedName>
    <definedName name="TEST">#REF!</definedName>
    <definedName name="TEST0">[5]BMCT2003!#REF!</definedName>
    <definedName name="TEST1">NA()</definedName>
    <definedName name="TEST2">NA()</definedName>
    <definedName name="TESTHKEY">NA()</definedName>
    <definedName name="TESTKEYS">NA()</definedName>
    <definedName name="TESTVKEY">NA()</definedName>
    <definedName name="TextRefCopy1">'[87]K-1A'!#REF!</definedName>
    <definedName name="TextRefCopy10">[88]TaxCal!#REF!</definedName>
    <definedName name="TextRefCopy11">[88]TaxCal!#REF!</definedName>
    <definedName name="TextRefCopy12">[88]TaxCal!#REF!</definedName>
    <definedName name="TextRefCopy13">[88]TaxCal!#REF!</definedName>
    <definedName name="TextRefCopy14" localSheetId="10">#REF!</definedName>
    <definedName name="TextRefCopy14">#REF!</definedName>
    <definedName name="TextRefCopy15" localSheetId="10">#REF!</definedName>
    <definedName name="TextRefCopy15">#REF!</definedName>
    <definedName name="TextRefCopy16" localSheetId="10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4">[88]TaxCal!#REF!</definedName>
    <definedName name="TextRefCopy25">[88]TaxCal!#REF!</definedName>
    <definedName name="TextRefCopy26">[88]TaxCal!#REF!</definedName>
    <definedName name="TextRefCopy27">[88]TaxCal!#REF!</definedName>
    <definedName name="TextRefCopy3" localSheetId="10">#REF!</definedName>
    <definedName name="TextRefCopy3">#REF!</definedName>
    <definedName name="TextRefCopy4" localSheetId="10">#REF!</definedName>
    <definedName name="TextRefCopy4">#REF!</definedName>
    <definedName name="TextRefCopy5" localSheetId="10">#REF!</definedName>
    <definedName name="TextRefCopy5">#REF!</definedName>
    <definedName name="TextRefCopy6">#REF!</definedName>
    <definedName name="TextRefCopy7">#REF!</definedName>
    <definedName name="TextRefCopy8">[88]TaxCal!#REF!</definedName>
    <definedName name="TextRefCopy9">[88]TaxCal!#REF!</definedName>
    <definedName name="TextRefCopyRangeCount" hidden="1">4</definedName>
    <definedName name="TFKGSDPXFCIJRODPSF">#REF!</definedName>
    <definedName name="TG">NA()</definedName>
    <definedName name="th">NA()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i">#REF!</definedName>
    <definedName name="THI_35">NA()</definedName>
    <definedName name="thinh">NA()</definedName>
    <definedName name="thit">#REF!</definedName>
    <definedName name="thitiwan">#REF!</definedName>
    <definedName name="THK">NA()</definedName>
    <definedName name="THK_35">NA()</definedName>
    <definedName name="THKP160">NA()</definedName>
    <definedName name="thkp3">NA()</definedName>
    <definedName name="thtr15">NA()</definedName>
    <definedName name="thtt">NA()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K">NA()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n">NA()</definedName>
    <definedName name="too" hidden="1">{"conso",#N/A,FALSE,"cash flow"}</definedName>
    <definedName name="too_pop" hidden="1">{"conso",#N/A,FALSE,"cash flow"}</definedName>
    <definedName name="Tools" localSheetId="4" hidden="1">{"EXPORT",#N/A,FALSE,"A8CONTENT"}</definedName>
    <definedName name="Tools" localSheetId="10" hidden="1">{"EXPORT",#N/A,FALSE,"A8CONTENT"}</definedName>
    <definedName name="Tools" hidden="1">{"EXPORT",#N/A,FALSE,"A8CONTENT"}</definedName>
    <definedName name="toooo" hidden="1">{"conso",#N/A,FALSE,"cash flow"}</definedName>
    <definedName name="TOP">NA()</definedName>
    <definedName name="TOP_35">NA()</definedName>
    <definedName name="Total">#REF!</definedName>
    <definedName name="Total_Interest">#REF!</definedName>
    <definedName name="Total_Pay">#REF!</definedName>
    <definedName name="Total_Payment" localSheetId="10">Scheduled_Payment+Extra_Payment</definedName>
    <definedName name="Total_Payment">Scheduled_Payment+Extra_Payment</definedName>
    <definedName name="TotalDepre_Building">[28]BUILD95!$AN$9:$AN$17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4" hidden="1">{#N/A,#N/A,FALSE,"Sheet1"}</definedName>
    <definedName name="TPM" localSheetId="10" hidden="1">{#N/A,#N/A,FALSE,"Sheet1"}</definedName>
    <definedName name="TPM" hidden="1">{#N/A,#N/A,FALSE,"Sheet1"}</definedName>
    <definedName name="tr">#REF!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nd" hidden="1">{"closed",#N/A,FALSE,"Consolidated Products - Budget";"expanded",#N/A,FALSE,"Consolidated Products - Budget"}</definedName>
    <definedName name="tribal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t">#REF!</definedName>
    <definedName name="tru10mtc">NA()</definedName>
    <definedName name="tru8mtc">NA()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hi">NA()</definedName>
    <definedName name="TTK3p">NA()</definedName>
    <definedName name="ttr">#REF!</definedName>
    <definedName name="ttronmk">NA()</definedName>
    <definedName name="ttt">NA()</definedName>
    <definedName name="ttt_35">NA()</definedName>
    <definedName name="tttb">NA()</definedName>
    <definedName name="tttb_35">NA()</definedName>
    <definedName name="tttt">#REF!</definedName>
    <definedName name="tun" localSheetId="4" hidden="1">{"'Model'!$A$1:$N$53"}</definedName>
    <definedName name="tun" localSheetId="10" hidden="1">{"'Model'!$A$1:$N$53"}</definedName>
    <definedName name="tun" hidden="1">{"'Model'!$A$1:$N$53"}</definedName>
    <definedName name="tv75nc">NA()</definedName>
    <definedName name="tv75vl">NA()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pe">#REF!</definedName>
    <definedName name="u" localSheetId="4" hidden="1">{"'Model'!$A$1:$N$53"}</definedName>
    <definedName name="u" localSheetId="10" hidden="1">{"'Model'!$A$1:$N$53"}</definedName>
    <definedName name="u" hidden="1">{"'Model'!$A$1:$N$53"}</definedName>
    <definedName name="UCost_1">NA()</definedName>
    <definedName name="UCost_2">NA()</definedName>
    <definedName name="UFPrn20030806093948">#REF!</definedName>
    <definedName name="UFPrn20030910143900">[89]B20!#REF!</definedName>
    <definedName name="UFPrn20031010081241" localSheetId="10">#REF!</definedName>
    <definedName name="UFPrn20031010081241">#REF!</definedName>
    <definedName name="UFPrn20031013101545" localSheetId="10">#REF!</definedName>
    <definedName name="UFPrn20031013101545">#REF!</definedName>
    <definedName name="UFPrn20031105122349" localSheetId="10">#REF!</definedName>
    <definedName name="UFPrn20031105122349">#REF!</definedName>
    <definedName name="UFPrn20031106193910">#REF!</definedName>
    <definedName name="UFPrn20031205135418">[90]应收账款明细表!#REF!</definedName>
    <definedName name="UFPrn20040105173818" localSheetId="10">#REF!</definedName>
    <definedName name="UFPrn20040105173818">#REF!</definedName>
    <definedName name="UFPrn20040509181814" localSheetId="10">#REF!</definedName>
    <definedName name="UFPrn20040509181814">#REF!</definedName>
    <definedName name="UFPrn20040509181928" localSheetId="10">#REF!</definedName>
    <definedName name="UFPrn20040509181928">#REF!</definedName>
    <definedName name="UFPrn20040608105234">#REF!</definedName>
    <definedName name="UFPrn20040630120055">#REF!</definedName>
    <definedName name="UFPrn20040722195431">#REF!</definedName>
    <definedName name="UFPrn20040723151514">#REF!</definedName>
    <definedName name="UFPrn20040810090533">#REF!</definedName>
    <definedName name="UFPrn20040831083542">#REF!</definedName>
    <definedName name="UFPrn20040904185502">#REF!</definedName>
    <definedName name="UFPrn20040904185529">#REF!</definedName>
    <definedName name="UFPrn20040907142741">#REF!</definedName>
    <definedName name="UFPrn20041006141811">#REF!</definedName>
    <definedName name="UFPrn20041006141908">#REF!</definedName>
    <definedName name="UFPrn20041109140236">#REF!</definedName>
    <definedName name="UFPrn20041116105008">#REF!</definedName>
    <definedName name="UFPrn20041116181745">#REF!</definedName>
    <definedName name="UFPrn20041118172149">#REF!</definedName>
    <definedName name="UFPrn20041231044452">#REF!</definedName>
    <definedName name="UFPrn20050408180126">#REF!</definedName>
    <definedName name="UFPrn20050408180208">#REF!</definedName>
    <definedName name="UFPrn20050509235854">#REF!</definedName>
    <definedName name="UFPrn20050512135058">#REF!</definedName>
    <definedName name="UFPrn20050608121701">#REF!</definedName>
    <definedName name="UFPrn20050608121748">#REF!</definedName>
    <definedName name="UFPrn20050705204752">#REF!</definedName>
    <definedName name="UFPrn20050707034943">#REF!</definedName>
    <definedName name="UFPrn20050707035051">#REF!</definedName>
    <definedName name="UFPrn20050707182659">#REF!</definedName>
    <definedName name="UFPrn20050707182753">#REF!</definedName>
    <definedName name="UFPrn20050804135325">#REF!</definedName>
    <definedName name="UFPrn20050806170928">#REF!</definedName>
    <definedName name="UFPrn20050806170948">#REF!</definedName>
    <definedName name="UFPrn20050806171000">#REF!</definedName>
    <definedName name="UFPrn20050806171014">#REF!</definedName>
    <definedName name="UFPrn20050806171024">#REF!</definedName>
    <definedName name="UFPrn20050806183527">#REF!</definedName>
    <definedName name="UFPrn20050808101326">#REF!</definedName>
    <definedName name="UFPrn20050808101348">#REF!</definedName>
    <definedName name="UFPrn20050808163255">#REF!</definedName>
    <definedName name="UFPrn20050808165633">#REF!</definedName>
    <definedName name="UFPrn20050808171623">#REF!</definedName>
    <definedName name="UFPrn20050808173024">#REF!</definedName>
    <definedName name="UFPrn20050808175655">#REF!</definedName>
    <definedName name="UFPrn20050809174706">#REF!</definedName>
    <definedName name="UFPrn20050811105803">#REF!</definedName>
    <definedName name="UFPrn20050811113639">#REF!</definedName>
    <definedName name="UFPrn20051006143818">#REF!</definedName>
    <definedName name="UFPrn20051006143938">#REF!</definedName>
    <definedName name="UFPrn20051006144138">#REF!</definedName>
    <definedName name="UFPrn20051011150445">#REF!</definedName>
    <definedName name="UFPrn20051013160632">#REF!</definedName>
    <definedName name="UFPrn20060608151328">#REF!</definedName>
    <definedName name="UFPr付">#REF!</definedName>
    <definedName name="uirfuy">[47]เงินกู้ธนชาติ!$F$15</definedName>
    <definedName name="ujj" localSheetId="4" hidden="1">{"'Eng (page2)'!$A$1:$D$52"}</definedName>
    <definedName name="ujj" localSheetId="10" hidden="1">{"'Eng (page2)'!$A$1:$D$52"}</definedName>
    <definedName name="ujj" hidden="1">{"'Eng (page2)'!$A$1:$D$52"}</definedName>
    <definedName name="Unit">[33]Basic_Information!$E$11</definedName>
    <definedName name="Uor" localSheetId="4" hidden="1">{"'Eng (page2)'!$A$1:$D$52"}</definedName>
    <definedName name="Uor" localSheetId="10" hidden="1">{"'Eng (page2)'!$A$1:$D$52"}</definedName>
    <definedName name="Uor" hidden="1">{"'Eng (page2)'!$A$1:$D$52"}</definedName>
    <definedName name="US">'[44]ADJ - RATE'!$B$3</definedName>
    <definedName name="USD" localSheetId="10">#REF!</definedName>
    <definedName name="USD">#REF!</definedName>
    <definedName name="uuuu">'[3]เงินกู้ MGC'!$F$15</definedName>
    <definedName name="U实收资本">#REF!</definedName>
    <definedName name="U应付">#REF!</definedName>
    <definedName name="U应收">#REF!</definedName>
    <definedName name="V" localSheetId="4" hidden="1">{#N/A,#N/A,FALSE,"Sheet1"}</definedName>
    <definedName name="V" localSheetId="10" hidden="1">{#N/A,#N/A,FALSE,"Sheet1"}</definedName>
    <definedName name="V" hidden="1">{#N/A,#N/A,FALSE,"Sheet1"}</definedName>
    <definedName name="VA">NA()</definedName>
    <definedName name="Values_Entered" localSheetId="10">IF('Elim RPT-PL'!Loan_Amount*Interest_Rate*'Elim RPT-PL'!Loan_Years*'Elim RPT-PL'!Loan_Start&gt;0,1,0)</definedName>
    <definedName name="Values_Entered">IF(Loan_Amount*Interest_Rate*Loan_Years*Loan_Start&gt;0,1,0)</definedName>
    <definedName name="VARIINST">NA()</definedName>
    <definedName name="VARIPURC">NA()</definedName>
    <definedName name="Vat" localSheetId="10">#REF!</definedName>
    <definedName name="Vat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f">[91]ตั๋วเงินรับ!$F$1</definedName>
    <definedName name="vdkt">NA()</definedName>
    <definedName name="Vessels_under_construction">"Vessels_under_construction"</definedName>
    <definedName name="vhj">#REF!</definedName>
    <definedName name="viiuuiiu" localSheetId="4" hidden="1">#REF!</definedName>
    <definedName name="viiuuiiu" localSheetId="10" hidden="1">#REF!</definedName>
    <definedName name="viiuuiiu" hidden="1">#REF!</definedName>
    <definedName name="vkds">NA()</definedName>
    <definedName name="VKL" localSheetId="4" hidden="1">{#N/A,#N/A,FALSE,"Sheet1"}</definedName>
    <definedName name="VKL" localSheetId="10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oice">#REF!</definedName>
    <definedName name="vr3p">NA()</definedName>
    <definedName name="VRP" localSheetId="4" hidden="1">{"'Feb 99'!$A$1:$G$30"}</definedName>
    <definedName name="VRP" localSheetId="10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vvvvvv">#REF!</definedName>
    <definedName name="w">#REF!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[92]lam_moi!#REF!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R.CONSO." hidden="1">{"conso",#N/A,FALSE,"cash flow"}</definedName>
    <definedName name="we" localSheetId="4" hidden="1">{"'Model'!$A$1:$N$53"}</definedName>
    <definedName name="we" localSheetId="10" hidden="1">{"'Model'!$A$1:$N$53"}</definedName>
    <definedName name="we" hidden="1">{"'Model'!$A$1:$N$53"}</definedName>
    <definedName name="weee" localSheetId="4" hidden="1">{"'Eng (page2)'!$A$1:$D$52"}</definedName>
    <definedName name="weee" localSheetId="10" hidden="1">{"'Eng (page2)'!$A$1:$D$52"}</definedName>
    <definedName name="weee" hidden="1">{"'Eng (page2)'!$A$1:$D$52"}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localSheetId="4" hidden="1">{#N/A,#N/A,FALSE,"Sheet1"}</definedName>
    <definedName name="wgfewqge" localSheetId="10" hidden="1">{#N/A,#N/A,FALSE,"Sheet1"}</definedName>
    <definedName name="wgfewqge" hidden="1">{#N/A,#N/A,FALSE,"Sheet1"}</definedName>
    <definedName name="woan" localSheetId="4" hidden="1">{#N/A,#N/A,FALSE,"Sheet1"}</definedName>
    <definedName name="woan" localSheetId="10" hidden="1">{#N/A,#N/A,FALSE,"Sheet1"}</definedName>
    <definedName name="woan" hidden="1">{#N/A,#N/A,FALSE,"Sheet1"}</definedName>
    <definedName name="wqqq" hidden="1">{"'Income Statement'!$D$96:$E$101"}</definedName>
    <definedName name="wqtqg3g" localSheetId="4" hidden="1">{#N/A,#N/A,FALSE,"Sheet1"}</definedName>
    <definedName name="wqtqg3g" localSheetId="10" hidden="1">{#N/A,#N/A,FALSE,"Sheet1"}</definedName>
    <definedName name="wqtqg3g" hidden="1">{#N/A,#N/A,FALSE,"Sheet1"}</definedName>
    <definedName name="wqwqw" localSheetId="4" hidden="1">{"cashflow",#N/A,FALSE,"cash flow"}</definedName>
    <definedName name="wqwqw" localSheetId="10" hidden="1">{"cashflow",#N/A,FALSE,"cash flow"}</definedName>
    <definedName name="wqwqw" hidden="1">{"cashflow",#N/A,FALSE,"cash flow"}</definedName>
    <definedName name="wr">#REF!</definedName>
    <definedName name="wrn.AA." localSheetId="4" hidden="1">{#N/A,#N/A,TRUE,"M [OS-05]-00(1)"}</definedName>
    <definedName name="wrn.AA." localSheetId="10" hidden="1">{#N/A,#N/A,TRUE,"M [OS-05]-00(1)"}</definedName>
    <definedName name="wrn.AA." hidden="1">{#N/A,#N/A,TRUE,"M [OS-05]-00(1)"}</definedName>
    <definedName name="wrn.Balance._.Sheet." hidden="1">{"Balsheet",#N/A,FALSE,"BalSheet"}</definedName>
    <definedName name="wrn.BB." localSheetId="4" hidden="1">{#N/A,#N/A,TRUE,"M [OS-05]-00(1)";#N/A,#N/A,TRUE,"M [OS-05]-00(1)"}</definedName>
    <definedName name="wrn.BB." localSheetId="10" hidden="1">{#N/A,#N/A,TRUE,"M [OS-05]-00(1)";#N/A,#N/A,TRUE,"M [OS-05]-00(1)"}</definedName>
    <definedName name="wrn.BB." hidden="1">{#N/A,#N/A,TRUE,"M [OS-05]-00(1)";#N/A,#N/A,TRUE,"M [OS-05]-00(1)"}</definedName>
    <definedName name="wrn.Cashflow." localSheetId="4" hidden="1">{"cashflow",#N/A,FALSE,"cash flow"}</definedName>
    <definedName name="wrn.Cashflow." localSheetId="10" hidden="1">{"cashflow",#N/A,FALSE,"cash flow"}</definedName>
    <definedName name="wrn.Cashflow." hidden="1">{"cashflow",#N/A,FALSE,"cash flow"}</definedName>
    <definedName name="wrn.Cashflow._1" localSheetId="4" hidden="1">{"cashflow",#N/A,FALSE,"cash flow"}</definedName>
    <definedName name="wrn.Cashflow._1" localSheetId="10" hidden="1">{"cashflow",#N/A,FALSE,"cash flow"}</definedName>
    <definedName name="wrn.Cashflow._1" hidden="1">{"cashflow",#N/A,FALSE,"cash flow"}</definedName>
    <definedName name="wrn.Cashflow._2" localSheetId="4" hidden="1">{"cashflow",#N/A,FALSE,"cash flow"}</definedName>
    <definedName name="wrn.Cashflow._2" localSheetId="10" hidden="1">{"cashflow",#N/A,FALSE,"cash flow"}</definedName>
    <definedName name="wrn.Cashflow._2" hidden="1">{"cashflow",#N/A,FALSE,"cash flow"}</definedName>
    <definedName name="wrn.Cashflow._3" localSheetId="4" hidden="1">{"cashflow",#N/A,FALSE,"cash flow"}</definedName>
    <definedName name="wrn.Cashflow._3" localSheetId="10" hidden="1">{"cashflow",#N/A,FALSE,"cash flow"}</definedName>
    <definedName name="wrn.Cashflow._3" hidden="1">{"cashflow",#N/A,FALSE,"cash flow"}</definedName>
    <definedName name="wrn.Cashflow._4" localSheetId="4" hidden="1">{"cashflow",#N/A,FALSE,"cash flow"}</definedName>
    <definedName name="wrn.Cashflow._4" localSheetId="10" hidden="1">{"cashflow",#N/A,FALSE,"cash flow"}</definedName>
    <definedName name="wrn.Cashflow._4" hidden="1">{"cashflow",#N/A,FALSE,"cash flow"}</definedName>
    <definedName name="wrn.Cashflow._5" localSheetId="4" hidden="1">{"cashflow",#N/A,FALSE,"cash flow"}</definedName>
    <definedName name="wrn.Cashflow._5" localSheetId="10" hidden="1">{"cashflow",#N/A,FALSE,"cash flow"}</definedName>
    <definedName name="wrn.Cashflow._5" hidden="1">{"cashflow",#N/A,FALSE,"cash flow"}</definedName>
    <definedName name="wrn.conso." localSheetId="4" hidden="1">{"conso",#N/A,FALSE,"cash flow"}</definedName>
    <definedName name="wrn.conso." localSheetId="10" hidden="1">{"conso",#N/A,FALSE,"cash flow"}</definedName>
    <definedName name="wrn.conso." hidden="1">{"conso",#N/A,FALSE,"cash flow"}</definedName>
    <definedName name="wrn.conso._1" localSheetId="4" hidden="1">{"conso",#N/A,FALSE,"cash flow"}</definedName>
    <definedName name="wrn.conso._1" localSheetId="10" hidden="1">{"conso",#N/A,FALSE,"cash flow"}</definedName>
    <definedName name="wrn.conso._1" hidden="1">{"conso",#N/A,FALSE,"cash flow"}</definedName>
    <definedName name="wrn.conso._2" localSheetId="4" hidden="1">{"conso",#N/A,FALSE,"cash flow"}</definedName>
    <definedName name="wrn.conso._2" localSheetId="10" hidden="1">{"conso",#N/A,FALSE,"cash flow"}</definedName>
    <definedName name="wrn.conso._2" hidden="1">{"conso",#N/A,FALSE,"cash flow"}</definedName>
    <definedName name="wrn.conso._3" localSheetId="4" hidden="1">{"conso",#N/A,FALSE,"cash flow"}</definedName>
    <definedName name="wrn.conso._3" localSheetId="10" hidden="1">{"conso",#N/A,FALSE,"cash flow"}</definedName>
    <definedName name="wrn.conso._3" hidden="1">{"conso",#N/A,FALSE,"cash flow"}</definedName>
    <definedName name="wrn.conso._4" localSheetId="4" hidden="1">{"conso",#N/A,FALSE,"cash flow"}</definedName>
    <definedName name="wrn.conso._4" localSheetId="10" hidden="1">{"conso",#N/A,FALSE,"cash flow"}</definedName>
    <definedName name="wrn.conso._4" hidden="1">{"conso",#N/A,FALSE,"cash flow"}</definedName>
    <definedName name="wrn.conso._5" localSheetId="4" hidden="1">{"conso",#N/A,FALSE,"cash flow"}</definedName>
    <definedName name="wrn.conso._5" localSheetId="10" hidden="1">{"conso",#N/A,FALSE,"cash flow"}</definedName>
    <definedName name="wrn.conso._5" hidden="1">{"conso",#N/A,FALSE,"cash flow"}</definedName>
    <definedName name="wrn.DOM." localSheetId="4" hidden="1">{"DOM",#N/A,FALSE,"A8CONTENT"}</definedName>
    <definedName name="wrn.DOM." localSheetId="10" hidden="1">{"DOM",#N/A,FALSE,"A8CONTENT"}</definedName>
    <definedName name="wrn.DOM." hidden="1">{"DOM",#N/A,FALSE,"A8CONTENT"}</definedName>
    <definedName name="wrn.Every." localSheetId="4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very." localSheetId="10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." localSheetId="4" hidden="1">{#N/A,#N/A,FALSE,"EX-FORECAST"}</definedName>
    <definedName name="wrn.ex_f." localSheetId="10" hidden="1">{#N/A,#N/A,FALSE,"EX-FORECAST"}</definedName>
    <definedName name="wrn.ex_f." hidden="1">{#N/A,#N/A,FALSE,"EX-FORECAST"}</definedName>
    <definedName name="wrn.EXPORT." localSheetId="4" hidden="1">{"EXPORT",#N/A,FALSE,"A8CONTENT"}</definedName>
    <definedName name="wrn.EXPORT." localSheetId="10" hidden="1">{"EXPORT",#N/A,FALSE,"A8CONTENT"}</definedName>
    <definedName name="wrn.EXPORT." hidden="1">{"EXPORT",#N/A,FALSE,"A8CONTENT"}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localSheetId="4" hidden="1">{#N/A,#N/A,FALSE,"25207200";#N/A,#N/A,FALSE,"26901800"}</definedName>
    <definedName name="wrn.For._.Printout." localSheetId="10" hidden="1">{#N/A,#N/A,FALSE,"25207200";#N/A,#N/A,FALSE,"26901800"}</definedName>
    <definedName name="wrn.For._.Printout." hidden="1">{#N/A,#N/A,FALSE,"25207200";#N/A,#N/A,FALSE,"26901800"}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KPI." hidden="1">{"kpi",#N/A,FALSE,"KPI"}</definedName>
    <definedName name="wrn.Miscellaneous." hidden="1">{"Misc",#N/A,FALSE,"Misc"}</definedName>
    <definedName name="wrn.MPLTC." localSheetId="4" hidden="1">{#VALUE!,#N/A,FALSE,0}</definedName>
    <definedName name="wrn.MPLTC." localSheetId="10" hidden="1">{#VALUE!,#N/A,FALSE,0}</definedName>
    <definedName name="wrn.MPLTC." hidden="1">{#VALUE!,#N/A,FALSE,0}</definedName>
    <definedName name="wrn.Physical._.Count._.Securities." hidden="1">{"Physical Count Securities",#N/A,FALSE,"BFIT B&amp;D Valuation"}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itle._.Page." hidden="1">{"title",#N/A,FALSE,"title"}</definedName>
    <definedName name="wrn.Tracking." hidden="1">{"tracking",#N/A,FALSE,"tracking"}</definedName>
    <definedName name="wuio" hidden="1">{"cashflow",#N/A,FALSE,"cash flow"}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q" localSheetId="4" hidden="1">{"cashflow",#N/A,FALSE,"cash flow"}</definedName>
    <definedName name="wwqq" localSheetId="10" hidden="1">{"cashflow",#N/A,FALSE,"cash flow"}</definedName>
    <definedName name="wwqq" hidden="1">{"cashflow",#N/A,FALSE,"cash flow"}</definedName>
    <definedName name="WWW">#REF!</definedName>
    <definedName name="www.">[93]TB!$A$1:$H$65536</definedName>
    <definedName name="www..">[93]TB!$A$1:$A$65536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localSheetId="10" hidden="1">{"'Model'!$A$1:$N$53"}</definedName>
    <definedName name="wwww" hidden="1">{"'Model'!$A$1:$N$53"}</definedName>
    <definedName name="x" localSheetId="4" hidden="1">{#N/A,#N/A,FALSE,"Sheet1"}</definedName>
    <definedName name="x" localSheetId="10" hidden="1">{#N/A,#N/A,FALSE,"Sheet1"}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xa" localSheetId="4" hidden="1">{"cashflow",#N/A,FALSE,"cash flow"}</definedName>
    <definedName name="xaxa" localSheetId="10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10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localSheetId="10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localSheetId="10" hidden="1">{"cashflow",#N/A,FALSE,"cash flow"}</definedName>
    <definedName name="xazz" hidden="1">{"cashflow",#N/A,FALSE,"cash flow"}</definedName>
    <definedName name="XCCT">0.5</definedName>
    <definedName name="xcv">#REF!</definedName>
    <definedName name="xdcfvgh">#REF!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FJ">#REF!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REF_COLUMN_1" localSheetId="4" hidden="1">#REF!</definedName>
    <definedName name="XREF_COLUMN_1" localSheetId="10" hidden="1">#REF!</definedName>
    <definedName name="XREF_COLUMN_1" hidden="1">#REF!</definedName>
    <definedName name="XREF_COLUMN_10" localSheetId="4" hidden="1">#REF!</definedName>
    <definedName name="XREF_COLUMN_10" localSheetId="10" hidden="1">#REF!</definedName>
    <definedName name="XREF_COLUMN_10" hidden="1">#REF!</definedName>
    <definedName name="XREF_COLUMN_2" localSheetId="4" hidden="1">#REF!</definedName>
    <definedName name="XREF_COLUMN_2" localSheetId="10" hidden="1">#REF!</definedName>
    <definedName name="XREF_COLUMN_2" hidden="1">#REF!</definedName>
    <definedName name="XREF_COLUMN_3" localSheetId="4" hidden="1">#REF!</definedName>
    <definedName name="XREF_COLUMN_3" localSheetId="10" hidden="1">#REF!</definedName>
    <definedName name="XREF_COLUMN_3" hidden="1">#REF!</definedName>
    <definedName name="XREF_COLUMN_4" localSheetId="4" hidden="1">#REF!</definedName>
    <definedName name="XREF_COLUMN_4" localSheetId="10" hidden="1">#REF!</definedName>
    <definedName name="XREF_COLUMN_4" hidden="1">#REF!</definedName>
    <definedName name="XREF_COLUMN_5" localSheetId="4" hidden="1">#REF!</definedName>
    <definedName name="XREF_COLUMN_5" localSheetId="10" hidden="1">#REF!</definedName>
    <definedName name="XREF_COLUMN_5" hidden="1">#REF!</definedName>
    <definedName name="XREF_COLUMN_6" localSheetId="4" hidden="1">#REF!</definedName>
    <definedName name="XREF_COLUMN_6" localSheetId="10" hidden="1">#REF!</definedName>
    <definedName name="XREF_COLUMN_6" hidden="1">#REF!</definedName>
    <definedName name="XREF_COLUMN_7" localSheetId="4" hidden="1">#REF!</definedName>
    <definedName name="XREF_COLUMN_7" localSheetId="10" hidden="1">#REF!</definedName>
    <definedName name="XREF_COLUMN_7" hidden="1">#REF!</definedName>
    <definedName name="XREF_COLUMN_8" localSheetId="4" hidden="1">#REF!</definedName>
    <definedName name="XREF_COLUMN_8" localSheetId="10" hidden="1">#REF!</definedName>
    <definedName name="XREF_COLUMN_8" hidden="1">#REF!</definedName>
    <definedName name="XREF_COLUMN_9" localSheetId="4" hidden="1">#REF!</definedName>
    <definedName name="XREF_COLUMN_9" localSheetId="10" hidden="1">#REF!</definedName>
    <definedName name="XREF_COLUMN_9" hidden="1">#REF!</definedName>
    <definedName name="XRefActiveRow" localSheetId="4" hidden="1">#REF!</definedName>
    <definedName name="XRefActiveRow" localSheetId="10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localSheetId="10" hidden="1">#REF!</definedName>
    <definedName name="XRefCopy1" hidden="1">#REF!</definedName>
    <definedName name="XRefCopy10" localSheetId="4" hidden="1">#REF!</definedName>
    <definedName name="XRefCopy10" localSheetId="10" hidden="1">#REF!</definedName>
    <definedName name="XRefCopy10" hidden="1">#REF!</definedName>
    <definedName name="XRefCopy10Row" localSheetId="4" hidden="1">#REF!</definedName>
    <definedName name="XRefCopy10Row" localSheetId="10" hidden="1">#REF!</definedName>
    <definedName name="XRefCopy10Row" hidden="1">#REF!</definedName>
    <definedName name="XRefCopy11" localSheetId="4" hidden="1">#REF!</definedName>
    <definedName name="XRefCopy11" localSheetId="10" hidden="1">#REF!</definedName>
    <definedName name="XRefCopy11" hidden="1">#REF!</definedName>
    <definedName name="XRefCopy11Row" localSheetId="4" hidden="1">#REF!</definedName>
    <definedName name="XRefCopy11Row" localSheetId="10" hidden="1">#REF!</definedName>
    <definedName name="XRefCopy11Row" hidden="1">#REF!</definedName>
    <definedName name="XRefCopy12" localSheetId="4" hidden="1">#REF!</definedName>
    <definedName name="XRefCopy12" localSheetId="10" hidden="1">#REF!</definedName>
    <definedName name="XRefCopy12" hidden="1">#REF!</definedName>
    <definedName name="XRefCopy12Row" localSheetId="4" hidden="1">#REF!</definedName>
    <definedName name="XRefCopy12Row" localSheetId="10" hidden="1">#REF!</definedName>
    <definedName name="XRefCopy12Row" hidden="1">#REF!</definedName>
    <definedName name="XRefCopy13" localSheetId="4" hidden="1">#REF!</definedName>
    <definedName name="XRefCopy13" localSheetId="10" hidden="1">#REF!</definedName>
    <definedName name="XRefCopy13" hidden="1">#REF!</definedName>
    <definedName name="XRefCopy13Row" localSheetId="4" hidden="1">#REF!</definedName>
    <definedName name="XRefCopy13Row" localSheetId="10" hidden="1">#REF!</definedName>
    <definedName name="XRefCopy13Row" hidden="1">#REF!</definedName>
    <definedName name="XRefCopy14" localSheetId="4" hidden="1">#REF!</definedName>
    <definedName name="XRefCopy14" localSheetId="10" hidden="1">#REF!</definedName>
    <definedName name="XRefCopy14" hidden="1">#REF!</definedName>
    <definedName name="XRefCopy14Row" localSheetId="4" hidden="1">#REF!</definedName>
    <definedName name="XRefCopy14Row" localSheetId="10" hidden="1">#REF!</definedName>
    <definedName name="XRefCopy14Row" hidden="1">#REF!</definedName>
    <definedName name="XRefCopy15" localSheetId="4" hidden="1">#REF!</definedName>
    <definedName name="XRefCopy15" localSheetId="10" hidden="1">#REF!</definedName>
    <definedName name="XRefCopy15" hidden="1">#REF!</definedName>
    <definedName name="XRefCopy16" localSheetId="4" hidden="1">#REF!</definedName>
    <definedName name="XRefCopy16" localSheetId="10" hidden="1">#REF!</definedName>
    <definedName name="XRefCopy16" hidden="1">#REF!</definedName>
    <definedName name="XRefCopy17" localSheetId="4" hidden="1">#REF!</definedName>
    <definedName name="XRefCopy17" localSheetId="10" hidden="1">#REF!</definedName>
    <definedName name="XRefCopy17" hidden="1">#REF!</definedName>
    <definedName name="XRefCopy17Row" localSheetId="4" hidden="1">#REF!</definedName>
    <definedName name="XRefCopy17Row" localSheetId="10" hidden="1">#REF!</definedName>
    <definedName name="XRefCopy17Row" hidden="1">#REF!</definedName>
    <definedName name="XRefCopy18" localSheetId="4" hidden="1">#REF!</definedName>
    <definedName name="XRefCopy18" localSheetId="10" hidden="1">#REF!</definedName>
    <definedName name="XRefCopy18" hidden="1">#REF!</definedName>
    <definedName name="XRefCopy19" localSheetId="4" hidden="1">#REF!</definedName>
    <definedName name="XRefCopy19" localSheetId="10" hidden="1">#REF!</definedName>
    <definedName name="XRefCopy19" hidden="1">#REF!</definedName>
    <definedName name="XRefCopy19Row" localSheetId="4" hidden="1">#REF!</definedName>
    <definedName name="XRefCopy19Row" localSheetId="10" hidden="1">#REF!</definedName>
    <definedName name="XRefCopy19Row" hidden="1">#REF!</definedName>
    <definedName name="XRefCopy1Row" localSheetId="4" hidden="1">#REF!</definedName>
    <definedName name="XRefCopy1Row" localSheetId="10" hidden="1">#REF!</definedName>
    <definedName name="XRefCopy1Row" hidden="1">#REF!</definedName>
    <definedName name="XRefCopy2" localSheetId="4" hidden="1">#REF!</definedName>
    <definedName name="XRefCopy2" localSheetId="10" hidden="1">#REF!</definedName>
    <definedName name="XRefCopy2" hidden="1">#REF!</definedName>
    <definedName name="XRefCopy20" localSheetId="4" hidden="1">#REF!</definedName>
    <definedName name="XRefCopy20" localSheetId="10" hidden="1">#REF!</definedName>
    <definedName name="XRefCopy20" hidden="1">#REF!</definedName>
    <definedName name="XRefCopy21" localSheetId="4" hidden="1">#REF!</definedName>
    <definedName name="XRefCopy21" localSheetId="10" hidden="1">#REF!</definedName>
    <definedName name="XRefCopy21" hidden="1">#REF!</definedName>
    <definedName name="XRefCopy21Row" localSheetId="4" hidden="1">#REF!</definedName>
    <definedName name="XRefCopy21Row" localSheetId="10" hidden="1">#REF!</definedName>
    <definedName name="XRefCopy21Row" hidden="1">#REF!</definedName>
    <definedName name="XRefCopy22" localSheetId="4" hidden="1">#REF!</definedName>
    <definedName name="XRefCopy22" localSheetId="10" hidden="1">#REF!</definedName>
    <definedName name="XRefCopy22" hidden="1">#REF!</definedName>
    <definedName name="XRefCopy23" localSheetId="4" hidden="1">#REF!</definedName>
    <definedName name="XRefCopy23" localSheetId="10" hidden="1">#REF!</definedName>
    <definedName name="XRefCopy23" hidden="1">#REF!</definedName>
    <definedName name="XRefCopy24" localSheetId="4" hidden="1">#REF!</definedName>
    <definedName name="XRefCopy24" localSheetId="10" hidden="1">#REF!</definedName>
    <definedName name="XRefCopy24" hidden="1">#REF!</definedName>
    <definedName name="XRefCopy24Row" localSheetId="4" hidden="1">#REF!</definedName>
    <definedName name="XRefCopy24Row" localSheetId="10" hidden="1">#REF!</definedName>
    <definedName name="XRefCopy24Row" hidden="1">#REF!</definedName>
    <definedName name="XRefCopy25" localSheetId="4" hidden="1">#REF!</definedName>
    <definedName name="XRefCopy25" localSheetId="10" hidden="1">#REF!</definedName>
    <definedName name="XRefCopy25" hidden="1">#REF!</definedName>
    <definedName name="XRefCopy25Row" localSheetId="4" hidden="1">#REF!</definedName>
    <definedName name="XRefCopy25Row" localSheetId="10" hidden="1">#REF!</definedName>
    <definedName name="XRefCopy25Row" hidden="1">#REF!</definedName>
    <definedName name="XRefCopy26" localSheetId="4" hidden="1">#REF!</definedName>
    <definedName name="XRefCopy26" localSheetId="10" hidden="1">#REF!</definedName>
    <definedName name="XRefCopy26" hidden="1">#REF!</definedName>
    <definedName name="XRefCopy26Row" localSheetId="4" hidden="1">#REF!</definedName>
    <definedName name="XRefCopy26Row" localSheetId="10" hidden="1">#REF!</definedName>
    <definedName name="XRefCopy26Row" hidden="1">#REF!</definedName>
    <definedName name="XRefCopy27" localSheetId="4" hidden="1">#REF!</definedName>
    <definedName name="XRefCopy27" localSheetId="10" hidden="1">#REF!</definedName>
    <definedName name="XRefCopy27" hidden="1">#REF!</definedName>
    <definedName name="XRefCopy27Row" localSheetId="4" hidden="1">#REF!</definedName>
    <definedName name="XRefCopy27Row" localSheetId="10" hidden="1">#REF!</definedName>
    <definedName name="XRefCopy27Row" hidden="1">#REF!</definedName>
    <definedName name="XRefCopy28" localSheetId="4" hidden="1">#REF!</definedName>
    <definedName name="XRefCopy28" localSheetId="10" hidden="1">#REF!</definedName>
    <definedName name="XRefCopy28" hidden="1">#REF!</definedName>
    <definedName name="XRefCopy28Row" localSheetId="4" hidden="1">#REF!</definedName>
    <definedName name="XRefCopy28Row" localSheetId="10" hidden="1">#REF!</definedName>
    <definedName name="XRefCopy28Row" hidden="1">#REF!</definedName>
    <definedName name="XRefCopy29" localSheetId="4" hidden="1">#REF!</definedName>
    <definedName name="XRefCopy29" localSheetId="10" hidden="1">#REF!</definedName>
    <definedName name="XRefCopy29" hidden="1">#REF!</definedName>
    <definedName name="XRefCopy29Row" localSheetId="4" hidden="1">#REF!</definedName>
    <definedName name="XRefCopy29Row" localSheetId="10" hidden="1">#REF!</definedName>
    <definedName name="XRefCopy29Row" hidden="1">#REF!</definedName>
    <definedName name="XRefCopy2Row" localSheetId="4" hidden="1">#REF!</definedName>
    <definedName name="XRefCopy2Row" localSheetId="10" hidden="1">#REF!</definedName>
    <definedName name="XRefCopy2Row" hidden="1">#REF!</definedName>
    <definedName name="XRefCopy3" localSheetId="4" hidden="1">#REF!</definedName>
    <definedName name="XRefCopy3" localSheetId="10" hidden="1">#REF!</definedName>
    <definedName name="XRefCopy3" hidden="1">#REF!</definedName>
    <definedName name="XRefCopy30" localSheetId="4" hidden="1">#REF!</definedName>
    <definedName name="XRefCopy30" localSheetId="10" hidden="1">#REF!</definedName>
    <definedName name="XRefCopy30" hidden="1">#REF!</definedName>
    <definedName name="XRefCopy30Row" localSheetId="4" hidden="1">#REF!</definedName>
    <definedName name="XRefCopy30Row" localSheetId="10" hidden="1">#REF!</definedName>
    <definedName name="XRefCopy30Row" hidden="1">#REF!</definedName>
    <definedName name="XRefCopy31" localSheetId="4" hidden="1">#REF!</definedName>
    <definedName name="XRefCopy31" localSheetId="10" hidden="1">#REF!</definedName>
    <definedName name="XRefCopy31" hidden="1">#REF!</definedName>
    <definedName name="XRefCopy32" localSheetId="4" hidden="1">#REF!</definedName>
    <definedName name="XRefCopy32" localSheetId="10" hidden="1">#REF!</definedName>
    <definedName name="XRefCopy32" hidden="1">#REF!</definedName>
    <definedName name="XRefCopy32Row" localSheetId="4" hidden="1">#REF!</definedName>
    <definedName name="XRefCopy32Row" localSheetId="10" hidden="1">#REF!</definedName>
    <definedName name="XRefCopy32Row" hidden="1">#REF!</definedName>
    <definedName name="XRefCopy33" localSheetId="4" hidden="1">#REF!</definedName>
    <definedName name="XRefCopy33" localSheetId="10" hidden="1">#REF!</definedName>
    <definedName name="XRefCopy33" hidden="1">#REF!</definedName>
    <definedName name="XRefCopy33Row" localSheetId="4" hidden="1">#REF!</definedName>
    <definedName name="XRefCopy33Row" localSheetId="10" hidden="1">#REF!</definedName>
    <definedName name="XRefCopy33Row" hidden="1">#REF!</definedName>
    <definedName name="XRefCopy34" localSheetId="4" hidden="1">#REF!</definedName>
    <definedName name="XRefCopy34" localSheetId="10" hidden="1">#REF!</definedName>
    <definedName name="XRefCopy34" hidden="1">#REF!</definedName>
    <definedName name="XRefCopy34Row" localSheetId="4" hidden="1">#REF!</definedName>
    <definedName name="XRefCopy34Row" localSheetId="10" hidden="1">#REF!</definedName>
    <definedName name="XRefCopy34Row" hidden="1">#REF!</definedName>
    <definedName name="XRefCopy35" localSheetId="4" hidden="1">#REF!</definedName>
    <definedName name="XRefCopy35" localSheetId="10" hidden="1">#REF!</definedName>
    <definedName name="XRefCopy35" hidden="1">#REF!</definedName>
    <definedName name="XRefCopy35Row" localSheetId="4" hidden="1">#REF!</definedName>
    <definedName name="XRefCopy35Row" localSheetId="10" hidden="1">#REF!</definedName>
    <definedName name="XRefCopy35Row" hidden="1">#REF!</definedName>
    <definedName name="XRefCopy36" localSheetId="4" hidden="1">#REF!</definedName>
    <definedName name="XRefCopy36" localSheetId="10" hidden="1">#REF!</definedName>
    <definedName name="XRefCopy36" hidden="1">#REF!</definedName>
    <definedName name="XRefCopy36Row" localSheetId="4" hidden="1">#REF!</definedName>
    <definedName name="XRefCopy36Row" localSheetId="10" hidden="1">#REF!</definedName>
    <definedName name="XRefCopy36Row" hidden="1">#REF!</definedName>
    <definedName name="XRefCopy37" localSheetId="4" hidden="1">#REF!</definedName>
    <definedName name="XRefCopy37" localSheetId="10" hidden="1">#REF!</definedName>
    <definedName name="XRefCopy37" hidden="1">#REF!</definedName>
    <definedName name="XRefCopy37Row" localSheetId="4" hidden="1">#REF!</definedName>
    <definedName name="XRefCopy37Row" localSheetId="10" hidden="1">#REF!</definedName>
    <definedName name="XRefCopy37Row" hidden="1">#REF!</definedName>
    <definedName name="XRefCopy38" localSheetId="4" hidden="1">#REF!</definedName>
    <definedName name="XRefCopy38" localSheetId="10" hidden="1">#REF!</definedName>
    <definedName name="XRefCopy38" hidden="1">#REF!</definedName>
    <definedName name="XRefCopy38Row" localSheetId="4" hidden="1">#REF!</definedName>
    <definedName name="XRefCopy38Row" localSheetId="10" hidden="1">#REF!</definedName>
    <definedName name="XRefCopy38Row" hidden="1">#REF!</definedName>
    <definedName name="XRefCopy39" localSheetId="4" hidden="1">#REF!</definedName>
    <definedName name="XRefCopy39" localSheetId="10" hidden="1">#REF!</definedName>
    <definedName name="XRefCopy39" hidden="1">#REF!</definedName>
    <definedName name="XRefCopy39Row" localSheetId="4" hidden="1">#REF!</definedName>
    <definedName name="XRefCopy39Row" localSheetId="10" hidden="1">#REF!</definedName>
    <definedName name="XRefCopy39Row" hidden="1">#REF!</definedName>
    <definedName name="XRefCopy3Row" localSheetId="4" hidden="1">#REF!</definedName>
    <definedName name="XRefCopy3Row" localSheetId="10" hidden="1">#REF!</definedName>
    <definedName name="XRefCopy3Row" hidden="1">#REF!</definedName>
    <definedName name="XRefCopy4" localSheetId="4" hidden="1">#REF!</definedName>
    <definedName name="XRefCopy4" localSheetId="10" hidden="1">#REF!</definedName>
    <definedName name="XRefCopy4" hidden="1">#REF!</definedName>
    <definedName name="XRefCopy40" localSheetId="4" hidden="1">#REF!</definedName>
    <definedName name="XRefCopy40" localSheetId="10" hidden="1">#REF!</definedName>
    <definedName name="XRefCopy40" hidden="1">#REF!</definedName>
    <definedName name="XRefCopy40Row" localSheetId="4" hidden="1">#REF!</definedName>
    <definedName name="XRefCopy40Row" localSheetId="10" hidden="1">#REF!</definedName>
    <definedName name="XRefCopy40Row" hidden="1">#REF!</definedName>
    <definedName name="XRefCopy41" localSheetId="4" hidden="1">#REF!</definedName>
    <definedName name="XRefCopy41" localSheetId="10" hidden="1">#REF!</definedName>
    <definedName name="XRefCopy41" hidden="1">#REF!</definedName>
    <definedName name="XRefCopy42" localSheetId="4" hidden="1">#REF!</definedName>
    <definedName name="XRefCopy42" localSheetId="10" hidden="1">#REF!</definedName>
    <definedName name="XRefCopy42" hidden="1">#REF!</definedName>
    <definedName name="XRefCopy42Row" localSheetId="4" hidden="1">#REF!</definedName>
    <definedName name="XRefCopy42Row" localSheetId="10" hidden="1">#REF!</definedName>
    <definedName name="XRefCopy42Row" hidden="1">#REF!</definedName>
    <definedName name="XRefCopy43" localSheetId="4" hidden="1">#REF!</definedName>
    <definedName name="XRefCopy43" localSheetId="10" hidden="1">#REF!</definedName>
    <definedName name="XRefCopy43" hidden="1">#REF!</definedName>
    <definedName name="XRefCopy44" localSheetId="4" hidden="1">#REF!</definedName>
    <definedName name="XRefCopy44" localSheetId="10" hidden="1">#REF!</definedName>
    <definedName name="XRefCopy44" hidden="1">#REF!</definedName>
    <definedName name="XRefCopy44Row" localSheetId="4" hidden="1">#REF!</definedName>
    <definedName name="XRefCopy44Row" localSheetId="10" hidden="1">#REF!</definedName>
    <definedName name="XRefCopy44Row" hidden="1">#REF!</definedName>
    <definedName name="XRefCopy45" localSheetId="4" hidden="1">#REF!</definedName>
    <definedName name="XRefCopy45" localSheetId="10" hidden="1">#REF!</definedName>
    <definedName name="XRefCopy45" hidden="1">#REF!</definedName>
    <definedName name="XRefCopy45Row" localSheetId="4" hidden="1">#REF!</definedName>
    <definedName name="XRefCopy45Row" localSheetId="10" hidden="1">#REF!</definedName>
    <definedName name="XRefCopy45Row" hidden="1">#REF!</definedName>
    <definedName name="XRefCopy46" localSheetId="4" hidden="1">#REF!</definedName>
    <definedName name="XRefCopy46" localSheetId="10" hidden="1">#REF!</definedName>
    <definedName name="XRefCopy46" hidden="1">#REF!</definedName>
    <definedName name="XRefCopy46Row" localSheetId="4" hidden="1">#REF!</definedName>
    <definedName name="XRefCopy46Row" localSheetId="10" hidden="1">#REF!</definedName>
    <definedName name="XRefCopy46Row" hidden="1">#REF!</definedName>
    <definedName name="XRefCopy47" localSheetId="4" hidden="1">#REF!</definedName>
    <definedName name="XRefCopy47" localSheetId="10" hidden="1">#REF!</definedName>
    <definedName name="XRefCopy47" hidden="1">#REF!</definedName>
    <definedName name="XRefCopy47Row" localSheetId="4" hidden="1">#REF!</definedName>
    <definedName name="XRefCopy47Row" localSheetId="10" hidden="1">#REF!</definedName>
    <definedName name="XRefCopy47Row" hidden="1">#REF!</definedName>
    <definedName name="XRefCopy48" localSheetId="4" hidden="1">#REF!</definedName>
    <definedName name="XRefCopy48" localSheetId="10" hidden="1">#REF!</definedName>
    <definedName name="XRefCopy48" hidden="1">#REF!</definedName>
    <definedName name="XRefCopy48Row" localSheetId="4" hidden="1">#REF!</definedName>
    <definedName name="XRefCopy48Row" localSheetId="10" hidden="1">#REF!</definedName>
    <definedName name="XRefCopy48Row" hidden="1">#REF!</definedName>
    <definedName name="XRefCopy49" localSheetId="4" hidden="1">#REF!</definedName>
    <definedName name="XRefCopy49" localSheetId="10" hidden="1">#REF!</definedName>
    <definedName name="XRefCopy49" hidden="1">#REF!</definedName>
    <definedName name="XRefCopy49Row" localSheetId="4" hidden="1">#REF!</definedName>
    <definedName name="XRefCopy49Row" localSheetId="10" hidden="1">#REF!</definedName>
    <definedName name="XRefCopy49Row" hidden="1">#REF!</definedName>
    <definedName name="XRefCopy4Row" localSheetId="4" hidden="1">#REF!</definedName>
    <definedName name="XRefCopy4Row" localSheetId="10" hidden="1">#REF!</definedName>
    <definedName name="XRefCopy4Row" hidden="1">#REF!</definedName>
    <definedName name="XRefCopy5" localSheetId="4" hidden="1">#REF!</definedName>
    <definedName name="XRefCopy5" localSheetId="10" hidden="1">#REF!</definedName>
    <definedName name="XRefCopy5" hidden="1">#REF!</definedName>
    <definedName name="XRefCopy50" localSheetId="4" hidden="1">#REF!</definedName>
    <definedName name="XRefCopy50" localSheetId="10" hidden="1">#REF!</definedName>
    <definedName name="XRefCopy50" hidden="1">#REF!</definedName>
    <definedName name="XRefCopy51" localSheetId="4" hidden="1">#REF!</definedName>
    <definedName name="XRefCopy51" localSheetId="10" hidden="1">#REF!</definedName>
    <definedName name="XRefCopy51" hidden="1">#REF!</definedName>
    <definedName name="XRefCopy52" localSheetId="4" hidden="1">#REF!</definedName>
    <definedName name="XRefCopy52" localSheetId="10" hidden="1">#REF!</definedName>
    <definedName name="XRefCopy52" hidden="1">#REF!</definedName>
    <definedName name="XRefCopy53" localSheetId="4" hidden="1">#REF!</definedName>
    <definedName name="XRefCopy53" localSheetId="10" hidden="1">#REF!</definedName>
    <definedName name="XRefCopy53" hidden="1">#REF!</definedName>
    <definedName name="XRefCopy54" localSheetId="4" hidden="1">#REF!</definedName>
    <definedName name="XRefCopy54" localSheetId="10" hidden="1">#REF!</definedName>
    <definedName name="XRefCopy54" hidden="1">#REF!</definedName>
    <definedName name="XRefCopy55" localSheetId="4" hidden="1">#REF!</definedName>
    <definedName name="XRefCopy55" localSheetId="10" hidden="1">#REF!</definedName>
    <definedName name="XRefCopy55" hidden="1">#REF!</definedName>
    <definedName name="XRefCopy56" localSheetId="4" hidden="1">#REF!</definedName>
    <definedName name="XRefCopy56" localSheetId="10" hidden="1">#REF!</definedName>
    <definedName name="XRefCopy56" hidden="1">#REF!</definedName>
    <definedName name="XRefCopy57" localSheetId="4" hidden="1">#REF!</definedName>
    <definedName name="XRefCopy57" localSheetId="10" hidden="1">#REF!</definedName>
    <definedName name="XRefCopy57" hidden="1">#REF!</definedName>
    <definedName name="XRefCopy57Row" localSheetId="4" hidden="1">#REF!</definedName>
    <definedName name="XRefCopy57Row" localSheetId="10" hidden="1">#REF!</definedName>
    <definedName name="XRefCopy57Row" hidden="1">#REF!</definedName>
    <definedName name="XRefCopy58" localSheetId="4" hidden="1">#REF!</definedName>
    <definedName name="XRefCopy58" localSheetId="10" hidden="1">#REF!</definedName>
    <definedName name="XRefCopy58" hidden="1">#REF!</definedName>
    <definedName name="XRefCopy58Row" localSheetId="4" hidden="1">#REF!</definedName>
    <definedName name="XRefCopy58Row" localSheetId="10" hidden="1">#REF!</definedName>
    <definedName name="XRefCopy58Row" hidden="1">#REF!</definedName>
    <definedName name="XRefCopy59" localSheetId="4" hidden="1">#REF!</definedName>
    <definedName name="XRefCopy59" localSheetId="10" hidden="1">#REF!</definedName>
    <definedName name="XRefCopy59" hidden="1">#REF!</definedName>
    <definedName name="XRefCopy59Row" localSheetId="4" hidden="1">#REF!</definedName>
    <definedName name="XRefCopy59Row" localSheetId="10" hidden="1">#REF!</definedName>
    <definedName name="XRefCopy59Row" hidden="1">#REF!</definedName>
    <definedName name="XRefCopy5Row" localSheetId="4" hidden="1">#REF!</definedName>
    <definedName name="XRefCopy5Row" localSheetId="10" hidden="1">#REF!</definedName>
    <definedName name="XRefCopy5Row" hidden="1">#REF!</definedName>
    <definedName name="XRefCopy6" localSheetId="4" hidden="1">#REF!</definedName>
    <definedName name="XRefCopy6" localSheetId="10" hidden="1">#REF!</definedName>
    <definedName name="XRefCopy6" hidden="1">#REF!</definedName>
    <definedName name="XRefCopy60" localSheetId="4" hidden="1">#REF!</definedName>
    <definedName name="XRefCopy60" localSheetId="10" hidden="1">#REF!</definedName>
    <definedName name="XRefCopy60" hidden="1">#REF!</definedName>
    <definedName name="XRefCopy60Row" localSheetId="4" hidden="1">#REF!</definedName>
    <definedName name="XRefCopy60Row" localSheetId="10" hidden="1">#REF!</definedName>
    <definedName name="XRefCopy60Row" hidden="1">#REF!</definedName>
    <definedName name="XRefCopy61" localSheetId="4" hidden="1">#REF!</definedName>
    <definedName name="XRefCopy61" localSheetId="10" hidden="1">#REF!</definedName>
    <definedName name="XRefCopy61" hidden="1">#REF!</definedName>
    <definedName name="XRefCopy61Row" localSheetId="4" hidden="1">#REF!</definedName>
    <definedName name="XRefCopy61Row" localSheetId="10" hidden="1">#REF!</definedName>
    <definedName name="XRefCopy61Row" hidden="1">#REF!</definedName>
    <definedName name="XRefCopy62" localSheetId="4" hidden="1">#REF!</definedName>
    <definedName name="XRefCopy62" localSheetId="10" hidden="1">#REF!</definedName>
    <definedName name="XRefCopy62" hidden="1">#REF!</definedName>
    <definedName name="XRefCopy62Row" localSheetId="4" hidden="1">#REF!</definedName>
    <definedName name="XRefCopy62Row" localSheetId="10" hidden="1">#REF!</definedName>
    <definedName name="XRefCopy62Row" hidden="1">#REF!</definedName>
    <definedName name="XRefCopy63" localSheetId="4" hidden="1">#REF!</definedName>
    <definedName name="XRefCopy63" localSheetId="10" hidden="1">#REF!</definedName>
    <definedName name="XRefCopy63" hidden="1">#REF!</definedName>
    <definedName name="XRefCopy63Row" localSheetId="4" hidden="1">#REF!</definedName>
    <definedName name="XRefCopy63Row" localSheetId="10" hidden="1">#REF!</definedName>
    <definedName name="XRefCopy63Row" hidden="1">#REF!</definedName>
    <definedName name="XRefCopy6Row" localSheetId="4" hidden="1">#REF!</definedName>
    <definedName name="XRefCopy6Row" localSheetId="10" hidden="1">#REF!</definedName>
    <definedName name="XRefCopy6Row" hidden="1">#REF!</definedName>
    <definedName name="XRefCopy7" localSheetId="4" hidden="1">#REF!</definedName>
    <definedName name="XRefCopy7" localSheetId="10" hidden="1">#REF!</definedName>
    <definedName name="XRefCopy7" hidden="1">#REF!</definedName>
    <definedName name="XRefCopy7Row" localSheetId="4" hidden="1">#REF!</definedName>
    <definedName name="XRefCopy7Row" localSheetId="10" hidden="1">#REF!</definedName>
    <definedName name="XRefCopy7Row" hidden="1">#REF!</definedName>
    <definedName name="XRefCopy8" localSheetId="4" hidden="1">#REF!</definedName>
    <definedName name="XRefCopy8" localSheetId="10" hidden="1">#REF!</definedName>
    <definedName name="XRefCopy8" hidden="1">#REF!</definedName>
    <definedName name="XRefCopy9" localSheetId="4" hidden="1">#REF!</definedName>
    <definedName name="XRefCopy9" localSheetId="10" hidden="1">#REF!</definedName>
    <definedName name="XRefCopy9" hidden="1">#REF!</definedName>
    <definedName name="XRefCopy9Row" localSheetId="4" hidden="1">#REF!</definedName>
    <definedName name="XRefCopy9Row" localSheetId="10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localSheetId="10" hidden="1">#REF!</definedName>
    <definedName name="XRefPaste1" hidden="1">#REF!</definedName>
    <definedName name="XRefPaste10" localSheetId="4" hidden="1">#REF!</definedName>
    <definedName name="XRefPaste10" localSheetId="10" hidden="1">#REF!</definedName>
    <definedName name="XRefPaste10" hidden="1">#REF!</definedName>
    <definedName name="XRefPaste10Row" localSheetId="4" hidden="1">#REF!</definedName>
    <definedName name="XRefPaste10Row" localSheetId="10" hidden="1">#REF!</definedName>
    <definedName name="XRefPaste10Row" hidden="1">#REF!</definedName>
    <definedName name="XRefPaste11" localSheetId="4" hidden="1">#REF!</definedName>
    <definedName name="XRefPaste11" localSheetId="10" hidden="1">#REF!</definedName>
    <definedName name="XRefPaste11" hidden="1">#REF!</definedName>
    <definedName name="XRefPaste11Row" localSheetId="4" hidden="1">#REF!</definedName>
    <definedName name="XRefPaste11Row" localSheetId="10" hidden="1">#REF!</definedName>
    <definedName name="XRefPaste11Row" hidden="1">#REF!</definedName>
    <definedName name="XRefPaste12" localSheetId="4" hidden="1">#REF!</definedName>
    <definedName name="XRefPaste12" localSheetId="10" hidden="1">#REF!</definedName>
    <definedName name="XRefPaste12" hidden="1">#REF!</definedName>
    <definedName name="XRefPaste12Row" localSheetId="4" hidden="1">#REF!</definedName>
    <definedName name="XRefPaste12Row" localSheetId="10" hidden="1">#REF!</definedName>
    <definedName name="XRefPaste12Row" hidden="1">#REF!</definedName>
    <definedName name="XRefPaste13" localSheetId="4" hidden="1">#REF!</definedName>
    <definedName name="XRefPaste13" localSheetId="10" hidden="1">#REF!</definedName>
    <definedName name="XRefPaste13" hidden="1">#REF!</definedName>
    <definedName name="XRefPaste13Row" localSheetId="4" hidden="1">#REF!</definedName>
    <definedName name="XRefPaste13Row" localSheetId="10" hidden="1">#REF!</definedName>
    <definedName name="XRefPaste13Row" hidden="1">#REF!</definedName>
    <definedName name="XRefPaste14" localSheetId="4" hidden="1">#REF!</definedName>
    <definedName name="XRefPaste14" localSheetId="10" hidden="1">#REF!</definedName>
    <definedName name="XRefPaste14" hidden="1">#REF!</definedName>
    <definedName name="XRefPaste14Row" localSheetId="4" hidden="1">#REF!</definedName>
    <definedName name="XRefPaste14Row" localSheetId="10" hidden="1">#REF!</definedName>
    <definedName name="XRefPaste14Row" hidden="1">#REF!</definedName>
    <definedName name="XRefPaste15" localSheetId="4" hidden="1">#REF!</definedName>
    <definedName name="XRefPaste15" localSheetId="10" hidden="1">#REF!</definedName>
    <definedName name="XRefPaste15" hidden="1">#REF!</definedName>
    <definedName name="XRefPaste15Row" localSheetId="4" hidden="1">#REF!</definedName>
    <definedName name="XRefPaste15Row" localSheetId="10" hidden="1">#REF!</definedName>
    <definedName name="XRefPaste15Row" hidden="1">#REF!</definedName>
    <definedName name="XRefPaste16" localSheetId="4" hidden="1">#REF!</definedName>
    <definedName name="XRefPaste16" localSheetId="10" hidden="1">#REF!</definedName>
    <definedName name="XRefPaste16" hidden="1">#REF!</definedName>
    <definedName name="XRefPaste16Row" localSheetId="4" hidden="1">#REF!</definedName>
    <definedName name="XRefPaste16Row" localSheetId="10" hidden="1">#REF!</definedName>
    <definedName name="XRefPaste16Row" hidden="1">#REF!</definedName>
    <definedName name="XRefPaste17" localSheetId="4" hidden="1">#REF!</definedName>
    <definedName name="XRefPaste17" localSheetId="10" hidden="1">#REF!</definedName>
    <definedName name="XRefPaste17" hidden="1">#REF!</definedName>
    <definedName name="XRefPaste17Row" localSheetId="4" hidden="1">#REF!</definedName>
    <definedName name="XRefPaste17Row" localSheetId="10" hidden="1">#REF!</definedName>
    <definedName name="XRefPaste17Row" hidden="1">#REF!</definedName>
    <definedName name="XRefPaste18" localSheetId="4" hidden="1">#REF!</definedName>
    <definedName name="XRefPaste18" localSheetId="10" hidden="1">#REF!</definedName>
    <definedName name="XRefPaste18" hidden="1">#REF!</definedName>
    <definedName name="XRefPaste18Row" localSheetId="4" hidden="1">#REF!</definedName>
    <definedName name="XRefPaste18Row" localSheetId="10" hidden="1">#REF!</definedName>
    <definedName name="XRefPaste18Row" hidden="1">#REF!</definedName>
    <definedName name="XRefPaste19" localSheetId="4" hidden="1">#REF!</definedName>
    <definedName name="XRefPaste19" localSheetId="10" hidden="1">#REF!</definedName>
    <definedName name="XRefPaste19" hidden="1">#REF!</definedName>
    <definedName name="XRefPaste19Row" localSheetId="4" hidden="1">#REF!</definedName>
    <definedName name="XRefPaste19Row" localSheetId="10" hidden="1">#REF!</definedName>
    <definedName name="XRefPaste19Row" hidden="1">#REF!</definedName>
    <definedName name="XRefPaste1Row" localSheetId="4" hidden="1">#REF!</definedName>
    <definedName name="XRefPaste1Row" localSheetId="10" hidden="1">#REF!</definedName>
    <definedName name="XRefPaste1Row" hidden="1">#REF!</definedName>
    <definedName name="XRefPaste2" localSheetId="4" hidden="1">#REF!</definedName>
    <definedName name="XRefPaste2" localSheetId="10" hidden="1">#REF!</definedName>
    <definedName name="XRefPaste2" hidden="1">#REF!</definedName>
    <definedName name="XRefPaste20" localSheetId="4" hidden="1">#REF!</definedName>
    <definedName name="XRefPaste20" localSheetId="10" hidden="1">#REF!</definedName>
    <definedName name="XRefPaste20" hidden="1">#REF!</definedName>
    <definedName name="XRefPaste20Row" localSheetId="4" hidden="1">#REF!</definedName>
    <definedName name="XRefPaste20Row" localSheetId="10" hidden="1">#REF!</definedName>
    <definedName name="XRefPaste20Row" hidden="1">#REF!</definedName>
    <definedName name="XRefPaste21" localSheetId="4" hidden="1">#REF!</definedName>
    <definedName name="XRefPaste21" localSheetId="10" hidden="1">#REF!</definedName>
    <definedName name="XRefPaste21" hidden="1">#REF!</definedName>
    <definedName name="XRefPaste21Row" localSheetId="4" hidden="1">#REF!</definedName>
    <definedName name="XRefPaste21Row" localSheetId="10" hidden="1">#REF!</definedName>
    <definedName name="XRefPaste21Row" hidden="1">#REF!</definedName>
    <definedName name="XRefPaste22" localSheetId="4" hidden="1">#REF!</definedName>
    <definedName name="XRefPaste22" localSheetId="10" hidden="1">#REF!</definedName>
    <definedName name="XRefPaste22" hidden="1">#REF!</definedName>
    <definedName name="XRefPaste22Row" localSheetId="4" hidden="1">#REF!</definedName>
    <definedName name="XRefPaste22Row" localSheetId="10" hidden="1">#REF!</definedName>
    <definedName name="XRefPaste22Row" hidden="1">#REF!</definedName>
    <definedName name="XRefPaste23" localSheetId="4" hidden="1">#REF!</definedName>
    <definedName name="XRefPaste23" localSheetId="10" hidden="1">#REF!</definedName>
    <definedName name="XRefPaste23" hidden="1">#REF!</definedName>
    <definedName name="XRefPaste23Row" localSheetId="4" hidden="1">#REF!</definedName>
    <definedName name="XRefPaste23Row" localSheetId="10" hidden="1">#REF!</definedName>
    <definedName name="XRefPaste23Row" hidden="1">#REF!</definedName>
    <definedName name="XRefPaste24" localSheetId="4" hidden="1">#REF!</definedName>
    <definedName name="XRefPaste24" localSheetId="10" hidden="1">#REF!</definedName>
    <definedName name="XRefPaste24" hidden="1">#REF!</definedName>
    <definedName name="XRefPaste24Row" localSheetId="4" hidden="1">#REF!</definedName>
    <definedName name="XRefPaste24Row" localSheetId="10" hidden="1">#REF!</definedName>
    <definedName name="XRefPaste24Row" hidden="1">#REF!</definedName>
    <definedName name="XRefPaste25" localSheetId="4" hidden="1">#REF!</definedName>
    <definedName name="XRefPaste25" localSheetId="10" hidden="1">#REF!</definedName>
    <definedName name="XRefPaste25" hidden="1">#REF!</definedName>
    <definedName name="XRefPaste25Row" localSheetId="4" hidden="1">#REF!</definedName>
    <definedName name="XRefPaste25Row" localSheetId="10" hidden="1">#REF!</definedName>
    <definedName name="XRefPaste25Row" hidden="1">#REF!</definedName>
    <definedName name="XRefPaste26" localSheetId="4" hidden="1">#REF!</definedName>
    <definedName name="XRefPaste26" localSheetId="10" hidden="1">#REF!</definedName>
    <definedName name="XRefPaste26" hidden="1">#REF!</definedName>
    <definedName name="XRefPaste26Row" localSheetId="4" hidden="1">#REF!</definedName>
    <definedName name="XRefPaste26Row" localSheetId="10" hidden="1">#REF!</definedName>
    <definedName name="XRefPaste26Row" hidden="1">#REF!</definedName>
    <definedName name="XRefPaste27" localSheetId="4" hidden="1">#REF!</definedName>
    <definedName name="XRefPaste27" localSheetId="10" hidden="1">#REF!</definedName>
    <definedName name="XRefPaste27" hidden="1">#REF!</definedName>
    <definedName name="XRefPaste27Row" localSheetId="4" hidden="1">#REF!</definedName>
    <definedName name="XRefPaste27Row" localSheetId="10" hidden="1">#REF!</definedName>
    <definedName name="XRefPaste27Row" hidden="1">#REF!</definedName>
    <definedName name="XRefPaste28" localSheetId="4" hidden="1">#REF!</definedName>
    <definedName name="XRefPaste28" localSheetId="10" hidden="1">#REF!</definedName>
    <definedName name="XRefPaste28" hidden="1">#REF!</definedName>
    <definedName name="XRefPaste28Row" localSheetId="4" hidden="1">#REF!</definedName>
    <definedName name="XRefPaste28Row" localSheetId="10" hidden="1">#REF!</definedName>
    <definedName name="XRefPaste28Row" hidden="1">#REF!</definedName>
    <definedName name="XRefPaste29" localSheetId="4" hidden="1">#REF!</definedName>
    <definedName name="XRefPaste29" localSheetId="10" hidden="1">#REF!</definedName>
    <definedName name="XRefPaste29" hidden="1">#REF!</definedName>
    <definedName name="XRefPaste29Row" localSheetId="4" hidden="1">#REF!</definedName>
    <definedName name="XRefPaste29Row" localSheetId="10" hidden="1">#REF!</definedName>
    <definedName name="XRefPaste29Row" hidden="1">#REF!</definedName>
    <definedName name="XRefPaste2Row" localSheetId="4" hidden="1">#REF!</definedName>
    <definedName name="XRefPaste2Row" localSheetId="10" hidden="1">#REF!</definedName>
    <definedName name="XRefPaste2Row" hidden="1">#REF!</definedName>
    <definedName name="XRefPaste3" localSheetId="4" hidden="1">#REF!</definedName>
    <definedName name="XRefPaste3" localSheetId="10" hidden="1">#REF!</definedName>
    <definedName name="XRefPaste3" hidden="1">#REF!</definedName>
    <definedName name="XRefPaste30" localSheetId="4" hidden="1">#REF!</definedName>
    <definedName name="XRefPaste30" localSheetId="10" hidden="1">#REF!</definedName>
    <definedName name="XRefPaste30" hidden="1">#REF!</definedName>
    <definedName name="XRefPaste30Row" localSheetId="4" hidden="1">#REF!</definedName>
    <definedName name="XRefPaste30Row" localSheetId="10" hidden="1">#REF!</definedName>
    <definedName name="XRefPaste30Row" hidden="1">#REF!</definedName>
    <definedName name="XRefPaste31" localSheetId="4" hidden="1">#REF!</definedName>
    <definedName name="XRefPaste31" localSheetId="10" hidden="1">#REF!</definedName>
    <definedName name="XRefPaste31" hidden="1">#REF!</definedName>
    <definedName name="XRefPaste31Row" localSheetId="4" hidden="1">#REF!</definedName>
    <definedName name="XRefPaste31Row" localSheetId="10" hidden="1">#REF!</definedName>
    <definedName name="XRefPaste31Row" hidden="1">#REF!</definedName>
    <definedName name="XRefPaste32" localSheetId="4" hidden="1">#REF!</definedName>
    <definedName name="XRefPaste32" localSheetId="10" hidden="1">#REF!</definedName>
    <definedName name="XRefPaste32" hidden="1">#REF!</definedName>
    <definedName name="XRefPaste32Row" localSheetId="4" hidden="1">#REF!</definedName>
    <definedName name="XRefPaste32Row" localSheetId="10" hidden="1">#REF!</definedName>
    <definedName name="XRefPaste32Row" hidden="1">#REF!</definedName>
    <definedName name="XRefPaste33" localSheetId="4" hidden="1">#REF!</definedName>
    <definedName name="XRefPaste33" localSheetId="10" hidden="1">#REF!</definedName>
    <definedName name="XRefPaste33" hidden="1">#REF!</definedName>
    <definedName name="XRefPaste33Row" localSheetId="4" hidden="1">#REF!</definedName>
    <definedName name="XRefPaste33Row" localSheetId="10" hidden="1">#REF!</definedName>
    <definedName name="XRefPaste33Row" hidden="1">#REF!</definedName>
    <definedName name="XRefPaste34" localSheetId="4" hidden="1">#REF!</definedName>
    <definedName name="XRefPaste34" localSheetId="10" hidden="1">#REF!</definedName>
    <definedName name="XRefPaste34" hidden="1">#REF!</definedName>
    <definedName name="XRefPaste34Row" localSheetId="4" hidden="1">#REF!</definedName>
    <definedName name="XRefPaste34Row" localSheetId="10" hidden="1">#REF!</definedName>
    <definedName name="XRefPaste34Row" hidden="1">#REF!</definedName>
    <definedName name="XRefPaste35" localSheetId="4" hidden="1">#REF!</definedName>
    <definedName name="XRefPaste35" localSheetId="10" hidden="1">#REF!</definedName>
    <definedName name="XRefPaste35" hidden="1">#REF!</definedName>
    <definedName name="XRefPaste35Row" localSheetId="4" hidden="1">#REF!</definedName>
    <definedName name="XRefPaste35Row" localSheetId="10" hidden="1">#REF!</definedName>
    <definedName name="XRefPaste35Row" hidden="1">#REF!</definedName>
    <definedName name="XRefPaste36" localSheetId="4" hidden="1">#REF!</definedName>
    <definedName name="XRefPaste36" localSheetId="10" hidden="1">#REF!</definedName>
    <definedName name="XRefPaste36" hidden="1">#REF!</definedName>
    <definedName name="XRefPaste36Row" localSheetId="4" hidden="1">#REF!</definedName>
    <definedName name="XRefPaste36Row" localSheetId="10" hidden="1">#REF!</definedName>
    <definedName name="XRefPaste36Row" hidden="1">#REF!</definedName>
    <definedName name="XRefPaste37" localSheetId="4" hidden="1">#REF!</definedName>
    <definedName name="XRefPaste37" localSheetId="10" hidden="1">#REF!</definedName>
    <definedName name="XRefPaste37" hidden="1">#REF!</definedName>
    <definedName name="XRefPaste37Row" localSheetId="4" hidden="1">#REF!</definedName>
    <definedName name="XRefPaste37Row" localSheetId="10" hidden="1">#REF!</definedName>
    <definedName name="XRefPaste37Row" hidden="1">#REF!</definedName>
    <definedName name="XRefPaste38" localSheetId="4" hidden="1">#REF!</definedName>
    <definedName name="XRefPaste38" localSheetId="10" hidden="1">#REF!</definedName>
    <definedName name="XRefPaste38" hidden="1">#REF!</definedName>
    <definedName name="XRefPaste38Row" localSheetId="4" hidden="1">#REF!</definedName>
    <definedName name="XRefPaste38Row" localSheetId="10" hidden="1">#REF!</definedName>
    <definedName name="XRefPaste38Row" hidden="1">#REF!</definedName>
    <definedName name="XRefPaste39" localSheetId="4" hidden="1">#REF!</definedName>
    <definedName name="XRefPaste39" localSheetId="10" hidden="1">#REF!</definedName>
    <definedName name="XRefPaste39" hidden="1">#REF!</definedName>
    <definedName name="XRefPaste39Row" localSheetId="4" hidden="1">#REF!</definedName>
    <definedName name="XRefPaste39Row" localSheetId="10" hidden="1">#REF!</definedName>
    <definedName name="XRefPaste39Row" hidden="1">#REF!</definedName>
    <definedName name="XRefPaste3Row" localSheetId="4" hidden="1">#REF!</definedName>
    <definedName name="XRefPaste3Row" localSheetId="10" hidden="1">#REF!</definedName>
    <definedName name="XRefPaste3Row" hidden="1">#REF!</definedName>
    <definedName name="XRefPaste4" localSheetId="4" hidden="1">#REF!</definedName>
    <definedName name="XRefPaste4" localSheetId="10" hidden="1">#REF!</definedName>
    <definedName name="XRefPaste4" hidden="1">#REF!</definedName>
    <definedName name="XRefPaste40" localSheetId="4" hidden="1">#REF!</definedName>
    <definedName name="XRefPaste40" localSheetId="10" hidden="1">#REF!</definedName>
    <definedName name="XRefPaste40" hidden="1">#REF!</definedName>
    <definedName name="XRefPaste41" localSheetId="4" hidden="1">#REF!</definedName>
    <definedName name="XRefPaste41" localSheetId="10" hidden="1">#REF!</definedName>
    <definedName name="XRefPaste41" hidden="1">#REF!</definedName>
    <definedName name="XRefPaste42" localSheetId="4" hidden="1">#REF!</definedName>
    <definedName name="XRefPaste42" localSheetId="10" hidden="1">#REF!</definedName>
    <definedName name="XRefPaste42" hidden="1">#REF!</definedName>
    <definedName name="XRefPaste43" localSheetId="4" hidden="1">#REF!</definedName>
    <definedName name="XRefPaste43" localSheetId="10" hidden="1">#REF!</definedName>
    <definedName name="XRefPaste43" hidden="1">#REF!</definedName>
    <definedName name="XRefPaste44" localSheetId="4" hidden="1">#REF!</definedName>
    <definedName name="XRefPaste44" localSheetId="10" hidden="1">#REF!</definedName>
    <definedName name="XRefPaste44" hidden="1">#REF!</definedName>
    <definedName name="XRefPaste45" localSheetId="4" hidden="1">#REF!</definedName>
    <definedName name="XRefPaste45" localSheetId="10" hidden="1">#REF!</definedName>
    <definedName name="XRefPaste45" hidden="1">#REF!</definedName>
    <definedName name="XRefPaste46" localSheetId="4" hidden="1">#REF!</definedName>
    <definedName name="XRefPaste46" localSheetId="10" hidden="1">#REF!</definedName>
    <definedName name="XRefPaste46" hidden="1">#REF!</definedName>
    <definedName name="XRefPaste46Row" localSheetId="4" hidden="1">#REF!</definedName>
    <definedName name="XRefPaste46Row" localSheetId="10" hidden="1">#REF!</definedName>
    <definedName name="XRefPaste46Row" hidden="1">#REF!</definedName>
    <definedName name="XRefPaste47" localSheetId="4" hidden="1">#REF!</definedName>
    <definedName name="XRefPaste47" localSheetId="10" hidden="1">#REF!</definedName>
    <definedName name="XRefPaste47" hidden="1">#REF!</definedName>
    <definedName name="XRefPaste47Row" localSheetId="4" hidden="1">#REF!</definedName>
    <definedName name="XRefPaste47Row" localSheetId="10" hidden="1">#REF!</definedName>
    <definedName name="XRefPaste47Row" hidden="1">#REF!</definedName>
    <definedName name="XRefPaste48" localSheetId="4" hidden="1">#REF!</definedName>
    <definedName name="XRefPaste48" localSheetId="10" hidden="1">#REF!</definedName>
    <definedName name="XRefPaste48" hidden="1">#REF!</definedName>
    <definedName name="XRefPaste48Row" localSheetId="4" hidden="1">#REF!</definedName>
    <definedName name="XRefPaste48Row" localSheetId="10" hidden="1">#REF!</definedName>
    <definedName name="XRefPaste48Row" hidden="1">#REF!</definedName>
    <definedName name="XRefPaste49" localSheetId="4" hidden="1">#REF!</definedName>
    <definedName name="XRefPaste49" localSheetId="10" hidden="1">#REF!</definedName>
    <definedName name="XRefPaste49" hidden="1">#REF!</definedName>
    <definedName name="XRefPaste49Row" localSheetId="4" hidden="1">#REF!</definedName>
    <definedName name="XRefPaste49Row" localSheetId="10" hidden="1">#REF!</definedName>
    <definedName name="XRefPaste49Row" hidden="1">#REF!</definedName>
    <definedName name="XRefPaste4Row" localSheetId="4" hidden="1">#REF!</definedName>
    <definedName name="XRefPaste4Row" localSheetId="10" hidden="1">#REF!</definedName>
    <definedName name="XRefPaste4Row" hidden="1">#REF!</definedName>
    <definedName name="XRefPaste5" localSheetId="4" hidden="1">#REF!</definedName>
    <definedName name="XRefPaste5" localSheetId="10" hidden="1">#REF!</definedName>
    <definedName name="XRefPaste5" hidden="1">#REF!</definedName>
    <definedName name="XRefPaste50" localSheetId="4" hidden="1">#REF!</definedName>
    <definedName name="XRefPaste50" localSheetId="10" hidden="1">#REF!</definedName>
    <definedName name="XRefPaste50" hidden="1">#REF!</definedName>
    <definedName name="XRefPaste50Row" localSheetId="4" hidden="1">#REF!</definedName>
    <definedName name="XRefPaste50Row" localSheetId="10" hidden="1">#REF!</definedName>
    <definedName name="XRefPaste50Row" hidden="1">#REF!</definedName>
    <definedName name="XRefPaste51" localSheetId="4" hidden="1">#REF!</definedName>
    <definedName name="XRefPaste51" localSheetId="10" hidden="1">#REF!</definedName>
    <definedName name="XRefPaste51" hidden="1">#REF!</definedName>
    <definedName name="XRefPaste51Row" localSheetId="4" hidden="1">#REF!</definedName>
    <definedName name="XRefPaste51Row" localSheetId="10" hidden="1">#REF!</definedName>
    <definedName name="XRefPaste51Row" hidden="1">#REF!</definedName>
    <definedName name="XRefPaste52" localSheetId="4" hidden="1">#REF!</definedName>
    <definedName name="XRefPaste52" localSheetId="10" hidden="1">#REF!</definedName>
    <definedName name="XRefPaste52" hidden="1">#REF!</definedName>
    <definedName name="XRefPaste52Row" localSheetId="4" hidden="1">#REF!</definedName>
    <definedName name="XRefPaste52Row" localSheetId="10" hidden="1">#REF!</definedName>
    <definedName name="XRefPaste52Row" hidden="1">#REF!</definedName>
    <definedName name="XRefPaste5Row" localSheetId="4" hidden="1">#REF!</definedName>
    <definedName name="XRefPaste5Row" localSheetId="10" hidden="1">#REF!</definedName>
    <definedName name="XRefPaste5Row" hidden="1">#REF!</definedName>
    <definedName name="XRefPaste6" localSheetId="4" hidden="1">#REF!</definedName>
    <definedName name="XRefPaste6" localSheetId="10" hidden="1">#REF!</definedName>
    <definedName name="XRefPaste6" hidden="1">#REF!</definedName>
    <definedName name="XRefPaste6Row" localSheetId="4" hidden="1">#REF!</definedName>
    <definedName name="XRefPaste6Row" localSheetId="10" hidden="1">#REF!</definedName>
    <definedName name="XRefPaste6Row" hidden="1">#REF!</definedName>
    <definedName name="XRefPaste7" localSheetId="4" hidden="1">#REF!</definedName>
    <definedName name="XRefPaste7" localSheetId="10" hidden="1">#REF!</definedName>
    <definedName name="XRefPaste7" hidden="1">#REF!</definedName>
    <definedName name="XRefPaste7Row" localSheetId="4" hidden="1">#REF!</definedName>
    <definedName name="XRefPaste7Row" localSheetId="10" hidden="1">#REF!</definedName>
    <definedName name="XRefPaste7Row" hidden="1">#REF!</definedName>
    <definedName name="XRefPaste8" localSheetId="4" hidden="1">#REF!</definedName>
    <definedName name="XRefPaste8" localSheetId="10" hidden="1">#REF!</definedName>
    <definedName name="XRefPaste8" hidden="1">#REF!</definedName>
    <definedName name="XRefPaste8Row" localSheetId="4" hidden="1">#REF!</definedName>
    <definedName name="XRefPaste8Row" localSheetId="10" hidden="1">#REF!</definedName>
    <definedName name="XRefPaste8Row" hidden="1">#REF!</definedName>
    <definedName name="XRefPaste9" localSheetId="4" hidden="1">#REF!</definedName>
    <definedName name="XRefPaste9" localSheetId="10" hidden="1">#REF!</definedName>
    <definedName name="XRefPaste9" hidden="1">#REF!</definedName>
    <definedName name="XRefPaste9Row" localSheetId="4" hidden="1">#REF!</definedName>
    <definedName name="XRefPaste9Row" localSheetId="10" hidden="1">#REF!</definedName>
    <definedName name="XRefPaste9Row" hidden="1">#REF!</definedName>
    <definedName name="XRefPasteRangeCount" hidden="1">52</definedName>
    <definedName name="xscvg">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'[94]Trial Balance'!$A$1:$H$65536</definedName>
    <definedName name="xxxxxx" localSheetId="10">#REF!</definedName>
    <definedName name="xxxxxx">#REF!</definedName>
    <definedName name="y">[95]เงินกู้ธนชาติ!$E$17</definedName>
    <definedName name="y6etrsyfr" localSheetId="4" hidden="1">{#N/A,#N/A,FALSE,"Sheet1"}</definedName>
    <definedName name="y6etrsyfr" localSheetId="10" hidden="1">{#N/A,#N/A,FALSE,"Sheet1"}</definedName>
    <definedName name="y6etrsyfr" hidden="1">{#N/A,#N/A,FALSE,"Sheet1"}</definedName>
    <definedName name="yagi">#REF!</definedName>
    <definedName name="YE">'[32]E001 Lead'!#REF!</definedName>
    <definedName name="Year_end">'[96]N100 Subledger with GL'!#REF!</definedName>
    <definedName name="YMtable" localSheetId="10">#REF!</definedName>
    <definedName name="YMtable">#REF!</definedName>
    <definedName name="yr" localSheetId="10">#REF!</definedName>
    <definedName name="yr">#REF!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yy" localSheetId="10">#REF!</definedName>
    <definedName name="yyy">#REF!</definedName>
    <definedName name="Z">NA()</definedName>
    <definedName name="Z_39BC5E81_0594_11D1_8C74_006097B34275_.wvu.FilterData" localSheetId="4" hidden="1">#REF!</definedName>
    <definedName name="Z_39BC5E81_0594_11D1_8C74_006097B34275_.wvu.FilterData" localSheetId="10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localSheetId="10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localSheetId="10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localSheetId="10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localSheetId="10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localSheetId="10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localSheetId="10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localSheetId="10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localSheetId="10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localSheetId="10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localSheetId="10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localSheetId="10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localSheetId="10" hidden="1">#REF!</definedName>
    <definedName name="Z_E2699901_D040_11D0_A510_006097B38048_.wvu.FilterData" hidden="1">#REF!</definedName>
    <definedName name="z1q">[3]เงินกู้ธนชาติ!$F$15</definedName>
    <definedName name="zaxa" localSheetId="4" hidden="1">{"conso",#N/A,FALSE,"cash flow"}</definedName>
    <definedName name="zaxa" localSheetId="10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10" hidden="1">{"conso",#N/A,FALSE,"cash flow"}</definedName>
    <definedName name="zaza" hidden="1">{"conso",#N/A,FALSE,"cash flow"}</definedName>
    <definedName name="zsdfg">#REF!</definedName>
    <definedName name="zxcvb">#REF!</definedName>
    <definedName name="Zxcvbnm">#REF!</definedName>
    <definedName name="zxv">#REF!</definedName>
    <definedName name="ZYX">NA()</definedName>
    <definedName name="ZYX_35">NA()</definedName>
    <definedName name="zz" localSheetId="4" hidden="1">{"cashflow",#N/A,FALSE,"cash flow"}</definedName>
    <definedName name="zz" localSheetId="10" hidden="1">{"cashflow",#N/A,FALSE,"cash flow"}</definedName>
    <definedName name="zz" hidden="1">{"cashflow",#N/A,FALSE,"cash flow"}</definedName>
    <definedName name="ZZZ">NA()</definedName>
    <definedName name="ZZZ_35">NA()</definedName>
    <definedName name="เ">#REF!</definedName>
    <definedName name="เง_นให_ก__ย_ม">NA()</definedName>
    <definedName name="เง_นทดรองจ_าย">NA()</definedName>
    <definedName name="เงินให้กู้ยืม" localSheetId="10">[97]สรุปงบดุล!#REF!</definedName>
    <definedName name="เงินให้กู้ยืม">[97]สรุปงบดุล!#REF!</definedName>
    <definedName name="เงินทดรองจ่าย" localSheetId="10">[97]สรุปงบดุล!#REF!</definedName>
    <definedName name="เงินทดรองจ่าย">[97]สรุปงบดุล!#REF!</definedName>
    <definedName name="เงินฝากประจำ" localSheetId="10">#REF!</definedName>
    <definedName name="เงินฝากประจำ">#REF!</definedName>
    <definedName name="เจ_าหน__">NA()</definedName>
    <definedName name="เจ้าหนี้" localSheetId="10">#REF!</definedName>
    <definedName name="เจ้าหนี้">#REF!</definedName>
    <definedName name="เช่าซื้อ">#N/A</definedName>
    <definedName name="เชียงใหม่">#REF!</definedName>
    <definedName name="เชียงราย">#REF!</definedName>
    <definedName name="เนีร">#N/A</definedName>
    <definedName name="แม่สอด">#REF!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ก">#REF!</definedName>
    <definedName name="ก138">'[98]คชจ.ดำเนินงาน6-43'!#REF!</definedName>
    <definedName name="ก54" localSheetId="10">#REF!</definedName>
    <definedName name="ก54">#REF!</definedName>
    <definedName name="กค" localSheetId="10">[42]MPU!#REF!</definedName>
    <definedName name="กค">[42]MPU!#REF!</definedName>
    <definedName name="กค." localSheetId="10">[42]MPU!#REF!</definedName>
    <definedName name="กค.">[42]MPU!#REF!</definedName>
    <definedName name="กพรายได_ขาย">[39]XRREPPRN!$C$50</definedName>
    <definedName name="กพรายได_ขาย_1">NA()</definedName>
    <definedName name="กพรายได_ขาย_1_1">NA()</definedName>
    <definedName name="กพรายได้ขาย">[99]XRREPPRN!$C$50</definedName>
    <definedName name="กฟ" hidden="1">{"conso",#N/A,FALSE,"cash flow"}</definedName>
    <definedName name="กย">[42]MPU!#REF!</definedName>
    <definedName name="กย1710">'[42]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ระบี่">#REF!</definedName>
    <definedName name="กห">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ขอนแก่น">#REF!</definedName>
    <definedName name="ขาย1">'[42] กระทบผลรวม  1710 '!#REF!</definedName>
    <definedName name="ค_าใช_จ_ายขายบร_หาร">NA()</definedName>
    <definedName name="คชจ.Q3">[100]Exp!$B$1:$AD$39</definedName>
    <definedName name="ค่าใช้จ่ายขายบริหาร" localSheetId="10">#REF!</definedName>
    <definedName name="ค่าใช้จ่ายขายบริหาร">#REF!</definedName>
    <definedName name="ชุมพร" localSheetId="10">#REF!</definedName>
    <definedName name="ชุมพร">#REF!</definedName>
    <definedName name="ด">#REF!</definedName>
    <definedName name="ด้เ">#N/A</definedName>
    <definedName name="ดก">#REF!</definedName>
    <definedName name="ดดเ">#N/A</definedName>
    <definedName name="ดพพพ">#REF!</definedName>
    <definedName name="ต_นท_นส_นค_า">NA()</definedName>
    <definedName name="ตค">[42]MPU!#REF!</definedName>
    <definedName name="ตดตามเรงรด">"Picture 165"</definedName>
    <definedName name="ต้นทุนสินค้า">#REF!</definedName>
    <definedName name="ตรัง">#REF!</definedName>
    <definedName name="ทท" hidden="1">{"conso",#N/A,FALSE,"cash flow"}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จวบ">#REF!</definedName>
    <definedName name="ปห">#REF!</definedName>
    <definedName name="ปัตตานี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'[101]เงินสดรับ-จ่าย มีค. 47ล่วงหน้า'!#REF!</definedName>
    <definedName name="ผลิตภัณฑ์">#N/A</definedName>
    <definedName name="พ">#REF!</definedName>
    <definedName name="พ_อาร_1">'[49]_กระทบผลรวม  1710 '!#REF!</definedName>
    <definedName name="พ_อาร_1_1">NA()</definedName>
    <definedName name="พ_อาร_1_1_1">NA()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[42]MPU!#REF!</definedName>
    <definedName name="พัทยา" localSheetId="10">#REF!</definedName>
    <definedName name="พัทยา">#REF!</definedName>
    <definedName name="พันธบัตร" localSheetId="10">#REF!</definedName>
    <definedName name="พันธบัตร">#REF!</definedName>
    <definedName name="พีอาร์1" localSheetId="10">'[49] กระทบผลรวม  1710 '!#REF!</definedName>
    <definedName name="พีอาร์1">'[49] กระทบผลรวม  1710 '!#REF!</definedName>
    <definedName name="ฟ" localSheetId="10">#REF!</definedName>
    <definedName name="ฟ">#REF!</definedName>
    <definedName name="ฟ1" localSheetId="10">#REF!</definedName>
    <definedName name="ฟ1">#REF!</definedName>
    <definedName name="ฟ1_1">NA()</definedName>
    <definedName name="ฟ1_3">NA()</definedName>
    <definedName name="ฟ1000" localSheetId="10">#REF!</definedName>
    <definedName name="ฟ1000">#REF!</definedName>
    <definedName name="ฟ200" localSheetId="10">#REF!</definedName>
    <definedName name="ฟ200">#REF!</definedName>
    <definedName name="ฟ218" localSheetId="10">'[98]คชจ.ดำเนินงาน6-43'!#REF!</definedName>
    <definedName name="ฟ218">'[98]คชจ.ดำเนินงาน6-43'!#REF!</definedName>
    <definedName name="ฟ255" localSheetId="10">'[98]คชจ.ดำเนินงาน6-43'!#REF!</definedName>
    <definedName name="ฟ255">'[98]คชจ.ดำเนินงาน6-43'!#REF!</definedName>
    <definedName name="ฟ420" localSheetId="10">'[98]คชจ.ดำเนินงาน6-43'!#REF!</definedName>
    <definedName name="ฟ420">'[98]คชจ.ดำเนินงาน6-43'!#REF!</definedName>
    <definedName name="ฟ70" localSheetId="10">'[102]S-5'!#REF!</definedName>
    <definedName name="ฟ70">'[102]S-5'!#REF!</definedName>
    <definedName name="ฟ80" localSheetId="10">#REF!</definedName>
    <definedName name="ฟ80">#REF!</definedName>
    <definedName name="ฟ850" localSheetId="10">#REF!</definedName>
    <definedName name="ฟ850">#REF!</definedName>
    <definedName name="ฟฟฟฟฟ" localSheetId="10">#REF!</definedName>
    <definedName name="ฟฟฟฟฟ">#REF!</definedName>
    <definedName name="ฟๅ">#REF!</definedName>
    <definedName name="ฟๅจ">#REF!</definedName>
    <definedName name="ภูเก็ต">#REF!</definedName>
    <definedName name="มกราคม">#REF!</definedName>
    <definedName name="รมา">#N/A</definedName>
    <definedName name="รรร">#N/A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ัชดา">#REF!</definedName>
    <definedName name="รายได_รวม">#REF!</definedName>
    <definedName name="รายได_รวม_1">NA()</definedName>
    <definedName name="รายได้รวม">#REF!</definedName>
    <definedName name="รายละเอ_ยด">NA()</definedName>
    <definedName name="รายละเอียด">#REF!</definedName>
    <definedName name="ฤฎ๐" hidden="1">{"'Income Statement'!$D$96:$E$101"}</definedName>
    <definedName name="ล_กหน__">NA()</definedName>
    <definedName name="ล_กหน__อ__น">NA()</definedName>
    <definedName name="ลูกหนี้">#REF!</definedName>
    <definedName name="ลูกหนี้อื่น">[97]สรุปงบดุล!#REF!</definedName>
    <definedName name="วงว">[92]lam_moi!#REF!</definedName>
    <definedName name="วรา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รีนครินทร์">#REF!</definedName>
    <definedName name="ศูนย์คลองตัน">#REF!</definedName>
    <definedName name="ส">#N/A</definedName>
    <definedName name="สค">[42]MPU!#REF!</definedName>
    <definedName name="สท41" localSheetId="10">#REF!</definedName>
    <definedName name="สท41">#REF!</definedName>
    <definedName name="สมชาย" localSheetId="10">'[42] กระทบผลรวม  1710 '!#REF!</definedName>
    <definedName name="สมชาย">'[42] กระทบผลรวม  1710 '!#REF!</definedName>
    <definedName name="สร_ป">NA()</definedName>
    <definedName name="สระบุรี" localSheetId="10">#REF!</definedName>
    <definedName name="สระบุรี">#REF!</definedName>
    <definedName name="สรุป">[103]XRREPPRN!$C$50</definedName>
    <definedName name="สุราษฎร์" localSheetId="10">#REF!</definedName>
    <definedName name="สุราษฎร์">#REF!</definedName>
    <definedName name="หน__ส_น">NA()</definedName>
    <definedName name="หนี้สิน" localSheetId="10">[97]สรุปงบดุล!#REF!</definedName>
    <definedName name="หนี้สิน">[97]สรุปงบดุล!#REF!</definedName>
    <definedName name="หหหห" localSheetId="10">#REF!</definedName>
    <definedName name="หหหห">#REF!</definedName>
    <definedName name="หาดใหญ่" localSheetId="10">#REF!</definedName>
    <definedName name="หาดใหญ่">#REF!</definedName>
    <definedName name="หุ้นกู้" localSheetId="10">#REF!</definedName>
    <definedName name="หุ้นกู้">#REF!</definedName>
    <definedName name="อมร">[104]ชื่อแผนก!$D$4:$D$8</definedName>
    <definedName name="อุดร" localSheetId="10">#REF!</definedName>
    <definedName name="อุดร">#REF!</definedName>
    <definedName name="อุบล" localSheetId="10">#REF!</definedName>
    <definedName name="อุบล">#REF!</definedName>
    <definedName name="ๆ" localSheetId="10">#REF!</definedName>
    <definedName name="ๆ">#REF!</definedName>
    <definedName name="为" localSheetId="10">[105]应交税金明细!#REF!</definedName>
    <definedName name="为">[105]应交税金明细!#REF!</definedName>
    <definedName name="产成品" localSheetId="10">#REF!</definedName>
    <definedName name="产成品">#REF!</definedName>
    <definedName name="产成品2" localSheetId="10">#REF!</definedName>
    <definedName name="产成品2">#REF!</definedName>
    <definedName name="其" localSheetId="10">#REF!</definedName>
    <definedName name="其">#REF!</definedName>
    <definedName name="其他">#REF!</definedName>
    <definedName name="其他应付款">#REF!</definedName>
    <definedName name="其他设备">#REF!</definedName>
    <definedName name="其它">#REF!</definedName>
    <definedName name="出">#REF!</definedName>
    <definedName name="出口">#REF!</definedName>
    <definedName name="办">#REF!</definedName>
    <definedName name="办公">#REF!</definedName>
    <definedName name="包材">#REF!</definedName>
    <definedName name="包装物">#REF!</definedName>
    <definedName name="印刷">'[106]03中'!#REF!</definedName>
    <definedName name="原材料" localSheetId="10">#REF!</definedName>
    <definedName name="原材料">#REF!</definedName>
    <definedName name="原材料2" localSheetId="10">#REF!</definedName>
    <definedName name="原材料2">#REF!</definedName>
    <definedName name="固定资产" localSheetId="10">#REF!</definedName>
    <definedName name="固定资产">#REF!</definedName>
    <definedName name="在产品成本汇总表">#REF!</definedName>
    <definedName name="实收">[107]B21.1!#REF!</definedName>
    <definedName name="实收资本">[108]B21.1!#REF!</definedName>
    <definedName name="工具" localSheetId="10">#REF!</definedName>
    <definedName name="工具">#REF!</definedName>
    <definedName name="工具2" localSheetId="10">#REF!</definedName>
    <definedName name="工具2">#REF!</definedName>
    <definedName name="工具G">[109]工具!$A$7:$AH$432</definedName>
    <definedName name="工具H" localSheetId="10">#REF!</definedName>
    <definedName name="工具H">#REF!</definedName>
    <definedName name="工资" localSheetId="10">#REF!</definedName>
    <definedName name="工资">#REF!</definedName>
    <definedName name="库龄分析" localSheetId="10">#REF!</definedName>
    <definedName name="库龄分析">#REF!</definedName>
    <definedName name="应">#REF!</definedName>
    <definedName name="应交个人所得">#REF!</definedName>
    <definedName name="应交个人所得税">#REF!</definedName>
    <definedName name="应交所得税">#REF!</definedName>
    <definedName name="应交税金">#REF!</definedName>
    <definedName name="应付">#REF!</definedName>
    <definedName name="应付账">#REF!</definedName>
    <definedName name="应付账款">#REF!</definedName>
    <definedName name="应收">#REF!</definedName>
    <definedName name="应收账款">#REF!</definedName>
    <definedName name="往来账龄">#REF!</definedName>
    <definedName name="房">#REF!</definedName>
    <definedName name="房屋">#REF!</definedName>
    <definedName name="无形资产摊销">#REF!</definedName>
    <definedName name="未验">#REF!</definedName>
    <definedName name="未验资">#REF!</definedName>
    <definedName name="未验资设备">#REF!</definedName>
    <definedName name="机">#REF!</definedName>
    <definedName name="机器">#REF!</definedName>
    <definedName name="机设">#REF!</definedName>
    <definedName name="计量单位">#REF!</definedName>
    <definedName name="车间存料">#REF!</definedName>
    <definedName name="辅料">#REF!</definedName>
    <definedName name="运">#REF!</definedName>
    <definedName name="运输">#REF!</definedName>
    <definedName name="进">#REF!</definedName>
    <definedName name="进转">#REF!</definedName>
    <definedName name="进转出">#REF!</definedName>
    <definedName name="量具">#REF!</definedName>
    <definedName name="销">#REF!</definedName>
  </definedNames>
  <calcPr calcId="152511"/>
</workbook>
</file>

<file path=xl/calcChain.xml><?xml version="1.0" encoding="utf-8"?>
<calcChain xmlns="http://schemas.openxmlformats.org/spreadsheetml/2006/main">
  <c r="C25" i="108" l="1"/>
  <c r="G27" i="108" l="1"/>
  <c r="C11" i="108"/>
  <c r="C5" i="109" l="1"/>
  <c r="C2" i="109" l="1"/>
  <c r="C3" i="109" l="1"/>
  <c r="C4" i="109" s="1"/>
  <c r="C6" i="109" l="1"/>
  <c r="A30" i="108" l="1"/>
  <c r="D25" i="108"/>
  <c r="D24" i="108"/>
  <c r="C20" i="108"/>
  <c r="D19" i="108"/>
  <c r="D18" i="108"/>
  <c r="D17" i="108"/>
  <c r="D16" i="108"/>
  <c r="D15" i="108"/>
  <c r="C5" i="108"/>
  <c r="E2" i="108"/>
  <c r="E18" i="108" l="1"/>
  <c r="E24" i="108"/>
  <c r="G2" i="108"/>
  <c r="E25" i="108"/>
  <c r="E5" i="108"/>
  <c r="D20" i="108"/>
  <c r="D5" i="108"/>
  <c r="E15" i="108"/>
  <c r="E17" i="108"/>
  <c r="E19" i="108"/>
  <c r="E16" i="108"/>
  <c r="E20" i="108" l="1"/>
  <c r="C4" i="108" l="1"/>
  <c r="C3" i="108"/>
  <c r="D3" i="108" s="1"/>
  <c r="E3" i="108" l="1"/>
  <c r="E4" i="108"/>
  <c r="D4" i="108"/>
  <c r="E11" i="108" l="1"/>
  <c r="D11" i="108"/>
  <c r="E6" i="108"/>
  <c r="E7" i="108" s="1"/>
  <c r="D6" i="108"/>
  <c r="D7" i="108" s="1"/>
  <c r="C7" i="108"/>
  <c r="C9" i="108" l="1"/>
  <c r="C10" i="108"/>
  <c r="E9" i="108" l="1"/>
  <c r="C12" i="108"/>
  <c r="D9" i="108"/>
  <c r="E10" i="108"/>
  <c r="D10" i="108"/>
  <c r="D12" i="108" l="1"/>
  <c r="D13" i="108" s="1"/>
  <c r="C13" i="108"/>
  <c r="E12" i="108"/>
  <c r="E13" i="108" s="1"/>
  <c r="G13" i="108" l="1"/>
  <c r="E13" i="107" l="1"/>
  <c r="D12" i="107"/>
  <c r="D4" i="107" s="1"/>
  <c r="C13" i="107"/>
  <c r="E10" i="107"/>
  <c r="D10" i="107"/>
  <c r="F9" i="107"/>
  <c r="F8" i="107"/>
  <c r="F7" i="107"/>
  <c r="C5" i="107"/>
  <c r="F10" i="107" l="1"/>
  <c r="D5" i="107"/>
  <c r="D13" i="107"/>
  <c r="F12" i="107"/>
  <c r="F13" i="107" s="1"/>
  <c r="C10" i="107"/>
  <c r="B4" i="106" l="1"/>
  <c r="E10" i="101" l="1"/>
  <c r="B6" i="106" l="1"/>
  <c r="B3" i="106" l="1"/>
  <c r="B2" i="106" l="1"/>
  <c r="B5" i="106" s="1"/>
  <c r="B7" i="106" s="1"/>
  <c r="C26" i="108" l="1"/>
  <c r="D26" i="108" l="1"/>
  <c r="E26" i="108"/>
  <c r="AK17" i="83" l="1"/>
  <c r="F5" i="101" l="1"/>
  <c r="I102" i="84"/>
  <c r="I98" i="84"/>
  <c r="I99" i="84" s="1"/>
  <c r="I94" i="84"/>
  <c r="L90" i="84"/>
  <c r="I90" i="84"/>
  <c r="I91" i="84" s="1"/>
  <c r="L84" i="84"/>
  <c r="K84" i="84"/>
  <c r="J84" i="84"/>
  <c r="I84" i="84"/>
  <c r="L82" i="84"/>
  <c r="K82" i="84"/>
  <c r="J82" i="84"/>
  <c r="L68" i="84"/>
  <c r="K68" i="84"/>
  <c r="J68" i="84"/>
  <c r="I68" i="84"/>
  <c r="L67" i="84"/>
  <c r="K67" i="84"/>
  <c r="J67" i="84"/>
  <c r="I67" i="84"/>
  <c r="L66" i="84"/>
  <c r="J66" i="84"/>
  <c r="I66" i="84"/>
  <c r="L65" i="84"/>
  <c r="K65" i="84"/>
  <c r="J65" i="84"/>
  <c r="I65" i="84"/>
  <c r="L64" i="84"/>
  <c r="L83" i="84" s="1"/>
  <c r="K64" i="84"/>
  <c r="K83" i="84" s="1"/>
  <c r="J64" i="84"/>
  <c r="J83" i="84" s="1"/>
  <c r="I64" i="84"/>
  <c r="I83" i="84" s="1"/>
  <c r="L63" i="84"/>
  <c r="L85" i="84" s="1"/>
  <c r="L101" i="84" s="1"/>
  <c r="L102" i="84" s="1"/>
  <c r="K63" i="84"/>
  <c r="K85" i="84" s="1"/>
  <c r="K101" i="84" s="1"/>
  <c r="K102" i="84" s="1"/>
  <c r="J63" i="84"/>
  <c r="J85" i="84" s="1"/>
  <c r="J101" i="84" s="1"/>
  <c r="J102" i="84" s="1"/>
  <c r="I63" i="84"/>
  <c r="I85" i="84" s="1"/>
  <c r="L62" i="84"/>
  <c r="K62" i="84"/>
  <c r="J62" i="84"/>
  <c r="I62" i="84"/>
  <c r="L61" i="84"/>
  <c r="L80" i="84" s="1"/>
  <c r="K61" i="84"/>
  <c r="J61" i="84"/>
  <c r="I61" i="84"/>
  <c r="L60" i="84"/>
  <c r="K60" i="84"/>
  <c r="J60" i="84"/>
  <c r="J79" i="84" s="1"/>
  <c r="I60" i="84"/>
  <c r="I79" i="84" s="1"/>
  <c r="L59" i="84"/>
  <c r="L78" i="84" s="1"/>
  <c r="K59" i="84"/>
  <c r="K78" i="84" s="1"/>
  <c r="J59" i="84"/>
  <c r="J78" i="84" s="1"/>
  <c r="I59" i="84"/>
  <c r="I78" i="84" s="1"/>
  <c r="L58" i="84"/>
  <c r="L73" i="84" s="1"/>
  <c r="K58" i="84"/>
  <c r="K73" i="84" s="1"/>
  <c r="J58" i="84"/>
  <c r="J73" i="84" s="1"/>
  <c r="I58" i="84"/>
  <c r="I73" i="84" s="1"/>
  <c r="L57" i="84"/>
  <c r="L74" i="84" s="1"/>
  <c r="L93" i="84" s="1"/>
  <c r="L94" i="84" s="1"/>
  <c r="K57" i="84"/>
  <c r="K74" i="84" s="1"/>
  <c r="K93" i="84" s="1"/>
  <c r="K94" i="84" s="1"/>
  <c r="J57" i="84"/>
  <c r="J74" i="84" s="1"/>
  <c r="J93" i="84" s="1"/>
  <c r="J94" i="84" s="1"/>
  <c r="I57" i="84"/>
  <c r="I74" i="84" s="1"/>
  <c r="L56" i="84"/>
  <c r="L75" i="84" s="1"/>
  <c r="K56" i="84"/>
  <c r="K75" i="84" s="1"/>
  <c r="J56" i="84"/>
  <c r="J75" i="84" s="1"/>
  <c r="I56" i="84"/>
  <c r="I75" i="84" s="1"/>
  <c r="L55" i="84"/>
  <c r="L72" i="84" s="1"/>
  <c r="K55" i="84"/>
  <c r="K72" i="84" s="1"/>
  <c r="J55" i="84"/>
  <c r="J72" i="84" s="1"/>
  <c r="I55" i="84"/>
  <c r="I72" i="84" s="1"/>
  <c r="L54" i="84"/>
  <c r="L71" i="84" s="1"/>
  <c r="K54" i="84"/>
  <c r="K71" i="84" s="1"/>
  <c r="J54" i="84"/>
  <c r="J71" i="84" s="1"/>
  <c r="I54" i="84"/>
  <c r="I71" i="84" s="1"/>
  <c r="L51" i="84"/>
  <c r="J51" i="84"/>
  <c r="I51" i="84"/>
  <c r="K41" i="84"/>
  <c r="K51" i="84" s="1"/>
  <c r="L36" i="84"/>
  <c r="K36" i="84"/>
  <c r="J36" i="84"/>
  <c r="I36" i="84"/>
  <c r="L35" i="84"/>
  <c r="K35" i="84"/>
  <c r="J35" i="84"/>
  <c r="I35" i="84"/>
  <c r="L34" i="84"/>
  <c r="J34" i="84"/>
  <c r="I34" i="84"/>
  <c r="L33" i="84"/>
  <c r="K33" i="84"/>
  <c r="J33" i="84"/>
  <c r="I33" i="84"/>
  <c r="L32" i="84"/>
  <c r="K32" i="84"/>
  <c r="J32" i="84"/>
  <c r="I32" i="84"/>
  <c r="L31" i="84"/>
  <c r="K31" i="84"/>
  <c r="J31" i="84"/>
  <c r="I31" i="84"/>
  <c r="L30" i="84"/>
  <c r="K30" i="84"/>
  <c r="J30" i="84"/>
  <c r="I30" i="84"/>
  <c r="L29" i="84"/>
  <c r="K29" i="84"/>
  <c r="J29" i="84"/>
  <c r="I29" i="84"/>
  <c r="L28" i="84"/>
  <c r="K28" i="84"/>
  <c r="J28" i="84"/>
  <c r="I28" i="84"/>
  <c r="L27" i="84"/>
  <c r="K27" i="84"/>
  <c r="J27" i="84"/>
  <c r="I27" i="84"/>
  <c r="L25" i="84"/>
  <c r="J25" i="84"/>
  <c r="I25" i="84"/>
  <c r="K18" i="84"/>
  <c r="K34" i="84" s="1"/>
  <c r="BR94" i="83"/>
  <c r="BQ94" i="83"/>
  <c r="BE94" i="83"/>
  <c r="BX93" i="83"/>
  <c r="BQ93" i="83"/>
  <c r="BE93" i="83"/>
  <c r="AL93" i="83"/>
  <c r="S93" i="83"/>
  <c r="I93" i="83"/>
  <c r="BW93" i="83" s="1"/>
  <c r="BR92" i="83"/>
  <c r="BQ92" i="83"/>
  <c r="BE92" i="83"/>
  <c r="AQ92" i="83"/>
  <c r="AP92" i="83"/>
  <c r="X92" i="83"/>
  <c r="W92" i="83" s="1"/>
  <c r="J92" i="83"/>
  <c r="I92" i="83"/>
  <c r="BQ91" i="83"/>
  <c r="BE91" i="83"/>
  <c r="AQ91" i="83"/>
  <c r="AP91" i="83"/>
  <c r="X91" i="83"/>
  <c r="S91" i="83"/>
  <c r="J91" i="83"/>
  <c r="I91" i="83" s="1"/>
  <c r="E91" i="83"/>
  <c r="BR90" i="83"/>
  <c r="BQ90" i="83"/>
  <c r="BE90" i="83"/>
  <c r="X90" i="83"/>
  <c r="BX89" i="83"/>
  <c r="BW89" i="83"/>
  <c r="BQ89" i="83"/>
  <c r="AL89" i="83"/>
  <c r="BR89" i="83" s="1"/>
  <c r="BQ88" i="83"/>
  <c r="BE88" i="83"/>
  <c r="AQ88" i="83"/>
  <c r="X88" i="83"/>
  <c r="W88" i="83" s="1"/>
  <c r="BW88" i="83" s="1"/>
  <c r="E88" i="83"/>
  <c r="BR87" i="83"/>
  <c r="BQ87" i="83"/>
  <c r="BE87" i="83"/>
  <c r="AQ87" i="83"/>
  <c r="AP87" i="83"/>
  <c r="X87" i="83"/>
  <c r="W87" i="83" s="1"/>
  <c r="J87" i="83"/>
  <c r="BQ86" i="83"/>
  <c r="BE86" i="83"/>
  <c r="AL86" i="83"/>
  <c r="S86" i="83"/>
  <c r="J86" i="83"/>
  <c r="I86" i="83" s="1"/>
  <c r="BX85" i="83"/>
  <c r="BW85" i="83"/>
  <c r="BQ85" i="83"/>
  <c r="BE85" i="83"/>
  <c r="AL85" i="83"/>
  <c r="S85" i="83"/>
  <c r="BQ83" i="83"/>
  <c r="BW83" i="83" s="1"/>
  <c r="I83" i="83"/>
  <c r="BM82" i="83"/>
  <c r="BJ82" i="83"/>
  <c r="BG82" i="83"/>
  <c r="BD82" i="83"/>
  <c r="BR75" i="83"/>
  <c r="BR74" i="83"/>
  <c r="BR73" i="83"/>
  <c r="BR72" i="83"/>
  <c r="BR71" i="83"/>
  <c r="BR70" i="83"/>
  <c r="BR69" i="83"/>
  <c r="BR68" i="83"/>
  <c r="BR67" i="83"/>
  <c r="BR66" i="83"/>
  <c r="BR65" i="83"/>
  <c r="BR64" i="83"/>
  <c r="BR63" i="83"/>
  <c r="BR62" i="83"/>
  <c r="BR61" i="83"/>
  <c r="N52" i="83"/>
  <c r="K49" i="83" s="1"/>
  <c r="CA50" i="83"/>
  <c r="CA49" i="83"/>
  <c r="BX49" i="83"/>
  <c r="AK46" i="83"/>
  <c r="BR46" i="83" s="1"/>
  <c r="BR45" i="83"/>
  <c r="AT45" i="83"/>
  <c r="AQ44" i="83" s="1"/>
  <c r="E45" i="83"/>
  <c r="BR44" i="83"/>
  <c r="AK40" i="83"/>
  <c r="R40" i="83"/>
  <c r="E40" i="83"/>
  <c r="BR39" i="83"/>
  <c r="BR36" i="83"/>
  <c r="BR35" i="83"/>
  <c r="BR32" i="83"/>
  <c r="AK31" i="83"/>
  <c r="AQ86" i="83" s="1"/>
  <c r="U31" i="83"/>
  <c r="BR27" i="83"/>
  <c r="BR20" i="83"/>
  <c r="AT20" i="83"/>
  <c r="AA20" i="83"/>
  <c r="AZ18" i="83"/>
  <c r="AG18" i="83"/>
  <c r="AA18" i="83"/>
  <c r="N18" i="83"/>
  <c r="K14" i="83" s="1"/>
  <c r="E18" i="83"/>
  <c r="H14" i="83" s="1"/>
  <c r="AT14" i="83"/>
  <c r="R17" i="83"/>
  <c r="BR17" i="83" s="1"/>
  <c r="BR16" i="83"/>
  <c r="BR15" i="83"/>
  <c r="BR14" i="83"/>
  <c r="U12" i="83"/>
  <c r="X12" i="83" s="1"/>
  <c r="K12" i="83"/>
  <c r="N11" i="83" s="1"/>
  <c r="H12" i="83"/>
  <c r="E11" i="83" s="1"/>
  <c r="AZ11" i="83"/>
  <c r="AN11" i="83"/>
  <c r="AQ11" i="83" s="1"/>
  <c r="AG11" i="83"/>
  <c r="X11" i="83"/>
  <c r="AN9" i="83"/>
  <c r="AK8" i="83" s="1"/>
  <c r="U9" i="83"/>
  <c r="R8" i="83" s="1"/>
  <c r="BU8" i="83"/>
  <c r="CD8" i="83" s="1"/>
  <c r="AK6" i="83"/>
  <c r="AN5" i="83" s="1"/>
  <c r="AG6" i="83"/>
  <c r="R6" i="83"/>
  <c r="BR5" i="83"/>
  <c r="AZ5" i="83"/>
  <c r="L79" i="84" l="1"/>
  <c r="G9" i="101"/>
  <c r="G8" i="101"/>
  <c r="L97" i="84"/>
  <c r="BR85" i="83"/>
  <c r="BF82" i="83"/>
  <c r="BR86" i="83"/>
  <c r="X82" i="83"/>
  <c r="BR6" i="83"/>
  <c r="AG82" i="83"/>
  <c r="BU11" i="83"/>
  <c r="AN12" i="83"/>
  <c r="AK11" i="83" s="1"/>
  <c r="BX92" i="83"/>
  <c r="CA20" i="83"/>
  <c r="BX87" i="83"/>
  <c r="N82" i="83"/>
  <c r="U5" i="83"/>
  <c r="BU5" i="83" s="1"/>
  <c r="BX88" i="83"/>
  <c r="BL82" i="83"/>
  <c r="S88" i="83"/>
  <c r="BR40" i="83"/>
  <c r="K25" i="84"/>
  <c r="L89" i="84"/>
  <c r="L91" i="84" s="1"/>
  <c r="I81" i="84"/>
  <c r="U14" i="83"/>
  <c r="U82" i="83" s="1"/>
  <c r="I80" i="84"/>
  <c r="J81" i="84"/>
  <c r="J98" i="84" s="1"/>
  <c r="AP86" i="83"/>
  <c r="BW86" i="83" s="1"/>
  <c r="BX91" i="83"/>
  <c r="BW92" i="83"/>
  <c r="J80" i="84"/>
  <c r="J97" i="84" s="1"/>
  <c r="K81" i="84"/>
  <c r="AL91" i="83"/>
  <c r="BR91" i="83" s="1"/>
  <c r="BR93" i="83"/>
  <c r="K80" i="84"/>
  <c r="K97" i="84" s="1"/>
  <c r="L81" i="84"/>
  <c r="L98" i="84" s="1"/>
  <c r="L99" i="84" s="1"/>
  <c r="BR8" i="83"/>
  <c r="CG8" i="83" s="1"/>
  <c r="BX11" i="83"/>
  <c r="E82" i="83"/>
  <c r="AQ12" i="83"/>
  <c r="AT11" i="83" s="1"/>
  <c r="J89" i="84"/>
  <c r="J91" i="84" s="1"/>
  <c r="AT18" i="83"/>
  <c r="CA18" i="83" s="1"/>
  <c r="CA14" i="83"/>
  <c r="AA11" i="83"/>
  <c r="H82" i="83"/>
  <c r="BX86" i="83"/>
  <c r="K89" i="84"/>
  <c r="K91" i="84" s="1"/>
  <c r="K82" i="83"/>
  <c r="M82" i="83" s="1"/>
  <c r="K66" i="84"/>
  <c r="K79" i="84" s="1"/>
  <c r="BU9" i="83"/>
  <c r="CD9" i="83" s="1"/>
  <c r="AK47" i="83"/>
  <c r="BR47" i="83" s="1"/>
  <c r="AQ90" i="83"/>
  <c r="BX90" i="83" s="1"/>
  <c r="AP90" i="83"/>
  <c r="BR31" i="83"/>
  <c r="CG5" i="83"/>
  <c r="AL88" i="83"/>
  <c r="AD5" i="83"/>
  <c r="I87" i="83"/>
  <c r="BW87" i="83" s="1"/>
  <c r="W91" i="83"/>
  <c r="BW91" i="83" s="1"/>
  <c r="R11" i="83"/>
  <c r="R82" i="83" s="1"/>
  <c r="AK18" i="83"/>
  <c r="BR18" i="83" s="1"/>
  <c r="AZ6" i="83"/>
  <c r="CG6" i="83" s="1"/>
  <c r="W90" i="83"/>
  <c r="K98" i="84" l="1"/>
  <c r="G10" i="101"/>
  <c r="BR88" i="83"/>
  <c r="BU12" i="83"/>
  <c r="T82" i="83"/>
  <c r="BX12" i="83"/>
  <c r="BW90" i="83"/>
  <c r="J99" i="84"/>
  <c r="K99" i="84"/>
  <c r="I82" i="84"/>
  <c r="AN14" i="83"/>
  <c r="BU14" i="83" s="1"/>
  <c r="AD82" i="83"/>
  <c r="AF82" i="83" s="1"/>
  <c r="CG82" i="83"/>
  <c r="AQ14" i="83"/>
  <c r="BX14" i="83" s="1"/>
  <c r="BX82" i="83" s="1"/>
  <c r="AT82" i="83"/>
  <c r="AZ82" i="83"/>
  <c r="G82" i="83"/>
  <c r="AK82" i="83"/>
  <c r="BR11" i="83"/>
  <c r="BR82" i="83" s="1"/>
  <c r="AW5" i="83"/>
  <c r="AW82" i="83" s="1"/>
  <c r="AA82" i="83"/>
  <c r="Z82" i="83" s="1"/>
  <c r="CA11" i="83"/>
  <c r="CA82" i="83" s="1"/>
  <c r="BU82" i="83" l="1"/>
  <c r="BT82" i="83" s="1"/>
  <c r="AY82" i="83"/>
  <c r="AN82" i="83"/>
  <c r="AM82" i="83" s="1"/>
  <c r="BZ82" i="83"/>
  <c r="CD5" i="83"/>
  <c r="CD82" i="83" s="1"/>
  <c r="CF82" i="83" s="1"/>
  <c r="AQ82" i="83"/>
  <c r="AS82" i="83" s="1"/>
  <c r="C22" i="108" l="1"/>
  <c r="C27" i="108" s="1"/>
  <c r="F3" i="107" l="1"/>
  <c r="F4" i="107"/>
  <c r="F5" i="107" l="1"/>
  <c r="E5" i="107"/>
  <c r="E22" i="108"/>
  <c r="E27" i="108" s="1"/>
  <c r="E30" i="108" s="1"/>
  <c r="D22" i="108"/>
  <c r="D27" i="108" s="1"/>
  <c r="G8" i="107" l="1"/>
  <c r="G3" i="107" l="1"/>
  <c r="G4" i="107" l="1"/>
  <c r="G5" i="107" s="1"/>
  <c r="G9" i="107" l="1"/>
  <c r="G10" i="107" s="1"/>
  <c r="G12" i="107" l="1"/>
  <c r="G13" i="107" s="1"/>
</calcChain>
</file>

<file path=xl/comments1.xml><?xml version="1.0" encoding="utf-8"?>
<comments xmlns="http://schemas.openxmlformats.org/spreadsheetml/2006/main">
  <authors>
    <author>Siradit Pongpanich</author>
  </authors>
  <commentList>
    <comment ref="BR32" authorId="0" shapeId="0">
      <text>
        <r>
          <rPr>
            <b/>
            <sz val="9"/>
            <color indexed="81"/>
            <rFont val="Tahoma"/>
            <family val="2"/>
          </rPr>
          <t>Siradit Pongpanich:</t>
        </r>
        <r>
          <rPr>
            <sz val="9"/>
            <color indexed="81"/>
            <rFont val="Tahoma"/>
            <family val="2"/>
          </rPr>
          <t xml:space="preserve">
420,297.55</t>
        </r>
      </text>
    </comment>
    <comment ref="BR35" authorId="0" shapeId="0">
      <text>
        <r>
          <rPr>
            <b/>
            <sz val="9"/>
            <color indexed="81"/>
            <rFont val="Tahoma"/>
            <family val="2"/>
          </rPr>
          <t>Siradit Pongpanich:</t>
        </r>
        <r>
          <rPr>
            <sz val="9"/>
            <color indexed="81"/>
            <rFont val="Tahoma"/>
            <family val="2"/>
          </rPr>
          <t xml:space="preserve">
3,681,613.65</t>
        </r>
      </text>
    </comment>
  </commentList>
</comments>
</file>

<file path=xl/comments2.xml><?xml version="1.0" encoding="utf-8"?>
<comments xmlns="http://schemas.openxmlformats.org/spreadsheetml/2006/main">
  <authors>
    <author>Siradit Pongpanich</author>
  </authors>
  <commentList>
    <comment ref="I7" authorId="0" shapeId="0">
      <text>
        <r>
          <rPr>
            <b/>
            <sz val="9"/>
            <color indexed="81"/>
            <rFont val="Tahoma"/>
            <family val="2"/>
          </rPr>
          <t>Siradit Pongpanich:</t>
        </r>
        <r>
          <rPr>
            <sz val="9"/>
            <color indexed="81"/>
            <rFont val="Tahoma"/>
            <family val="2"/>
          </rPr>
          <t xml:space="preserve">
เก็บจากGL + ยอดคงเหลือของงวดที่แล้ว(YE18) = ยอดคงเหลือ ณ ปัจจุบัน
หรือเก็บจาก AR,AP card หรือ detail อื่นๆที่ยอดคงเหลือ ณวันสิ้นงวด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</rPr>
          <t>Siradit Pongpanich:</t>
        </r>
        <r>
          <rPr>
            <sz val="9"/>
            <color indexed="81"/>
            <rFont val="Tahoma"/>
            <family val="2"/>
          </rPr>
          <t xml:space="preserve">
เก็บจากGL + ยอดคงเหลือของงวดที่แล้ว(YE18) = ยอดคงเหลือ ณ ปัจจุบัน
หรือเก็บจาก AR,AP card หรือ detail อื่นๆที่ยอดคงเหลือ ณวันสิ้นงวด</t>
        </r>
      </text>
    </comment>
    <comment ref="I53" authorId="0" shapeId="0">
      <text>
        <r>
          <rPr>
            <b/>
            <sz val="9"/>
            <color indexed="81"/>
            <rFont val="Tahoma"/>
            <family val="2"/>
          </rPr>
          <t>Siradit Pongpanich:</t>
        </r>
        <r>
          <rPr>
            <sz val="9"/>
            <color indexed="81"/>
            <rFont val="Tahoma"/>
            <family val="2"/>
          </rPr>
          <t xml:space="preserve">
ใช้สูตร=Sumifs ตามหมวดที่จัดไว้</t>
        </r>
      </text>
    </comment>
  </commentList>
</comments>
</file>

<file path=xl/sharedStrings.xml><?xml version="1.0" encoding="utf-8"?>
<sst xmlns="http://schemas.openxmlformats.org/spreadsheetml/2006/main" count="1312" uniqueCount="581">
  <si>
    <t>สินทรัพย์หมุนเวียน</t>
  </si>
  <si>
    <t>เงินสดและเงินฝากสถาบันการเงิน</t>
  </si>
  <si>
    <t>A5</t>
  </si>
  <si>
    <t>ลูกหนี้การค้า</t>
  </si>
  <si>
    <t>D1</t>
  </si>
  <si>
    <t>ลูกหนี้การค้า-กิจการที่เกี่ยวข้องกัน</t>
  </si>
  <si>
    <t>A3.1</t>
  </si>
  <si>
    <t>ลูกหนี้อื่น-กิจการที่เกี่ยวข้องกัน</t>
  </si>
  <si>
    <t>A3.2</t>
  </si>
  <si>
    <t>ดอกเบี้ยค้างรับ-กิจการที่เกี่ยวข้องกัน</t>
  </si>
  <si>
    <t>A3.3</t>
  </si>
  <si>
    <t>A3.4</t>
  </si>
  <si>
    <t>ลูกหนี้อื่น</t>
  </si>
  <si>
    <t>D3.1</t>
  </si>
  <si>
    <t>สินค้าคงเหลือ-สุทธิ</t>
  </si>
  <si>
    <t>C1</t>
  </si>
  <si>
    <t>A3.5</t>
  </si>
  <si>
    <t>สินทรัพย์หมุนเวียนอื่น</t>
  </si>
  <si>
    <t>D3.2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</si>
  <si>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</si>
  <si>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</si>
  <si>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</si>
  <si>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A6</t>
  </si>
  <si>
    <t>เงินลงทุนในบริษัทย่อย</t>
  </si>
  <si>
    <t>B1</t>
  </si>
  <si>
    <t xml:space="preserve">ที่ดิน อาคารและอุปกรณ์ - สุทธิ                          </t>
  </si>
  <si>
    <t>B3</t>
  </si>
  <si>
    <t>สินทรัพย์ไม่มีตัวตน-สุทธิ</t>
  </si>
  <si>
    <t>B4</t>
  </si>
  <si>
    <t>สินทรัพย์ภาษีเงินได้รอการตัดบัญชี</t>
  </si>
  <si>
    <t>D3.3</t>
  </si>
  <si>
    <t>สินทรัพย์ไม่หมุนเวียนอื่น</t>
  </si>
  <si>
    <t>D3.4</t>
  </si>
  <si>
    <t>รวมสินทรัพย์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</si>
  <si>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</si>
  <si>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</si>
  <si>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A4.1</t>
  </si>
  <si>
    <t>เจ้าหนี้การค้า</t>
  </si>
  <si>
    <t>E1</t>
  </si>
  <si>
    <t>เจ้าหนี้การค้า-กิจการที่เกี่ยวข้องกัน</t>
  </si>
  <si>
    <t>A3.6</t>
  </si>
  <si>
    <t>A3.7</t>
  </si>
  <si>
    <t>A3.8</t>
  </si>
  <si>
    <t>ค่าใช้จ่ายค้างจ่าย</t>
  </si>
  <si>
    <t>E3.1</t>
  </si>
  <si>
    <t>เจ้าหนี้ค่าคอมมิชชั่น</t>
  </si>
  <si>
    <t>E3.2</t>
  </si>
  <si>
    <t>เจ้าหนี้อื่น</t>
  </si>
  <si>
    <t>E3.3</t>
  </si>
  <si>
    <t>ภาษีเงินได้นิติบุคคลค้างจ่าย</t>
  </si>
  <si>
    <t>E3.4</t>
  </si>
  <si>
    <t>หนี้สินตามสัญญาเช่าทางการเงินที่ครบกำหนดชำระใน 1 ปี</t>
  </si>
  <si>
    <t>A4.2</t>
  </si>
  <si>
    <t>เงินกู้ยืมระยะยาวที่ถึงกำหนดชำระภายในหนึ่งปีจากสถาบันการเงิน</t>
  </si>
  <si>
    <t>A4.3</t>
  </si>
  <si>
    <t>เงินมัดจำรับล่วงหน้า</t>
  </si>
  <si>
    <t>E3.5</t>
  </si>
  <si>
    <t>หุ้นกู้ที่ถึงกำหนดชำระภายในหนึ่งปี</t>
  </si>
  <si>
    <t>A4.4</t>
  </si>
  <si>
    <t>หนี้สินหมุนเวียนอื่น</t>
  </si>
  <si>
    <t>E3.7</t>
  </si>
  <si>
    <t>รวมหนี้สินหมุนเวียน</t>
  </si>
  <si>
    <t>หนี้สินไม่หมุนเวียน</t>
  </si>
  <si>
    <t>หนี้สินตามสัญญาเช่าทางการเงิน</t>
  </si>
  <si>
    <t>A4.5</t>
  </si>
  <si>
    <t>เงินกู้ยืมระยะยาวจากสถาบันการเงิน</t>
  </si>
  <si>
    <t>A4.6</t>
  </si>
  <si>
    <t>ภาระผูกพันผลประโยชน์พนักงานเมื่อเกษียณอายุ</t>
  </si>
  <si>
    <t>รวมหนี้สินไม่หมุนเวียน</t>
  </si>
  <si>
    <t>รวมหนี้สิน</t>
  </si>
  <si>
    <t>ส่วนของผู้ถือหุ้น</t>
  </si>
  <si>
    <t>ทุนที่ออกและเรียกชำระแล้วเต็มมูลค่า</t>
  </si>
  <si>
    <t>A1.1</t>
  </si>
  <si>
    <t>ส่วนเกินมูลค่าหุ้นสามัญ</t>
  </si>
  <si>
    <t>A1.2</t>
  </si>
  <si>
    <t>สำรองเพื่อการจ่ายที่ใช้หุ้นเป็นเกณฑ์</t>
  </si>
  <si>
    <t>A1.5</t>
  </si>
  <si>
    <t>สำรองตามกฎหมาย</t>
  </si>
  <si>
    <t>A1.4</t>
  </si>
  <si>
    <t>A1.3</t>
  </si>
  <si>
    <t>A1.6</t>
  </si>
  <si>
    <t>กำไร(ขาดทุน)สุทธิประจำงวด</t>
  </si>
  <si>
    <t>A1</t>
  </si>
  <si>
    <t>รวมส่วนของผู้ถือหุ้น</t>
  </si>
  <si>
    <t>รวมหนี้สินและส่วนของผู้ถือหุ้น</t>
  </si>
  <si>
    <t>E4</t>
  </si>
  <si>
    <t>Dr</t>
  </si>
  <si>
    <t>Cr</t>
  </si>
  <si>
    <t>D2</t>
  </si>
  <si>
    <t>รายได้อื่น</t>
  </si>
  <si>
    <t>D4.1</t>
  </si>
  <si>
    <t>ค่าใช้จ่ายในการบริหาร</t>
  </si>
  <si>
    <t>E6.2</t>
  </si>
  <si>
    <t>รวมค่าใช้จ่าย</t>
  </si>
  <si>
    <t>ต้นทุนทางการเงิน</t>
  </si>
  <si>
    <t>เงินกู้ยืมระยะสั้น-กิจการที่เกี่ยวข้องกัน</t>
  </si>
  <si>
    <t>B5</t>
  </si>
  <si>
    <t>ดอกเบี้ยค้างจ่าย-กิจการที่เกี่ยวข้องกัน</t>
  </si>
  <si>
    <t>A3.9</t>
  </si>
  <si>
    <t>A3.10</t>
  </si>
  <si>
    <t>BS</t>
  </si>
  <si>
    <t>ส่วนได้เสียที่ไม่มีอำนาจควบคุม</t>
  </si>
  <si>
    <t>ส่วนที่เป็นของผู้ถือหุ้นบริษัทใหญ่</t>
  </si>
  <si>
    <t>งบเฉพาะกิจการ</t>
  </si>
  <si>
    <t>B2</t>
  </si>
  <si>
    <t>อสังหาริมทรัพย์เพื่อการลงทุน</t>
  </si>
  <si>
    <t>เงินทดรองจ่าย</t>
  </si>
  <si>
    <t>Period    :</t>
  </si>
  <si>
    <t>Subject  :</t>
  </si>
  <si>
    <t>A</t>
  </si>
  <si>
    <t>B</t>
  </si>
  <si>
    <t>C</t>
  </si>
  <si>
    <t>E</t>
  </si>
  <si>
    <t>J</t>
  </si>
  <si>
    <t>D</t>
  </si>
  <si>
    <t>GL</t>
  </si>
  <si>
    <t>B2.1</t>
  </si>
  <si>
    <t>ส่วนเกินมูลค่าหุ้น</t>
  </si>
  <si>
    <t>กำไรสะสม</t>
  </si>
  <si>
    <t>กำไรสะสมยกมา</t>
  </si>
  <si>
    <t>เงินปันผลจ่าย</t>
  </si>
  <si>
    <t>กำไรสะสมยกไป</t>
  </si>
  <si>
    <t>∑</t>
  </si>
  <si>
    <t>Link</t>
  </si>
  <si>
    <t>A1.4 BF</t>
  </si>
  <si>
    <t>A1.4 Add</t>
  </si>
  <si>
    <t>A1.13</t>
  </si>
  <si>
    <t>A3.11</t>
  </si>
  <si>
    <t>A3.12</t>
  </si>
  <si>
    <t>เงินลงทุนในหลักทรัพย์เพื่อค้า</t>
  </si>
  <si>
    <t>เงินให้กู้ยืมระยะสั้นแก่บริษัทย่อย</t>
  </si>
  <si>
    <t>F1.1</t>
  </si>
  <si>
    <t>เจ้าหนี้อื่น-กิจการที่เกี่ยวข้องกัน</t>
  </si>
  <si>
    <t>เจ้าหนี้อื่น-บริษัทย่อย</t>
  </si>
  <si>
    <t>เจ้าหนี้ค่าซื้อสินทรัพย์-บริษัทที่เกี่ยวข้องกัน</t>
  </si>
  <si>
    <t>เงินมัดจำรับล่วงหน้า-กิจการที่เกี่ยวข้องกัน</t>
  </si>
  <si>
    <t>ภาษีหัก ณ ที่จ่ายค้างจ่าย</t>
  </si>
  <si>
    <t>GLE</t>
  </si>
  <si>
    <t>เงินปันผลค้างจ่าย-บริษัทย่อย</t>
  </si>
  <si>
    <t>ค่าความนิยม</t>
  </si>
  <si>
    <t>Name</t>
  </si>
  <si>
    <t>ลูกหนี้การค้า-บริษัทย่อย</t>
  </si>
  <si>
    <t>ลูกหนี้อื่น-บริษัทย่อย</t>
  </si>
  <si>
    <t>เงินปันผลค้างรับ</t>
  </si>
  <si>
    <t>เจ้าหนี้การค้า-บริษัทย่อย</t>
  </si>
  <si>
    <t>เงินกู้ยืมระยะสั้นบริษัทย่อย</t>
  </si>
  <si>
    <t>ดอกเบี้ยค้างจ่าย-บริษัทย่อย</t>
  </si>
  <si>
    <t>ลูกหนี้เงินให้กู้ยืมระยะสั้นบริษัทใหญ่</t>
  </si>
  <si>
    <t>ดอกเบี้ยค้างรับ-บริษัทใหญ่</t>
  </si>
  <si>
    <t>เจ้าหนี้อื่นบริษัทใหญ่</t>
  </si>
  <si>
    <t>ลูกหนี้การค้า-บริษัทใหญ่</t>
  </si>
  <si>
    <t>เครื่องจักรและอุปกรณ์ระหว่างติดตั้ง</t>
  </si>
  <si>
    <t>รายได้อื่นๆ</t>
  </si>
  <si>
    <t>รายได้จากการให้บริการ-ในประเทศ</t>
  </si>
  <si>
    <t>ค่าใช้จ่ายในการจัดทำบัญชี</t>
  </si>
  <si>
    <t>ค่าขนส่งสินค้า</t>
  </si>
  <si>
    <t>เจ้าหนี้การค้า-บริษัทที่เกี่ยวข้องกัน</t>
  </si>
  <si>
    <t>เจ้าหนี้อื่น-บริษัทที่เกี่ยวข้องกัน</t>
  </si>
  <si>
    <t>ลูกหนี้การค้าบริษัทใหญ่</t>
  </si>
  <si>
    <t>ลูกหนี้การค้าบริษัทที่เกี่ยวข้องกัน</t>
  </si>
  <si>
    <t>เจ้าหนี้อื่นบริษัทที่เกี่ยวข้องกัน</t>
  </si>
  <si>
    <t>TEC for LIME</t>
  </si>
  <si>
    <t>รายได้-ดอกเบี้ยรับบริษัทใหญ่</t>
  </si>
  <si>
    <t>ดอกเบี้ยจ่าย-บริษัทย่อย</t>
  </si>
  <si>
    <t>เปรมไทย โลจิสติกส์</t>
  </si>
  <si>
    <t>องค์ประกอบอื่นของส่วนของผู้ถือหุ้น</t>
  </si>
  <si>
    <t>SQ</t>
  </si>
  <si>
    <t>เจ้าหนี้ค่าซื้อสินทรัพย์</t>
  </si>
  <si>
    <t>K</t>
  </si>
  <si>
    <t>L</t>
  </si>
  <si>
    <t>M</t>
  </si>
  <si>
    <t>Q</t>
  </si>
  <si>
    <t>F</t>
  </si>
  <si>
    <t>G</t>
  </si>
  <si>
    <t>H</t>
  </si>
  <si>
    <t>I</t>
  </si>
  <si>
    <t>N</t>
  </si>
  <si>
    <t>O</t>
  </si>
  <si>
    <t>P</t>
  </si>
  <si>
    <t>R</t>
  </si>
  <si>
    <t xml:space="preserve">Carmeuse </t>
  </si>
  <si>
    <t>ค่าใช้จ่ายเกี่ยวกับห้องLAB</t>
  </si>
  <si>
    <t>ค่าบริการให้คำปรึกษาในการผลิต</t>
  </si>
  <si>
    <t>ค่าใช้จ่ายในการดำเนินการ</t>
  </si>
  <si>
    <t>A3.13</t>
  </si>
  <si>
    <t>ลูกหนี้ค่าขายสินทรัพย์-บริษัทย่อย</t>
  </si>
  <si>
    <t>รวม</t>
  </si>
  <si>
    <t>ค่าใช้จ่ายเกี่ยวกับโรงงาน</t>
  </si>
  <si>
    <t>เปรมไทย เอ็นเนอร์ยี่</t>
  </si>
  <si>
    <t>ค่าใช้จ่ายเดินทางและที่พักในประเทศ</t>
  </si>
  <si>
    <t>ค่าใช้จ่ายเบ็ดเตล็ด</t>
  </si>
  <si>
    <t>ค่าใช้จ่ายในการจัดหาวัตถุดิบ</t>
  </si>
  <si>
    <t>ซื้อวัตถุดิบต่างประเทศ-ถ่านหิน</t>
  </si>
  <si>
    <t>ตั้งสำรองตามกฎหมาย</t>
  </si>
  <si>
    <t>สำรองตามกฎหมายยกมา</t>
  </si>
  <si>
    <t>เงินลงทุนในหลักทรัพย์เผื่อขาย</t>
  </si>
  <si>
    <t>A3.14</t>
  </si>
  <si>
    <t>กำไร(ขาดทุน)สะสม</t>
  </si>
  <si>
    <t>ดอกเบี้ยค้างรับ-บริษัทย่อย</t>
  </si>
  <si>
    <t>ลูกหนี้เงินให้กู้ยืมระยะสั้นบริษัทย่อย</t>
  </si>
  <si>
    <t>ภาษีซื้อ</t>
  </si>
  <si>
    <t>ภาษีซื้อรอนำส่ง</t>
  </si>
  <si>
    <t>เงินมัดจำ</t>
  </si>
  <si>
    <t>เครื่องจักรและอุปกรณ์</t>
  </si>
  <si>
    <t>อาคารและส่วนปรับปรุงอาคารระหว่างก่อสร้าง</t>
  </si>
  <si>
    <t>ดอกเบี้ยค้างจ่าย</t>
  </si>
  <si>
    <t>ภาษีขาย</t>
  </si>
  <si>
    <t>ค่าสวัสดิการพนักงาน</t>
  </si>
  <si>
    <t>ค่าน้ำมันและค่าจอดรถยนต์</t>
  </si>
  <si>
    <t>ค่าตอบแทนประชุมกรรมการ</t>
  </si>
  <si>
    <t>ค่าไปรษณีย์อากร</t>
  </si>
  <si>
    <t>ค่าภาษีรถยนต์</t>
  </si>
  <si>
    <t>ขาดทุนจากอัตราแลกเปลี่ยนที่ยังไม่เกิดขึ้นจริง</t>
  </si>
  <si>
    <t>เจ้าหนี้ค่าซื้อสินทรัพย์-บริษัทย่อย</t>
  </si>
  <si>
    <t>ภาษีขายรอนำส่ง</t>
  </si>
  <si>
    <t xml:space="preserve"> Ref.</t>
  </si>
  <si>
    <t>Des.</t>
  </si>
  <si>
    <t>Companies</t>
  </si>
  <si>
    <t>Dr.</t>
  </si>
  <si>
    <t>Cr.</t>
  </si>
  <si>
    <t>รายการธุรกิจกับบริษัทย่อย</t>
  </si>
  <si>
    <t>ขายสินค้าให้ SQ</t>
  </si>
  <si>
    <t>ขายอิฐทนไฟให้ SQ</t>
  </si>
  <si>
    <t>ซื้อวัตถุดิบปูนก้อนจาก SQ</t>
  </si>
  <si>
    <t>รายได้ค่าขนส่งรับจาก SQ</t>
  </si>
  <si>
    <t>รายได้ค่าบริการจัดทำบัญชี+อื่นรับจาก GLE</t>
  </si>
  <si>
    <t>ค่าบริการวิศวกรรมจ่ายให้ GLE</t>
  </si>
  <si>
    <t>411002</t>
  </si>
  <si>
    <t>สินค้าเครื่องจักร</t>
  </si>
  <si>
    <t>ค่าซ่อมแซม</t>
  </si>
  <si>
    <t>จ่ายดอกเบี้ยให้ GLE</t>
  </si>
  <si>
    <t>รายการธุรกิจกับบริษัทที่เกี่ยวข้องกัน</t>
  </si>
  <si>
    <t>Carmeuse</t>
  </si>
  <si>
    <t>Tec for lime</t>
  </si>
  <si>
    <t>เปรมไทย ขนส่ง</t>
  </si>
  <si>
    <t>คริสเตียนีและนีลเส็น (ไทย) จำกัด (มหาชน)</t>
  </si>
  <si>
    <t>บริษัท อัลวา อะลูมิเนียม จำกัด</t>
  </si>
  <si>
    <t>บริษัท แมกซ์วิน บิลเดอร์ส จำกัด</t>
  </si>
  <si>
    <t>กรรมการและบุคคลเกี่ยวข้องกัน</t>
  </si>
  <si>
    <t>ค่าโทรศัพท์มือถือ</t>
  </si>
  <si>
    <t>ค่าใช้จ่ายรถยนต์</t>
  </si>
  <si>
    <t>ค่ารับรอง</t>
  </si>
  <si>
    <t>เงินทดรองจ่ายกรรมการและบุคคลเกี่ยวข้องกัน</t>
  </si>
  <si>
    <t>ซีอี ไลม์</t>
  </si>
  <si>
    <t>เงินทดรองจ่ายบุคคลและบริษัทเกี่ยวข้องกัน</t>
  </si>
  <si>
    <t>เดือน ต.ค.-ธ.ค.62</t>
  </si>
  <si>
    <t>งบการเงินรวม</t>
  </si>
  <si>
    <t>งบการเงินเฉพาะกิจการ</t>
  </si>
  <si>
    <t>รายการธุรกิจกับบริษัทเกี่ยวข้องกัน</t>
  </si>
  <si>
    <t>ค่าใช้จ่ายเกี่ยวกับห้องLAB Carmeuse</t>
  </si>
  <si>
    <t>ค่าบริการให้คำปรึกษาในการผลิต Tec for lime</t>
  </si>
  <si>
    <t>ค่าขนส่งสินค้า เปรมไทย</t>
  </si>
  <si>
    <t>ซื้อวัตถุดิบหิน 60-100 mm. เปรมไทย (รายการของSQL)</t>
  </si>
  <si>
    <t>ค่าบริการเปรมไทย (รายการกับ GLE)</t>
  </si>
  <si>
    <t>ค่าขนส่งวัตถุดิบหิน (60-100 mm.) (รายการของSQL)</t>
  </si>
  <si>
    <t>รายได้ดอกเบี้ย SQL</t>
  </si>
  <si>
    <t>ค่าบริการ บจก.อัลวา (GLE)</t>
  </si>
  <si>
    <t>ดอกเบี้ยจ่าย GLE</t>
  </si>
  <si>
    <t>คชจ.ดำเนินการ บจก.แม็กซ์วิน</t>
  </si>
  <si>
    <t>เงินปันผลรับ SQL</t>
  </si>
  <si>
    <t>กรรมการและบุคคลเกี่ยวข้อง</t>
  </si>
  <si>
    <t>ค่าใช้จ่ายจัดหาวัตถุดิบ เปรมไทย เอ็นเนอร์ยี่</t>
  </si>
  <si>
    <t>ซื้อวัตถุดิบ-ต่างประเทศถ่านหิน เปรมไทย เอ็นเนอร์ยี่</t>
  </si>
  <si>
    <t>Client     :</t>
  </si>
  <si>
    <t>Golden Lime Public Company Limited</t>
  </si>
  <si>
    <t>BS conso</t>
  </si>
  <si>
    <t>บริษัทย่อยเพื่อตัดEliminate</t>
  </si>
  <si>
    <t>Remark</t>
  </si>
  <si>
    <t>บริษัทหลัก</t>
  </si>
  <si>
    <t>บริษัทที่ทำกิจกรรมด้วย</t>
  </si>
  <si>
    <t>Audit index</t>
  </si>
  <si>
    <t>Audit index name</t>
  </si>
  <si>
    <t>code จับคู่</t>
  </si>
  <si>
    <t>code จับคู่เพื่อNFS</t>
  </si>
  <si>
    <t>Acc Code</t>
  </si>
  <si>
    <t>Acc name</t>
  </si>
  <si>
    <t>Amount</t>
  </si>
  <si>
    <t>ต้องเป็น 0 เสมอ</t>
  </si>
  <si>
    <t>เพื่อตรวจสอบการจับคู่ (ทุกรายการต้องเป็นศูนย์) :</t>
  </si>
  <si>
    <t>วิธีการตรวจสอบว่าเก็บ/จับคู่ยอดคงเหลือถูกต้องหรือไม่</t>
  </si>
  <si>
    <t>บริษัทกิจการที่เกี่ยวข้องกัน</t>
  </si>
  <si>
    <t>Index</t>
  </si>
  <si>
    <t>Index Name</t>
  </si>
  <si>
    <t>Code</t>
  </si>
  <si>
    <t>Des</t>
  </si>
  <si>
    <t>Y2</t>
  </si>
  <si>
    <t>กรรมการ</t>
  </si>
  <si>
    <t>Y1</t>
  </si>
  <si>
    <t>รวมยอด BS เพื่อเปิดNFS</t>
  </si>
  <si>
    <t>งบเฉพาะกิจการ Q1 2019</t>
  </si>
  <si>
    <t>งบเฉพาะกิจการ Q2 2019</t>
  </si>
  <si>
    <t>งบเฉพาะกิจการ Q3 2019</t>
  </si>
  <si>
    <t>งบเฉพาะกิจการ YE 2019</t>
  </si>
  <si>
    <t>เจ้าหนี้ค่าซื้อสินทรัพย์ไม่มีตัวตน-บริษัทย่อย</t>
  </si>
  <si>
    <t>เจ้าหนี้ค่าซื้อสินทรัพย์ไม่มีตัวตน-บริษัทที่เกี่ยวข้องกัน</t>
  </si>
  <si>
    <t>Note ข้อ 6</t>
  </si>
  <si>
    <t>Ref</t>
  </si>
  <si>
    <t>Note ข้อ 14</t>
  </si>
  <si>
    <t>เจ้าหนี้การค้ากิจการที่เกี่ยวข้องกัน</t>
  </si>
  <si>
    <t>Note ข้อ 4</t>
  </si>
  <si>
    <r>
      <t>ลูกหนี้การค้าและลูกหนี้อื่น - กิจการที่เกี่ยวข้องกัน</t>
    </r>
    <r>
      <rPr>
        <b/>
        <sz val="14"/>
        <rFont val="Angsana New"/>
        <family val="1"/>
      </rPr>
      <t xml:space="preserve"> </t>
    </r>
  </si>
  <si>
    <t>งบรวม</t>
  </si>
  <si>
    <t>บริษัทย่อย</t>
  </si>
  <si>
    <t>บริษัทที่เกี่ยวข้องกัน</t>
  </si>
  <si>
    <r>
      <t>เจ้าหนี้การค้าและเจ้าหนี้อื่น - กิจการที่เกี่ยวข้องกัน</t>
    </r>
    <r>
      <rPr>
        <b/>
        <sz val="14"/>
        <rFont val="Angsana New"/>
        <family val="1"/>
      </rPr>
      <t xml:space="preserve"> </t>
    </r>
  </si>
  <si>
    <t>เงินกู้ยืมระยะสั้นจากบริษัทย่อย</t>
  </si>
  <si>
    <t>Adjustment dividend received from SQ in consolidate FS</t>
  </si>
  <si>
    <t>GL ม.ค-มี.ค 63</t>
  </si>
  <si>
    <t>GLE ม.ค-มี.ค 63</t>
  </si>
  <si>
    <t>GL เม.ย.-มิ.ย. 63</t>
  </si>
  <si>
    <t>GLE  เม.ย.-มิ.ย.  63</t>
  </si>
  <si>
    <t>GL ก.ค.-ก.ย. 63</t>
  </si>
  <si>
    <t>GLE ก.ค.-ก.ย. 63</t>
  </si>
  <si>
    <t>GL ต.ค.-ธ.ค. 63</t>
  </si>
  <si>
    <t>GLE ต.ค.-ธ.ค. 63</t>
  </si>
  <si>
    <t>เดือน ม.ค.-ธ.ค. 63</t>
  </si>
  <si>
    <t>GL ม.ค-ธ.ค. 63</t>
  </si>
  <si>
    <t>ค่าใช้จ่ายดำเนินการ</t>
  </si>
  <si>
    <t>เงนมัดจำโครงการโซล่าฟาร์ม</t>
  </si>
  <si>
    <t>GLE ม.ค-ธ.ค. 63</t>
  </si>
  <si>
    <t>Q1 2020</t>
  </si>
  <si>
    <t>Q2 2020</t>
  </si>
  <si>
    <t>Q3 2020</t>
  </si>
  <si>
    <t>YE 2020</t>
  </si>
  <si>
    <t>อัลวา</t>
  </si>
  <si>
    <t>งบเฉพาะกิจการ Q1 2020</t>
  </si>
  <si>
    <t>งบเฉพาะกิจการ Q2 2020</t>
  </si>
  <si>
    <t>งบเฉพาะกิจการ Q3 2020</t>
  </si>
  <si>
    <t>งบเฉพาะกิจการ YE 2020</t>
  </si>
  <si>
    <t>เงินสดและรายการเทียบเท่าเงินสด</t>
  </si>
  <si>
    <t>สินค้าคงเหลือ</t>
  </si>
  <si>
    <t>รายได้ค่าบริการ บจก.อัลวา (GLE)</t>
  </si>
  <si>
    <t>ซื้อทรัพย์สินถาวร คริสเตียนีและนีลเส็น (ไทย) จำกัด (มหาชน)</t>
  </si>
  <si>
    <t>TMC</t>
  </si>
  <si>
    <t>ทุนเรือนหุ้น</t>
  </si>
  <si>
    <t>D2.2</t>
  </si>
  <si>
    <t>รายได้-ค่าบริหารงานและควบคุมการผลิตหินปูน</t>
  </si>
  <si>
    <t>ค่าบริการให้คำปรึกษาในการผลิตหินปูน</t>
  </si>
  <si>
    <t>E2.2</t>
  </si>
  <si>
    <t>D4.3</t>
  </si>
  <si>
    <t>รายได้จากการให้เช่าช่วงประทานบัตร</t>
  </si>
  <si>
    <t xml:space="preserve">ต้นทุน-เช่าช่วงประทานบัตร                                   </t>
  </si>
  <si>
    <t>เงินปันผลรับ</t>
  </si>
  <si>
    <t>เดือน ม.ค-ธ.ค 2563</t>
  </si>
  <si>
    <t>TMC  เม.ย.-มิ.ย.  63</t>
  </si>
  <si>
    <t>TMC  ก.ค.-ก.ย.  63</t>
  </si>
  <si>
    <t>TMC ม.ค-ธ.ค. 63</t>
  </si>
  <si>
    <t>ซื้อวัตถุดิบหินปูน</t>
  </si>
  <si>
    <t>ซื้อวัตถุดิบหิน</t>
  </si>
  <si>
    <t>ขายสินค้า</t>
  </si>
  <si>
    <t>รายได้ค่าบริหารงานและควบคุมการผลิตหินปูน</t>
  </si>
  <si>
    <t>ค่าใช้จ่ายในการผลิตหินปูน</t>
  </si>
  <si>
    <t>เจ้าหนี้การค้า-บริษัทใหญ่</t>
  </si>
  <si>
    <t>อาคารและส่วนปรับปรุงอาคารระหว่างติดตั้ง</t>
  </si>
  <si>
    <t>551104</t>
  </si>
  <si>
    <t>ค่าขนส่งวัตถุดิบ Dolime</t>
  </si>
  <si>
    <t>ซื้อวัตถุดิบหิน Dolime</t>
  </si>
  <si>
    <t>เดือน ม.ค. - มี.ค. 63</t>
  </si>
  <si>
    <t>เดือน เม.ย.-มิ.ย.63</t>
  </si>
  <si>
    <t>เดือน ก.ค.-ก.ย..63</t>
  </si>
  <si>
    <t>ซื้อวัตถุดิบหินจาก TMC</t>
  </si>
  <si>
    <t>รายได้ค่าบริหารงานคุมเหมือง</t>
  </si>
  <si>
    <t>ค่าขนส่งวัตถุถ่านหิน</t>
  </si>
  <si>
    <t>ค่าบริการวิศวกรรมจ่ายให้ GLE - ซื้อทรัพย์สิน</t>
  </si>
  <si>
    <t xml:space="preserve">ค่าขนส่งวัตถุดิบหิน </t>
  </si>
  <si>
    <t>คริสเตียนี</t>
  </si>
  <si>
    <t>บริษัท สุธากัญจน์ จำกัด (มหาชน) และบริษัทย่อย</t>
  </si>
  <si>
    <t>งบแสดงฐานะการเงิน</t>
  </si>
  <si>
    <t>หน่วย: บาท</t>
  </si>
  <si>
    <t>หมายเหตุ</t>
  </si>
  <si>
    <t>สินทรัพย์</t>
  </si>
  <si>
    <t>ลูกหนี้การค้าและลูกหนี้หมุนเวียนอื่น - สุทธิ</t>
  </si>
  <si>
    <t>สินค้าคงเหลือ - สุทธิ</t>
  </si>
  <si>
    <t>สินทรัพย์ทางการเงินไม่หมุนเวียนอื่น - สุทธิ</t>
  </si>
  <si>
    <t>เงินลงทุนในบริษัทย่อย - สุทธิ</t>
  </si>
  <si>
    <t>ลูกหนี้การค้าไม่หมุนเวียน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</si>
  <si>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</si>
  <si>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</si>
  <si>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สินทรัพย์ภาษีเงินได้รอการตัดบัญชี - สุทธิ</t>
  </si>
  <si>
    <t>รวมสินทรัพย์ไม่หมุนเวียน</t>
  </si>
  <si>
    <t>หนี้สินและส่วนของผู้ถือหุ้น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</si>
  <si>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</si>
  <si>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</si>
  <si>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</si>
  <si>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ส่วนของหนี้สินตามสัญญาเช่า</t>
  </si>
  <si>
    <t xml:space="preserve">   ที่ถึงกำหนดชำระภายในหนึ่งปี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</si>
  <si>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</si>
  <si>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</si>
  <si>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หนี้สินภาษีเงินได้รอการตัดบัญชี - สุทธิ</t>
  </si>
  <si>
    <t>ประมาณการหนี้สินไม่หมุนเวียน</t>
  </si>
  <si>
    <t>สำหรับผลประโยชน์พนักงาน</t>
  </si>
  <si>
    <t xml:space="preserve">   ทุนจดทะเบียน </t>
  </si>
  <si>
    <t>หุ้นสามัญ 300,000,000 หุ้น มูลค่าหุ้นละ 1 บาท</t>
  </si>
  <si>
    <t xml:space="preserve">   ทุนที่ออกและชำระแล้ว</t>
  </si>
  <si>
    <t>ส่วนต่างจากการรวมธุรกิจภายใต้การควบคุมเดียวกัน</t>
  </si>
  <si>
    <t>จัดสรรแล้ว - สำรองตามกฎหมาย</t>
  </si>
  <si>
    <t>ยังไม่ได้จัดสรร</t>
  </si>
  <si>
    <t>2563</t>
  </si>
  <si>
    <t>2562</t>
  </si>
  <si>
    <t>รายได้</t>
  </si>
  <si>
    <t>รายได้จากการขายและบริการ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</si>
  <si>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</si>
  <si>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</si>
  <si>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</si>
  <si>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</si>
  <si>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</si>
  <si>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</si>
  <si>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</si>
  <si>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>: ผลกระทบของภาษีเงินได้</t>
    </r>
  </si>
  <si>
    <t xml:space="preserve">   - สุทธิจากภาษีเงินได้</t>
  </si>
  <si>
    <t>การแบ่งปันกำไร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</si>
  <si>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</si>
  <si>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</si>
  <si>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</si>
  <si>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(บาท/หุ้น)</t>
  </si>
  <si>
    <t>จำนวนหุ้นสามัญถัวเฉลี่ยถ่วงน้ำหนัก (พันหุ้น)</t>
  </si>
  <si>
    <t>กำไร(ขาดทุน)จากอัตราแลกเปลี่ยน - สุทธิ</t>
  </si>
  <si>
    <t>งบแสดงการเปลี่ยนแปลงส่วนของผู้ถือหุ้น</t>
  </si>
  <si>
    <t>ส่วนของบริษัทใหญ่</t>
  </si>
  <si>
    <t>ทุนที่ออก</t>
  </si>
  <si>
    <t>ส่วนเกิน</t>
  </si>
  <si>
    <t xml:space="preserve">จัดสรรแล้ว - </t>
  </si>
  <si>
    <t>รวมส่วน</t>
  </si>
  <si>
    <t>และชำระแล้ว</t>
  </si>
  <si>
    <t>มูลค่าหุ้นสามัญ</t>
  </si>
  <si>
    <t>ผู้ถือหุ้น</t>
  </si>
  <si>
    <t>ของผู้ถือหุ้น</t>
  </si>
  <si>
    <t>ยอดคงเหลือ ณ วันที่ 1 มกราคม พ.ศ. 2563</t>
  </si>
  <si>
    <t>โอนไปกำไรสะสม</t>
  </si>
  <si>
    <t>ยอดคงเหลือ ณ วันที่ 1 มกราคม พ.ศ. 2562</t>
  </si>
  <si>
    <t>รวมองค์ประกอบ</t>
  </si>
  <si>
    <t>ส่วนต่างจากการรวมธุรกิจ</t>
  </si>
  <si>
    <t>อื่นของส่วนของ</t>
  </si>
  <si>
    <t>ภายใต้การควบคุมเดียวกัน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</si>
  <si>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</si>
  <si>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</si>
  <si>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รายการปรับกระทบกำไรเป็นเงินสดรับ(จ่าย)จากกิจกรรมดำเนินงาน</t>
  </si>
  <si>
    <t>โอนกลับค่าเผื่อมูลค่าสินค้าล้าสมัย</t>
  </si>
  <si>
    <t>ค่าเสื่อมราคาและค่าตัดจำหน่าย</t>
  </si>
  <si>
    <t>ขาดทุน(กำไร)ที่ยังไม่เกิดขึ้นจริงจากอัตราแลกเปลี่ยน - สุทธิ</t>
  </si>
  <si>
    <t>ค่าใช้จ่ายผลประโยชน์พนักงาน</t>
  </si>
  <si>
    <t>ดอกเบี้ยรับ</t>
  </si>
  <si>
    <t>กำไรจากกิจกรรมดำเนินงานก่อนการเปลี่ยนแปลง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</si>
  <si>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</si>
  <si>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</si>
  <si>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</si>
  <si>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หนี้สินดำเนินงานเพิ่มขึ้น(ลดลง)</t>
  </si>
  <si>
    <t>เงินสดรับจากการดำเนินงาน</t>
  </si>
  <si>
    <t>จ่ายผลประโยชน์ระยะยาวพนักงาน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</si>
  <si>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</si>
  <si>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</si>
  <si>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</si>
  <si>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เงินสดจ่ายซื้อเงินลงทุนในบริษัทย่อย</t>
  </si>
  <si>
    <t>เงินสดจ่ายเงินให้กู้ยืมระยะสั้นแก่กิจการที่เกี่ยวข้องกัน</t>
  </si>
  <si>
    <t>เงินสดรับชำระคืนเงินให้กู้ยืมระยะสั้นแก่บริษัทย่อย</t>
  </si>
  <si>
    <t>เงินสดรับจากการขายสินทรัพย์ถาวร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</si>
  <si>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</si>
  <si>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</si>
  <si>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เงินสดรับเงินปันผล</t>
  </si>
  <si>
    <t>เงินสดรับดอกเบี้ยรับ</t>
  </si>
  <si>
    <t>กระแสเงินสดจากกิจกรรมจัดหาเงิน</t>
  </si>
  <si>
    <t>เงินสดรับจากเงินกู้ยืมระยะสั้นจากบริษัทย่อย</t>
  </si>
  <si>
    <t>เงินสดจ่ายคืนเงินกู้ยืมระยะสั้นจากบริษัทย่อย</t>
  </si>
  <si>
    <t>จ่ายชำระหนี้สินตามสัญญาเช่า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</si>
  <si>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</si>
  <si>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</si>
  <si>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จ่ายชำระต้นทุนทางการเงิน</t>
  </si>
  <si>
    <t>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</si>
  <si>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เงินสดและรายการเทียบเท่าเงินสดเพิ่มขึ้น(ลดลง)สุทธิ         </t>
  </si>
  <si>
    <t>ข้อมูลเพิ่มเติมประกอบงบกระแสเงินสด</t>
  </si>
  <si>
    <t>รายการที่ไม่ใช่เงินสด</t>
  </si>
  <si>
    <t>เจ้าหนี้ค่าซื้อสินทรัพย์ถาวรเพิ่มขึ้น(ลดลง)</t>
  </si>
  <si>
    <t>สินค้าคงเหลือที่รับโอนจากสินทรัพย์ถาวร</t>
  </si>
  <si>
    <t>รับโอนสินทรัพย์สุทธิจาก SQL</t>
  </si>
  <si>
    <t>ส่วนต่างจากการรวมธุรกิจภายใต้การควบคุมเดียวกัน - การรับโอนธุรกิจ</t>
  </si>
  <si>
    <t>ส่วนต่างจากการรวมธุรกิจภายใต้การควบคุมเดียวกัน - ค่าเผื่อการด้อยค่า</t>
  </si>
  <si>
    <t>เจ้าหนี้ค่าโอนธุกิจเพิ่มขึ้น</t>
  </si>
  <si>
    <t>Q3'19</t>
  </si>
  <si>
    <t>ขาดทุนจากการด้อยค่าเงินลงทุนในบริษัทย่อย</t>
  </si>
  <si>
    <t>Note สอบถาม</t>
  </si>
  <si>
    <t>Eliminate this period</t>
  </si>
  <si>
    <t>ทำไมรายการ Eli GP ถึงไปตัดที่ PPE ทั้งจำนวน</t>
  </si>
  <si>
    <t>เนื่องจากฝั่ง GL รายการเกี่ยวกับ NL ถูกแยกออกเป็น 2 ส่วน คือ</t>
  </si>
  <si>
    <t>ปันส่วน</t>
  </si>
  <si>
    <t>&gt;&gt; Eli ที่ PPE</t>
  </si>
  <si>
    <t>&gt;&gt; Eli ที่ E2</t>
  </si>
  <si>
    <t>บันทึกเพิ่ม Eli รายการ</t>
  </si>
  <si>
    <t>&gt;&gt; ตัวรื้อถอนไม่มี Margin ยอดเท่าที่จ้างบุคคลภายนอก</t>
  </si>
  <si>
    <t>Tickmark:</t>
  </si>
  <si>
    <t>RE ยกมา Q3'19</t>
  </si>
  <si>
    <t>PL 3M</t>
  </si>
  <si>
    <t>Dividend</t>
  </si>
  <si>
    <t xml:space="preserve">PER </t>
  </si>
  <si>
    <t>Net</t>
  </si>
  <si>
    <t>Div Q2'19</t>
  </si>
  <si>
    <t>Div Q3'19</t>
  </si>
  <si>
    <t>Amount GL</t>
  </si>
  <si>
    <t>Account</t>
  </si>
  <si>
    <t>Conso Q2'20 BF</t>
  </si>
  <si>
    <t>ADJ Eli</t>
  </si>
  <si>
    <t>จัดประเภท</t>
  </si>
  <si>
    <t>Conso Q2'20 AF</t>
  </si>
  <si>
    <t>Check with Q2'20 in Q3'20</t>
  </si>
  <si>
    <t>Con Q2'20</t>
  </si>
  <si>
    <t>Eli</t>
  </si>
  <si>
    <t>TB Q2'20</t>
  </si>
  <si>
    <t>Con Q3'20</t>
  </si>
  <si>
    <r>
      <t xml:space="preserve">Con Q2'20: </t>
    </r>
    <r>
      <rPr>
        <i/>
        <sz val="11"/>
        <color theme="1"/>
        <rFont val="Calibri"/>
        <family val="2"/>
        <scheme val="minor"/>
      </rPr>
      <t>Agreed to Conso Q2'20 (ตามงบที่ออกไปใน Q2'20)</t>
    </r>
  </si>
  <si>
    <r>
      <t xml:space="preserve">Con Q3'20: </t>
    </r>
    <r>
      <rPr>
        <i/>
        <sz val="11"/>
        <color theme="1"/>
        <rFont val="Calibri"/>
        <family val="2"/>
        <scheme val="minor"/>
      </rPr>
      <t>Agreed to Conso Q3'20 (ตัวเลข Q2'20 ที่ปรับใหม่แล้ว)</t>
    </r>
  </si>
  <si>
    <r>
      <t xml:space="preserve">Eli: </t>
    </r>
    <r>
      <rPr>
        <i/>
        <sz val="11"/>
        <color theme="1"/>
        <rFont val="Calibri"/>
        <family val="2"/>
        <scheme val="minor"/>
      </rPr>
      <t>Agreed to Eliminate this period Q2'20</t>
    </r>
  </si>
  <si>
    <r>
      <t xml:space="preserve">TB Q2'20: </t>
    </r>
    <r>
      <rPr>
        <i/>
        <sz val="11"/>
        <color theme="1"/>
        <rFont val="Calibri"/>
        <family val="2"/>
        <scheme val="minor"/>
      </rPr>
      <t>Agreed to TB of TMC Q2'20</t>
    </r>
  </si>
  <si>
    <r>
      <t>CC:</t>
    </r>
    <r>
      <rPr>
        <i/>
        <sz val="11"/>
        <color theme="1"/>
        <rFont val="Calibri"/>
        <family val="2"/>
        <scheme val="minor"/>
      </rPr>
      <t xml:space="preserve"> Calculation Check</t>
    </r>
  </si>
  <si>
    <t>กำไรจากการซื้อในราคาที่ต่ำกว่ามูลค่ายุติธรรม</t>
  </si>
  <si>
    <t>รวมส่วนของบริษัทใหญ่</t>
  </si>
  <si>
    <t>ส่วนได้เสียที่ไม่มี</t>
  </si>
  <si>
    <t>NCI</t>
  </si>
  <si>
    <t>Dr. / Cr.</t>
  </si>
  <si>
    <t>GL สัดส่วน</t>
  </si>
  <si>
    <t>ณ วันซื้อกิจการ</t>
  </si>
  <si>
    <t>RE</t>
  </si>
  <si>
    <t>PPA</t>
  </si>
  <si>
    <t>กำไรจากการซื้อต่ำกว่ามูลค่ายุติธรรม</t>
  </si>
  <si>
    <t>PPE-surplus</t>
  </si>
  <si>
    <t>KK</t>
  </si>
  <si>
    <t>DTL</t>
  </si>
  <si>
    <t>หลังจากซื้อกิจการ</t>
  </si>
  <si>
    <t>Q2/2020</t>
  </si>
  <si>
    <t>(กำไร)ขาดทุนสุทธิ</t>
  </si>
  <si>
    <t xml:space="preserve">  -  PPE-surplus</t>
  </si>
  <si>
    <t xml:space="preserve">  -  KK</t>
  </si>
  <si>
    <t>กำไรในสินค้า TMC ขายให้ GL</t>
  </si>
  <si>
    <t>ตัดกำไรในสินค้า ย่อยขายให้ใหญ่</t>
  </si>
  <si>
    <t>รายได้เงินปันผล</t>
  </si>
  <si>
    <t>รายได้-เงินปันผล</t>
  </si>
  <si>
    <t>Q2'19 BF ADJ</t>
  </si>
  <si>
    <t>Q2'19 AF ADJ</t>
  </si>
  <si>
    <t>&gt;&gt; NCI ของ SQL ปัดเข้ารายได้อื่น</t>
  </si>
  <si>
    <t>ส่วนได้เสียที่ไม่มีอำนาจควบคุมจากการซื้อธุรกิจ</t>
  </si>
  <si>
    <t>อำนาจควบคุม</t>
  </si>
  <si>
    <t>สินทรัพย์ไม่มีตัวตน - สุทธิ</t>
  </si>
  <si>
    <t>เจ้าหนี้ค่าซื้อสินทรัพย์ไม่มีตัวตนเพิ่มขึ้น(ลดลง)</t>
  </si>
  <si>
    <t>เงินมัดจำซื้อเครื่องจักรลดลง</t>
  </si>
  <si>
    <t>YE/2020</t>
  </si>
  <si>
    <t>ค่าเสื่อมราคา/ตัดจำหน่าย:</t>
  </si>
  <si>
    <t>ณ วันที่ 31 ธันวาคม พ.ศ. 2563</t>
  </si>
  <si>
    <t>สำหรับปีสิ้นสุดวันที่ 31 ธันวาคม พ.ศ. 2563</t>
  </si>
  <si>
    <t>ยอดคงเหลือ ณ วันที่ 31 ธันวาคม พ.ศ. 2563</t>
  </si>
  <si>
    <t>ยอดคงเหลือ ณ วันที่ 31 ธันวาคม พ.ศ. 2562</t>
  </si>
  <si>
    <t>การเปลี่ยนแปลงในส่วนของผู้ถือหุ้นสำหรับปี:</t>
  </si>
  <si>
    <t>กำไรเบ็ดเสร็จรวมสำหรับปี</t>
  </si>
  <si>
    <t>ผลกระทบจากการปรับโครงสร้างธุรกิจ</t>
  </si>
  <si>
    <t>กำไรสำหรับปี</t>
  </si>
  <si>
    <t>กำไร(ขาดทุน)เบ็ดเสร็จอื่น</t>
  </si>
  <si>
    <t>รวมองค์ประกอบอื่น</t>
  </si>
  <si>
    <t>ของส่วนของผู้ถือหุ้น</t>
  </si>
  <si>
    <t>6.3, 8</t>
  </si>
  <si>
    <t>6.3, 16</t>
  </si>
  <si>
    <t>6.3, 18</t>
  </si>
  <si>
    <t>6.2, 29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</si>
  <si>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</si>
  <si>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</si>
  <si>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ขาดทุนเบ็ดเสร็จอื่นสำหรับปี - สุทธิจากภาษี</t>
  </si>
  <si>
    <t>ขาดทุนจากการวัดมูลค่าใหม่ของผลประโยชน์พนักงานที่กำหนดไว้</t>
  </si>
  <si>
    <t>ขาดทุนจากการวัดมูลค่าใหม่</t>
  </si>
  <si>
    <t>ของผลประโยชน์พนักงาน</t>
  </si>
  <si>
    <t>ที่กำหนดไว้</t>
  </si>
  <si>
    <t>กำไรจากการจำหน่ายสินทรัพย์ถาวรและสินทรัพย์ไม่มีตัวตน</t>
  </si>
  <si>
    <t>ลูกหนี้การค้าไม่หมุนเวียน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</si>
  <si>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</si>
  <si>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</si>
  <si>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เงินกู้ยืมระยะสั้นจากสถาบันการเงินเพิ่มขึ้น</t>
  </si>
  <si>
    <t>เงินสดสุทธิใช้ไปในกิจกรรมลงทุน</t>
  </si>
  <si>
    <t>งบกำไรขาดทุนเบ็ดเสร็จ</t>
  </si>
  <si>
    <t>กำไร(ขาดทุน)เบ็ดเสร็จอื่น:</t>
  </si>
  <si>
    <t>ขาดทุนจากการจ่ายชำระผลประโยชน์</t>
  </si>
  <si>
    <t>ปรับมูลค่ายุติธรรมของเงินลงทุนทั่วไป</t>
  </si>
  <si>
    <t>ขาดทุนจากการตัดจำหน่ายลูกหนี้การค้า - สุทธิ</t>
  </si>
  <si>
    <t>เงินสดรับจากเงินกู้ยืมระยะยาวจากบริษัทย่อย</t>
  </si>
  <si>
    <t>(กลับรายการ) ขาดทุนจากการด้อยค่าลูกหนี้การค้า - สุทธิ</t>
  </si>
  <si>
    <t>สินทรัพย์สิทธิการใช้/หนี้สินตามสัญญาเช่า</t>
  </si>
  <si>
    <t>เงินกู้ยืมระยะยาวจากบริษัทย่อย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</si>
</sst>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\-&quot;฿&quot;#,##0.0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_(* #,##0.00_);_(* \(#,##0.00\);_(* &quot;-&quot;_);_(@_)"/>
    <numFmt numFmtId="172" formatCode="0.0%"/>
    <numFmt numFmtId="173" formatCode="#,##0.00\ &quot;F&quot;;\-#,##0.00\ &quot;F&quot;"/>
    <numFmt numFmtId="174" formatCode="dd\-mmm\-yy_)"/>
    <numFmt numFmtId="175" formatCode="_-* #,##0_-;\-* #,##0_-;_-* &quot;-&quot;??_-;_-@_-"/>
    <numFmt numFmtId="176" formatCode="General_)"/>
    <numFmt numFmtId="177" formatCode="_ * #,##0.00_ ;_ * \-#,##0.00_ ;_ * &quot;-&quot;??_ ;_ @_ "/>
    <numFmt numFmtId="178" formatCode="\t&quot;฿&quot;#,##0.00_);[Red]\(\t&quot;฿&quot;#,##0.00\)"/>
    <numFmt numFmtId="179" formatCode="#,##0;[Red]\(#,##0\)"/>
    <numFmt numFmtId="180" formatCode="_(* #,##0_);_(* \(#,##0\);_(* &quot;-&quot;??_);_(@_)"/>
    <numFmt numFmtId="181" formatCode="_-&quot;£&quot;* #,##0.00_-;\-&quot;£&quot;* #,##0.00_-;_-&quot;£&quot;* &quot;-&quot;??_-;_-@_-"/>
    <numFmt numFmtId="182" formatCode="\t&quot;฿&quot;#,##0_);[Red]\(\t&quot;฿&quot;#,##0\)"/>
    <numFmt numFmtId="183" formatCode="_-* #,##0.0000_-;\-* #,##0.0000_-;_-* &quot;-&quot;??_-;_-@_-"/>
    <numFmt numFmtId="184" formatCode="_-* #,##0.00_-;\(#,##0.00\)_-;_-* &quot;-&quot;_-;_-@_-"/>
    <numFmt numFmtId="185" formatCode="#,##0.00;[Red]\(#,##0.00\)"/>
    <numFmt numFmtId="186" formatCode="\t&quot;£&quot;#,##0.00_);[Red]\(\t&quot;£&quot;#,##0.00\)"/>
    <numFmt numFmtId="187" formatCode="\t&quot;£&quot;#,##0_);\(\t&quot;£&quot;#,##0\)"/>
    <numFmt numFmtId="188" formatCode="#,##0.0_);[Red]\(#,##0.0\)"/>
    <numFmt numFmtId="189" formatCode="\t&quot;$&quot;#,##0_);\(\t&quot;$&quot;#,##0\)"/>
    <numFmt numFmtId="190" formatCode="\t&quot;฿&quot;#,##0_);\(\t&quot;฿&quot;#,##0\)"/>
    <numFmt numFmtId="191" formatCode="&quot;£&quot;#,##0;\-&quot;£&quot;#,##0"/>
    <numFmt numFmtId="192" formatCode="#,##0.0000;\(#,##0.00000000\)"/>
    <numFmt numFmtId="193" formatCode="#,##0;\(#,##0\)"/>
    <numFmt numFmtId="194" formatCode="\$#,##0.00;\(\$#,##0.00\)"/>
    <numFmt numFmtId="195" formatCode="0.00_)"/>
    <numFmt numFmtId="196" formatCode="mm/dd/yy"/>
    <numFmt numFmtId="197" formatCode="\$#,##0;\(\$#,##0\)"/>
    <numFmt numFmtId="198" formatCode="#,##0\ &quot;F&quot;;[Red]\-#,##0\ &quot;F&quot;"/>
    <numFmt numFmtId="199" formatCode="_-[$€-2]* #,##0.00_-;\-[$€-2]* #,##0.00_-;_-[$€-2]* &quot;-&quot;??_-"/>
    <numFmt numFmtId="200" formatCode="0_);[Red]\(0\)"/>
    <numFmt numFmtId="201" formatCode="#,##0\ &quot;FB&quot;;\-#,##0\ &quot;FB&quot;"/>
    <numFmt numFmtId="202" formatCode="[$-C09]dd\-mmm\-yy;@"/>
    <numFmt numFmtId="203" formatCode="[$-409]d\-mmm\-yy;@"/>
    <numFmt numFmtId="204" formatCode="_(* #,##0.0000_);_(* \(#,##0.0000\);_(* &quot;-&quot;??_);_(@_)"/>
    <numFmt numFmtId="205" formatCode="&quot;RM&quot;#,##0_);[Red]\(&quot;RM&quot;#,##0\)"/>
    <numFmt numFmtId="206" formatCode="_(* #,##0.0000_);_(* \(#,##0.0000\);_(* &quot;-&quot;_);_(@_)"/>
    <numFmt numFmtId="207" formatCode="##,##0.0_);\(#,##0.0\)"/>
    <numFmt numFmtId="208" formatCode="#,##0.00;[Red]#,##0.00"/>
    <numFmt numFmtId="209" formatCode="#,###"/>
    <numFmt numFmtId="210" formatCode="#,##0\ ;&quot; (&quot;#,##0\);&quot; -&quot;#\ ;@\ "/>
    <numFmt numFmtId="211" formatCode="_(* #,##0_);_(* \(#,##0\);_(* \-??_);_(@_)"/>
    <numFmt numFmtId="212" formatCode="&quot;฿&quot;\t#,##0_);\(&quot;฿&quot;\t#,##0\)"/>
    <numFmt numFmtId="213" formatCode="_-&quot;Dfl.&quot;\ * #,##0.00_-;_-&quot;Dfl.&quot;\ * #,##0.00\-;_-&quot;Dfl.&quot;\ * &quot;-&quot;??_-;_-@_-"/>
    <numFmt numFmtId="214" formatCode="\?#,##0;&quot;?-&quot;#,##0"/>
    <numFmt numFmtId="215" formatCode="_ * #,##0_?_ ;_ * #,##0_?_ ;_ * &quot;-&quot;_?_ ;_ @_ "/>
    <numFmt numFmtId="216" formatCode="_ * #,##0&quot;?&quot;_ ;_ * #,##0&quot;?&quot;_ ;_ * &quot;-&quot;&quot;?&quot;_ ;_ @_ "/>
    <numFmt numFmtId="217" formatCode="_ * #,##0.00&quot;?&quot;_ ;_ * #,##0.00&quot;?&quot;_ ;_ * &quot;-&quot;??&quot;?&quot;_ ;_ @_ "/>
    <numFmt numFmtId="218" formatCode="_ * #,##0.00_?_ ;_ * #,##0.00_?_ ;_ * &quot;-&quot;??_?_ ;_ @_ "/>
    <numFmt numFmtId="219" formatCode="_ &quot;¥&quot;* #,##0_ ;_ &quot;¥&quot;* \-#,##0_ ;_ &quot;¥&quot;* &quot;-&quot;_ ;_ @_ "/>
    <numFmt numFmtId="220" formatCode="_ &quot;¥&quot;* #,##0.00_ ;_ &quot;¥&quot;* \-#,##0.00_ ;_ &quot;¥&quot;* &quot;-&quot;??_ ;_ @_ "/>
    <numFmt numFmtId="221" formatCode="_-* #,##0.00\ _F_-;\-* #,##0.00\ _F_-;_-* &quot;-&quot;??\ _F_-;_-@_-"/>
    <numFmt numFmtId="222" formatCode="_ * #,##0_ ;_ * \-#,##0_ ;_ * &quot;-&quot;_ ;_ @_ "/>
    <numFmt numFmtId="223" formatCode="_(* #,##0.000_);_(* \(#,##0.000\);_(* &quot;-&quot;_);_(@_)"/>
    <numFmt numFmtId="224" formatCode="_(* #,##0.0_);_(* \(#,##0.0\);_(* &quot;-&quot;_);_(@_)"/>
    <numFmt numFmtId="225" formatCode="_(&quot;Rp&quot;* #,##0_);_(&quot;Rp&quot;* \(#,##0\);_(&quot;Rp&quot;* &quot;-&quot;_);_(@_)"/>
    <numFmt numFmtId="226" formatCode="mmmm\ d\,\ yyyy"/>
    <numFmt numFmtId="227" formatCode="&quot;£&quot;#,##0_);[Red]\(&quot;£&quot;#,##0\)"/>
    <numFmt numFmtId="228" formatCode="_-* #,##0\ _F_-;\-* #,##0\ _F_-;_-* &quot;-&quot;\ _F_-;_-@_-"/>
    <numFmt numFmtId="229" formatCode="&quot;£&quot;#,##0.00_);[Red]\(&quot;£&quot;#,##0.00\)"/>
    <numFmt numFmtId="230" formatCode="&quot;\&quot;#,##0;[Red]&quot;\&quot;\-#,##0"/>
    <numFmt numFmtId="231" formatCode="&quot;\&quot;#,##0.00;[Red]&quot;\&quot;\-#,##0.00"/>
    <numFmt numFmtId="232" formatCode="#,##0;\-#,##0;&quot;-&quot;"/>
    <numFmt numFmtId="233" formatCode="_-* #,##0.000_-;\-* #,##0.000_-;_-* &quot;-&quot;??_-;_-@_-"/>
    <numFmt numFmtId="234" formatCode="0.00\ [$EUR]"/>
    <numFmt numFmtId="235" formatCode="0.00000000000"/>
    <numFmt numFmtId="236" formatCode="#,##0.0%;[Red]\(#,##0.0%\)"/>
    <numFmt numFmtId="237" formatCode="0.0"/>
    <numFmt numFmtId="238" formatCode="_-&quot;$&quot;* #,##0_-;\-&quot;$&quot;* #,##0_-;_-&quot;$&quot;* &quot;-&quot;_-;_-@_-"/>
    <numFmt numFmtId="239" formatCode="_-&quot;ﾟ&quot;* #,##0_-;\-&quot;ﾟ&quot;* #,##0_-;_-&quot;ﾟ&quot;* &quot;-&quot;_-;_-@_-"/>
    <numFmt numFmtId="240" formatCode="_-&quot;ﾟ&quot;* #,##0.00_-;\-&quot;ﾟ&quot;* #,##0.00_-;_-&quot;ﾟ&quot;* &quot;-&quot;??_-;_-@_-"/>
    <numFmt numFmtId="241" formatCode="#.\ \ "/>
    <numFmt numFmtId="242" formatCode="##.\ \ "/>
    <numFmt numFmtId="243" formatCode="#,##0.00&quot;£&quot;_);[Red]\(#,##0.00&quot;£&quot;\)"/>
    <numFmt numFmtId="244" formatCode="_ * #,##0_)&quot;£&quot;_ ;_ * \(#,##0\)&quot;£&quot;_ ;_ * &quot;-&quot;_)&quot;£&quot;_ ;_ @_ "/>
    <numFmt numFmtId="245" formatCode="d\ \ด\ด\ด\ด\ &quot;พ.ศ.&quot;\ \b\b\b\b"/>
    <numFmt numFmtId="246" formatCode="#,##0\ ;&quot; -&quot;#,##0\ ;&quot; - &quot;;@\ "/>
    <numFmt numFmtId="247" formatCode="\»\ \ @"/>
    <numFmt numFmtId="248" formatCode="\•\ \ @"/>
    <numFmt numFmtId="249" formatCode="###0_);[Red]\(###0\)"/>
    <numFmt numFmtId="250" formatCode="0.000000000000000000000000000000"/>
    <numFmt numFmtId="251" formatCode="_(* #,##0_);_(* \(#,##0\);_(* \-_);_(@_)"/>
    <numFmt numFmtId="252" formatCode="#,##0.0\ ;\(#,##0.0\)"/>
    <numFmt numFmtId="253" formatCode="#,##0,\ ;&quot; (&quot;#,##0,\);&quot; - &quot;"/>
    <numFmt numFmtId="254" formatCode="#,##0.0000\ ;&quot; (&quot;#,##0.0000\);&quot; -&quot;#\ ;@\ "/>
    <numFmt numFmtId="255" formatCode="#,##0\ ;\(#,##0\);\-"/>
    <numFmt numFmtId="256" formatCode="0.0%;[Red]\(0.0%\)"/>
    <numFmt numFmtId="257" formatCode="0&quot;% &quot;;\(0&quot;%)&quot;;\-"/>
    <numFmt numFmtId="258" formatCode="#,##0.00&quot; £ &quot;;&quot; (&quot;#,##0.00&quot;)£ &quot;;&quot; -&quot;#&quot; £ &quot;;@\ "/>
    <numFmt numFmtId="259" formatCode="#,##0\ ;&quot; (&quot;#,##0\);&quot; - &quot;"/>
    <numFmt numFmtId="260" formatCode="&quot; $&quot;#,##0.00\ ;&quot;-$&quot;#,##0.00\ ;&quot; $-&quot;#\ ;@\ "/>
    <numFmt numFmtId="261" formatCode="0.0%;\(0.0%\)"/>
    <numFmt numFmtId="262" formatCode="_(* #,##0_);[Red]_(* \(#,##0\);_(* &quot;-&quot;_);_(@_)"/>
    <numFmt numFmtId="263" formatCode="&quot;วันที่&quot;\ \ว\ \ด\ด\ด\ด\ \ป\ป\ป\ป"/>
    <numFmt numFmtId="264" formatCode="_(&quot;RM&quot;* #,##0_);_(&quot;RM&quot;* \(#,##0\);_(&quot;RM&quot;* &quot;-&quot;_);_(@_)"/>
    <numFmt numFmtId="265" formatCode="&quot;RM&quot;#,##0_);\(&quot;RM&quot;#,##0\)"/>
    <numFmt numFmtId="266" formatCode="&quot;£&quot;#,##0.00;[Red]\-&quot;£&quot;#,##0.00"/>
    <numFmt numFmtId="267" formatCode="_-* #,##0_-;_-* #,##0\-;_-* &quot;-&quot;_-;_-@_-"/>
    <numFmt numFmtId="268" formatCode="\t&quot;$&quot;#,##0.00_);[Red]\(\t&quot;$&quot;#,##0.00\)"/>
    <numFmt numFmtId="269" formatCode="d/mm/yy\ "/>
    <numFmt numFmtId="270" formatCode="0_)"/>
    <numFmt numFmtId="271" formatCode="0.000000"/>
    <numFmt numFmtId="272" formatCode="_(* #,##0.00_);_(* \(#,##0.00\);_(* \-??_);_(@_)"/>
    <numFmt numFmtId="273" formatCode="#,##0.00\ ;\-#,##0.00\ ;&quot; -&quot;#\ ;@\ "/>
    <numFmt numFmtId="274" formatCode="[$-107041E]d\ mmm\ yy;@"/>
    <numFmt numFmtId="275" formatCode="_-&quot;?&quot;* #,##0.00_-;\-&quot;?&quot;* #,##0.00_-;_-&quot;?&quot;* &quot;-&quot;??_-;_-@_-"/>
    <numFmt numFmtId="276" formatCode="0.0000000000"/>
    <numFmt numFmtId="277" formatCode="_-* #,##0\ _R_$_-;\-* #,##0\ _R_$_-;_-* &quot;-&quot;\ _R_$_-;_-@_-"/>
    <numFmt numFmtId="278" formatCode="#,##0.00&quot; F&quot;;\-#,##0.00&quot; F&quot;"/>
    <numFmt numFmtId="279" formatCode="&quot;$&quot;#,##0.00;[Red]\-&quot;$&quot;#,##0.00"/>
    <numFmt numFmtId="280" formatCode="d\ \ด\ด\ด\ \b\b"/>
    <numFmt numFmtId="281" formatCode="&quot;$&quot;#,##0_);\(&quot;$&quot;#,##0.0\)"/>
    <numFmt numFmtId="282" formatCode="&quot;$&quot;#,##0\ ;\(&quot;$&quot;#,##0\)"/>
    <numFmt numFmtId="283" formatCode="\$#,##0\ ;&quot;($&quot;#,##0\)"/>
    <numFmt numFmtId="284" formatCode="dd\-mmm\-yy\ "/>
    <numFmt numFmtId="285" formatCode="#,##0.00&quot; F&quot;_);\(#,##0.00&quot; F&quot;\)"/>
    <numFmt numFmtId="286" formatCode="#,##0.0;\-#,##0.0"/>
    <numFmt numFmtId="287" formatCode="0."/>
    <numFmt numFmtId="288" formatCode="m/d/yyyy"/>
    <numFmt numFmtId="289" formatCode="mm/dd/yyyy"/>
    <numFmt numFmtId="290" formatCode="0.00%;\(0.00\)%"/>
    <numFmt numFmtId="291" formatCode="&quot;$&quot;##,##0_);[Red]\(&quot;$&quot;#,##0\)"/>
    <numFmt numFmtId="292" formatCode="&quot;$&quot;_#\,##0_);\(&quot;$&quot;_#\,##0\)"/>
    <numFmt numFmtId="293" formatCode="#."/>
    <numFmt numFmtId="294" formatCode="#,##0\ \ ;\(#,##0\)\ ;\—\ \ \ \ "/>
    <numFmt numFmtId="295" formatCode="_-* #,##0_-;[Red]\(#,##0_-\);_-* &quot;-&quot;??_-;_-@_-"/>
    <numFmt numFmtId="296" formatCode="&quot;0&quot;#.0"/>
    <numFmt numFmtId="297" formatCode="&quot;0&quot;#"/>
    <numFmt numFmtId="298" formatCode=";;;"/>
    <numFmt numFmtId="299" formatCode="&quot;?&quot;#,##0;[Red]\-&quot;?&quot;#,##0"/>
    <numFmt numFmtId="300" formatCode="#,##0.0_);\(#,##0.0\)"/>
    <numFmt numFmtId="301" formatCode="0.0&quot;  &quot;"/>
    <numFmt numFmtId="302" formatCode="_(&quot;$&quot;* #,##0_);_(&quot;$&quot;* \(#,##0\);_(&quot;$&quot;* &quot;-&quot;??_);_(@_)"/>
    <numFmt numFmtId="303" formatCode="&quot;฿&quot;\t#,##0_);[Red]\(&quot;฿&quot;\t#,##0\)"/>
    <numFmt numFmtId="304" formatCode="_(&quot;Cr$&quot;* #,##0_);_(&quot;Cr$&quot;* \(#,##0\);_(&quot;Cr$&quot;* &quot;-&quot;_);_(@_)"/>
    <numFmt numFmtId="305" formatCode="_-* #,##0\ &quot;F&quot;_-;\-* #,##0\ &quot;F&quot;_-;_-* &quot;-&quot;\ &quot;F&quot;_-;_-@_-"/>
    <numFmt numFmtId="306" formatCode="000\-000000"/>
    <numFmt numFmtId="307" formatCode="\$#,##0_);[Red]&quot;($&quot;#,##0\)"/>
    <numFmt numFmtId="308" formatCode="_-* #,##0.00\ &quot;F&quot;_-;\-* #,##0.00\ &quot;F&quot;_-;_-* &quot;-&quot;??\ &quot;F&quot;_-;_-@_-"/>
    <numFmt numFmtId="309" formatCode="&quot;$&quot;#,##0.0_);\(&quot;$&quot;#,##0.0\)"/>
    <numFmt numFmtId="310" formatCode="\$#,##0.00_);[Red]&quot;($&quot;#,##0.00\)"/>
    <numFmt numFmtId="311" formatCode="\C&quot;$&quot;#,###"/>
    <numFmt numFmtId="312" formatCode="#,##0&quot; F&quot;_);[Red]\(#,##0&quot; F&quot;\)"/>
    <numFmt numFmtId="313" formatCode="_ * ###,0&quot;.&quot;00_ ;_ * \-###,0&quot;.&quot;00_ ;_ * &quot;-&quot;??_ ;_ @_ "/>
    <numFmt numFmtId="314" formatCode="\ว\ \ด\ด\ด\ \ป\ป"/>
    <numFmt numFmtId="315" formatCode="#,##0.000\ ;\(#,##0.000\)"/>
    <numFmt numFmtId="316" formatCode="0%;\(0&quot;%)&quot;"/>
    <numFmt numFmtId="317" formatCode="0.000"/>
    <numFmt numFmtId="318" formatCode="#,##0&quot;?&quot;_);[Red]\(#,##0&quot;?&quot;\)"/>
    <numFmt numFmtId="319" formatCode="_ * #,##0_)\ _R_$_ ;_ * \(#,##0\)\ _R_$_ ;_ * &quot;-&quot;_)\ _R_$_ ;_ @_ "/>
    <numFmt numFmtId="320" formatCode="_ * #,##0.00_)\ _R_$_ ;_ * \(#,##0.00\)\ _R_$_ ;_ * &quot;-&quot;??_)\ _R_$_ ;_ @_ "/>
    <numFmt numFmtId="321" formatCode="&quot;$&quot;#,##0.00\ ;\(&quot;$&quot;#,##0.00\)"/>
    <numFmt numFmtId="322" formatCode="#,##0_);[Red]\(#,##0\);\ \ \-\ \ \ \ \ "/>
    <numFmt numFmtId="323" formatCode="&quot;$&quot;#,##0;[Red]\-&quot;$&quot;#,##0"/>
    <numFmt numFmtId="324" formatCode="\\#,##0;[Red]&quot;-\&quot;#,##0"/>
    <numFmt numFmtId="325" formatCode="0.00\ \ \ ;\-0.00\ \ \ ;0.00\ \ \ ;[Red]@&quot;    &quot;"/>
    <numFmt numFmtId="326" formatCode="#,##0&quot; F&quot;;\-#,##0&quot; F&quot;"/>
    <numFmt numFmtId="327" formatCode="m\-yy"/>
    <numFmt numFmtId="328" formatCode="#,##0&quot; F&quot;;[Red]\-#,##0&quot; F&quot;"/>
    <numFmt numFmtId="329" formatCode="0.0&quot;% &quot;;\(0.0&quot;%)&quot;"/>
    <numFmt numFmtId="330" formatCode="\\#,##0.00;&quot;-\&quot;#,##0.00"/>
    <numFmt numFmtId="331" formatCode="#,##0.000\ ;&quot; (&quot;#,##0.000\);&quot; -&quot;#\ ;@\ "/>
    <numFmt numFmtId="332" formatCode="\\#,##0;&quot;-\&quot;#,##0"/>
    <numFmt numFmtId="333" formatCode="\$#,##0\ ;[Red]&quot;($&quot;#,##0\)"/>
    <numFmt numFmtId="334" formatCode="0.0000%"/>
    <numFmt numFmtId="335" formatCode="&quot;$&quot;_#\,##0_);[Red]\(&quot;$&quot;_#\,##0\)"/>
    <numFmt numFmtId="336" formatCode="#,##0&quot; DM&quot;;[Red]\-#,##0&quot; DM&quot;"/>
    <numFmt numFmtId="337" formatCode="#,##0.00&quot; DM&quot;;[Red]\-#,##0.00&quot; DM&quot;"/>
    <numFmt numFmtId="338" formatCode="#,##0\ ;[Red]\(#,##0\);&quot;      -     &quot;"/>
    <numFmt numFmtId="339" formatCode="#,##0_);[Red]\(#,##0\);&quot;     -    &quot;"/>
    <numFmt numFmtId="340" formatCode="_-&quot;RM&quot;* #,##0_-;\-&quot;RM&quot;* #,##0_-;_-&quot;RM&quot;* &quot;-&quot;_-;_-@_-"/>
    <numFmt numFmtId="341" formatCode="_ &quot;\&quot;* #,##0_ ;_ &quot;\&quot;* \-#,##0_ ;_ &quot;\&quot;* &quot;-&quot;_ ;_ @_ "/>
    <numFmt numFmtId="342" formatCode="_ &quot;\&quot;* #,##0.00_ ;_ &quot;\&quot;* \-#,##0.00_ ;_ &quot;\&quot;* &quot;-&quot;??_ ;_ @_ "/>
    <numFmt numFmtId="343" formatCode="0.0000"/>
    <numFmt numFmtId="344" formatCode="_-* #,##0.00&quot;฿&quot;_-;\-* #,##0.00&quot;฿&quot;_-;_-* &quot;-&quot;??&quot;฿&quot;_-;_-@_-"/>
    <numFmt numFmtId="345" formatCode="_-&quot;\&quot;* #,##0_-;\-&quot;\&quot;* #,##0_-;_-&quot;\&quot;* &quot;-&quot;_-;_-@_-"/>
    <numFmt numFmtId="346" formatCode="_-&quot;\&quot;* #,##0.00_-;\-&quot;\&quot;* #,##0.00_-;_-&quot;\&quot;* &quot;-&quot;??_-;_-@_-"/>
    <numFmt numFmtId="347" formatCode="\?\t#,##0_);[Red]\(\?\t#,##0\)"/>
    <numFmt numFmtId="348" formatCode="_(* #,##0.00_);_(* \(#,##0.00\);_(* \-_);_(@_)"/>
    <numFmt numFmtId="349" formatCode="[$-107041E]d\ mmmm\ yyyy;@"/>
    <numFmt numFmtId="350" formatCode="_(* #,##0.000_);_(* \(#,##0.000\);_(* \-???_);_(@_)"/>
    <numFmt numFmtId="351" formatCode="&quot;RM&quot;#,##0.00_);[Red]\(&quot;RM&quot;#,##0.00\)"/>
    <numFmt numFmtId="352" formatCode="[&lt;=99999999][$-D000000]0\-####\-####;[$-D000000]#\-####\-####"/>
    <numFmt numFmtId="353" formatCode="_(* #,##0.00000_);_(* \(#,##0.00000\);_(* &quot;-&quot;??_);_(@_)"/>
    <numFmt numFmtId="354" formatCode="#,##0.00;\(#,##0.00\)"/>
  </numFmts>
  <fonts count="48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6"/>
      <name val="AngsanaUPC"/>
      <family val="1"/>
    </font>
    <font>
      <u/>
      <sz val="14"/>
      <color indexed="12"/>
      <name val="Cordia New"/>
      <family val="2"/>
    </font>
    <font>
      <sz val="14"/>
      <name val="Cordia New"/>
      <family val="2"/>
    </font>
    <font>
      <b/>
      <sz val="18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2"/>
      <name val="Tms Rmn"/>
      <charset val="222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</font>
    <font>
      <sz val="8"/>
      <color indexed="11"/>
      <name val="Tahoma"/>
      <family val="2"/>
      <charset val="222"/>
    </font>
    <font>
      <sz val="12"/>
      <name val="宋体"/>
      <charset val="134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9"/>
      <color theme="1"/>
      <name val="Calibri"/>
      <family val="2"/>
      <charset val="129"/>
      <scheme val="minor"/>
    </font>
    <font>
      <sz val="14"/>
      <name val="CordiaUPC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Helv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theme="1"/>
      <name val="Calibri"/>
      <family val="3"/>
      <charset val="129"/>
      <scheme val="minor"/>
    </font>
    <font>
      <sz val="9"/>
      <color theme="1"/>
      <name val="Calibri"/>
      <family val="3"/>
      <charset val="129"/>
      <scheme val="minor"/>
    </font>
    <font>
      <sz val="11"/>
      <name val="Arial"/>
      <family val="2"/>
    </font>
    <font>
      <sz val="11"/>
      <color theme="1"/>
      <name val="Tahoma"/>
      <family val="2"/>
    </font>
    <font>
      <u/>
      <sz val="11"/>
      <color theme="10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Helv"/>
      <family val="2"/>
    </font>
    <font>
      <sz val="10"/>
      <name val="MS Sans Serif"/>
      <family val="2"/>
      <charset val="222"/>
    </font>
    <font>
      <sz val="16"/>
      <name val="Angsana New"/>
      <family val="1"/>
    </font>
    <font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4"/>
      <name val="AngsanaUPC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EucrosiaUPC"/>
      <family val="1"/>
      <charset val="22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0"/>
      <name val="Helv"/>
      <charset val="222"/>
    </font>
    <font>
      <sz val="11"/>
      <color theme="1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1"/>
      <color indexed="10"/>
      <name val="Calibri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indexed="8"/>
      <name val="SWISS"/>
      <family val="2"/>
    </font>
    <font>
      <sz val="11"/>
      <name val="gfSVbNM"/>
      <charset val="128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10"/>
      <color indexed="12"/>
      <name val="Times New Roman"/>
      <family val="1"/>
      <charset val="222"/>
    </font>
    <font>
      <u/>
      <sz val="10"/>
      <color indexed="20"/>
      <name val="Times New Roman"/>
      <family val="1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1"/>
      <name val="明朝"/>
      <family val="3"/>
      <charset val="128"/>
    </font>
    <font>
      <sz val="10"/>
      <color indexed="8"/>
      <name val="ARIAL"/>
      <family val="2"/>
      <charset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0"/>
      <color indexed="8"/>
      <name val="Arial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b/>
      <u/>
      <sz val="14"/>
      <color indexed="8"/>
      <name val=".VnBook-AntiquaH"/>
      <family val="2"/>
      <charset val="222"/>
    </font>
    <font>
      <b/>
      <u/>
      <sz val="14"/>
      <color indexed="8"/>
      <name val=".VnBook-AntiquaH"/>
      <family val="2"/>
    </font>
    <font>
      <sz val="10"/>
      <name val="VnTimes"/>
      <charset val="222"/>
    </font>
    <font>
      <i/>
      <sz val="12"/>
      <color indexed="8"/>
      <name val=".VnBook-AntiquaH"/>
      <family val="2"/>
      <charset val="222"/>
    </font>
    <font>
      <i/>
      <sz val="12"/>
      <color indexed="8"/>
      <name val=".VnBook-AntiquaH"/>
      <family val="2"/>
    </font>
    <font>
      <sz val="11"/>
      <color indexed="8"/>
      <name val="ＭＳ Ｐゴシック"/>
      <family val="3"/>
      <charset val="128"/>
    </font>
    <font>
      <b/>
      <sz val="12"/>
      <color indexed="8"/>
      <name val=".VnBook-Antiqua"/>
      <family val="2"/>
      <charset val="22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b/>
      <u/>
      <sz val="12"/>
      <name val="Helv"/>
    </font>
    <font>
      <i/>
      <sz val="10"/>
      <color indexed="56"/>
      <name val="Arial"/>
      <family val="2"/>
    </font>
    <font>
      <b/>
      <sz val="10"/>
      <name val="Helv"/>
      <family val="2"/>
    </font>
    <font>
      <sz val="12"/>
      <name val="¹UAAA¼"/>
      <family val="3"/>
      <charset val="129"/>
    </font>
    <font>
      <sz val="12"/>
      <name val="¹UAAA¼"/>
      <family val="3"/>
      <charset val="222"/>
    </font>
    <font>
      <sz val="12"/>
      <name val="Helv"/>
      <family val="2"/>
    </font>
    <font>
      <sz val="11"/>
      <name val="明朝"/>
      <family val="1"/>
      <charset val="128"/>
    </font>
    <font>
      <sz val="10"/>
      <name val="Arial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0"/>
      <name val="Arial"/>
      <family val="2"/>
      <charset val="222"/>
    </font>
    <font>
      <b/>
      <sz val="11"/>
      <color indexed="9"/>
      <name val="Tahoma"/>
      <family val="2"/>
      <charset val="222"/>
    </font>
    <font>
      <b/>
      <sz val="8"/>
      <name val="Arial"/>
      <family val="2"/>
    </font>
    <font>
      <sz val="10"/>
      <name val="Tms Rmn"/>
    </font>
    <font>
      <sz val="9"/>
      <color indexed="8"/>
      <name val="Tahoma"/>
      <family val="3"/>
      <charset val="129"/>
    </font>
    <font>
      <sz val="9"/>
      <color indexed="8"/>
      <name val="Tahoma"/>
      <family val="2"/>
      <charset val="129"/>
    </font>
    <font>
      <sz val="11"/>
      <color indexed="8"/>
      <name val="Tahoma"/>
      <family val="3"/>
      <charset val="129"/>
    </font>
    <font>
      <sz val="11"/>
      <name val="Garamond"/>
      <family val="1"/>
    </font>
    <font>
      <sz val="9.1"/>
      <color indexed="8"/>
      <name val="Microsoft Sans Serif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Times New Roman"/>
      <family val="1"/>
    </font>
    <font>
      <sz val="12"/>
      <name val="Arial"/>
      <family val="2"/>
    </font>
    <font>
      <sz val="10"/>
      <color indexed="8"/>
      <name val="Arial"/>
      <family val="2"/>
      <charset val="222"/>
    </font>
    <font>
      <sz val="12"/>
      <name val="SWISS"/>
    </font>
    <font>
      <sz val="12"/>
      <color indexed="8"/>
      <name val="SWISS"/>
      <family val="2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"/>
      <color indexed="16"/>
      <name val="Courier"/>
      <family val="3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b/>
      <sz val="14"/>
      <name val="AngsanaUPC"/>
      <family val="1"/>
      <charset val="222"/>
    </font>
    <font>
      <b/>
      <sz val="12"/>
      <color indexed="9"/>
      <name val="Tms Rmn"/>
    </font>
    <font>
      <sz val="6"/>
      <name val="Palatino"/>
      <family val="1"/>
      <charset val="222"/>
    </font>
    <font>
      <b/>
      <sz val="15"/>
      <color indexed="56"/>
      <name val="Tahoma"/>
      <family val="2"/>
      <charset val="222"/>
    </font>
    <font>
      <b/>
      <sz val="15"/>
      <color indexed="62"/>
      <name val="Tahoma"/>
      <family val="2"/>
      <charset val="222"/>
    </font>
    <font>
      <sz val="28"/>
      <name val="Helvetica-Black"/>
      <charset val="222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222"/>
    </font>
    <font>
      <b/>
      <sz val="12"/>
      <name val="Helv"/>
      <family val="2"/>
    </font>
    <font>
      <b/>
      <sz val="10"/>
      <name val=".VnTime"/>
      <family val="2"/>
      <charset val="222"/>
    </font>
    <font>
      <sz val="8"/>
      <color indexed="12"/>
      <name val="Helv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4"/>
      <color indexed="12"/>
      <name val="Cordia New"/>
      <family val="2"/>
      <charset val="222"/>
    </font>
    <font>
      <u/>
      <sz val="8"/>
      <color indexed="12"/>
      <name val="Arial"/>
      <family val="2"/>
    </font>
    <font>
      <u/>
      <sz val="10"/>
      <color indexed="12"/>
      <name val="Arial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  <charset val="222"/>
    </font>
    <font>
      <sz val="12"/>
      <color indexed="8"/>
      <name val="Arial"/>
      <family val="2"/>
    </font>
    <font>
      <sz val="10"/>
      <name val="Times New Roman"/>
      <family val="1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2"/>
      <name val="바탕체"/>
      <family val="1"/>
      <charset val="222"/>
    </font>
    <font>
      <sz val="10"/>
      <name val="굴림"/>
      <family val="3"/>
      <charset val="129"/>
    </font>
    <font>
      <sz val="10"/>
      <name val="Helv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23.95"/>
      <color indexed="8"/>
      <name val="FreesiaUPC"/>
      <family val="2"/>
      <charset val="222"/>
    </font>
    <font>
      <sz val="10"/>
      <name val="Arial MT"/>
    </font>
    <font>
      <sz val="10"/>
      <color indexed="10"/>
      <name val="Arial"/>
      <family val="2"/>
    </font>
    <font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i/>
      <sz val="11"/>
      <color indexed="18"/>
      <name val="Arial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b/>
      <sz val="9"/>
      <color indexed="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b/>
      <sz val="11"/>
      <color indexed="18"/>
      <name val="Arial Narrow"/>
      <family val="2"/>
    </font>
    <font>
      <b/>
      <i/>
      <sz val="20"/>
      <color indexed="15"/>
      <name val="Arial"/>
      <family val="2"/>
      <charset val="22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</font>
    <font>
      <sz val="11"/>
      <name val="tms rmn"/>
    </font>
    <font>
      <sz val="10"/>
      <name val="Geneva"/>
      <family val="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charset val="222"/>
    </font>
    <font>
      <sz val="12"/>
      <name val=".VnTime"/>
      <charset val="222"/>
    </font>
    <font>
      <sz val="12"/>
      <name val=".VnTime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</font>
    <font>
      <b/>
      <sz val="10"/>
      <color indexed="10"/>
      <name val="Arial"/>
      <family val="2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b/>
      <sz val="14"/>
      <name val="Arial"/>
      <family val="2"/>
    </font>
    <font>
      <b/>
      <sz val="16"/>
      <name val="Arial"/>
      <family val="2"/>
    </font>
    <font>
      <sz val="8"/>
      <name val="Univers Condensed"/>
      <family val="2"/>
    </font>
    <font>
      <sz val="10"/>
      <name val="VNtimes new roman"/>
      <charset val="222"/>
    </font>
    <font>
      <b/>
      <sz val="8"/>
      <name val="VN Helvetica"/>
      <charset val="222"/>
    </font>
    <font>
      <b/>
      <sz val="12"/>
      <name val=".VnTime"/>
      <family val="2"/>
      <charset val="222"/>
    </font>
    <font>
      <b/>
      <sz val="10"/>
      <name val="VN AvantGBook"/>
      <charset val="222"/>
    </font>
    <font>
      <b/>
      <sz val="16"/>
      <name val=".VnTime"/>
      <family val="2"/>
      <charset val="222"/>
    </font>
    <font>
      <sz val="10"/>
      <name val=".VnTime"/>
      <family val="2"/>
      <charset val="222"/>
    </font>
    <font>
      <sz val="9"/>
      <name val=".VnTime"/>
      <family val="2"/>
      <charset val="222"/>
    </font>
    <font>
      <sz val="10"/>
      <name val="Geneva"/>
      <charset val="222"/>
    </font>
    <font>
      <sz val="14"/>
      <color indexed="8"/>
      <name val="AngsanaUPC"/>
      <family val="1"/>
      <charset val="222"/>
    </font>
    <font>
      <sz val="14"/>
      <name val=".VnArial"/>
      <family val="2"/>
      <charset val="222"/>
    </font>
    <font>
      <u/>
      <sz val="10"/>
      <color indexed="14"/>
      <name val="ｷsｲﾓｩ愰 "/>
      <family val="3"/>
      <charset val="128"/>
    </font>
    <font>
      <u/>
      <sz val="9"/>
      <color indexed="36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ｹﾙﾅﾁﾃｼ"/>
      <family val="3"/>
      <charset val="128"/>
    </font>
    <font>
      <b/>
      <sz val="11"/>
      <color indexed="10"/>
      <name val="ＭＳ Ｐゴシック"/>
      <family val="3"/>
      <charset val="128"/>
    </font>
    <font>
      <sz val="11"/>
      <name val="ｩ嶸ﾂ"/>
      <family val="1"/>
      <charset val="128"/>
    </font>
    <font>
      <u/>
      <sz val="11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1"/>
      <name val="ตธฟ "/>
      <family val="3"/>
      <charset val="128"/>
    </font>
    <font>
      <sz val="12"/>
      <name val="바탕체"/>
      <family val="1"/>
      <charset val="129"/>
    </font>
    <font>
      <sz val="9"/>
      <name val="휴먼모음T"/>
      <family val="1"/>
      <charset val="129"/>
    </font>
    <font>
      <sz val="12"/>
      <color indexed="8"/>
      <name val="宋体"/>
      <charset val="222"/>
    </font>
    <font>
      <sz val="14"/>
      <name val="ＭＳ 明朝"/>
      <family val="1"/>
      <charset val="128"/>
    </font>
    <font>
      <sz val="11"/>
      <name val="Arial"/>
      <family val="2"/>
      <charset val="222"/>
    </font>
    <font>
      <u/>
      <sz val="9"/>
      <color indexed="12"/>
      <name val="ＭＳ Ｐゴシック"/>
      <family val="3"/>
      <charset val="128"/>
    </font>
    <font>
      <sz val="11"/>
      <color indexed="8"/>
      <name val="Arial"/>
      <family val="2"/>
      <charset val="222"/>
    </font>
    <font>
      <sz val="12"/>
      <color theme="1"/>
      <name val="Browallia New"/>
      <family val="2"/>
      <charset val="222"/>
    </font>
    <font>
      <b/>
      <sz val="12"/>
      <name val="Tahoma"/>
      <family val="2"/>
    </font>
    <font>
      <sz val="10"/>
      <color theme="3"/>
      <name val="Calibri"/>
      <family val="2"/>
      <scheme val="minor"/>
    </font>
    <font>
      <sz val="14"/>
      <color indexed="8"/>
      <name val="BrowalliaUPC"/>
      <family val="2"/>
      <charset val="222"/>
    </font>
    <font>
      <sz val="10"/>
      <name val="Arial"/>
      <family val="2"/>
    </font>
    <font>
      <sz val="10"/>
      <name val="Arial"/>
      <family val="2"/>
    </font>
    <font>
      <u/>
      <sz val="9"/>
      <color theme="10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  <font>
      <sz val="10.5"/>
      <name val="Arial"/>
      <family val="2"/>
    </font>
    <font>
      <b/>
      <sz val="10.5"/>
      <name val="Arial"/>
      <family val="2"/>
    </font>
    <font>
      <sz val="10"/>
      <name val="Arial"/>
      <family val="2"/>
    </font>
    <font>
      <sz val="10.5"/>
      <color theme="1"/>
      <name val="Arial"/>
      <family val="2"/>
    </font>
    <font>
      <sz val="14"/>
      <name val="Cordia New"/>
      <family val="2"/>
    </font>
    <font>
      <sz val="14"/>
      <name val="BrowalliaUPC"/>
      <family val="2"/>
    </font>
    <font>
      <sz val="14"/>
      <color theme="1"/>
      <name val="BrowalliaUPC"/>
      <family val="2"/>
    </font>
    <font>
      <b/>
      <u/>
      <sz val="14"/>
      <color theme="1"/>
      <name val="BrowalliaUPC"/>
      <family val="2"/>
    </font>
    <font>
      <b/>
      <sz val="14"/>
      <color theme="1"/>
      <name val="BrowalliaUPC"/>
      <family val="2"/>
    </font>
    <font>
      <b/>
      <u/>
      <sz val="14"/>
      <color rgb="FF6600FF"/>
      <name val="BrowalliaUPC"/>
      <family val="2"/>
    </font>
    <font>
      <sz val="14"/>
      <color rgb="FF3333FF"/>
      <name val="BrowalliaUPC"/>
      <family val="2"/>
    </font>
    <font>
      <b/>
      <u/>
      <sz val="14"/>
      <color theme="9" tint="-0.499984740745262"/>
      <name val="BrowalliaUPC"/>
      <family val="2"/>
    </font>
    <font>
      <sz val="14"/>
      <color theme="9" tint="-0.499984740745262"/>
      <name val="BrowalliaUPC"/>
      <family val="2"/>
    </font>
    <font>
      <u/>
      <sz val="14"/>
      <color theme="9" tint="-0.499984740745262"/>
      <name val="BrowalliaUPC"/>
      <family val="2"/>
    </font>
    <font>
      <sz val="11"/>
      <color theme="9" tint="-0.499984740745262"/>
      <name val="BrowalliaUPC"/>
      <family val="2"/>
    </font>
    <font>
      <sz val="8"/>
      <color theme="9" tint="-0.499984740745262"/>
      <name val="BrowalliaUPC"/>
      <family val="2"/>
    </font>
    <font>
      <b/>
      <sz val="9"/>
      <color indexed="81"/>
      <name val="Tahoma"/>
      <family val="2"/>
    </font>
    <font>
      <b/>
      <u/>
      <sz val="18"/>
      <color theme="1"/>
      <name val="BrowalliaUPC"/>
      <family val="2"/>
    </font>
    <font>
      <sz val="14"/>
      <color rgb="FFFF0000"/>
      <name val="BrowalliaUPC"/>
      <family val="2"/>
    </font>
    <font>
      <i/>
      <sz val="14"/>
      <color rgb="FFFF0000"/>
      <name val="BrowalliaUPC"/>
      <family val="2"/>
    </font>
    <font>
      <b/>
      <sz val="18"/>
      <color theme="1"/>
      <name val="BrowalliaUPC"/>
      <family val="2"/>
    </font>
    <font>
      <sz val="18"/>
      <color theme="1"/>
      <name val="BrowalliaUPC"/>
      <family val="2"/>
    </font>
    <font>
      <b/>
      <u/>
      <sz val="14"/>
      <name val="Angsana New"/>
      <family val="1"/>
    </font>
    <font>
      <b/>
      <sz val="14"/>
      <name val="Angsana New"/>
      <family val="1"/>
    </font>
    <font>
      <sz val="9"/>
      <color indexed="81"/>
      <name val="Tahoma"/>
      <family val="2"/>
    </font>
    <font>
      <sz val="14"/>
      <color rgb="FF6600FF"/>
      <name val="BrowalliaUPC"/>
      <family val="2"/>
    </font>
    <font>
      <sz val="14"/>
      <color rgb="FFC00000"/>
      <name val="Angsana New"/>
      <family val="1"/>
    </font>
    <font>
      <b/>
      <sz val="14"/>
      <color rgb="FFFF0000"/>
      <name val="Angsana New"/>
      <family val="1"/>
    </font>
    <font>
      <b/>
      <sz val="14"/>
      <color rgb="FFC00000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u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0"/>
      <name val="ApFont"/>
    </font>
    <font>
      <sz val="14"/>
      <color rgb="FFFF0000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i/>
      <sz val="14"/>
      <color rgb="FFFF0000"/>
      <name val="Angsana New"/>
      <family val="1"/>
    </font>
    <font>
      <i/>
      <sz val="11"/>
      <color theme="1"/>
      <name val="Calibri"/>
      <family val="2"/>
      <scheme val="minor"/>
    </font>
    <font>
      <b/>
      <u/>
      <sz val="14"/>
      <color theme="1"/>
      <name val="Angsana New"/>
      <family val="1"/>
    </font>
    <font>
      <b/>
      <i/>
      <sz val="11"/>
      <color theme="1"/>
      <name val="Calibri"/>
      <family val="2"/>
      <scheme val="minor"/>
    </font>
    <font>
      <b/>
      <sz val="8"/>
      <color theme="1"/>
      <name val="Abadi Extra Light"/>
      <family val="2"/>
    </font>
    <font>
      <sz val="8"/>
      <color theme="1"/>
      <name val="Abadi Extra Light"/>
      <family val="2"/>
    </font>
    <font>
      <b/>
      <u/>
      <sz val="8"/>
      <color theme="1"/>
      <name val="Abadi Extra Light"/>
      <family val="2"/>
    </font>
    <font>
      <b/>
      <i/>
      <sz val="11"/>
      <color rgb="FFFF0000"/>
      <name val="Calibri"/>
      <family val="2"/>
      <scheme val="minor"/>
    </font>
  </fonts>
  <fills count="16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6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0"/>
        <bgColor indexed="4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26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13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6"/>
        <bgColor indexed="45"/>
      </patternFill>
    </fill>
    <fill>
      <patternFill patternType="solid">
        <fgColor indexed="29"/>
        <bgColor indexed="24"/>
      </patternFill>
    </fill>
    <fill>
      <patternFill patternType="solid">
        <fgColor indexed="51"/>
        <bgColor indexed="34"/>
      </patternFill>
    </fill>
    <fill>
      <patternFill patternType="solid">
        <fgColor indexed="52"/>
        <bgColor indexed="24"/>
      </patternFill>
    </fill>
    <fill>
      <patternFill patternType="solid">
        <fgColor indexed="10"/>
        <bgColor indexed="61"/>
      </patternFill>
    </fill>
    <fill>
      <patternFill patternType="solid">
        <fgColor rgb="FF99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/>
      <top/>
      <bottom style="thick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0765">
    <xf numFmtId="0" fontId="0" fillId="0" borderId="0"/>
    <xf numFmtId="170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9" fillId="0" borderId="0"/>
    <xf numFmtId="174" fontId="9" fillId="0" borderId="0"/>
    <xf numFmtId="172" fontId="9" fillId="0" borderId="0"/>
    <xf numFmtId="38" fontId="13" fillId="5" borderId="0" applyNumberFormat="0" applyBorder="0" applyAlignment="0" applyProtection="0"/>
    <xf numFmtId="0" fontId="14" fillId="0" borderId="14" applyNumberFormat="0" applyAlignment="0" applyProtection="0">
      <alignment horizontal="left" vertical="center"/>
    </xf>
    <xf numFmtId="0" fontId="14" fillId="0" borderId="9">
      <alignment horizontal="left" vertical="center"/>
    </xf>
    <xf numFmtId="10" fontId="13" fillId="6" borderId="5" applyNumberFormat="0" applyBorder="0" applyAlignment="0" applyProtection="0"/>
    <xf numFmtId="37" fontId="15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18" fillId="0" borderId="0" pivotButton="1"/>
    <xf numFmtId="168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77" fontId="19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9" borderId="0" applyNumberFormat="0" applyBorder="0" applyAlignment="0" applyProtection="0"/>
    <xf numFmtId="0" fontId="20" fillId="11" borderId="0" applyNumberFormat="0" applyBorder="0" applyAlignment="0" applyProtection="0"/>
    <xf numFmtId="0" fontId="20" fillId="8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1" borderId="0" applyNumberFormat="0" applyBorder="0" applyAlignment="0" applyProtection="0"/>
    <xf numFmtId="0" fontId="20" fillId="9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3" borderId="0" applyNumberFormat="0" applyBorder="0" applyAlignment="0" applyProtection="0"/>
    <xf numFmtId="0" fontId="21" fillId="11" borderId="0" applyNumberFormat="0" applyBorder="0" applyAlignment="0" applyProtection="0"/>
    <xf numFmtId="0" fontId="21" fillId="8" borderId="0" applyNumberFormat="0" applyBorder="0" applyAlignment="0" applyProtection="0"/>
    <xf numFmtId="168" fontId="22" fillId="0" borderId="0" applyFont="0" applyFill="0" applyBorder="0" applyAlignment="0" applyProtection="0">
      <alignment vertical="center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2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2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4" fillId="0" borderId="0"/>
    <xf numFmtId="1" fontId="3" fillId="0" borderId="3" applyNumberFormat="0" applyFill="0" applyAlignment="0" applyProtection="0">
      <alignment horizontal="center" vertical="center"/>
    </xf>
    <xf numFmtId="0" fontId="24" fillId="16" borderId="15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17" borderId="16" applyNumberFormat="0" applyAlignment="0" applyProtection="0"/>
    <xf numFmtId="0" fontId="25" fillId="0" borderId="17" applyNumberFormat="0" applyFill="0" applyAlignment="0" applyProtection="0"/>
    <xf numFmtId="0" fontId="29" fillId="11" borderId="0" applyNumberFormat="0" applyBorder="0" applyAlignment="0" applyProtection="0"/>
    <xf numFmtId="0" fontId="31" fillId="12" borderId="15" applyNumberFormat="0" applyAlignment="0" applyProtection="0"/>
    <xf numFmtId="0" fontId="32" fillId="12" borderId="0" applyNumberFormat="0" applyBorder="0" applyAlignment="0" applyProtection="0"/>
    <xf numFmtId="0" fontId="33" fillId="0" borderId="18" applyNumberFormat="0" applyFill="0" applyAlignment="0" applyProtection="0"/>
    <xf numFmtId="0" fontId="34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35" fillId="16" borderId="19" applyNumberFormat="0" applyAlignment="0" applyProtection="0"/>
    <xf numFmtId="0" fontId="16" fillId="9" borderId="20" applyNumberFormat="0" applyFont="0" applyAlignment="0" applyProtection="0"/>
    <xf numFmtId="0" fontId="36" fillId="0" borderId="21" applyNumberFormat="0" applyFill="0" applyAlignment="0" applyProtection="0"/>
    <xf numFmtId="0" fontId="37" fillId="0" borderId="22" applyNumberFormat="0" applyFill="0" applyAlignment="0" applyProtection="0"/>
    <xf numFmtId="0" fontId="38" fillId="0" borderId="23" applyNumberFormat="0" applyFill="0" applyAlignment="0" applyProtection="0"/>
    <xf numFmtId="0" fontId="38" fillId="0" borderId="0" applyNumberFormat="0" applyFill="0" applyBorder="0" applyAlignment="0" applyProtection="0"/>
    <xf numFmtId="9" fontId="39" fillId="0" borderId="0" applyFont="0" applyFill="0" applyBorder="0" applyAlignment="0" applyProtection="0">
      <alignment vertical="center"/>
    </xf>
    <xf numFmtId="168" fontId="2" fillId="0" borderId="0" applyFont="0" applyFill="0" applyBorder="0" applyAlignment="0" applyProtection="0">
      <alignment vertical="center"/>
    </xf>
    <xf numFmtId="168" fontId="39" fillId="0" borderId="0" applyFont="0" applyFill="0" applyBorder="0" applyAlignment="0" applyProtection="0"/>
    <xf numFmtId="0" fontId="40" fillId="0" borderId="0">
      <alignment vertical="center"/>
    </xf>
    <xf numFmtId="0" fontId="22" fillId="0" borderId="0">
      <alignment vertical="center"/>
    </xf>
    <xf numFmtId="0" fontId="39" fillId="0" borderId="0"/>
    <xf numFmtId="43" fontId="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12" fillId="0" borderId="0"/>
    <xf numFmtId="0" fontId="3" fillId="0" borderId="0"/>
    <xf numFmtId="0" fontId="42" fillId="0" borderId="0"/>
    <xf numFmtId="0" fontId="4" fillId="0" borderId="0"/>
    <xf numFmtId="0" fontId="41" fillId="0" borderId="0"/>
    <xf numFmtId="0" fontId="2" fillId="3" borderId="10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0" fontId="3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2" fillId="3" borderId="10" applyNumberFormat="0" applyFont="0" applyAlignment="0" applyProtection="0"/>
    <xf numFmtId="9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18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9" fillId="0" borderId="0"/>
    <xf numFmtId="169" fontId="16" fillId="0" borderId="0" applyFont="0" applyFill="0" applyBorder="0" applyAlignment="0" applyProtection="0"/>
    <xf numFmtId="174" fontId="9" fillId="0" borderId="0"/>
    <xf numFmtId="172" fontId="9" fillId="0" borderId="0"/>
    <xf numFmtId="38" fontId="45" fillId="5" borderId="0" applyNumberFormat="0" applyBorder="0" applyAlignment="0" applyProtection="0"/>
    <xf numFmtId="10" fontId="13" fillId="6" borderId="5" applyNumberFormat="0" applyBorder="0" applyAlignment="0" applyProtection="0"/>
    <xf numFmtId="10" fontId="45" fillId="23" borderId="5" applyNumberFormat="0" applyBorder="0" applyAlignment="0" applyProtection="0"/>
    <xf numFmtId="0" fontId="16" fillId="0" borderId="0"/>
    <xf numFmtId="0" fontId="46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7" fillId="0" borderId="0"/>
    <xf numFmtId="0" fontId="4" fillId="0" borderId="0"/>
    <xf numFmtId="184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4" fillId="0" borderId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42" fillId="0" borderId="0"/>
    <xf numFmtId="0" fontId="23" fillId="0" borderId="0"/>
    <xf numFmtId="0" fontId="42" fillId="0" borderId="0"/>
    <xf numFmtId="170" fontId="44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0" fillId="26" borderId="0" applyNumberFormat="0" applyBorder="0" applyAlignment="0" applyProtection="0"/>
    <xf numFmtId="0" fontId="50" fillId="13" borderId="0" applyNumberFormat="0" applyBorder="0" applyAlignment="0" applyProtection="0"/>
    <xf numFmtId="0" fontId="50" fillId="27" borderId="0" applyNumberFormat="0" applyBorder="0" applyAlignment="0" applyProtection="0"/>
    <xf numFmtId="0" fontId="50" fillId="18" borderId="0" applyNumberFormat="0" applyBorder="0" applyAlignment="0" applyProtection="0"/>
    <xf numFmtId="0" fontId="50" fillId="11" borderId="0" applyNumberFormat="0" applyBorder="0" applyAlignment="0" applyProtection="0"/>
    <xf numFmtId="0" fontId="50" fillId="10" borderId="0" applyNumberFormat="0" applyBorder="0" applyAlignment="0" applyProtection="0"/>
    <xf numFmtId="0" fontId="50" fillId="7" borderId="0" applyNumberFormat="0" applyBorder="0" applyAlignment="0" applyProtection="0"/>
    <xf numFmtId="0" fontId="50" fillId="8" borderId="0" applyNumberFormat="0" applyBorder="0" applyAlignment="0" applyProtection="0"/>
    <xf numFmtId="0" fontId="50" fillId="28" borderId="0" applyNumberFormat="0" applyBorder="0" applyAlignment="0" applyProtection="0"/>
    <xf numFmtId="0" fontId="50" fillId="18" borderId="0" applyNumberFormat="0" applyBorder="0" applyAlignment="0" applyProtection="0"/>
    <xf numFmtId="0" fontId="50" fillId="7" borderId="0" applyNumberFormat="0" applyBorder="0" applyAlignment="0" applyProtection="0"/>
    <xf numFmtId="0" fontId="50" fillId="15" borderId="0" applyNumberFormat="0" applyBorder="0" applyAlignment="0" applyProtection="0"/>
    <xf numFmtId="0" fontId="53" fillId="29" borderId="0" applyNumberFormat="0" applyBorder="0" applyAlignment="0" applyProtection="0"/>
    <xf numFmtId="0" fontId="53" fillId="8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21" borderId="0" applyNumberFormat="0" applyBorder="0" applyAlignment="0" applyProtection="0"/>
    <xf numFmtId="0" fontId="53" fillId="31" borderId="0" applyNumberFormat="0" applyBorder="0" applyAlignment="0" applyProtection="0"/>
    <xf numFmtId="9" fontId="54" fillId="0" borderId="0"/>
    <xf numFmtId="9" fontId="9" fillId="0" borderId="0"/>
    <xf numFmtId="9" fontId="9" fillId="0" borderId="0"/>
    <xf numFmtId="9" fontId="9" fillId="0" borderId="0"/>
    <xf numFmtId="0" fontId="50" fillId="32" borderId="0" applyNumberFormat="0" applyBorder="0" applyAlignment="0" applyProtection="0"/>
    <xf numFmtId="0" fontId="50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5" borderId="0" applyNumberFormat="0" applyBorder="0" applyAlignment="0" applyProtection="0"/>
    <xf numFmtId="0" fontId="50" fillId="36" borderId="0" applyNumberFormat="0" applyBorder="0" applyAlignment="0" applyProtection="0"/>
    <xf numFmtId="0" fontId="50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22" borderId="0" applyNumberFormat="0" applyBorder="0" applyAlignment="0" applyProtection="0"/>
    <xf numFmtId="0" fontId="50" fillId="38" borderId="0" applyNumberFormat="0" applyBorder="0" applyAlignment="0" applyProtection="0"/>
    <xf numFmtId="0" fontId="50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3" fillId="42" borderId="0" applyNumberFormat="0" applyBorder="0" applyAlignment="0" applyProtection="0"/>
    <xf numFmtId="0" fontId="53" fillId="30" borderId="0" applyNumberFormat="0" applyBorder="0" applyAlignment="0" applyProtection="0"/>
    <xf numFmtId="0" fontId="50" fillId="43" borderId="0" applyNumberFormat="0" applyBorder="0" applyAlignment="0" applyProtection="0"/>
    <xf numFmtId="0" fontId="50" fillId="33" borderId="0" applyNumberFormat="0" applyBorder="0" applyAlignment="0" applyProtection="0"/>
    <xf numFmtId="0" fontId="53" fillId="44" borderId="0" applyNumberFormat="0" applyBorder="0" applyAlignment="0" applyProtection="0"/>
    <xf numFmtId="0" fontId="53" fillId="21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3" fillId="47" borderId="0" applyNumberFormat="0" applyBorder="0" applyAlignment="0" applyProtection="0"/>
    <xf numFmtId="0" fontId="53" fillId="14" borderId="0" applyNumberFormat="0" applyBorder="0" applyAlignment="0" applyProtection="0"/>
    <xf numFmtId="0" fontId="55" fillId="13" borderId="0" applyNumberFormat="0" applyBorder="0" applyAlignment="0" applyProtection="0"/>
    <xf numFmtId="0" fontId="56" fillId="48" borderId="15" applyNumberFormat="0" applyAlignment="0" applyProtection="0"/>
    <xf numFmtId="0" fontId="57" fillId="17" borderId="16" applyNumberFormat="0" applyAlignment="0" applyProtection="0"/>
    <xf numFmtId="18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5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86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8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70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90" fontId="7" fillId="0" borderId="0" applyFont="0" applyFill="0" applyBorder="0" applyAlignment="0" applyProtection="0"/>
    <xf numFmtId="170" fontId="52" fillId="0" borderId="0" applyFont="0" applyFill="0" applyBorder="0" applyAlignment="0" applyProtection="0"/>
    <xf numFmtId="193" fontId="59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4" fontId="59" fillId="0" borderId="0"/>
    <xf numFmtId="174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6" fontId="3" fillId="0" borderId="0" applyFont="0" applyFill="0" applyBorder="0" applyAlignment="0" applyProtection="0"/>
    <xf numFmtId="197" fontId="59" fillId="0" borderId="0"/>
    <xf numFmtId="172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0" fontId="60" fillId="0" borderId="0" applyNumberFormat="0" applyFill="0" applyBorder="0" applyAlignment="0" applyProtection="0"/>
    <xf numFmtId="0" fontId="61" fillId="49" borderId="0" applyNumberFormat="0" applyBorder="0" applyAlignment="0" applyProtection="0"/>
    <xf numFmtId="0" fontId="61" fillId="50" borderId="0" applyNumberFormat="0" applyBorder="0" applyAlignment="0" applyProtection="0"/>
    <xf numFmtId="0" fontId="61" fillId="51" borderId="0" applyNumberFormat="0" applyBorder="0" applyAlignment="0" applyProtection="0"/>
    <xf numFmtId="199" fontId="16" fillId="0" borderId="0" applyFont="0" applyFill="0" applyBorder="0" applyAlignment="0" applyProtection="0"/>
    <xf numFmtId="0" fontId="62" fillId="0" borderId="0" applyNumberFormat="0" applyFill="0" applyBorder="0" applyAlignment="0" applyProtection="0"/>
    <xf numFmtId="200" fontId="3" fillId="0" borderId="0" applyFont="0" applyFill="0" applyBorder="0" applyAlignment="0" applyProtection="0"/>
    <xf numFmtId="0" fontId="63" fillId="27" borderId="0" applyNumberFormat="0" applyBorder="0" applyAlignment="0" applyProtection="0"/>
    <xf numFmtId="0" fontId="64" fillId="52" borderId="31"/>
    <xf numFmtId="0" fontId="65" fillId="0" borderId="14" applyNumberFormat="0" applyAlignment="0" applyProtection="0">
      <alignment horizontal="left" vertical="center"/>
    </xf>
    <xf numFmtId="0" fontId="14" fillId="0" borderId="14" applyNumberFormat="0" applyAlignment="0" applyProtection="0">
      <alignment horizontal="left" vertical="center"/>
    </xf>
    <xf numFmtId="0" fontId="14" fillId="0" borderId="14" applyNumberFormat="0" applyAlignment="0" applyProtection="0">
      <alignment horizontal="left" vertical="center"/>
    </xf>
    <xf numFmtId="0" fontId="14" fillId="0" borderId="14" applyNumberFormat="0" applyAlignment="0" applyProtection="0">
      <alignment horizontal="left" vertical="center"/>
    </xf>
    <xf numFmtId="0" fontId="14" fillId="0" borderId="14" applyNumberFormat="0" applyAlignment="0" applyProtection="0">
      <alignment horizontal="left" vertical="center"/>
    </xf>
    <xf numFmtId="0" fontId="14" fillId="0" borderId="14" applyNumberFormat="0" applyAlignment="0" applyProtection="0">
      <alignment horizontal="left" vertical="center"/>
    </xf>
    <xf numFmtId="0" fontId="14" fillId="0" borderId="14" applyNumberFormat="0" applyAlignment="0" applyProtection="0">
      <alignment horizontal="left" vertical="center"/>
    </xf>
    <xf numFmtId="0" fontId="14" fillId="0" borderId="14" applyNumberFormat="0" applyAlignment="0" applyProtection="0">
      <alignment horizontal="left" vertical="center"/>
    </xf>
    <xf numFmtId="0" fontId="14" fillId="0" borderId="14" applyNumberFormat="0" applyAlignment="0" applyProtection="0">
      <alignment horizontal="left" vertical="center"/>
    </xf>
    <xf numFmtId="0" fontId="14" fillId="0" borderId="14" applyNumberFormat="0" applyAlignment="0" applyProtection="0">
      <alignment horizontal="left" vertical="center"/>
    </xf>
    <xf numFmtId="0" fontId="65" fillId="0" borderId="9">
      <alignment horizontal="left" vertical="center"/>
    </xf>
    <xf numFmtId="0" fontId="14" fillId="0" borderId="9">
      <alignment horizontal="left" vertical="center"/>
    </xf>
    <xf numFmtId="0" fontId="14" fillId="0" borderId="9">
      <alignment horizontal="left" vertical="center"/>
    </xf>
    <xf numFmtId="0" fontId="14" fillId="0" borderId="9">
      <alignment horizontal="left" vertical="center"/>
    </xf>
    <xf numFmtId="0" fontId="14" fillId="0" borderId="9">
      <alignment horizontal="left" vertical="center"/>
    </xf>
    <xf numFmtId="0" fontId="14" fillId="0" borderId="9">
      <alignment horizontal="left" vertical="center"/>
    </xf>
    <xf numFmtId="0" fontId="14" fillId="0" borderId="9">
      <alignment horizontal="left" vertical="center"/>
    </xf>
    <xf numFmtId="0" fontId="14" fillId="0" borderId="9">
      <alignment horizontal="left" vertical="center"/>
    </xf>
    <xf numFmtId="0" fontId="14" fillId="0" borderId="9">
      <alignment horizontal="left" vertical="center"/>
    </xf>
    <xf numFmtId="0" fontId="14" fillId="0" borderId="9">
      <alignment horizontal="left" vertical="center"/>
    </xf>
    <xf numFmtId="0" fontId="66" fillId="53" borderId="32">
      <alignment vertical="center" wrapText="1"/>
    </xf>
    <xf numFmtId="0" fontId="67" fillId="0" borderId="33" applyNumberFormat="0" applyFill="0" applyAlignment="0" applyProtection="0"/>
    <xf numFmtId="0" fontId="68" fillId="0" borderId="34" applyNumberFormat="0" applyFill="0" applyAlignment="0" applyProtection="0"/>
    <xf numFmtId="0" fontId="69" fillId="0" borderId="35" applyNumberFormat="0" applyFill="0" applyAlignment="0" applyProtection="0"/>
    <xf numFmtId="0" fontId="69" fillId="0" borderId="0" applyNumberFormat="0" applyFill="0" applyBorder="0" applyAlignment="0" applyProtection="0"/>
    <xf numFmtId="10" fontId="13" fillId="23" borderId="5" applyNumberFormat="0" applyBorder="0" applyAlignment="0" applyProtection="0"/>
    <xf numFmtId="0" fontId="70" fillId="10" borderId="15" applyNumberFormat="0" applyAlignment="0" applyProtection="0"/>
    <xf numFmtId="0" fontId="71" fillId="0" borderId="36" applyNumberFormat="0" applyFill="0" applyAlignment="0" applyProtection="0"/>
    <xf numFmtId="0" fontId="72" fillId="12" borderId="0" applyNumberFormat="0" applyBorder="0" applyAlignment="0" applyProtection="0"/>
    <xf numFmtId="195" fontId="73" fillId="0" borderId="0"/>
    <xf numFmtId="0" fontId="16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0" fontId="2" fillId="0" borderId="0"/>
    <xf numFmtId="0" fontId="7" fillId="0" borderId="0"/>
    <xf numFmtId="0" fontId="7" fillId="0" borderId="0"/>
    <xf numFmtId="202" fontId="7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2" fontId="74" fillId="0" borderId="0"/>
    <xf numFmtId="0" fontId="3" fillId="0" borderId="0"/>
    <xf numFmtId="0" fontId="3" fillId="0" borderId="0"/>
    <xf numFmtId="0" fontId="7" fillId="0" borderId="0"/>
    <xf numFmtId="202" fontId="74" fillId="0" borderId="0"/>
    <xf numFmtId="0" fontId="12" fillId="0" borderId="0"/>
    <xf numFmtId="0" fontId="12" fillId="0" borderId="0"/>
    <xf numFmtId="202" fontId="74" fillId="0" borderId="0"/>
    <xf numFmtId="0" fontId="48" fillId="0" borderId="0"/>
    <xf numFmtId="0" fontId="48" fillId="0" borderId="0"/>
    <xf numFmtId="203" fontId="74" fillId="0" borderId="0"/>
    <xf numFmtId="203" fontId="74" fillId="0" borderId="0"/>
    <xf numFmtId="203" fontId="74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3" fillId="0" borderId="0"/>
    <xf numFmtId="0" fontId="44" fillId="0" borderId="0"/>
    <xf numFmtId="0" fontId="7" fillId="0" borderId="0"/>
    <xf numFmtId="0" fontId="7" fillId="0" borderId="0"/>
    <xf numFmtId="203" fontId="7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42" fillId="0" borderId="0"/>
    <xf numFmtId="0" fontId="50" fillId="0" borderId="0"/>
    <xf numFmtId="0" fontId="7" fillId="0" borderId="0"/>
    <xf numFmtId="0" fontId="50" fillId="0" borderId="0"/>
    <xf numFmtId="0" fontId="4" fillId="0" borderId="0"/>
    <xf numFmtId="0" fontId="50" fillId="0" borderId="0"/>
    <xf numFmtId="0" fontId="18" fillId="0" borderId="0" pivotButton="1"/>
    <xf numFmtId="0" fontId="3" fillId="0" borderId="0"/>
    <xf numFmtId="0" fontId="3" fillId="0" borderId="0"/>
    <xf numFmtId="0" fontId="75" fillId="0" borderId="0"/>
    <xf numFmtId="0" fontId="3" fillId="0" borderId="0"/>
    <xf numFmtId="0" fontId="3" fillId="0" borderId="0"/>
    <xf numFmtId="0" fontId="48" fillId="0" borderId="0"/>
    <xf numFmtId="0" fontId="74" fillId="9" borderId="20" applyNumberFormat="0" applyFont="0" applyAlignment="0" applyProtection="0"/>
    <xf numFmtId="0" fontId="76" fillId="48" borderId="19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88" fontId="3" fillId="0" borderId="0"/>
    <xf numFmtId="188" fontId="3" fillId="0" borderId="0"/>
    <xf numFmtId="188" fontId="3" fillId="0" borderId="0"/>
    <xf numFmtId="188" fontId="3" fillId="0" borderId="0"/>
    <xf numFmtId="0" fontId="77" fillId="0" borderId="0" applyNumberFormat="0" applyFill="0" applyBorder="0" applyAlignment="0" applyProtection="0"/>
    <xf numFmtId="0" fontId="79" fillId="0" borderId="0" applyNumberFormat="0" applyBorder="0" applyAlignment="0"/>
    <xf numFmtId="0" fontId="79" fillId="0" borderId="0" applyNumberFormat="0" applyBorder="0" applyAlignment="0"/>
    <xf numFmtId="3" fontId="3" fillId="0" borderId="5" applyNumberFormat="0" applyFont="0" applyFill="0" applyAlignment="0" applyProtection="0">
      <alignment vertical="center"/>
    </xf>
    <xf numFmtId="3" fontId="3" fillId="0" borderId="5" applyNumberFormat="0" applyFont="0" applyFill="0" applyAlignment="0" applyProtection="0">
      <alignment vertical="center"/>
    </xf>
    <xf numFmtId="3" fontId="3" fillId="0" borderId="5" applyNumberFormat="0" applyFont="0" applyFill="0" applyAlignment="0" applyProtection="0">
      <alignment vertical="center"/>
    </xf>
    <xf numFmtId="3" fontId="3" fillId="0" borderId="5" applyNumberFormat="0" applyFont="0" applyFill="0" applyAlignment="0" applyProtection="0">
      <alignment vertical="center"/>
    </xf>
    <xf numFmtId="49" fontId="3" fillId="0" borderId="0" applyFont="0" applyFill="0" applyBorder="0" applyAlignment="0" applyProtection="0"/>
    <xf numFmtId="40" fontId="80" fillId="0" borderId="0"/>
    <xf numFmtId="0" fontId="77" fillId="0" borderId="0" applyNumberFormat="0" applyFill="0" applyBorder="0" applyAlignment="0" applyProtection="0"/>
    <xf numFmtId="0" fontId="61" fillId="0" borderId="37" applyNumberFormat="0" applyFill="0" applyAlignment="0" applyProtection="0"/>
    <xf numFmtId="168" fontId="3" fillId="0" borderId="0" applyFont="0" applyFill="0" applyBorder="0" applyAlignment="0" applyProtection="0"/>
    <xf numFmtId="40" fontId="48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8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30" fillId="0" borderId="38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7" fontId="52" fillId="0" borderId="0" applyFont="0" applyFill="0" applyBorder="0" applyAlignment="0" applyProtection="0"/>
    <xf numFmtId="190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2" fillId="0" borderId="0"/>
    <xf numFmtId="0" fontId="16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47" fillId="0" borderId="0"/>
    <xf numFmtId="0" fontId="85" fillId="0" borderId="0"/>
    <xf numFmtId="0" fontId="3" fillId="0" borderId="0"/>
    <xf numFmtId="170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4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16" fillId="0" borderId="0"/>
    <xf numFmtId="172" fontId="9" fillId="0" borderId="0"/>
    <xf numFmtId="174" fontId="9" fillId="0" borderId="0"/>
    <xf numFmtId="16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44" fillId="0" borderId="0" applyFont="0" applyFill="0" applyBorder="0" applyAlignment="0" applyProtection="0"/>
    <xf numFmtId="170" fontId="7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3" borderId="10" applyNumberFormat="0" applyFont="0" applyAlignment="0" applyProtection="0"/>
    <xf numFmtId="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16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7" fillId="0" borderId="0"/>
    <xf numFmtId="170" fontId="4" fillId="0" borderId="0" applyFont="0" applyFill="0" applyBorder="0" applyAlignment="0" applyProtection="0"/>
    <xf numFmtId="172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" fillId="0" borderId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205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102" fillId="84" borderId="0"/>
    <xf numFmtId="40" fontId="78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78" fillId="0" borderId="0" applyFill="0" applyBorder="0" applyAlignment="0" applyProtection="0"/>
    <xf numFmtId="3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103" fillId="0" borderId="0" applyFont="0" applyFill="0" applyBorder="0" applyAlignment="0" applyProtection="0"/>
    <xf numFmtId="38" fontId="78" fillId="0" borderId="0" applyFill="0" applyBorder="0" applyAlignment="0" applyProtection="0"/>
    <xf numFmtId="44" fontId="3" fillId="0" borderId="0"/>
    <xf numFmtId="0" fontId="3" fillId="0" borderId="0"/>
    <xf numFmtId="172" fontId="104" fillId="0" borderId="0" applyAlignment="0">
      <alignment horizontal="left"/>
    </xf>
    <xf numFmtId="207" fontId="3" fillId="0" borderId="0" applyFont="0" applyFill="0" applyBorder="0" applyAlignment="0" applyProtection="0"/>
    <xf numFmtId="38" fontId="78" fillId="0" borderId="0" applyFill="0" applyBorder="0" applyAlignment="0" applyProtection="0"/>
    <xf numFmtId="208" fontId="105" fillId="0" borderId="0"/>
    <xf numFmtId="38" fontId="78" fillId="0" borderId="0" applyFill="0" applyBorder="0" applyAlignment="0" applyProtection="0"/>
    <xf numFmtId="0" fontId="106" fillId="0" borderId="0"/>
    <xf numFmtId="0" fontId="10" fillId="0" borderId="0"/>
    <xf numFmtId="209" fontId="107" fillId="0" borderId="0"/>
    <xf numFmtId="0" fontId="108" fillId="0" borderId="0"/>
    <xf numFmtId="0" fontId="108" fillId="0" borderId="0"/>
    <xf numFmtId="0" fontId="109" fillId="0" borderId="0"/>
    <xf numFmtId="0" fontId="108" fillId="0" borderId="0"/>
    <xf numFmtId="0" fontId="109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112" fillId="0" borderId="0"/>
    <xf numFmtId="0" fontId="113" fillId="0" borderId="0"/>
    <xf numFmtId="0" fontId="114" fillId="0" borderId="0"/>
    <xf numFmtId="0" fontId="114" fillId="0" borderId="0"/>
    <xf numFmtId="0" fontId="110" fillId="0" borderId="0"/>
    <xf numFmtId="0" fontId="110" fillId="0" borderId="0"/>
    <xf numFmtId="0" fontId="3" fillId="0" borderId="0"/>
    <xf numFmtId="0" fontId="115" fillId="0" borderId="0"/>
    <xf numFmtId="0" fontId="115" fillId="0" borderId="0"/>
    <xf numFmtId="0" fontId="116" fillId="0" borderId="0"/>
    <xf numFmtId="0" fontId="117" fillId="0" borderId="0"/>
    <xf numFmtId="0" fontId="114" fillId="0" borderId="0"/>
    <xf numFmtId="0" fontId="118" fillId="0" borderId="0"/>
    <xf numFmtId="0" fontId="119" fillId="0" borderId="0"/>
    <xf numFmtId="0" fontId="120" fillId="0" borderId="0"/>
    <xf numFmtId="0" fontId="10" fillId="0" borderId="0"/>
    <xf numFmtId="0" fontId="10" fillId="0" borderId="0"/>
    <xf numFmtId="0" fontId="10" fillId="0" borderId="0"/>
    <xf numFmtId="0" fontId="121" fillId="0" borderId="0"/>
    <xf numFmtId="0" fontId="122" fillId="0" borderId="0"/>
    <xf numFmtId="0" fontId="10" fillId="0" borderId="0"/>
    <xf numFmtId="0" fontId="10" fillId="0" borderId="0"/>
    <xf numFmtId="0" fontId="10" fillId="0" borderId="0"/>
    <xf numFmtId="0" fontId="112" fillId="0" borderId="0"/>
    <xf numFmtId="0" fontId="123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20" fillId="0" borderId="0" applyFont="0" applyFill="0" applyBorder="0" applyAlignment="0" applyProtection="0"/>
    <xf numFmtId="210" fontId="9" fillId="0" borderId="0" applyBorder="0"/>
    <xf numFmtId="210" fontId="9" fillId="0" borderId="0" applyBorder="0"/>
    <xf numFmtId="211" fontId="9" fillId="0" borderId="0" applyBorder="0"/>
    <xf numFmtId="210" fontId="9" fillId="0" borderId="0" applyBorder="0"/>
    <xf numFmtId="210" fontId="9" fillId="0" borderId="0" applyBorder="0"/>
    <xf numFmtId="211" fontId="9" fillId="0" borderId="0" applyBorder="0"/>
    <xf numFmtId="210" fontId="9" fillId="0" borderId="0" applyBorder="0"/>
    <xf numFmtId="211" fontId="9" fillId="0" borderId="0" applyBorder="0"/>
    <xf numFmtId="210" fontId="9" fillId="0" borderId="0" applyBorder="0"/>
    <xf numFmtId="211" fontId="9" fillId="0" borderId="0" applyBorder="0"/>
    <xf numFmtId="212" fontId="9" fillId="0" borderId="0" applyFont="0" applyFill="0" applyBorder="0" applyAlignment="0" applyProtection="0"/>
    <xf numFmtId="39" fontId="124" fillId="0" borderId="0"/>
    <xf numFmtId="213" fontId="3" fillId="0" borderId="0" applyFont="0" applyFill="0" applyBorder="0" applyAlignment="0" applyProtection="0"/>
    <xf numFmtId="214" fontId="9" fillId="0" borderId="0" applyFill="0" applyBorder="0" applyAlignment="0" applyProtection="0"/>
    <xf numFmtId="39" fontId="124" fillId="0" borderId="0"/>
    <xf numFmtId="42" fontId="125" fillId="0" borderId="0" applyFont="0" applyFill="0" applyBorder="0" applyAlignment="0" applyProtection="0"/>
    <xf numFmtId="0" fontId="126" fillId="0" borderId="0"/>
    <xf numFmtId="0" fontId="127" fillId="85" borderId="47" applyNumberFormat="0" applyAlignment="0"/>
    <xf numFmtId="43" fontId="10" fillId="0" borderId="0" applyFont="0" applyFill="0" applyBorder="0" applyAlignment="0" applyProtection="0"/>
    <xf numFmtId="39" fontId="124" fillId="0" borderId="0"/>
    <xf numFmtId="39" fontId="124" fillId="0" borderId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215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0" fontId="7" fillId="0" borderId="0"/>
    <xf numFmtId="168" fontId="131" fillId="0" borderId="0" applyFont="0" applyFill="0" applyBorder="0" applyAlignment="0" applyProtection="0"/>
    <xf numFmtId="0" fontId="132" fillId="0" borderId="0"/>
    <xf numFmtId="0" fontId="133" fillId="0" borderId="0"/>
    <xf numFmtId="0" fontId="134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0" fontId="133" fillId="0" borderId="0" applyFont="0" applyFill="0" applyBorder="0" applyAlignment="0" applyProtection="0"/>
    <xf numFmtId="38" fontId="133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  <xf numFmtId="0" fontId="135" fillId="0" borderId="0"/>
    <xf numFmtId="0" fontId="10" fillId="0" borderId="0"/>
    <xf numFmtId="0" fontId="10" fillId="0" borderId="0"/>
    <xf numFmtId="176" fontId="136" fillId="0" borderId="0"/>
    <xf numFmtId="0" fontId="137" fillId="0" borderId="0"/>
    <xf numFmtId="0" fontId="135" fillId="0" borderId="0"/>
    <xf numFmtId="0" fontId="10" fillId="0" borderId="0"/>
    <xf numFmtId="0" fontId="138" fillId="0" borderId="0"/>
    <xf numFmtId="0" fontId="139" fillId="0" borderId="0"/>
    <xf numFmtId="0" fontId="140" fillId="0" borderId="0"/>
    <xf numFmtId="0" fontId="140" fillId="0" borderId="0"/>
    <xf numFmtId="0" fontId="10" fillId="0" borderId="0"/>
    <xf numFmtId="0" fontId="10" fillId="0" borderId="0"/>
    <xf numFmtId="0" fontId="135" fillId="0" borderId="0"/>
    <xf numFmtId="0" fontId="10" fillId="0" borderId="0"/>
    <xf numFmtId="0" fontId="135" fillId="0" borderId="0"/>
    <xf numFmtId="0" fontId="10" fillId="0" borderId="0"/>
    <xf numFmtId="0" fontId="10" fillId="0" borderId="0"/>
    <xf numFmtId="0" fontId="10" fillId="0" borderId="0"/>
    <xf numFmtId="0" fontId="135" fillId="0" borderId="0"/>
    <xf numFmtId="0" fontId="141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38" fontId="142" fillId="0" borderId="0" applyFont="0" applyFill="0" applyBorder="0" applyAlignment="0" applyProtection="0"/>
    <xf numFmtId="219" fontId="143" fillId="0" borderId="0" applyFont="0" applyFill="0" applyBorder="0" applyAlignment="0" applyProtection="0"/>
    <xf numFmtId="220" fontId="143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35" fillId="0" borderId="0" applyFont="0" applyFill="0" applyBorder="0" applyAlignment="0" applyProtection="0"/>
    <xf numFmtId="168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35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4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44" fillId="0" borderId="0" applyFont="0" applyFill="0" applyBorder="0" applyAlignment="0" applyProtection="0"/>
    <xf numFmtId="0" fontId="146" fillId="0" borderId="0"/>
    <xf numFmtId="0" fontId="146" fillId="0" borderId="0"/>
    <xf numFmtId="0" fontId="147" fillId="0" borderId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/>
    <xf numFmtId="0" fontId="150" fillId="5" borderId="47" applyNumberFormat="0" applyAlignment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0" fontId="151" fillId="0" borderId="0" applyFont="0" applyFill="0" applyBorder="0" applyAlignment="0" applyProtection="0"/>
    <xf numFmtId="38" fontId="151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0" fontId="10" fillId="0" borderId="0"/>
    <xf numFmtId="0" fontId="152" fillId="0" borderId="0"/>
    <xf numFmtId="0" fontId="3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3" fillId="0" borderId="0">
      <alignment vertical="top"/>
    </xf>
    <xf numFmtId="0" fontId="153" fillId="0" borderId="0">
      <alignment vertical="top"/>
    </xf>
    <xf numFmtId="0" fontId="153" fillId="0" borderId="0">
      <alignment vertical="top"/>
    </xf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0" fontId="154" fillId="0" borderId="48"/>
    <xf numFmtId="222" fontId="3" fillId="0" borderId="0" applyFont="0" applyFill="0" applyBorder="0" applyAlignment="0" applyProtection="0"/>
    <xf numFmtId="0" fontId="155" fillId="0" borderId="48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0" fontId="152" fillId="0" borderId="0"/>
    <xf numFmtId="0" fontId="152" fillId="0" borderId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223" fontId="156" fillId="0" borderId="0" applyFont="0" applyFill="0" applyBorder="0" applyAlignment="0" applyProtection="0"/>
    <xf numFmtId="224" fontId="3" fillId="0" borderId="0" applyFont="0" applyFill="0" applyBorder="0" applyAlignment="0" applyProtection="0"/>
    <xf numFmtId="225" fontId="157" fillId="0" borderId="0" applyFont="0" applyFill="0" applyBorder="0" applyAlignment="0" applyProtection="0"/>
    <xf numFmtId="225" fontId="157" fillId="0" borderId="0" applyFont="0" applyFill="0" applyBorder="0" applyAlignment="0" applyProtection="0"/>
    <xf numFmtId="224" fontId="158" fillId="0" borderId="0" applyFont="0" applyFill="0" applyBorder="0" applyAlignment="0" applyProtection="0"/>
    <xf numFmtId="225" fontId="157" fillId="0" borderId="0" applyFont="0" applyFill="0" applyBorder="0" applyAlignment="0" applyProtection="0"/>
    <xf numFmtId="225" fontId="157" fillId="0" borderId="0" applyFont="0" applyFill="0" applyBorder="0" applyAlignment="0" applyProtection="0"/>
    <xf numFmtId="224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06" fontId="158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171" fontId="158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0" fontId="3" fillId="0" borderId="0"/>
    <xf numFmtId="0" fontId="9" fillId="0" borderId="0" applyFont="0" applyFill="0" applyBorder="0" applyAlignment="0" applyProtection="0"/>
    <xf numFmtId="222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159" fillId="0" borderId="0" applyFont="0" applyFill="0" applyBorder="0" applyAlignment="0" applyProtection="0"/>
    <xf numFmtId="228" fontId="3" fillId="0" borderId="0" applyFont="0" applyFill="0" applyBorder="0" applyAlignment="0" applyProtection="0"/>
    <xf numFmtId="0" fontId="153" fillId="0" borderId="0">
      <alignment vertical="top"/>
    </xf>
    <xf numFmtId="22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3" fontId="158" fillId="0" borderId="0" applyFont="0" applyFill="0" applyBorder="0" applyAlignment="0" applyProtection="0"/>
    <xf numFmtId="206" fontId="158" fillId="0" borderId="0" applyFont="0" applyFill="0" applyBorder="0" applyAlignment="0" applyProtection="0"/>
    <xf numFmtId="0" fontId="86" fillId="0" borderId="0"/>
    <xf numFmtId="0" fontId="86" fillId="0" borderId="0"/>
    <xf numFmtId="0" fontId="102" fillId="84" borderId="0"/>
    <xf numFmtId="0" fontId="102" fillId="84" borderId="0"/>
    <xf numFmtId="0" fontId="102" fillId="84" borderId="0"/>
    <xf numFmtId="0" fontId="160" fillId="0" borderId="0">
      <alignment vertical="top"/>
    </xf>
    <xf numFmtId="0" fontId="160" fillId="0" borderId="0">
      <alignment vertical="top"/>
    </xf>
    <xf numFmtId="38" fontId="114" fillId="0" borderId="0" applyFont="0" applyFill="0" applyBorder="0" applyAlignment="0" applyProtection="0"/>
    <xf numFmtId="0" fontId="161" fillId="0" borderId="0"/>
    <xf numFmtId="22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0" fontId="162" fillId="86" borderId="5">
      <alignment horizontal="center" wrapText="1"/>
    </xf>
    <xf numFmtId="0" fontId="163" fillId="87" borderId="49">
      <alignment horizontal="center" wrapText="1"/>
    </xf>
    <xf numFmtId="0" fontId="162" fillId="86" borderId="5">
      <alignment horizontal="center" wrapText="1"/>
    </xf>
    <xf numFmtId="0" fontId="164" fillId="86" borderId="9"/>
    <xf numFmtId="0" fontId="165" fillId="87" borderId="50"/>
    <xf numFmtId="0" fontId="164" fillId="86" borderId="9"/>
    <xf numFmtId="0" fontId="162" fillId="0" borderId="0">
      <protection locked="0"/>
    </xf>
    <xf numFmtId="0" fontId="163" fillId="0" borderId="0">
      <protection locked="0"/>
    </xf>
    <xf numFmtId="0" fontId="162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>
      <alignment vertical="top"/>
    </xf>
    <xf numFmtId="0" fontId="153" fillId="0" borderId="0">
      <alignment vertical="top"/>
    </xf>
    <xf numFmtId="0" fontId="1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4" fillId="0" borderId="48"/>
    <xf numFmtId="38" fontId="78" fillId="0" borderId="0" applyFill="0" applyBorder="0" applyAlignment="0" applyProtection="0"/>
    <xf numFmtId="0" fontId="160" fillId="0" borderId="0">
      <alignment vertical="top"/>
    </xf>
    <xf numFmtId="0" fontId="161" fillId="0" borderId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0" fontId="102" fillId="84" borderId="0"/>
    <xf numFmtId="0" fontId="102" fillId="84" borderId="0"/>
    <xf numFmtId="0" fontId="102" fillId="84" borderId="0"/>
    <xf numFmtId="0" fontId="102" fillId="84" borderId="0"/>
    <xf numFmtId="0" fontId="102" fillId="84" borderId="0"/>
    <xf numFmtId="0" fontId="166" fillId="84" borderId="0"/>
    <xf numFmtId="0" fontId="102" fillId="84" borderId="0"/>
    <xf numFmtId="0" fontId="3" fillId="0" borderId="0"/>
    <xf numFmtId="0" fontId="3" fillId="0" borderId="0"/>
    <xf numFmtId="0" fontId="3" fillId="0" borderId="0"/>
    <xf numFmtId="0" fontId="3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2" fillId="84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154" fillId="0" borderId="48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54" fillId="0" borderId="48"/>
    <xf numFmtId="0" fontId="155" fillId="0" borderId="48"/>
    <xf numFmtId="0" fontId="154" fillId="0" borderId="51"/>
    <xf numFmtId="0" fontId="154" fillId="0" borderId="48"/>
    <xf numFmtId="0" fontId="154" fillId="0" borderId="48"/>
    <xf numFmtId="0" fontId="154" fillId="0" borderId="48"/>
    <xf numFmtId="0" fontId="154" fillId="0" borderId="51"/>
    <xf numFmtId="0" fontId="10" fillId="0" borderId="0"/>
    <xf numFmtId="168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0" fontId="85" fillId="0" borderId="0" applyFont="0" applyFill="0" applyBorder="0" applyAlignment="0" applyProtection="0"/>
    <xf numFmtId="222" fontId="3" fillId="0" borderId="0" applyFont="0" applyFill="0" applyBorder="0" applyAlignment="0" applyProtection="0"/>
    <xf numFmtId="41" fontId="159" fillId="0" borderId="0" applyFont="0" applyFill="0" applyBorder="0" applyAlignment="0" applyProtection="0"/>
    <xf numFmtId="3" fontId="167" fillId="5" borderId="26">
      <alignment vertical="top"/>
    </xf>
    <xf numFmtId="3" fontId="168" fillId="88" borderId="52">
      <alignment vertical="top"/>
    </xf>
    <xf numFmtId="3" fontId="167" fillId="5" borderId="26">
      <alignment vertical="top"/>
    </xf>
    <xf numFmtId="0" fontId="167" fillId="0" borderId="0">
      <protection hidden="1"/>
    </xf>
    <xf numFmtId="0" fontId="168" fillId="0" borderId="0">
      <protection hidden="1"/>
    </xf>
    <xf numFmtId="0" fontId="167" fillId="0" borderId="0">
      <protection hidden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169" fillId="0" borderId="0" applyFont="0" applyFill="0" applyBorder="0" applyAlignment="0" applyProtection="0"/>
    <xf numFmtId="228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159" fillId="0" borderId="0" applyFont="0" applyFill="0" applyBorder="0" applyAlignment="0" applyProtection="0"/>
    <xf numFmtId="0" fontId="152" fillId="0" borderId="0"/>
    <xf numFmtId="0" fontId="152" fillId="0" borderId="0"/>
    <xf numFmtId="0" fontId="152" fillId="0" borderId="0"/>
    <xf numFmtId="0" fontId="152" fillId="0" borderId="0"/>
    <xf numFmtId="0" fontId="153" fillId="0" borderId="0">
      <alignment vertical="top"/>
    </xf>
    <xf numFmtId="0" fontId="86" fillId="0" borderId="0"/>
    <xf numFmtId="0" fontId="170" fillId="89" borderId="0">
      <alignment vertical="top"/>
    </xf>
    <xf numFmtId="0" fontId="171" fillId="90" borderId="0">
      <alignment vertical="top"/>
    </xf>
    <xf numFmtId="0" fontId="170" fillId="89" borderId="0">
      <alignment vertical="top"/>
    </xf>
    <xf numFmtId="0" fontId="160" fillId="0" borderId="0">
      <alignment vertical="top"/>
    </xf>
    <xf numFmtId="0" fontId="172" fillId="91" borderId="0" applyNumberFormat="0" applyBorder="0">
      <alignment horizontal="left" vertical="top"/>
    </xf>
    <xf numFmtId="0" fontId="173" fillId="87" borderId="0" applyNumberFormat="0" applyBorder="0">
      <alignment horizontal="left" vertical="top"/>
    </xf>
    <xf numFmtId="0" fontId="172" fillId="91" borderId="0" applyNumberFormat="0" applyBorder="0">
      <alignment horizontal="left" vertical="top"/>
    </xf>
    <xf numFmtId="0" fontId="174" fillId="91" borderId="0" applyNumberFormat="0" applyBorder="0">
      <alignment vertical="top"/>
    </xf>
    <xf numFmtId="0" fontId="175" fillId="87" borderId="0" applyNumberFormat="0" applyBorder="0">
      <alignment vertical="top"/>
    </xf>
    <xf numFmtId="0" fontId="174" fillId="91" borderId="0" applyNumberFormat="0" applyBorder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152" fillId="0" borderId="0"/>
    <xf numFmtId="0" fontId="153" fillId="0" borderId="0">
      <alignment vertical="top"/>
    </xf>
    <xf numFmtId="22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60" fillId="0" borderId="0">
      <alignment vertical="top"/>
    </xf>
    <xf numFmtId="0" fontId="160" fillId="0" borderId="0">
      <alignment vertical="top"/>
    </xf>
    <xf numFmtId="0" fontId="3" fillId="0" borderId="0"/>
    <xf numFmtId="0" fontId="176" fillId="0" borderId="0"/>
    <xf numFmtId="0" fontId="176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66" fillId="84" borderId="0"/>
    <xf numFmtId="0" fontId="102" fillId="84" borderId="0"/>
    <xf numFmtId="0" fontId="152" fillId="0" borderId="0"/>
    <xf numFmtId="0" fontId="153" fillId="0" borderId="0">
      <alignment vertical="top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77" fontId="177" fillId="0" borderId="0" applyFont="0" applyFill="0" applyBorder="0" applyAlignment="0" applyProtection="0"/>
    <xf numFmtId="222" fontId="177" fillId="0" borderId="0" applyFont="0" applyFill="0" applyBorder="0" applyAlignment="0" applyProtection="0"/>
    <xf numFmtId="230" fontId="178" fillId="0" borderId="0" applyFont="0" applyFill="0" applyBorder="0" applyAlignment="0" applyProtection="0"/>
    <xf numFmtId="231" fontId="178" fillId="0" borderId="0" applyFont="0" applyFill="0" applyBorder="0" applyAlignment="0" applyProtection="0"/>
    <xf numFmtId="231" fontId="179" fillId="0" borderId="0" applyFont="0" applyFill="0" applyBorder="0" applyAlignment="0" applyProtection="0"/>
    <xf numFmtId="230" fontId="180" fillId="0" borderId="0" applyFont="0" applyFill="0" applyBorder="0" applyAlignment="0" applyProtection="0"/>
    <xf numFmtId="0" fontId="181" fillId="0" borderId="0"/>
    <xf numFmtId="0" fontId="182" fillId="0" borderId="0"/>
    <xf numFmtId="0" fontId="183" fillId="0" borderId="0"/>
    <xf numFmtId="0" fontId="184" fillId="0" borderId="0"/>
    <xf numFmtId="0" fontId="185" fillId="0" borderId="0"/>
    <xf numFmtId="0" fontId="186" fillId="0" borderId="0"/>
    <xf numFmtId="0" fontId="187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9" fillId="0" borderId="0"/>
    <xf numFmtId="0" fontId="180" fillId="0" borderId="0"/>
    <xf numFmtId="0" fontId="190" fillId="0" borderId="0"/>
    <xf numFmtId="38" fontId="78" fillId="0" borderId="0" applyFill="0" applyBorder="0" applyAlignment="0" applyProtection="0"/>
    <xf numFmtId="38" fontId="78" fillId="0" borderId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91" fillId="0" borderId="0"/>
    <xf numFmtId="232" fontId="192" fillId="0" borderId="0" applyFont="0" applyFill="0" applyBorder="0" applyAlignment="0" applyProtection="0"/>
    <xf numFmtId="233" fontId="192" fillId="0" borderId="0" applyFont="0" applyFill="0" applyBorder="0" applyAlignment="0" applyProtection="0"/>
    <xf numFmtId="177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77" fontId="193" fillId="0" borderId="0" applyFont="0" applyFill="0" applyBorder="0" applyAlignment="0" applyProtection="0"/>
    <xf numFmtId="222" fontId="193" fillId="0" borderId="0" applyFont="0" applyFill="0" applyBorder="0" applyAlignment="0" applyProtection="0"/>
    <xf numFmtId="0" fontId="10" fillId="0" borderId="0"/>
    <xf numFmtId="231" fontId="177" fillId="0" borderId="0" applyFont="0" applyFill="0" applyBorder="0" applyAlignment="0" applyProtection="0"/>
    <xf numFmtId="230" fontId="177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142" fillId="0" borderId="0"/>
    <xf numFmtId="0" fontId="180" fillId="0" borderId="0"/>
    <xf numFmtId="1" fontId="48" fillId="0" borderId="0"/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21" fontId="3" fillId="0" borderId="0" applyFont="0" applyFill="0" applyBorder="0" applyAlignment="0" applyProtection="0"/>
    <xf numFmtId="0" fontId="195" fillId="92" borderId="0"/>
    <xf numFmtId="168" fontId="3" fillId="0" borderId="0" applyFont="0" applyFill="0" applyBorder="0" applyAlignment="0" applyProtection="0"/>
    <xf numFmtId="0" fontId="195" fillId="93" borderId="0"/>
    <xf numFmtId="0" fontId="196" fillId="93" borderId="0"/>
    <xf numFmtId="0" fontId="196" fillId="94" borderId="0"/>
    <xf numFmtId="14" fontId="66" fillId="0" borderId="0">
      <alignment horizontal="right"/>
    </xf>
    <xf numFmtId="14" fontId="66" fillId="0" borderId="0">
      <alignment horizontal="right"/>
    </xf>
    <xf numFmtId="14" fontId="66" fillId="0" borderId="0">
      <alignment horizontal="right"/>
    </xf>
    <xf numFmtId="14" fontId="66" fillId="0" borderId="0">
      <alignment horizontal="right"/>
    </xf>
    <xf numFmtId="14" fontId="66" fillId="0" borderId="0">
      <alignment horizontal="right"/>
    </xf>
    <xf numFmtId="14" fontId="66" fillId="0" borderId="0">
      <alignment horizontal="right"/>
    </xf>
    <xf numFmtId="14" fontId="66" fillId="0" borderId="0">
      <alignment horizontal="right"/>
    </xf>
    <xf numFmtId="14" fontId="66" fillId="0" borderId="0">
      <alignment horizontal="right"/>
    </xf>
    <xf numFmtId="14" fontId="66" fillId="0" borderId="0">
      <alignment horizontal="right"/>
    </xf>
    <xf numFmtId="14" fontId="66" fillId="0" borderId="0">
      <alignment horizontal="right"/>
    </xf>
    <xf numFmtId="14" fontId="66" fillId="0" borderId="0">
      <alignment horizontal="right"/>
    </xf>
    <xf numFmtId="0" fontId="197" fillId="0" borderId="0"/>
    <xf numFmtId="0" fontId="198" fillId="92" borderId="0"/>
    <xf numFmtId="0" fontId="85" fillId="0" borderId="0" applyFont="0" applyFill="0" applyBorder="0" applyAlignment="0" applyProtection="0"/>
    <xf numFmtId="0" fontId="198" fillId="93" borderId="0"/>
    <xf numFmtId="0" fontId="199" fillId="93" borderId="0"/>
    <xf numFmtId="0" fontId="199" fillId="94" borderId="0"/>
    <xf numFmtId="0" fontId="44" fillId="26" borderId="0" applyNumberFormat="0" applyBorder="0" applyAlignment="0" applyProtection="0"/>
    <xf numFmtId="0" fontId="2" fillId="61" borderId="0" applyNumberFormat="0" applyBorder="0" applyAlignment="0" applyProtection="0"/>
    <xf numFmtId="0" fontId="44" fillId="26" borderId="0" applyNumberFormat="0" applyBorder="0" applyAlignment="0" applyProtection="0"/>
    <xf numFmtId="0" fontId="2" fillId="61" borderId="0" applyNumberFormat="0" applyBorder="0" applyAlignment="0" applyProtection="0"/>
    <xf numFmtId="0" fontId="44" fillId="26" borderId="0" applyNumberFormat="0" applyBorder="0" applyAlignment="0" applyProtection="0"/>
    <xf numFmtId="0" fontId="2" fillId="61" borderId="0" applyNumberFormat="0" applyBorder="0" applyAlignment="0" applyProtection="0"/>
    <xf numFmtId="0" fontId="44" fillId="26" borderId="0" applyNumberFormat="0" applyBorder="0" applyAlignment="0" applyProtection="0"/>
    <xf numFmtId="0" fontId="2" fillId="61" borderId="0" applyNumberFormat="0" applyBorder="0" applyAlignment="0" applyProtection="0"/>
    <xf numFmtId="0" fontId="44" fillId="26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44" fillId="7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44" fillId="26" borderId="0" applyNumberFormat="0" applyBorder="0" applyAlignment="0" applyProtection="0"/>
    <xf numFmtId="0" fontId="2" fillId="61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26" borderId="0" applyNumberFormat="0" applyBorder="0" applyAlignment="0" applyProtection="0"/>
    <xf numFmtId="0" fontId="2" fillId="61" borderId="0" applyNumberFormat="0" applyBorder="0" applyAlignment="0" applyProtection="0"/>
    <xf numFmtId="0" fontId="44" fillId="7" borderId="0" applyNumberFormat="0" applyBorder="0" applyAlignment="0" applyProtection="0"/>
    <xf numFmtId="0" fontId="44" fillId="26" borderId="0" applyNumberFormat="0" applyBorder="0" applyAlignment="0" applyProtection="0"/>
    <xf numFmtId="0" fontId="2" fillId="61" borderId="0" applyNumberFormat="0" applyBorder="0" applyAlignment="0" applyProtection="0"/>
    <xf numFmtId="0" fontId="44" fillId="7" borderId="0" applyNumberFormat="0" applyBorder="0" applyAlignment="0" applyProtection="0"/>
    <xf numFmtId="0" fontId="44" fillId="26" borderId="0" applyNumberFormat="0" applyBorder="0" applyAlignment="0" applyProtection="0"/>
    <xf numFmtId="0" fontId="2" fillId="61" borderId="0" applyNumberFormat="0" applyBorder="0" applyAlignment="0" applyProtection="0"/>
    <xf numFmtId="0" fontId="44" fillId="7" borderId="0" applyNumberFormat="0" applyBorder="0" applyAlignment="0" applyProtection="0"/>
    <xf numFmtId="0" fontId="44" fillId="26" borderId="0" applyNumberFormat="0" applyBorder="0" applyAlignment="0" applyProtection="0"/>
    <xf numFmtId="0" fontId="2" fillId="61" borderId="0" applyNumberFormat="0" applyBorder="0" applyAlignment="0" applyProtection="0"/>
    <xf numFmtId="0" fontId="44" fillId="7" borderId="0" applyNumberFormat="0" applyBorder="0" applyAlignment="0" applyProtection="0"/>
    <xf numFmtId="0" fontId="44" fillId="26" borderId="0" applyNumberFormat="0" applyBorder="0" applyAlignment="0" applyProtection="0"/>
    <xf numFmtId="0" fontId="2" fillId="61" borderId="0" applyNumberFormat="0" applyBorder="0" applyAlignment="0" applyProtection="0"/>
    <xf numFmtId="0" fontId="44" fillId="7" borderId="0" applyNumberFormat="0" applyBorder="0" applyAlignment="0" applyProtection="0"/>
    <xf numFmtId="0" fontId="44" fillId="26" borderId="0" applyNumberFormat="0" applyBorder="0" applyAlignment="0" applyProtection="0"/>
    <xf numFmtId="0" fontId="2" fillId="61" borderId="0" applyNumberFormat="0" applyBorder="0" applyAlignment="0" applyProtection="0"/>
    <xf numFmtId="0" fontId="44" fillId="13" borderId="0" applyNumberFormat="0" applyBorder="0" applyAlignment="0" applyProtection="0"/>
    <xf numFmtId="0" fontId="2" fillId="65" borderId="0" applyNumberFormat="0" applyBorder="0" applyAlignment="0" applyProtection="0"/>
    <xf numFmtId="0" fontId="44" fillId="13" borderId="0" applyNumberFormat="0" applyBorder="0" applyAlignment="0" applyProtection="0"/>
    <xf numFmtId="0" fontId="2" fillId="65" borderId="0" applyNumberFormat="0" applyBorder="0" applyAlignment="0" applyProtection="0"/>
    <xf numFmtId="0" fontId="44" fillId="13" borderId="0" applyNumberFormat="0" applyBorder="0" applyAlignment="0" applyProtection="0"/>
    <xf numFmtId="0" fontId="2" fillId="65" borderId="0" applyNumberFormat="0" applyBorder="0" applyAlignment="0" applyProtection="0"/>
    <xf numFmtId="0" fontId="44" fillId="13" borderId="0" applyNumberFormat="0" applyBorder="0" applyAlignment="0" applyProtection="0"/>
    <xf numFmtId="0" fontId="2" fillId="65" borderId="0" applyNumberFormat="0" applyBorder="0" applyAlignment="0" applyProtection="0"/>
    <xf numFmtId="0" fontId="44" fillId="13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44" fillId="8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44" fillId="13" borderId="0" applyNumberFormat="0" applyBorder="0" applyAlignment="0" applyProtection="0"/>
    <xf numFmtId="0" fontId="2" fillId="65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2" fillId="65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2" fillId="65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2" fillId="65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2" fillId="65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2" fillId="65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2" fillId="65" borderId="0" applyNumberFormat="0" applyBorder="0" applyAlignment="0" applyProtection="0"/>
    <xf numFmtId="0" fontId="44" fillId="27" borderId="0" applyNumberFormat="0" applyBorder="0" applyAlignment="0" applyProtection="0"/>
    <xf numFmtId="0" fontId="2" fillId="69" borderId="0" applyNumberFormat="0" applyBorder="0" applyAlignment="0" applyProtection="0"/>
    <xf numFmtId="0" fontId="44" fillId="27" borderId="0" applyNumberFormat="0" applyBorder="0" applyAlignment="0" applyProtection="0"/>
    <xf numFmtId="0" fontId="2" fillId="69" borderId="0" applyNumberFormat="0" applyBorder="0" applyAlignment="0" applyProtection="0"/>
    <xf numFmtId="0" fontId="44" fillId="27" borderId="0" applyNumberFormat="0" applyBorder="0" applyAlignment="0" applyProtection="0"/>
    <xf numFmtId="0" fontId="2" fillId="69" borderId="0" applyNumberFormat="0" applyBorder="0" applyAlignment="0" applyProtection="0"/>
    <xf numFmtId="0" fontId="44" fillId="27" borderId="0" applyNumberFormat="0" applyBorder="0" applyAlignment="0" applyProtection="0"/>
    <xf numFmtId="0" fontId="2" fillId="69" borderId="0" applyNumberFormat="0" applyBorder="0" applyAlignment="0" applyProtection="0"/>
    <xf numFmtId="0" fontId="44" fillId="27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44" fillId="9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44" fillId="27" borderId="0" applyNumberFormat="0" applyBorder="0" applyAlignment="0" applyProtection="0"/>
    <xf numFmtId="0" fontId="2" fillId="6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27" borderId="0" applyNumberFormat="0" applyBorder="0" applyAlignment="0" applyProtection="0"/>
    <xf numFmtId="0" fontId="2" fillId="69" borderId="0" applyNumberFormat="0" applyBorder="0" applyAlignment="0" applyProtection="0"/>
    <xf numFmtId="0" fontId="44" fillId="9" borderId="0" applyNumberFormat="0" applyBorder="0" applyAlignment="0" applyProtection="0"/>
    <xf numFmtId="0" fontId="44" fillId="27" borderId="0" applyNumberFormat="0" applyBorder="0" applyAlignment="0" applyProtection="0"/>
    <xf numFmtId="0" fontId="2" fillId="69" borderId="0" applyNumberFormat="0" applyBorder="0" applyAlignment="0" applyProtection="0"/>
    <xf numFmtId="0" fontId="44" fillId="9" borderId="0" applyNumberFormat="0" applyBorder="0" applyAlignment="0" applyProtection="0"/>
    <xf numFmtId="0" fontId="44" fillId="27" borderId="0" applyNumberFormat="0" applyBorder="0" applyAlignment="0" applyProtection="0"/>
    <xf numFmtId="0" fontId="2" fillId="69" borderId="0" applyNumberFormat="0" applyBorder="0" applyAlignment="0" applyProtection="0"/>
    <xf numFmtId="0" fontId="44" fillId="9" borderId="0" applyNumberFormat="0" applyBorder="0" applyAlignment="0" applyProtection="0"/>
    <xf numFmtId="0" fontId="44" fillId="27" borderId="0" applyNumberFormat="0" applyBorder="0" applyAlignment="0" applyProtection="0"/>
    <xf numFmtId="0" fontId="2" fillId="69" borderId="0" applyNumberFormat="0" applyBorder="0" applyAlignment="0" applyProtection="0"/>
    <xf numFmtId="0" fontId="44" fillId="9" borderId="0" applyNumberFormat="0" applyBorder="0" applyAlignment="0" applyProtection="0"/>
    <xf numFmtId="0" fontId="44" fillId="27" borderId="0" applyNumberFormat="0" applyBorder="0" applyAlignment="0" applyProtection="0"/>
    <xf numFmtId="0" fontId="2" fillId="69" borderId="0" applyNumberFormat="0" applyBorder="0" applyAlignment="0" applyProtection="0"/>
    <xf numFmtId="0" fontId="44" fillId="9" borderId="0" applyNumberFormat="0" applyBorder="0" applyAlignment="0" applyProtection="0"/>
    <xf numFmtId="0" fontId="44" fillId="27" borderId="0" applyNumberFormat="0" applyBorder="0" applyAlignment="0" applyProtection="0"/>
    <xf numFmtId="0" fontId="2" fillId="69" borderId="0" applyNumberFormat="0" applyBorder="0" applyAlignment="0" applyProtection="0"/>
    <xf numFmtId="0" fontId="44" fillId="18" borderId="0" applyNumberFormat="0" applyBorder="0" applyAlignment="0" applyProtection="0"/>
    <xf numFmtId="0" fontId="2" fillId="73" borderId="0" applyNumberFormat="0" applyBorder="0" applyAlignment="0" applyProtection="0"/>
    <xf numFmtId="0" fontId="44" fillId="18" borderId="0" applyNumberFormat="0" applyBorder="0" applyAlignment="0" applyProtection="0"/>
    <xf numFmtId="0" fontId="2" fillId="73" borderId="0" applyNumberFormat="0" applyBorder="0" applyAlignment="0" applyProtection="0"/>
    <xf numFmtId="0" fontId="44" fillId="18" borderId="0" applyNumberFormat="0" applyBorder="0" applyAlignment="0" applyProtection="0"/>
    <xf numFmtId="0" fontId="2" fillId="73" borderId="0" applyNumberFormat="0" applyBorder="0" applyAlignment="0" applyProtection="0"/>
    <xf numFmtId="0" fontId="44" fillId="18" borderId="0" applyNumberFormat="0" applyBorder="0" applyAlignment="0" applyProtection="0"/>
    <xf numFmtId="0" fontId="2" fillId="73" borderId="0" applyNumberFormat="0" applyBorder="0" applyAlignment="0" applyProtection="0"/>
    <xf numFmtId="0" fontId="44" fillId="18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44" fillId="10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44" fillId="18" borderId="0" applyNumberFormat="0" applyBorder="0" applyAlignment="0" applyProtection="0"/>
    <xf numFmtId="0" fontId="2" fillId="73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8" borderId="0" applyNumberFormat="0" applyBorder="0" applyAlignment="0" applyProtection="0"/>
    <xf numFmtId="0" fontId="2" fillId="73" borderId="0" applyNumberFormat="0" applyBorder="0" applyAlignment="0" applyProtection="0"/>
    <xf numFmtId="0" fontId="44" fillId="10" borderId="0" applyNumberFormat="0" applyBorder="0" applyAlignment="0" applyProtection="0"/>
    <xf numFmtId="0" fontId="44" fillId="18" borderId="0" applyNumberFormat="0" applyBorder="0" applyAlignment="0" applyProtection="0"/>
    <xf numFmtId="0" fontId="2" fillId="73" borderId="0" applyNumberFormat="0" applyBorder="0" applyAlignment="0" applyProtection="0"/>
    <xf numFmtId="0" fontId="44" fillId="10" borderId="0" applyNumberFormat="0" applyBorder="0" applyAlignment="0" applyProtection="0"/>
    <xf numFmtId="0" fontId="44" fillId="18" borderId="0" applyNumberFormat="0" applyBorder="0" applyAlignment="0" applyProtection="0"/>
    <xf numFmtId="0" fontId="2" fillId="73" borderId="0" applyNumberFormat="0" applyBorder="0" applyAlignment="0" applyProtection="0"/>
    <xf numFmtId="0" fontId="44" fillId="10" borderId="0" applyNumberFormat="0" applyBorder="0" applyAlignment="0" applyProtection="0"/>
    <xf numFmtId="0" fontId="44" fillId="18" borderId="0" applyNumberFormat="0" applyBorder="0" applyAlignment="0" applyProtection="0"/>
    <xf numFmtId="0" fontId="2" fillId="73" borderId="0" applyNumberFormat="0" applyBorder="0" applyAlignment="0" applyProtection="0"/>
    <xf numFmtId="0" fontId="44" fillId="10" borderId="0" applyNumberFormat="0" applyBorder="0" applyAlignment="0" applyProtection="0"/>
    <xf numFmtId="0" fontId="44" fillId="18" borderId="0" applyNumberFormat="0" applyBorder="0" applyAlignment="0" applyProtection="0"/>
    <xf numFmtId="0" fontId="2" fillId="73" borderId="0" applyNumberFormat="0" applyBorder="0" applyAlignment="0" applyProtection="0"/>
    <xf numFmtId="0" fontId="44" fillId="10" borderId="0" applyNumberFormat="0" applyBorder="0" applyAlignment="0" applyProtection="0"/>
    <xf numFmtId="0" fontId="44" fillId="18" borderId="0" applyNumberFormat="0" applyBorder="0" applyAlignment="0" applyProtection="0"/>
    <xf numFmtId="0" fontId="2" fillId="73" borderId="0" applyNumberFormat="0" applyBorder="0" applyAlignment="0" applyProtection="0"/>
    <xf numFmtId="0" fontId="44" fillId="11" borderId="0" applyNumberFormat="0" applyBorder="0" applyAlignment="0" applyProtection="0"/>
    <xf numFmtId="0" fontId="2" fillId="77" borderId="0" applyNumberFormat="0" applyBorder="0" applyAlignment="0" applyProtection="0"/>
    <xf numFmtId="0" fontId="44" fillId="11" borderId="0" applyNumberFormat="0" applyBorder="0" applyAlignment="0" applyProtection="0"/>
    <xf numFmtId="0" fontId="2" fillId="77" borderId="0" applyNumberFormat="0" applyBorder="0" applyAlignment="0" applyProtection="0"/>
    <xf numFmtId="0" fontId="44" fillId="11" borderId="0" applyNumberFormat="0" applyBorder="0" applyAlignment="0" applyProtection="0"/>
    <xf numFmtId="0" fontId="2" fillId="77" borderId="0" applyNumberFormat="0" applyBorder="0" applyAlignment="0" applyProtection="0"/>
    <xf numFmtId="0" fontId="44" fillId="11" borderId="0" applyNumberFormat="0" applyBorder="0" applyAlignment="0" applyProtection="0"/>
    <xf numFmtId="0" fontId="2" fillId="77" borderId="0" applyNumberFormat="0" applyBorder="0" applyAlignment="0" applyProtection="0"/>
    <xf numFmtId="0" fontId="44" fillId="11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44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44" fillId="11" borderId="0" applyNumberFormat="0" applyBorder="0" applyAlignment="0" applyProtection="0"/>
    <xf numFmtId="0" fontId="2" fillId="77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2" fillId="77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2" fillId="77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2" fillId="77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2" fillId="77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2" fillId="77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2" fillId="77" borderId="0" applyNumberFormat="0" applyBorder="0" applyAlignment="0" applyProtection="0"/>
    <xf numFmtId="0" fontId="44" fillId="10" borderId="0" applyNumberFormat="0" applyBorder="0" applyAlignment="0" applyProtection="0"/>
    <xf numFmtId="0" fontId="2" fillId="81" borderId="0" applyNumberFormat="0" applyBorder="0" applyAlignment="0" applyProtection="0"/>
    <xf numFmtId="0" fontId="44" fillId="10" borderId="0" applyNumberFormat="0" applyBorder="0" applyAlignment="0" applyProtection="0"/>
    <xf numFmtId="0" fontId="2" fillId="81" borderId="0" applyNumberFormat="0" applyBorder="0" applyAlignment="0" applyProtection="0"/>
    <xf numFmtId="0" fontId="44" fillId="10" borderId="0" applyNumberFormat="0" applyBorder="0" applyAlignment="0" applyProtection="0"/>
    <xf numFmtId="0" fontId="2" fillId="81" borderId="0" applyNumberFormat="0" applyBorder="0" applyAlignment="0" applyProtection="0"/>
    <xf numFmtId="0" fontId="44" fillId="10" borderId="0" applyNumberFormat="0" applyBorder="0" applyAlignment="0" applyProtection="0"/>
    <xf numFmtId="0" fontId="2" fillId="81" borderId="0" applyNumberFormat="0" applyBorder="0" applyAlignment="0" applyProtection="0"/>
    <xf numFmtId="0" fontId="44" fillId="10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44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44" fillId="10" borderId="0" applyNumberFormat="0" applyBorder="0" applyAlignment="0" applyProtection="0"/>
    <xf numFmtId="0" fontId="2" fillId="81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2" fillId="81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2" fillId="81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2" fillId="81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2" fillId="81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2" fillId="81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2" fillId="81" borderId="0" applyNumberFormat="0" applyBorder="0" applyAlignment="0" applyProtection="0"/>
    <xf numFmtId="0" fontId="200" fillId="26" borderId="0" applyNumberFormat="0" applyBorder="0" applyAlignment="0" applyProtection="0">
      <alignment vertical="center"/>
    </xf>
    <xf numFmtId="0" fontId="200" fillId="13" borderId="0" applyNumberFormat="0" applyBorder="0" applyAlignment="0" applyProtection="0">
      <alignment vertical="center"/>
    </xf>
    <xf numFmtId="0" fontId="200" fillId="27" borderId="0" applyNumberFormat="0" applyBorder="0" applyAlignment="0" applyProtection="0">
      <alignment vertical="center"/>
    </xf>
    <xf numFmtId="0" fontId="200" fillId="18" borderId="0" applyNumberFormat="0" applyBorder="0" applyAlignment="0" applyProtection="0">
      <alignment vertical="center"/>
    </xf>
    <xf numFmtId="0" fontId="200" fillId="11" borderId="0" applyNumberFormat="0" applyBorder="0" applyAlignment="0" applyProtection="0">
      <alignment vertical="center"/>
    </xf>
    <xf numFmtId="0" fontId="200" fillId="10" borderId="0" applyNumberFormat="0" applyBorder="0" applyAlignment="0" applyProtection="0">
      <alignment vertical="center"/>
    </xf>
    <xf numFmtId="0" fontId="44" fillId="95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44" fillId="96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4" fillId="9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44" fillId="9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44" fillId="99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44" fillId="10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235" fontId="9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36" fontId="3" fillId="0" borderId="0" applyProtection="0">
      <protection locked="0"/>
    </xf>
    <xf numFmtId="237" fontId="3" fillId="5" borderId="53" applyNumberFormat="0" applyFill="0" applyBorder="0">
      <alignment vertical="top" wrapText="1"/>
    </xf>
    <xf numFmtId="0" fontId="201" fillId="92" borderId="0"/>
    <xf numFmtId="168" fontId="3" fillId="0" borderId="0" applyFont="0" applyFill="0" applyBorder="0" applyAlignment="0" applyProtection="0"/>
    <xf numFmtId="0" fontId="201" fillId="93" borderId="0"/>
    <xf numFmtId="0" fontId="202" fillId="93" borderId="0"/>
    <xf numFmtId="0" fontId="202" fillId="94" borderId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238" fontId="145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203" fillId="0" borderId="0">
      <alignment wrapText="1"/>
    </xf>
    <xf numFmtId="0" fontId="203" fillId="0" borderId="0">
      <alignment wrapText="1"/>
    </xf>
    <xf numFmtId="0" fontId="204" fillId="0" borderId="0">
      <alignment wrapText="1"/>
    </xf>
    <xf numFmtId="0" fontId="44" fillId="7" borderId="0" applyNumberFormat="0" applyBorder="0" applyAlignment="0" applyProtection="0"/>
    <xf numFmtId="0" fontId="2" fillId="62" borderId="0" applyNumberFormat="0" applyBorder="0" applyAlignment="0" applyProtection="0"/>
    <xf numFmtId="0" fontId="44" fillId="7" borderId="0" applyNumberFormat="0" applyBorder="0" applyAlignment="0" applyProtection="0"/>
    <xf numFmtId="0" fontId="2" fillId="62" borderId="0" applyNumberFormat="0" applyBorder="0" applyAlignment="0" applyProtection="0"/>
    <xf numFmtId="0" fontId="44" fillId="7" borderId="0" applyNumberFormat="0" applyBorder="0" applyAlignment="0" applyProtection="0"/>
    <xf numFmtId="0" fontId="2" fillId="62" borderId="0" applyNumberFormat="0" applyBorder="0" applyAlignment="0" applyProtection="0"/>
    <xf numFmtId="0" fontId="44" fillId="7" borderId="0" applyNumberFormat="0" applyBorder="0" applyAlignment="0" applyProtection="0"/>
    <xf numFmtId="0" fontId="2" fillId="62" borderId="0" applyNumberFormat="0" applyBorder="0" applyAlignment="0" applyProtection="0"/>
    <xf numFmtId="0" fontId="44" fillId="7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44" fillId="1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44" fillId="7" borderId="0" applyNumberFormat="0" applyBorder="0" applyAlignment="0" applyProtection="0"/>
    <xf numFmtId="0" fontId="2" fillId="62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2" fillId="62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2" fillId="62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2" fillId="62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2" fillId="62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2" fillId="62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2" fillId="62" borderId="0" applyNumberFormat="0" applyBorder="0" applyAlignment="0" applyProtection="0"/>
    <xf numFmtId="0" fontId="44" fillId="8" borderId="0" applyNumberFormat="0" applyBorder="0" applyAlignment="0" applyProtection="0"/>
    <xf numFmtId="0" fontId="2" fillId="66" borderId="0" applyNumberFormat="0" applyBorder="0" applyAlignment="0" applyProtection="0"/>
    <xf numFmtId="0" fontId="44" fillId="8" borderId="0" applyNumberFormat="0" applyBorder="0" applyAlignment="0" applyProtection="0"/>
    <xf numFmtId="0" fontId="2" fillId="66" borderId="0" applyNumberFormat="0" applyBorder="0" applyAlignment="0" applyProtection="0"/>
    <xf numFmtId="0" fontId="44" fillId="8" borderId="0" applyNumberFormat="0" applyBorder="0" applyAlignment="0" applyProtection="0"/>
    <xf numFmtId="0" fontId="2" fillId="66" borderId="0" applyNumberFormat="0" applyBorder="0" applyAlignment="0" applyProtection="0"/>
    <xf numFmtId="0" fontId="44" fillId="8" borderId="0" applyNumberFormat="0" applyBorder="0" applyAlignment="0" applyProtection="0"/>
    <xf numFmtId="0" fontId="2" fillId="66" borderId="0" applyNumberFormat="0" applyBorder="0" applyAlignment="0" applyProtection="0"/>
    <xf numFmtId="0" fontId="44" fillId="8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44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44" fillId="8" borderId="0" applyNumberFormat="0" applyBorder="0" applyAlignment="0" applyProtection="0"/>
    <xf numFmtId="0" fontId="2" fillId="66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2" fillId="66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2" fillId="66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2" fillId="66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2" fillId="66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2" fillId="66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2" fillId="66" borderId="0" applyNumberFormat="0" applyBorder="0" applyAlignment="0" applyProtection="0"/>
    <xf numFmtId="0" fontId="44" fillId="28" borderId="0" applyNumberFormat="0" applyBorder="0" applyAlignment="0" applyProtection="0"/>
    <xf numFmtId="0" fontId="2" fillId="70" borderId="0" applyNumberFormat="0" applyBorder="0" applyAlignment="0" applyProtection="0"/>
    <xf numFmtId="0" fontId="44" fillId="28" borderId="0" applyNumberFormat="0" applyBorder="0" applyAlignment="0" applyProtection="0"/>
    <xf numFmtId="0" fontId="2" fillId="70" borderId="0" applyNumberFormat="0" applyBorder="0" applyAlignment="0" applyProtection="0"/>
    <xf numFmtId="0" fontId="44" fillId="28" borderId="0" applyNumberFormat="0" applyBorder="0" applyAlignment="0" applyProtection="0"/>
    <xf numFmtId="0" fontId="2" fillId="70" borderId="0" applyNumberFormat="0" applyBorder="0" applyAlignment="0" applyProtection="0"/>
    <xf numFmtId="0" fontId="44" fillId="28" borderId="0" applyNumberFormat="0" applyBorder="0" applyAlignment="0" applyProtection="0"/>
    <xf numFmtId="0" fontId="2" fillId="70" borderId="0" applyNumberFormat="0" applyBorder="0" applyAlignment="0" applyProtection="0"/>
    <xf numFmtId="0" fontId="44" fillId="28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44" fillId="12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44" fillId="28" borderId="0" applyNumberFormat="0" applyBorder="0" applyAlignment="0" applyProtection="0"/>
    <xf numFmtId="0" fontId="2" fillId="70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28" borderId="0" applyNumberFormat="0" applyBorder="0" applyAlignment="0" applyProtection="0"/>
    <xf numFmtId="0" fontId="2" fillId="70" borderId="0" applyNumberFormat="0" applyBorder="0" applyAlignment="0" applyProtection="0"/>
    <xf numFmtId="0" fontId="44" fillId="12" borderId="0" applyNumberFormat="0" applyBorder="0" applyAlignment="0" applyProtection="0"/>
    <xf numFmtId="0" fontId="44" fillId="28" borderId="0" applyNumberFormat="0" applyBorder="0" applyAlignment="0" applyProtection="0"/>
    <xf numFmtId="0" fontId="2" fillId="70" borderId="0" applyNumberFormat="0" applyBorder="0" applyAlignment="0" applyProtection="0"/>
    <xf numFmtId="0" fontId="44" fillId="12" borderId="0" applyNumberFormat="0" applyBorder="0" applyAlignment="0" applyProtection="0"/>
    <xf numFmtId="0" fontId="44" fillId="28" borderId="0" applyNumberFormat="0" applyBorder="0" applyAlignment="0" applyProtection="0"/>
    <xf numFmtId="0" fontId="2" fillId="70" borderId="0" applyNumberFormat="0" applyBorder="0" applyAlignment="0" applyProtection="0"/>
    <xf numFmtId="0" fontId="44" fillId="12" borderId="0" applyNumberFormat="0" applyBorder="0" applyAlignment="0" applyProtection="0"/>
    <xf numFmtId="0" fontId="44" fillId="28" borderId="0" applyNumberFormat="0" applyBorder="0" applyAlignment="0" applyProtection="0"/>
    <xf numFmtId="0" fontId="2" fillId="70" borderId="0" applyNumberFormat="0" applyBorder="0" applyAlignment="0" applyProtection="0"/>
    <xf numFmtId="0" fontId="44" fillId="12" borderId="0" applyNumberFormat="0" applyBorder="0" applyAlignment="0" applyProtection="0"/>
    <xf numFmtId="0" fontId="44" fillId="28" borderId="0" applyNumberFormat="0" applyBorder="0" applyAlignment="0" applyProtection="0"/>
    <xf numFmtId="0" fontId="2" fillId="70" borderId="0" applyNumberFormat="0" applyBorder="0" applyAlignment="0" applyProtection="0"/>
    <xf numFmtId="0" fontId="44" fillId="12" borderId="0" applyNumberFormat="0" applyBorder="0" applyAlignment="0" applyProtection="0"/>
    <xf numFmtId="0" fontId="44" fillId="28" borderId="0" applyNumberFormat="0" applyBorder="0" applyAlignment="0" applyProtection="0"/>
    <xf numFmtId="0" fontId="2" fillId="70" borderId="0" applyNumberFormat="0" applyBorder="0" applyAlignment="0" applyProtection="0"/>
    <xf numFmtId="0" fontId="44" fillId="18" borderId="0" applyNumberFormat="0" applyBorder="0" applyAlignment="0" applyProtection="0"/>
    <xf numFmtId="0" fontId="2" fillId="74" borderId="0" applyNumberFormat="0" applyBorder="0" applyAlignment="0" applyProtection="0"/>
    <xf numFmtId="0" fontId="44" fillId="18" borderId="0" applyNumberFormat="0" applyBorder="0" applyAlignment="0" applyProtection="0"/>
    <xf numFmtId="0" fontId="2" fillId="74" borderId="0" applyNumberFormat="0" applyBorder="0" applyAlignment="0" applyProtection="0"/>
    <xf numFmtId="0" fontId="44" fillId="18" borderId="0" applyNumberFormat="0" applyBorder="0" applyAlignment="0" applyProtection="0"/>
    <xf numFmtId="0" fontId="2" fillId="74" borderId="0" applyNumberFormat="0" applyBorder="0" applyAlignment="0" applyProtection="0"/>
    <xf numFmtId="0" fontId="44" fillId="18" borderId="0" applyNumberFormat="0" applyBorder="0" applyAlignment="0" applyProtection="0"/>
    <xf numFmtId="0" fontId="2" fillId="74" borderId="0" applyNumberFormat="0" applyBorder="0" applyAlignment="0" applyProtection="0"/>
    <xf numFmtId="0" fontId="44" fillId="18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44" fillId="13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44" fillId="18" borderId="0" applyNumberFormat="0" applyBorder="0" applyAlignment="0" applyProtection="0"/>
    <xf numFmtId="0" fontId="2" fillId="74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8" borderId="0" applyNumberFormat="0" applyBorder="0" applyAlignment="0" applyProtection="0"/>
    <xf numFmtId="0" fontId="2" fillId="74" borderId="0" applyNumberFormat="0" applyBorder="0" applyAlignment="0" applyProtection="0"/>
    <xf numFmtId="0" fontId="44" fillId="13" borderId="0" applyNumberFormat="0" applyBorder="0" applyAlignment="0" applyProtection="0"/>
    <xf numFmtId="0" fontId="44" fillId="18" borderId="0" applyNumberFormat="0" applyBorder="0" applyAlignment="0" applyProtection="0"/>
    <xf numFmtId="0" fontId="2" fillId="74" borderId="0" applyNumberFormat="0" applyBorder="0" applyAlignment="0" applyProtection="0"/>
    <xf numFmtId="0" fontId="44" fillId="13" borderId="0" applyNumberFormat="0" applyBorder="0" applyAlignment="0" applyProtection="0"/>
    <xf numFmtId="0" fontId="44" fillId="18" borderId="0" applyNumberFormat="0" applyBorder="0" applyAlignment="0" applyProtection="0"/>
    <xf numFmtId="0" fontId="2" fillId="74" borderId="0" applyNumberFormat="0" applyBorder="0" applyAlignment="0" applyProtection="0"/>
    <xf numFmtId="0" fontId="44" fillId="13" borderId="0" applyNumberFormat="0" applyBorder="0" applyAlignment="0" applyProtection="0"/>
    <xf numFmtId="0" fontId="44" fillId="18" borderId="0" applyNumberFormat="0" applyBorder="0" applyAlignment="0" applyProtection="0"/>
    <xf numFmtId="0" fontId="2" fillId="74" borderId="0" applyNumberFormat="0" applyBorder="0" applyAlignment="0" applyProtection="0"/>
    <xf numFmtId="0" fontId="44" fillId="13" borderId="0" applyNumberFormat="0" applyBorder="0" applyAlignment="0" applyProtection="0"/>
    <xf numFmtId="0" fontId="44" fillId="18" borderId="0" applyNumberFormat="0" applyBorder="0" applyAlignment="0" applyProtection="0"/>
    <xf numFmtId="0" fontId="2" fillId="74" borderId="0" applyNumberFormat="0" applyBorder="0" applyAlignment="0" applyProtection="0"/>
    <xf numFmtId="0" fontId="44" fillId="13" borderId="0" applyNumberFormat="0" applyBorder="0" applyAlignment="0" applyProtection="0"/>
    <xf numFmtId="0" fontId="44" fillId="18" borderId="0" applyNumberFormat="0" applyBorder="0" applyAlignment="0" applyProtection="0"/>
    <xf numFmtId="0" fontId="2" fillId="74" borderId="0" applyNumberFormat="0" applyBorder="0" applyAlignment="0" applyProtection="0"/>
    <xf numFmtId="0" fontId="44" fillId="7" borderId="0" applyNumberFormat="0" applyBorder="0" applyAlignment="0" applyProtection="0"/>
    <xf numFmtId="0" fontId="2" fillId="78" borderId="0" applyNumberFormat="0" applyBorder="0" applyAlignment="0" applyProtection="0"/>
    <xf numFmtId="0" fontId="44" fillId="7" borderId="0" applyNumberFormat="0" applyBorder="0" applyAlignment="0" applyProtection="0"/>
    <xf numFmtId="0" fontId="2" fillId="78" borderId="0" applyNumberFormat="0" applyBorder="0" applyAlignment="0" applyProtection="0"/>
    <xf numFmtId="0" fontId="44" fillId="7" borderId="0" applyNumberFormat="0" applyBorder="0" applyAlignment="0" applyProtection="0"/>
    <xf numFmtId="0" fontId="2" fillId="78" borderId="0" applyNumberFormat="0" applyBorder="0" applyAlignment="0" applyProtection="0"/>
    <xf numFmtId="0" fontId="44" fillId="7" borderId="0" applyNumberFormat="0" applyBorder="0" applyAlignment="0" applyProtection="0"/>
    <xf numFmtId="0" fontId="2" fillId="78" borderId="0" applyNumberFormat="0" applyBorder="0" applyAlignment="0" applyProtection="0"/>
    <xf numFmtId="0" fontId="44" fillId="7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44" fillId="1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44" fillId="7" borderId="0" applyNumberFormat="0" applyBorder="0" applyAlignment="0" applyProtection="0"/>
    <xf numFmtId="0" fontId="2" fillId="78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2" fillId="78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2" fillId="78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2" fillId="78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2" fillId="78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2" fillId="78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2" fillId="78" borderId="0" applyNumberFormat="0" applyBorder="0" applyAlignment="0" applyProtection="0"/>
    <xf numFmtId="0" fontId="44" fillId="15" borderId="0" applyNumberFormat="0" applyBorder="0" applyAlignment="0" applyProtection="0"/>
    <xf numFmtId="0" fontId="2" fillId="82" borderId="0" applyNumberFormat="0" applyBorder="0" applyAlignment="0" applyProtection="0"/>
    <xf numFmtId="0" fontId="44" fillId="15" borderId="0" applyNumberFormat="0" applyBorder="0" applyAlignment="0" applyProtection="0"/>
    <xf numFmtId="0" fontId="2" fillId="82" borderId="0" applyNumberFormat="0" applyBorder="0" applyAlignment="0" applyProtection="0"/>
    <xf numFmtId="0" fontId="44" fillId="15" borderId="0" applyNumberFormat="0" applyBorder="0" applyAlignment="0" applyProtection="0"/>
    <xf numFmtId="0" fontId="2" fillId="82" borderId="0" applyNumberFormat="0" applyBorder="0" applyAlignment="0" applyProtection="0"/>
    <xf numFmtId="0" fontId="44" fillId="15" borderId="0" applyNumberFormat="0" applyBorder="0" applyAlignment="0" applyProtection="0"/>
    <xf numFmtId="0" fontId="2" fillId="82" borderId="0" applyNumberFormat="0" applyBorder="0" applyAlignment="0" applyProtection="0"/>
    <xf numFmtId="0" fontId="44" fillId="15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44" fillId="9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44" fillId="15" borderId="0" applyNumberFormat="0" applyBorder="0" applyAlignment="0" applyProtection="0"/>
    <xf numFmtId="0" fontId="2" fillId="82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15" borderId="0" applyNumberFormat="0" applyBorder="0" applyAlignment="0" applyProtection="0"/>
    <xf numFmtId="0" fontId="2" fillId="82" borderId="0" applyNumberFormat="0" applyBorder="0" applyAlignment="0" applyProtection="0"/>
    <xf numFmtId="0" fontId="44" fillId="9" borderId="0" applyNumberFormat="0" applyBorder="0" applyAlignment="0" applyProtection="0"/>
    <xf numFmtId="0" fontId="44" fillId="15" borderId="0" applyNumberFormat="0" applyBorder="0" applyAlignment="0" applyProtection="0"/>
    <xf numFmtId="0" fontId="2" fillId="82" borderId="0" applyNumberFormat="0" applyBorder="0" applyAlignment="0" applyProtection="0"/>
    <xf numFmtId="0" fontId="44" fillId="9" borderId="0" applyNumberFormat="0" applyBorder="0" applyAlignment="0" applyProtection="0"/>
    <xf numFmtId="0" fontId="44" fillId="15" borderId="0" applyNumberFormat="0" applyBorder="0" applyAlignment="0" applyProtection="0"/>
    <xf numFmtId="0" fontId="2" fillId="82" borderId="0" applyNumberFormat="0" applyBorder="0" applyAlignment="0" applyProtection="0"/>
    <xf numFmtId="0" fontId="44" fillId="9" borderId="0" applyNumberFormat="0" applyBorder="0" applyAlignment="0" applyProtection="0"/>
    <xf numFmtId="0" fontId="44" fillId="15" borderId="0" applyNumberFormat="0" applyBorder="0" applyAlignment="0" applyProtection="0"/>
    <xf numFmtId="0" fontId="2" fillId="82" borderId="0" applyNumberFormat="0" applyBorder="0" applyAlignment="0" applyProtection="0"/>
    <xf numFmtId="0" fontId="44" fillId="9" borderId="0" applyNumberFormat="0" applyBorder="0" applyAlignment="0" applyProtection="0"/>
    <xf numFmtId="0" fontId="44" fillId="15" borderId="0" applyNumberFormat="0" applyBorder="0" applyAlignment="0" applyProtection="0"/>
    <xf numFmtId="0" fontId="2" fillId="82" borderId="0" applyNumberFormat="0" applyBorder="0" applyAlignment="0" applyProtection="0"/>
    <xf numFmtId="0" fontId="44" fillId="9" borderId="0" applyNumberFormat="0" applyBorder="0" applyAlignment="0" applyProtection="0"/>
    <xf numFmtId="0" fontId="44" fillId="15" borderId="0" applyNumberFormat="0" applyBorder="0" applyAlignment="0" applyProtection="0"/>
    <xf numFmtId="0" fontId="2" fillId="82" borderId="0" applyNumberFormat="0" applyBorder="0" applyAlignment="0" applyProtection="0"/>
    <xf numFmtId="0" fontId="200" fillId="7" borderId="0" applyNumberFormat="0" applyBorder="0" applyAlignment="0" applyProtection="0">
      <alignment vertical="center"/>
    </xf>
    <xf numFmtId="0" fontId="200" fillId="8" borderId="0" applyNumberFormat="0" applyBorder="0" applyAlignment="0" applyProtection="0">
      <alignment vertical="center"/>
    </xf>
    <xf numFmtId="0" fontId="200" fillId="28" borderId="0" applyNumberFormat="0" applyBorder="0" applyAlignment="0" applyProtection="0">
      <alignment vertical="center"/>
    </xf>
    <xf numFmtId="0" fontId="200" fillId="18" borderId="0" applyNumberFormat="0" applyBorder="0" applyAlignment="0" applyProtection="0">
      <alignment vertical="center"/>
    </xf>
    <xf numFmtId="0" fontId="200" fillId="7" borderId="0" applyNumberFormat="0" applyBorder="0" applyAlignment="0" applyProtection="0">
      <alignment vertical="center"/>
    </xf>
    <xf numFmtId="0" fontId="200" fillId="15" borderId="0" applyNumberFormat="0" applyBorder="0" applyAlignment="0" applyProtection="0">
      <alignment vertical="center"/>
    </xf>
    <xf numFmtId="0" fontId="44" fillId="101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44" fillId="102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44" fillId="103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44" fillId="9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44" fillId="101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44" fillId="104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205" fillId="0" borderId="0"/>
    <xf numFmtId="0" fontId="206" fillId="29" borderId="0" applyNumberFormat="0" applyBorder="0" applyAlignment="0" applyProtection="0"/>
    <xf numFmtId="0" fontId="206" fillId="29" borderId="0" applyNumberFormat="0" applyBorder="0" applyAlignment="0" applyProtection="0"/>
    <xf numFmtId="0" fontId="206" fillId="29" borderId="0" applyNumberFormat="0" applyBorder="0" applyAlignment="0" applyProtection="0"/>
    <xf numFmtId="0" fontId="206" fillId="29" borderId="0" applyNumberFormat="0" applyBorder="0" applyAlignment="0" applyProtection="0"/>
    <xf numFmtId="0" fontId="206" fillId="29" borderId="0" applyNumberFormat="0" applyBorder="0" applyAlignment="0" applyProtection="0"/>
    <xf numFmtId="0" fontId="101" fillId="63" borderId="0" applyNumberFormat="0" applyBorder="0" applyAlignment="0" applyProtection="0"/>
    <xf numFmtId="0" fontId="101" fillId="63" borderId="0" applyNumberFormat="0" applyBorder="0" applyAlignment="0" applyProtection="0"/>
    <xf numFmtId="0" fontId="101" fillId="63" borderId="0" applyNumberFormat="0" applyBorder="0" applyAlignment="0" applyProtection="0"/>
    <xf numFmtId="0" fontId="101" fillId="63" borderId="0" applyNumberFormat="0" applyBorder="0" applyAlignment="0" applyProtection="0"/>
    <xf numFmtId="0" fontId="101" fillId="63" borderId="0" applyNumberFormat="0" applyBorder="0" applyAlignment="0" applyProtection="0"/>
    <xf numFmtId="0" fontId="206" fillId="11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01" fillId="63" borderId="0" applyNumberFormat="0" applyBorder="0" applyAlignment="0" applyProtection="0"/>
    <xf numFmtId="0" fontId="101" fillId="63" borderId="0" applyNumberFormat="0" applyBorder="0" applyAlignment="0" applyProtection="0"/>
    <xf numFmtId="0" fontId="101" fillId="63" borderId="0" applyNumberFormat="0" applyBorder="0" applyAlignment="0" applyProtection="0"/>
    <xf numFmtId="0" fontId="101" fillId="63" borderId="0" applyNumberFormat="0" applyBorder="0" applyAlignment="0" applyProtection="0"/>
    <xf numFmtId="0" fontId="101" fillId="63" borderId="0" applyNumberFormat="0" applyBorder="0" applyAlignment="0" applyProtection="0"/>
    <xf numFmtId="0" fontId="101" fillId="63" borderId="0" applyNumberFormat="0" applyBorder="0" applyAlignment="0" applyProtection="0"/>
    <xf numFmtId="0" fontId="101" fillId="63" borderId="0" applyNumberFormat="0" applyBorder="0" applyAlignment="0" applyProtection="0"/>
    <xf numFmtId="0" fontId="101" fillId="63" borderId="0" applyNumberFormat="0" applyBorder="0" applyAlignment="0" applyProtection="0"/>
    <xf numFmtId="0" fontId="101" fillId="63" borderId="0" applyNumberFormat="0" applyBorder="0" applyAlignment="0" applyProtection="0"/>
    <xf numFmtId="0" fontId="101" fillId="63" borderId="0" applyNumberFormat="0" applyBorder="0" applyAlignment="0" applyProtection="0"/>
    <xf numFmtId="0" fontId="101" fillId="63" borderId="0" applyNumberFormat="0" applyBorder="0" applyAlignment="0" applyProtection="0"/>
    <xf numFmtId="0" fontId="206" fillId="29" borderId="0" applyNumberFormat="0" applyBorder="0" applyAlignment="0" applyProtection="0"/>
    <xf numFmtId="0" fontId="101" fillId="63" borderId="0" applyNumberFormat="0" applyBorder="0" applyAlignment="0" applyProtection="0"/>
    <xf numFmtId="0" fontId="21" fillId="29" borderId="0" applyNumberFormat="0" applyBorder="0" applyAlignment="0" applyProtection="0"/>
    <xf numFmtId="0" fontId="206" fillId="11" borderId="0" applyNumberFormat="0" applyBorder="0" applyAlignment="0" applyProtection="0"/>
    <xf numFmtId="0" fontId="206" fillId="29" borderId="0" applyNumberFormat="0" applyBorder="0" applyAlignment="0" applyProtection="0"/>
    <xf numFmtId="0" fontId="101" fillId="63" borderId="0" applyNumberFormat="0" applyBorder="0" applyAlignment="0" applyProtection="0"/>
    <xf numFmtId="0" fontId="21" fillId="29" borderId="0" applyNumberFormat="0" applyBorder="0" applyAlignment="0" applyProtection="0"/>
    <xf numFmtId="0" fontId="206" fillId="29" borderId="0" applyNumberFormat="0" applyBorder="0" applyAlignment="0" applyProtection="0"/>
    <xf numFmtId="0" fontId="101" fillId="63" borderId="0" applyNumberFormat="0" applyBorder="0" applyAlignment="0" applyProtection="0"/>
    <xf numFmtId="0" fontId="21" fillId="29" borderId="0" applyNumberFormat="0" applyBorder="0" applyAlignment="0" applyProtection="0"/>
    <xf numFmtId="0" fontId="206" fillId="29" borderId="0" applyNumberFormat="0" applyBorder="0" applyAlignment="0" applyProtection="0"/>
    <xf numFmtId="0" fontId="101" fillId="63" borderId="0" applyNumberFormat="0" applyBorder="0" applyAlignment="0" applyProtection="0"/>
    <xf numFmtId="0" fontId="21" fillId="29" borderId="0" applyNumberFormat="0" applyBorder="0" applyAlignment="0" applyProtection="0"/>
    <xf numFmtId="0" fontId="206" fillId="29" borderId="0" applyNumberFormat="0" applyBorder="0" applyAlignment="0" applyProtection="0"/>
    <xf numFmtId="0" fontId="101" fillId="63" borderId="0" applyNumberFormat="0" applyBorder="0" applyAlignment="0" applyProtection="0"/>
    <xf numFmtId="0" fontId="21" fillId="29" borderId="0" applyNumberFormat="0" applyBorder="0" applyAlignment="0" applyProtection="0"/>
    <xf numFmtId="0" fontId="206" fillId="29" borderId="0" applyNumberFormat="0" applyBorder="0" applyAlignment="0" applyProtection="0"/>
    <xf numFmtId="0" fontId="101" fillId="63" borderId="0" applyNumberFormat="0" applyBorder="0" applyAlignment="0" applyProtection="0"/>
    <xf numFmtId="0" fontId="206" fillId="11" borderId="0" applyNumberFormat="0" applyBorder="0" applyAlignment="0" applyProtection="0"/>
    <xf numFmtId="0" fontId="206" fillId="29" borderId="0" applyNumberFormat="0" applyBorder="0" applyAlignment="0" applyProtection="0"/>
    <xf numFmtId="0" fontId="206" fillId="8" borderId="0" applyNumberFormat="0" applyBorder="0" applyAlignment="0" applyProtection="0"/>
    <xf numFmtId="0" fontId="206" fillId="8" borderId="0" applyNumberFormat="0" applyBorder="0" applyAlignment="0" applyProtection="0"/>
    <xf numFmtId="0" fontId="206" fillId="8" borderId="0" applyNumberFormat="0" applyBorder="0" applyAlignment="0" applyProtection="0"/>
    <xf numFmtId="0" fontId="206" fillId="8" borderId="0" applyNumberFormat="0" applyBorder="0" applyAlignment="0" applyProtection="0"/>
    <xf numFmtId="0" fontId="206" fillId="8" borderId="0" applyNumberFormat="0" applyBorder="0" applyAlignment="0" applyProtection="0"/>
    <xf numFmtId="0" fontId="101" fillId="67" borderId="0" applyNumberFormat="0" applyBorder="0" applyAlignment="0" applyProtection="0"/>
    <xf numFmtId="0" fontId="101" fillId="67" borderId="0" applyNumberFormat="0" applyBorder="0" applyAlignment="0" applyProtection="0"/>
    <xf numFmtId="0" fontId="101" fillId="67" borderId="0" applyNumberFormat="0" applyBorder="0" applyAlignment="0" applyProtection="0"/>
    <xf numFmtId="0" fontId="101" fillId="67" borderId="0" applyNumberFormat="0" applyBorder="0" applyAlignment="0" applyProtection="0"/>
    <xf numFmtId="0" fontId="101" fillId="67" borderId="0" applyNumberFormat="0" applyBorder="0" applyAlignment="0" applyProtection="0"/>
    <xf numFmtId="0" fontId="206" fillId="14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101" fillId="67" borderId="0" applyNumberFormat="0" applyBorder="0" applyAlignment="0" applyProtection="0"/>
    <xf numFmtId="0" fontId="101" fillId="67" borderId="0" applyNumberFormat="0" applyBorder="0" applyAlignment="0" applyProtection="0"/>
    <xf numFmtId="0" fontId="101" fillId="67" borderId="0" applyNumberFormat="0" applyBorder="0" applyAlignment="0" applyProtection="0"/>
    <xf numFmtId="0" fontId="101" fillId="67" borderId="0" applyNumberFormat="0" applyBorder="0" applyAlignment="0" applyProtection="0"/>
    <xf numFmtId="0" fontId="101" fillId="67" borderId="0" applyNumberFormat="0" applyBorder="0" applyAlignment="0" applyProtection="0"/>
    <xf numFmtId="0" fontId="101" fillId="67" borderId="0" applyNumberFormat="0" applyBorder="0" applyAlignment="0" applyProtection="0"/>
    <xf numFmtId="0" fontId="101" fillId="67" borderId="0" applyNumberFormat="0" applyBorder="0" applyAlignment="0" applyProtection="0"/>
    <xf numFmtId="0" fontId="101" fillId="67" borderId="0" applyNumberFormat="0" applyBorder="0" applyAlignment="0" applyProtection="0"/>
    <xf numFmtId="0" fontId="101" fillId="67" borderId="0" applyNumberFormat="0" applyBorder="0" applyAlignment="0" applyProtection="0"/>
    <xf numFmtId="0" fontId="101" fillId="67" borderId="0" applyNumberFormat="0" applyBorder="0" applyAlignment="0" applyProtection="0"/>
    <xf numFmtId="0" fontId="101" fillId="67" borderId="0" applyNumberFormat="0" applyBorder="0" applyAlignment="0" applyProtection="0"/>
    <xf numFmtId="0" fontId="206" fillId="8" borderId="0" applyNumberFormat="0" applyBorder="0" applyAlignment="0" applyProtection="0"/>
    <xf numFmtId="0" fontId="101" fillId="67" borderId="0" applyNumberFormat="0" applyBorder="0" applyAlignment="0" applyProtection="0"/>
    <xf numFmtId="0" fontId="21" fillId="8" borderId="0" applyNumberFormat="0" applyBorder="0" applyAlignment="0" applyProtection="0"/>
    <xf numFmtId="0" fontId="206" fillId="14" borderId="0" applyNumberFormat="0" applyBorder="0" applyAlignment="0" applyProtection="0"/>
    <xf numFmtId="0" fontId="206" fillId="8" borderId="0" applyNumberFormat="0" applyBorder="0" applyAlignment="0" applyProtection="0"/>
    <xf numFmtId="0" fontId="101" fillId="67" borderId="0" applyNumberFormat="0" applyBorder="0" applyAlignment="0" applyProtection="0"/>
    <xf numFmtId="0" fontId="21" fillId="8" borderId="0" applyNumberFormat="0" applyBorder="0" applyAlignment="0" applyProtection="0"/>
    <xf numFmtId="0" fontId="206" fillId="8" borderId="0" applyNumberFormat="0" applyBorder="0" applyAlignment="0" applyProtection="0"/>
    <xf numFmtId="0" fontId="101" fillId="67" borderId="0" applyNumberFormat="0" applyBorder="0" applyAlignment="0" applyProtection="0"/>
    <xf numFmtId="0" fontId="21" fillId="8" borderId="0" applyNumberFormat="0" applyBorder="0" applyAlignment="0" applyProtection="0"/>
    <xf numFmtId="0" fontId="206" fillId="8" borderId="0" applyNumberFormat="0" applyBorder="0" applyAlignment="0" applyProtection="0"/>
    <xf numFmtId="0" fontId="101" fillId="67" borderId="0" applyNumberFormat="0" applyBorder="0" applyAlignment="0" applyProtection="0"/>
    <xf numFmtId="0" fontId="21" fillId="8" borderId="0" applyNumberFormat="0" applyBorder="0" applyAlignment="0" applyProtection="0"/>
    <xf numFmtId="0" fontId="206" fillId="8" borderId="0" applyNumberFormat="0" applyBorder="0" applyAlignment="0" applyProtection="0"/>
    <xf numFmtId="0" fontId="101" fillId="67" borderId="0" applyNumberFormat="0" applyBorder="0" applyAlignment="0" applyProtection="0"/>
    <xf numFmtId="0" fontId="21" fillId="8" borderId="0" applyNumberFormat="0" applyBorder="0" applyAlignment="0" applyProtection="0"/>
    <xf numFmtId="0" fontId="206" fillId="8" borderId="0" applyNumberFormat="0" applyBorder="0" applyAlignment="0" applyProtection="0"/>
    <xf numFmtId="0" fontId="101" fillId="67" borderId="0" applyNumberFormat="0" applyBorder="0" applyAlignment="0" applyProtection="0"/>
    <xf numFmtId="0" fontId="206" fillId="14" borderId="0" applyNumberFormat="0" applyBorder="0" applyAlignment="0" applyProtection="0"/>
    <xf numFmtId="0" fontId="206" fillId="8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101" fillId="71" borderId="0" applyNumberFormat="0" applyBorder="0" applyAlignment="0" applyProtection="0"/>
    <xf numFmtId="0" fontId="101" fillId="71" borderId="0" applyNumberFormat="0" applyBorder="0" applyAlignment="0" applyProtection="0"/>
    <xf numFmtId="0" fontId="101" fillId="71" borderId="0" applyNumberFormat="0" applyBorder="0" applyAlignment="0" applyProtection="0"/>
    <xf numFmtId="0" fontId="101" fillId="71" borderId="0" applyNumberFormat="0" applyBorder="0" applyAlignment="0" applyProtection="0"/>
    <xf numFmtId="0" fontId="101" fillId="71" borderId="0" applyNumberFormat="0" applyBorder="0" applyAlignment="0" applyProtection="0"/>
    <xf numFmtId="0" fontId="206" fillId="15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101" fillId="71" borderId="0" applyNumberFormat="0" applyBorder="0" applyAlignment="0" applyProtection="0"/>
    <xf numFmtId="0" fontId="101" fillId="71" borderId="0" applyNumberFormat="0" applyBorder="0" applyAlignment="0" applyProtection="0"/>
    <xf numFmtId="0" fontId="101" fillId="71" borderId="0" applyNumberFormat="0" applyBorder="0" applyAlignment="0" applyProtection="0"/>
    <xf numFmtId="0" fontId="101" fillId="71" borderId="0" applyNumberFormat="0" applyBorder="0" applyAlignment="0" applyProtection="0"/>
    <xf numFmtId="0" fontId="101" fillId="71" borderId="0" applyNumberFormat="0" applyBorder="0" applyAlignment="0" applyProtection="0"/>
    <xf numFmtId="0" fontId="101" fillId="71" borderId="0" applyNumberFormat="0" applyBorder="0" applyAlignment="0" applyProtection="0"/>
    <xf numFmtId="0" fontId="101" fillId="71" borderId="0" applyNumberFormat="0" applyBorder="0" applyAlignment="0" applyProtection="0"/>
    <xf numFmtId="0" fontId="101" fillId="71" borderId="0" applyNumberFormat="0" applyBorder="0" applyAlignment="0" applyProtection="0"/>
    <xf numFmtId="0" fontId="101" fillId="71" borderId="0" applyNumberFormat="0" applyBorder="0" applyAlignment="0" applyProtection="0"/>
    <xf numFmtId="0" fontId="101" fillId="71" borderId="0" applyNumberFormat="0" applyBorder="0" applyAlignment="0" applyProtection="0"/>
    <xf numFmtId="0" fontId="101" fillId="71" borderId="0" applyNumberFormat="0" applyBorder="0" applyAlignment="0" applyProtection="0"/>
    <xf numFmtId="0" fontId="206" fillId="28" borderId="0" applyNumberFormat="0" applyBorder="0" applyAlignment="0" applyProtection="0"/>
    <xf numFmtId="0" fontId="101" fillId="71" borderId="0" applyNumberFormat="0" applyBorder="0" applyAlignment="0" applyProtection="0"/>
    <xf numFmtId="0" fontId="21" fillId="28" borderId="0" applyNumberFormat="0" applyBorder="0" applyAlignment="0" applyProtection="0"/>
    <xf numFmtId="0" fontId="206" fillId="15" borderId="0" applyNumberFormat="0" applyBorder="0" applyAlignment="0" applyProtection="0"/>
    <xf numFmtId="0" fontId="206" fillId="28" borderId="0" applyNumberFormat="0" applyBorder="0" applyAlignment="0" applyProtection="0"/>
    <xf numFmtId="0" fontId="101" fillId="71" borderId="0" applyNumberFormat="0" applyBorder="0" applyAlignment="0" applyProtection="0"/>
    <xf numFmtId="0" fontId="21" fillId="28" borderId="0" applyNumberFormat="0" applyBorder="0" applyAlignment="0" applyProtection="0"/>
    <xf numFmtId="0" fontId="206" fillId="28" borderId="0" applyNumberFormat="0" applyBorder="0" applyAlignment="0" applyProtection="0"/>
    <xf numFmtId="0" fontId="101" fillId="71" borderId="0" applyNumberFormat="0" applyBorder="0" applyAlignment="0" applyProtection="0"/>
    <xf numFmtId="0" fontId="21" fillId="28" borderId="0" applyNumberFormat="0" applyBorder="0" applyAlignment="0" applyProtection="0"/>
    <xf numFmtId="0" fontId="206" fillId="28" borderId="0" applyNumberFormat="0" applyBorder="0" applyAlignment="0" applyProtection="0"/>
    <xf numFmtId="0" fontId="101" fillId="71" borderId="0" applyNumberFormat="0" applyBorder="0" applyAlignment="0" applyProtection="0"/>
    <xf numFmtId="0" fontId="21" fillId="28" borderId="0" applyNumberFormat="0" applyBorder="0" applyAlignment="0" applyProtection="0"/>
    <xf numFmtId="0" fontId="206" fillId="28" borderId="0" applyNumberFormat="0" applyBorder="0" applyAlignment="0" applyProtection="0"/>
    <xf numFmtId="0" fontId="101" fillId="71" borderId="0" applyNumberFormat="0" applyBorder="0" applyAlignment="0" applyProtection="0"/>
    <xf numFmtId="0" fontId="21" fillId="28" borderId="0" applyNumberFormat="0" applyBorder="0" applyAlignment="0" applyProtection="0"/>
    <xf numFmtId="0" fontId="206" fillId="28" borderId="0" applyNumberFormat="0" applyBorder="0" applyAlignment="0" applyProtection="0"/>
    <xf numFmtId="0" fontId="101" fillId="71" borderId="0" applyNumberFormat="0" applyBorder="0" applyAlignment="0" applyProtection="0"/>
    <xf numFmtId="0" fontId="206" fillId="15" borderId="0" applyNumberFormat="0" applyBorder="0" applyAlignment="0" applyProtection="0"/>
    <xf numFmtId="0" fontId="206" fillId="28" borderId="0" applyNumberFormat="0" applyBorder="0" applyAlignment="0" applyProtection="0"/>
    <xf numFmtId="0" fontId="206" fillId="30" borderId="0" applyNumberFormat="0" applyBorder="0" applyAlignment="0" applyProtection="0"/>
    <xf numFmtId="0" fontId="206" fillId="30" borderId="0" applyNumberFormat="0" applyBorder="0" applyAlignment="0" applyProtection="0"/>
    <xf numFmtId="0" fontId="206" fillId="30" borderId="0" applyNumberFormat="0" applyBorder="0" applyAlignment="0" applyProtection="0"/>
    <xf numFmtId="0" fontId="206" fillId="30" borderId="0" applyNumberFormat="0" applyBorder="0" applyAlignment="0" applyProtection="0"/>
    <xf numFmtId="0" fontId="206" fillId="30" borderId="0" applyNumberFormat="0" applyBorder="0" applyAlignment="0" applyProtection="0"/>
    <xf numFmtId="0" fontId="101" fillId="75" borderId="0" applyNumberFormat="0" applyBorder="0" applyAlignment="0" applyProtection="0"/>
    <xf numFmtId="0" fontId="101" fillId="75" borderId="0" applyNumberFormat="0" applyBorder="0" applyAlignment="0" applyProtection="0"/>
    <xf numFmtId="0" fontId="101" fillId="75" borderId="0" applyNumberFormat="0" applyBorder="0" applyAlignment="0" applyProtection="0"/>
    <xf numFmtId="0" fontId="101" fillId="75" borderId="0" applyNumberFormat="0" applyBorder="0" applyAlignment="0" applyProtection="0"/>
    <xf numFmtId="0" fontId="101" fillId="75" borderId="0" applyNumberFormat="0" applyBorder="0" applyAlignment="0" applyProtection="0"/>
    <xf numFmtId="0" fontId="206" fillId="13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101" fillId="75" borderId="0" applyNumberFormat="0" applyBorder="0" applyAlignment="0" applyProtection="0"/>
    <xf numFmtId="0" fontId="101" fillId="75" borderId="0" applyNumberFormat="0" applyBorder="0" applyAlignment="0" applyProtection="0"/>
    <xf numFmtId="0" fontId="101" fillId="75" borderId="0" applyNumberFormat="0" applyBorder="0" applyAlignment="0" applyProtection="0"/>
    <xf numFmtId="0" fontId="101" fillId="75" borderId="0" applyNumberFormat="0" applyBorder="0" applyAlignment="0" applyProtection="0"/>
    <xf numFmtId="0" fontId="101" fillId="75" borderId="0" applyNumberFormat="0" applyBorder="0" applyAlignment="0" applyProtection="0"/>
    <xf numFmtId="0" fontId="101" fillId="75" borderId="0" applyNumberFormat="0" applyBorder="0" applyAlignment="0" applyProtection="0"/>
    <xf numFmtId="0" fontId="101" fillId="75" borderId="0" applyNumberFormat="0" applyBorder="0" applyAlignment="0" applyProtection="0"/>
    <xf numFmtId="0" fontId="101" fillId="75" borderId="0" applyNumberFormat="0" applyBorder="0" applyAlignment="0" applyProtection="0"/>
    <xf numFmtId="0" fontId="101" fillId="75" borderId="0" applyNumberFormat="0" applyBorder="0" applyAlignment="0" applyProtection="0"/>
    <xf numFmtId="0" fontId="101" fillId="75" borderId="0" applyNumberFormat="0" applyBorder="0" applyAlignment="0" applyProtection="0"/>
    <xf numFmtId="0" fontId="101" fillId="75" borderId="0" applyNumberFormat="0" applyBorder="0" applyAlignment="0" applyProtection="0"/>
    <xf numFmtId="0" fontId="206" fillId="30" borderId="0" applyNumberFormat="0" applyBorder="0" applyAlignment="0" applyProtection="0"/>
    <xf numFmtId="0" fontId="101" fillId="75" borderId="0" applyNumberFormat="0" applyBorder="0" applyAlignment="0" applyProtection="0"/>
    <xf numFmtId="0" fontId="21" fillId="30" borderId="0" applyNumberFormat="0" applyBorder="0" applyAlignment="0" applyProtection="0"/>
    <xf numFmtId="0" fontId="206" fillId="13" borderId="0" applyNumberFormat="0" applyBorder="0" applyAlignment="0" applyProtection="0"/>
    <xf numFmtId="0" fontId="206" fillId="30" borderId="0" applyNumberFormat="0" applyBorder="0" applyAlignment="0" applyProtection="0"/>
    <xf numFmtId="0" fontId="101" fillId="75" borderId="0" applyNumberFormat="0" applyBorder="0" applyAlignment="0" applyProtection="0"/>
    <xf numFmtId="0" fontId="21" fillId="30" borderId="0" applyNumberFormat="0" applyBorder="0" applyAlignment="0" applyProtection="0"/>
    <xf numFmtId="0" fontId="206" fillId="30" borderId="0" applyNumberFormat="0" applyBorder="0" applyAlignment="0" applyProtection="0"/>
    <xf numFmtId="0" fontId="101" fillId="75" borderId="0" applyNumberFormat="0" applyBorder="0" applyAlignment="0" applyProtection="0"/>
    <xf numFmtId="0" fontId="21" fillId="30" borderId="0" applyNumberFormat="0" applyBorder="0" applyAlignment="0" applyProtection="0"/>
    <xf numFmtId="0" fontId="206" fillId="30" borderId="0" applyNumberFormat="0" applyBorder="0" applyAlignment="0" applyProtection="0"/>
    <xf numFmtId="0" fontId="101" fillId="75" borderId="0" applyNumberFormat="0" applyBorder="0" applyAlignment="0" applyProtection="0"/>
    <xf numFmtId="0" fontId="21" fillId="30" borderId="0" applyNumberFormat="0" applyBorder="0" applyAlignment="0" applyProtection="0"/>
    <xf numFmtId="0" fontId="206" fillId="30" borderId="0" applyNumberFormat="0" applyBorder="0" applyAlignment="0" applyProtection="0"/>
    <xf numFmtId="0" fontId="101" fillId="75" borderId="0" applyNumberFormat="0" applyBorder="0" applyAlignment="0" applyProtection="0"/>
    <xf numFmtId="0" fontId="21" fillId="30" borderId="0" applyNumberFormat="0" applyBorder="0" applyAlignment="0" applyProtection="0"/>
    <xf numFmtId="0" fontId="206" fillId="30" borderId="0" applyNumberFormat="0" applyBorder="0" applyAlignment="0" applyProtection="0"/>
    <xf numFmtId="0" fontId="101" fillId="75" borderId="0" applyNumberFormat="0" applyBorder="0" applyAlignment="0" applyProtection="0"/>
    <xf numFmtId="0" fontId="206" fillId="13" borderId="0" applyNumberFormat="0" applyBorder="0" applyAlignment="0" applyProtection="0"/>
    <xf numFmtId="0" fontId="206" fillId="30" borderId="0" applyNumberFormat="0" applyBorder="0" applyAlignment="0" applyProtection="0"/>
    <xf numFmtId="0" fontId="206" fillId="21" borderId="0" applyNumberFormat="0" applyBorder="0" applyAlignment="0" applyProtection="0"/>
    <xf numFmtId="0" fontId="206" fillId="21" borderId="0" applyNumberFormat="0" applyBorder="0" applyAlignment="0" applyProtection="0"/>
    <xf numFmtId="0" fontId="206" fillId="21" borderId="0" applyNumberFormat="0" applyBorder="0" applyAlignment="0" applyProtection="0"/>
    <xf numFmtId="0" fontId="206" fillId="21" borderId="0" applyNumberFormat="0" applyBorder="0" applyAlignment="0" applyProtection="0"/>
    <xf numFmtId="0" fontId="206" fillId="21" borderId="0" applyNumberFormat="0" applyBorder="0" applyAlignment="0" applyProtection="0"/>
    <xf numFmtId="0" fontId="101" fillId="79" borderId="0" applyNumberFormat="0" applyBorder="0" applyAlignment="0" applyProtection="0"/>
    <xf numFmtId="0" fontId="101" fillId="79" borderId="0" applyNumberFormat="0" applyBorder="0" applyAlignment="0" applyProtection="0"/>
    <xf numFmtId="0" fontId="101" fillId="79" borderId="0" applyNumberFormat="0" applyBorder="0" applyAlignment="0" applyProtection="0"/>
    <xf numFmtId="0" fontId="101" fillId="79" borderId="0" applyNumberFormat="0" applyBorder="0" applyAlignment="0" applyProtection="0"/>
    <xf numFmtId="0" fontId="101" fillId="79" borderId="0" applyNumberFormat="0" applyBorder="0" applyAlignment="0" applyProtection="0"/>
    <xf numFmtId="0" fontId="206" fillId="1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101" fillId="79" borderId="0" applyNumberFormat="0" applyBorder="0" applyAlignment="0" applyProtection="0"/>
    <xf numFmtId="0" fontId="101" fillId="79" borderId="0" applyNumberFormat="0" applyBorder="0" applyAlignment="0" applyProtection="0"/>
    <xf numFmtId="0" fontId="101" fillId="79" borderId="0" applyNumberFormat="0" applyBorder="0" applyAlignment="0" applyProtection="0"/>
    <xf numFmtId="0" fontId="101" fillId="79" borderId="0" applyNumberFormat="0" applyBorder="0" applyAlignment="0" applyProtection="0"/>
    <xf numFmtId="0" fontId="101" fillId="79" borderId="0" applyNumberFormat="0" applyBorder="0" applyAlignment="0" applyProtection="0"/>
    <xf numFmtId="0" fontId="101" fillId="79" borderId="0" applyNumberFormat="0" applyBorder="0" applyAlignment="0" applyProtection="0"/>
    <xf numFmtId="0" fontId="101" fillId="79" borderId="0" applyNumberFormat="0" applyBorder="0" applyAlignment="0" applyProtection="0"/>
    <xf numFmtId="0" fontId="101" fillId="79" borderId="0" applyNumberFormat="0" applyBorder="0" applyAlignment="0" applyProtection="0"/>
    <xf numFmtId="0" fontId="101" fillId="79" borderId="0" applyNumberFormat="0" applyBorder="0" applyAlignment="0" applyProtection="0"/>
    <xf numFmtId="0" fontId="101" fillId="79" borderId="0" applyNumberFormat="0" applyBorder="0" applyAlignment="0" applyProtection="0"/>
    <xf numFmtId="0" fontId="101" fillId="79" borderId="0" applyNumberFormat="0" applyBorder="0" applyAlignment="0" applyProtection="0"/>
    <xf numFmtId="0" fontId="206" fillId="21" borderId="0" applyNumberFormat="0" applyBorder="0" applyAlignment="0" applyProtection="0"/>
    <xf numFmtId="0" fontId="101" fillId="79" borderId="0" applyNumberFormat="0" applyBorder="0" applyAlignment="0" applyProtection="0"/>
    <xf numFmtId="0" fontId="21" fillId="21" borderId="0" applyNumberFormat="0" applyBorder="0" applyAlignment="0" applyProtection="0"/>
    <xf numFmtId="0" fontId="206" fillId="11" borderId="0" applyNumberFormat="0" applyBorder="0" applyAlignment="0" applyProtection="0"/>
    <xf numFmtId="0" fontId="206" fillId="21" borderId="0" applyNumberFormat="0" applyBorder="0" applyAlignment="0" applyProtection="0"/>
    <xf numFmtId="0" fontId="101" fillId="79" borderId="0" applyNumberFormat="0" applyBorder="0" applyAlignment="0" applyProtection="0"/>
    <xf numFmtId="0" fontId="21" fillId="21" borderId="0" applyNumberFormat="0" applyBorder="0" applyAlignment="0" applyProtection="0"/>
    <xf numFmtId="0" fontId="206" fillId="21" borderId="0" applyNumberFormat="0" applyBorder="0" applyAlignment="0" applyProtection="0"/>
    <xf numFmtId="0" fontId="101" fillId="79" borderId="0" applyNumberFormat="0" applyBorder="0" applyAlignment="0" applyProtection="0"/>
    <xf numFmtId="0" fontId="21" fillId="21" borderId="0" applyNumberFormat="0" applyBorder="0" applyAlignment="0" applyProtection="0"/>
    <xf numFmtId="0" fontId="206" fillId="21" borderId="0" applyNumberFormat="0" applyBorder="0" applyAlignment="0" applyProtection="0"/>
    <xf numFmtId="0" fontId="101" fillId="79" borderId="0" applyNumberFormat="0" applyBorder="0" applyAlignment="0" applyProtection="0"/>
    <xf numFmtId="0" fontId="21" fillId="21" borderId="0" applyNumberFormat="0" applyBorder="0" applyAlignment="0" applyProtection="0"/>
    <xf numFmtId="0" fontId="206" fillId="21" borderId="0" applyNumberFormat="0" applyBorder="0" applyAlignment="0" applyProtection="0"/>
    <xf numFmtId="0" fontId="101" fillId="79" borderId="0" applyNumberFormat="0" applyBorder="0" applyAlignment="0" applyProtection="0"/>
    <xf numFmtId="0" fontId="21" fillId="21" borderId="0" applyNumberFormat="0" applyBorder="0" applyAlignment="0" applyProtection="0"/>
    <xf numFmtId="0" fontId="206" fillId="21" borderId="0" applyNumberFormat="0" applyBorder="0" applyAlignment="0" applyProtection="0"/>
    <xf numFmtId="0" fontId="101" fillId="79" borderId="0" applyNumberFormat="0" applyBorder="0" applyAlignment="0" applyProtection="0"/>
    <xf numFmtId="0" fontId="206" fillId="11" borderId="0" applyNumberFormat="0" applyBorder="0" applyAlignment="0" applyProtection="0"/>
    <xf numFmtId="0" fontId="206" fillId="21" borderId="0" applyNumberFormat="0" applyBorder="0" applyAlignment="0" applyProtection="0"/>
    <xf numFmtId="0" fontId="206" fillId="31" borderId="0" applyNumberFormat="0" applyBorder="0" applyAlignment="0" applyProtection="0"/>
    <xf numFmtId="0" fontId="206" fillId="31" borderId="0" applyNumberFormat="0" applyBorder="0" applyAlignment="0" applyProtection="0"/>
    <xf numFmtId="0" fontId="206" fillId="31" borderId="0" applyNumberFormat="0" applyBorder="0" applyAlignment="0" applyProtection="0"/>
    <xf numFmtId="0" fontId="206" fillId="31" borderId="0" applyNumberFormat="0" applyBorder="0" applyAlignment="0" applyProtection="0"/>
    <xf numFmtId="0" fontId="206" fillId="31" borderId="0" applyNumberFormat="0" applyBorder="0" applyAlignment="0" applyProtection="0"/>
    <xf numFmtId="0" fontId="101" fillId="83" borderId="0" applyNumberFormat="0" applyBorder="0" applyAlignment="0" applyProtection="0"/>
    <xf numFmtId="0" fontId="101" fillId="83" borderId="0" applyNumberFormat="0" applyBorder="0" applyAlignment="0" applyProtection="0"/>
    <xf numFmtId="0" fontId="101" fillId="83" borderId="0" applyNumberFormat="0" applyBorder="0" applyAlignment="0" applyProtection="0"/>
    <xf numFmtId="0" fontId="101" fillId="83" borderId="0" applyNumberFormat="0" applyBorder="0" applyAlignment="0" applyProtection="0"/>
    <xf numFmtId="0" fontId="101" fillId="83" borderId="0" applyNumberFormat="0" applyBorder="0" applyAlignment="0" applyProtection="0"/>
    <xf numFmtId="0" fontId="206" fillId="8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101" fillId="83" borderId="0" applyNumberFormat="0" applyBorder="0" applyAlignment="0" applyProtection="0"/>
    <xf numFmtId="0" fontId="101" fillId="83" borderId="0" applyNumberFormat="0" applyBorder="0" applyAlignment="0" applyProtection="0"/>
    <xf numFmtId="0" fontId="101" fillId="83" borderId="0" applyNumberFormat="0" applyBorder="0" applyAlignment="0" applyProtection="0"/>
    <xf numFmtId="0" fontId="101" fillId="83" borderId="0" applyNumberFormat="0" applyBorder="0" applyAlignment="0" applyProtection="0"/>
    <xf numFmtId="0" fontId="101" fillId="83" borderId="0" applyNumberFormat="0" applyBorder="0" applyAlignment="0" applyProtection="0"/>
    <xf numFmtId="0" fontId="101" fillId="83" borderId="0" applyNumberFormat="0" applyBorder="0" applyAlignment="0" applyProtection="0"/>
    <xf numFmtId="0" fontId="101" fillId="83" borderId="0" applyNumberFormat="0" applyBorder="0" applyAlignment="0" applyProtection="0"/>
    <xf numFmtId="0" fontId="101" fillId="83" borderId="0" applyNumberFormat="0" applyBorder="0" applyAlignment="0" applyProtection="0"/>
    <xf numFmtId="0" fontId="101" fillId="83" borderId="0" applyNumberFormat="0" applyBorder="0" applyAlignment="0" applyProtection="0"/>
    <xf numFmtId="0" fontId="101" fillId="83" borderId="0" applyNumberFormat="0" applyBorder="0" applyAlignment="0" applyProtection="0"/>
    <xf numFmtId="0" fontId="101" fillId="83" borderId="0" applyNumberFormat="0" applyBorder="0" applyAlignment="0" applyProtection="0"/>
    <xf numFmtId="0" fontId="206" fillId="31" borderId="0" applyNumberFormat="0" applyBorder="0" applyAlignment="0" applyProtection="0"/>
    <xf numFmtId="0" fontId="101" fillId="83" borderId="0" applyNumberFormat="0" applyBorder="0" applyAlignment="0" applyProtection="0"/>
    <xf numFmtId="0" fontId="21" fillId="31" borderId="0" applyNumberFormat="0" applyBorder="0" applyAlignment="0" applyProtection="0"/>
    <xf numFmtId="0" fontId="206" fillId="8" borderId="0" applyNumberFormat="0" applyBorder="0" applyAlignment="0" applyProtection="0"/>
    <xf numFmtId="0" fontId="206" fillId="31" borderId="0" applyNumberFormat="0" applyBorder="0" applyAlignment="0" applyProtection="0"/>
    <xf numFmtId="0" fontId="101" fillId="83" borderId="0" applyNumberFormat="0" applyBorder="0" applyAlignment="0" applyProtection="0"/>
    <xf numFmtId="0" fontId="21" fillId="31" borderId="0" applyNumberFormat="0" applyBorder="0" applyAlignment="0" applyProtection="0"/>
    <xf numFmtId="0" fontId="206" fillId="31" borderId="0" applyNumberFormat="0" applyBorder="0" applyAlignment="0" applyProtection="0"/>
    <xf numFmtId="0" fontId="101" fillId="83" borderId="0" applyNumberFormat="0" applyBorder="0" applyAlignment="0" applyProtection="0"/>
    <xf numFmtId="0" fontId="21" fillId="31" borderId="0" applyNumberFormat="0" applyBorder="0" applyAlignment="0" applyProtection="0"/>
    <xf numFmtId="0" fontId="206" fillId="31" borderId="0" applyNumberFormat="0" applyBorder="0" applyAlignment="0" applyProtection="0"/>
    <xf numFmtId="0" fontId="101" fillId="83" borderId="0" applyNumberFormat="0" applyBorder="0" applyAlignment="0" applyProtection="0"/>
    <xf numFmtId="0" fontId="21" fillId="31" borderId="0" applyNumberFormat="0" applyBorder="0" applyAlignment="0" applyProtection="0"/>
    <xf numFmtId="0" fontId="206" fillId="31" borderId="0" applyNumberFormat="0" applyBorder="0" applyAlignment="0" applyProtection="0"/>
    <xf numFmtId="0" fontId="101" fillId="83" borderId="0" applyNumberFormat="0" applyBorder="0" applyAlignment="0" applyProtection="0"/>
    <xf numFmtId="0" fontId="21" fillId="31" borderId="0" applyNumberFormat="0" applyBorder="0" applyAlignment="0" applyProtection="0"/>
    <xf numFmtId="0" fontId="206" fillId="31" borderId="0" applyNumberFormat="0" applyBorder="0" applyAlignment="0" applyProtection="0"/>
    <xf numFmtId="0" fontId="101" fillId="83" borderId="0" applyNumberFormat="0" applyBorder="0" applyAlignment="0" applyProtection="0"/>
    <xf numFmtId="0" fontId="206" fillId="8" borderId="0" applyNumberFormat="0" applyBorder="0" applyAlignment="0" applyProtection="0"/>
    <xf numFmtId="0" fontId="206" fillId="31" borderId="0" applyNumberFormat="0" applyBorder="0" applyAlignment="0" applyProtection="0"/>
    <xf numFmtId="0" fontId="207" fillId="29" borderId="0" applyNumberFormat="0" applyBorder="0" applyAlignment="0" applyProtection="0">
      <alignment vertical="center"/>
    </xf>
    <xf numFmtId="0" fontId="207" fillId="8" borderId="0" applyNumberFormat="0" applyBorder="0" applyAlignment="0" applyProtection="0">
      <alignment vertical="center"/>
    </xf>
    <xf numFmtId="0" fontId="207" fillId="28" borderId="0" applyNumberFormat="0" applyBorder="0" applyAlignment="0" applyProtection="0">
      <alignment vertical="center"/>
    </xf>
    <xf numFmtId="0" fontId="207" fillId="30" borderId="0" applyNumberFormat="0" applyBorder="0" applyAlignment="0" applyProtection="0">
      <alignment vertical="center"/>
    </xf>
    <xf numFmtId="0" fontId="207" fillId="21" borderId="0" applyNumberFormat="0" applyBorder="0" applyAlignment="0" applyProtection="0">
      <alignment vertical="center"/>
    </xf>
    <xf numFmtId="0" fontId="207" fillId="31" borderId="0" applyNumberFormat="0" applyBorder="0" applyAlignment="0" applyProtection="0">
      <alignment vertical="center"/>
    </xf>
    <xf numFmtId="0" fontId="206" fillId="105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206" fillId="102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206" fillId="103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206" fillId="106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206" fillId="107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206" fillId="108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38" fontId="78" fillId="0" borderId="0" applyFill="0" applyBorder="0" applyAlignment="0" applyProtection="0"/>
    <xf numFmtId="9" fontId="54" fillId="0" borderId="0"/>
    <xf numFmtId="9" fontId="54" fillId="0" borderId="0"/>
    <xf numFmtId="9" fontId="54" fillId="0" borderId="0"/>
    <xf numFmtId="168" fontId="3" fillId="0" borderId="0" applyFont="0" applyFill="0" applyBorder="0" applyAlignment="0" applyProtection="0"/>
    <xf numFmtId="235" fontId="9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22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0" fontId="208" fillId="0" borderId="7" applyBorder="0">
      <alignment vertical="center"/>
    </xf>
    <xf numFmtId="0" fontId="157" fillId="0" borderId="5">
      <alignment horizontal="center"/>
    </xf>
    <xf numFmtId="0" fontId="157" fillId="0" borderId="5">
      <alignment horizontal="center"/>
    </xf>
    <xf numFmtId="0" fontId="209" fillId="0" borderId="0"/>
    <xf numFmtId="0" fontId="209" fillId="0" borderId="0"/>
    <xf numFmtId="0" fontId="209" fillId="0" borderId="54" applyFill="0">
      <alignment horizontal="center"/>
      <protection locked="0"/>
    </xf>
    <xf numFmtId="0" fontId="209" fillId="0" borderId="54" applyFill="0">
      <alignment horizontal="center"/>
      <protection locked="0"/>
    </xf>
    <xf numFmtId="0" fontId="157" fillId="0" borderId="0" applyFill="0">
      <alignment horizontal="center"/>
      <protection locked="0"/>
    </xf>
    <xf numFmtId="0" fontId="157" fillId="0" borderId="0" applyFill="0">
      <alignment horizontal="center"/>
      <protection locked="0"/>
    </xf>
    <xf numFmtId="0" fontId="157" fillId="109" borderId="0"/>
    <xf numFmtId="0" fontId="157" fillId="109" borderId="0"/>
    <xf numFmtId="0" fontId="157" fillId="0" borderId="0">
      <protection locked="0"/>
    </xf>
    <xf numFmtId="0" fontId="157" fillId="0" borderId="0">
      <protection locked="0"/>
    </xf>
    <xf numFmtId="0" fontId="157" fillId="0" borderId="0"/>
    <xf numFmtId="0" fontId="157" fillId="0" borderId="0"/>
    <xf numFmtId="241" fontId="157" fillId="0" borderId="0"/>
    <xf numFmtId="241" fontId="157" fillId="0" borderId="0"/>
    <xf numFmtId="242" fontId="157" fillId="0" borderId="0"/>
    <xf numFmtId="242" fontId="157" fillId="0" borderId="0"/>
    <xf numFmtId="0" fontId="209" fillId="110" borderId="0">
      <alignment horizontal="right"/>
    </xf>
    <xf numFmtId="0" fontId="209" fillId="110" borderId="0">
      <alignment horizontal="right"/>
    </xf>
    <xf numFmtId="0" fontId="157" fillId="0" borderId="0"/>
    <xf numFmtId="0" fontId="157" fillId="0" borderId="0"/>
    <xf numFmtId="0" fontId="210" fillId="5" borderId="8">
      <alignment horizontal="centerContinuous" vertical="top"/>
    </xf>
    <xf numFmtId="0" fontId="206" fillId="35" borderId="0" applyNumberFormat="0" applyBorder="0" applyAlignment="0" applyProtection="0"/>
    <xf numFmtId="0" fontId="206" fillId="35" borderId="0" applyNumberFormat="0" applyBorder="0" applyAlignment="0" applyProtection="0"/>
    <xf numFmtId="0" fontId="206" fillId="35" borderId="0" applyNumberFormat="0" applyBorder="0" applyAlignment="0" applyProtection="0"/>
    <xf numFmtId="0" fontId="206" fillId="35" borderId="0" applyNumberFormat="0" applyBorder="0" applyAlignment="0" applyProtection="0"/>
    <xf numFmtId="0" fontId="206" fillId="35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206" fillId="19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206" fillId="35" borderId="0" applyNumberFormat="0" applyBorder="0" applyAlignment="0" applyProtection="0"/>
    <xf numFmtId="0" fontId="101" fillId="60" borderId="0" applyNumberFormat="0" applyBorder="0" applyAlignment="0" applyProtection="0"/>
    <xf numFmtId="0" fontId="21" fillId="35" borderId="0" applyNumberFormat="0" applyBorder="0" applyAlignment="0" applyProtection="0"/>
    <xf numFmtId="0" fontId="206" fillId="19" borderId="0" applyNumberFormat="0" applyBorder="0" applyAlignment="0" applyProtection="0"/>
    <xf numFmtId="0" fontId="206" fillId="35" borderId="0" applyNumberFormat="0" applyBorder="0" applyAlignment="0" applyProtection="0"/>
    <xf numFmtId="0" fontId="101" fillId="60" borderId="0" applyNumberFormat="0" applyBorder="0" applyAlignment="0" applyProtection="0"/>
    <xf numFmtId="0" fontId="21" fillId="35" borderId="0" applyNumberFormat="0" applyBorder="0" applyAlignment="0" applyProtection="0"/>
    <xf numFmtId="0" fontId="206" fillId="35" borderId="0" applyNumberFormat="0" applyBorder="0" applyAlignment="0" applyProtection="0"/>
    <xf numFmtId="0" fontId="101" fillId="60" borderId="0" applyNumberFormat="0" applyBorder="0" applyAlignment="0" applyProtection="0"/>
    <xf numFmtId="0" fontId="21" fillId="35" borderId="0" applyNumberFormat="0" applyBorder="0" applyAlignment="0" applyProtection="0"/>
    <xf numFmtId="0" fontId="206" fillId="35" borderId="0" applyNumberFormat="0" applyBorder="0" applyAlignment="0" applyProtection="0"/>
    <xf numFmtId="0" fontId="101" fillId="60" borderId="0" applyNumberFormat="0" applyBorder="0" applyAlignment="0" applyProtection="0"/>
    <xf numFmtId="0" fontId="21" fillId="35" borderId="0" applyNumberFormat="0" applyBorder="0" applyAlignment="0" applyProtection="0"/>
    <xf numFmtId="0" fontId="206" fillId="35" borderId="0" applyNumberFormat="0" applyBorder="0" applyAlignment="0" applyProtection="0"/>
    <xf numFmtId="0" fontId="101" fillId="60" borderId="0" applyNumberFormat="0" applyBorder="0" applyAlignment="0" applyProtection="0"/>
    <xf numFmtId="0" fontId="21" fillId="35" borderId="0" applyNumberFormat="0" applyBorder="0" applyAlignment="0" applyProtection="0"/>
    <xf numFmtId="0" fontId="206" fillId="35" borderId="0" applyNumberFormat="0" applyBorder="0" applyAlignment="0" applyProtection="0"/>
    <xf numFmtId="0" fontId="101" fillId="60" borderId="0" applyNumberFormat="0" applyBorder="0" applyAlignment="0" applyProtection="0"/>
    <xf numFmtId="0" fontId="206" fillId="19" borderId="0" applyNumberFormat="0" applyBorder="0" applyAlignment="0" applyProtection="0"/>
    <xf numFmtId="0" fontId="206" fillId="35" borderId="0" applyNumberFormat="0" applyBorder="0" applyAlignment="0" applyProtection="0"/>
    <xf numFmtId="0" fontId="206" fillId="22" borderId="0" applyNumberFormat="0" applyBorder="0" applyAlignment="0" applyProtection="0"/>
    <xf numFmtId="0" fontId="206" fillId="22" borderId="0" applyNumberFormat="0" applyBorder="0" applyAlignment="0" applyProtection="0"/>
    <xf numFmtId="0" fontId="206" fillId="22" borderId="0" applyNumberFormat="0" applyBorder="0" applyAlignment="0" applyProtection="0"/>
    <xf numFmtId="0" fontId="206" fillId="22" borderId="0" applyNumberFormat="0" applyBorder="0" applyAlignment="0" applyProtection="0"/>
    <xf numFmtId="0" fontId="206" fillId="22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206" fillId="14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206" fillId="22" borderId="0" applyNumberFormat="0" applyBorder="0" applyAlignment="0" applyProtection="0"/>
    <xf numFmtId="0" fontId="101" fillId="64" borderId="0" applyNumberFormat="0" applyBorder="0" applyAlignment="0" applyProtection="0"/>
    <xf numFmtId="0" fontId="21" fillId="22" borderId="0" applyNumberFormat="0" applyBorder="0" applyAlignment="0" applyProtection="0"/>
    <xf numFmtId="0" fontId="206" fillId="14" borderId="0" applyNumberFormat="0" applyBorder="0" applyAlignment="0" applyProtection="0"/>
    <xf numFmtId="0" fontId="206" fillId="22" borderId="0" applyNumberFormat="0" applyBorder="0" applyAlignment="0" applyProtection="0"/>
    <xf numFmtId="0" fontId="101" fillId="64" borderId="0" applyNumberFormat="0" applyBorder="0" applyAlignment="0" applyProtection="0"/>
    <xf numFmtId="0" fontId="21" fillId="22" borderId="0" applyNumberFormat="0" applyBorder="0" applyAlignment="0" applyProtection="0"/>
    <xf numFmtId="0" fontId="206" fillId="22" borderId="0" applyNumberFormat="0" applyBorder="0" applyAlignment="0" applyProtection="0"/>
    <xf numFmtId="0" fontId="101" fillId="64" borderId="0" applyNumberFormat="0" applyBorder="0" applyAlignment="0" applyProtection="0"/>
    <xf numFmtId="0" fontId="21" fillId="22" borderId="0" applyNumberFormat="0" applyBorder="0" applyAlignment="0" applyProtection="0"/>
    <xf numFmtId="0" fontId="206" fillId="22" borderId="0" applyNumberFormat="0" applyBorder="0" applyAlignment="0" applyProtection="0"/>
    <xf numFmtId="0" fontId="101" fillId="64" borderId="0" applyNumberFormat="0" applyBorder="0" applyAlignment="0" applyProtection="0"/>
    <xf numFmtId="0" fontId="21" fillId="22" borderId="0" applyNumberFormat="0" applyBorder="0" applyAlignment="0" applyProtection="0"/>
    <xf numFmtId="0" fontId="206" fillId="22" borderId="0" applyNumberFormat="0" applyBorder="0" applyAlignment="0" applyProtection="0"/>
    <xf numFmtId="0" fontId="101" fillId="64" borderId="0" applyNumberFormat="0" applyBorder="0" applyAlignment="0" applyProtection="0"/>
    <xf numFmtId="0" fontId="21" fillId="22" borderId="0" applyNumberFormat="0" applyBorder="0" applyAlignment="0" applyProtection="0"/>
    <xf numFmtId="0" fontId="206" fillId="22" borderId="0" applyNumberFormat="0" applyBorder="0" applyAlignment="0" applyProtection="0"/>
    <xf numFmtId="0" fontId="101" fillId="64" borderId="0" applyNumberFormat="0" applyBorder="0" applyAlignment="0" applyProtection="0"/>
    <xf numFmtId="0" fontId="206" fillId="14" borderId="0" applyNumberFormat="0" applyBorder="0" applyAlignment="0" applyProtection="0"/>
    <xf numFmtId="0" fontId="206" fillId="22" borderId="0" applyNumberFormat="0" applyBorder="0" applyAlignment="0" applyProtection="0"/>
    <xf numFmtId="0" fontId="206" fillId="40" borderId="0" applyNumberFormat="0" applyBorder="0" applyAlignment="0" applyProtection="0"/>
    <xf numFmtId="0" fontId="206" fillId="40" borderId="0" applyNumberFormat="0" applyBorder="0" applyAlignment="0" applyProtection="0"/>
    <xf numFmtId="0" fontId="206" fillId="40" borderId="0" applyNumberFormat="0" applyBorder="0" applyAlignment="0" applyProtection="0"/>
    <xf numFmtId="0" fontId="206" fillId="40" borderId="0" applyNumberFormat="0" applyBorder="0" applyAlignment="0" applyProtection="0"/>
    <xf numFmtId="0" fontId="206" fillId="40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206" fillId="15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206" fillId="40" borderId="0" applyNumberFormat="0" applyBorder="0" applyAlignment="0" applyProtection="0"/>
    <xf numFmtId="0" fontId="101" fillId="68" borderId="0" applyNumberFormat="0" applyBorder="0" applyAlignment="0" applyProtection="0"/>
    <xf numFmtId="0" fontId="21" fillId="40" borderId="0" applyNumberFormat="0" applyBorder="0" applyAlignment="0" applyProtection="0"/>
    <xf numFmtId="0" fontId="206" fillId="15" borderId="0" applyNumberFormat="0" applyBorder="0" applyAlignment="0" applyProtection="0"/>
    <xf numFmtId="0" fontId="206" fillId="40" borderId="0" applyNumberFormat="0" applyBorder="0" applyAlignment="0" applyProtection="0"/>
    <xf numFmtId="0" fontId="101" fillId="68" borderId="0" applyNumberFormat="0" applyBorder="0" applyAlignment="0" applyProtection="0"/>
    <xf numFmtId="0" fontId="21" fillId="40" borderId="0" applyNumberFormat="0" applyBorder="0" applyAlignment="0" applyProtection="0"/>
    <xf numFmtId="0" fontId="206" fillId="40" borderId="0" applyNumberFormat="0" applyBorder="0" applyAlignment="0" applyProtection="0"/>
    <xf numFmtId="0" fontId="101" fillId="68" borderId="0" applyNumberFormat="0" applyBorder="0" applyAlignment="0" applyProtection="0"/>
    <xf numFmtId="0" fontId="21" fillId="40" borderId="0" applyNumberFormat="0" applyBorder="0" applyAlignment="0" applyProtection="0"/>
    <xf numFmtId="0" fontId="206" fillId="40" borderId="0" applyNumberFormat="0" applyBorder="0" applyAlignment="0" applyProtection="0"/>
    <xf numFmtId="0" fontId="101" fillId="68" borderId="0" applyNumberFormat="0" applyBorder="0" applyAlignment="0" applyProtection="0"/>
    <xf numFmtId="0" fontId="21" fillId="40" borderId="0" applyNumberFormat="0" applyBorder="0" applyAlignment="0" applyProtection="0"/>
    <xf numFmtId="0" fontId="206" fillId="40" borderId="0" applyNumberFormat="0" applyBorder="0" applyAlignment="0" applyProtection="0"/>
    <xf numFmtId="0" fontId="101" fillId="68" borderId="0" applyNumberFormat="0" applyBorder="0" applyAlignment="0" applyProtection="0"/>
    <xf numFmtId="0" fontId="21" fillId="40" borderId="0" applyNumberFormat="0" applyBorder="0" applyAlignment="0" applyProtection="0"/>
    <xf numFmtId="0" fontId="206" fillId="40" borderId="0" applyNumberFormat="0" applyBorder="0" applyAlignment="0" applyProtection="0"/>
    <xf numFmtId="0" fontId="101" fillId="68" borderId="0" applyNumberFormat="0" applyBorder="0" applyAlignment="0" applyProtection="0"/>
    <xf numFmtId="0" fontId="206" fillId="15" borderId="0" applyNumberFormat="0" applyBorder="0" applyAlignment="0" applyProtection="0"/>
    <xf numFmtId="0" fontId="206" fillId="40" borderId="0" applyNumberFormat="0" applyBorder="0" applyAlignment="0" applyProtection="0"/>
    <xf numFmtId="0" fontId="206" fillId="30" borderId="0" applyNumberFormat="0" applyBorder="0" applyAlignment="0" applyProtection="0"/>
    <xf numFmtId="0" fontId="206" fillId="30" borderId="0" applyNumberFormat="0" applyBorder="0" applyAlignment="0" applyProtection="0"/>
    <xf numFmtId="0" fontId="206" fillId="30" borderId="0" applyNumberFormat="0" applyBorder="0" applyAlignment="0" applyProtection="0"/>
    <xf numFmtId="0" fontId="206" fillId="30" borderId="0" applyNumberFormat="0" applyBorder="0" applyAlignment="0" applyProtection="0"/>
    <xf numFmtId="0" fontId="206" fillId="30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206" fillId="2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206" fillId="30" borderId="0" applyNumberFormat="0" applyBorder="0" applyAlignment="0" applyProtection="0"/>
    <xf numFmtId="0" fontId="101" fillId="72" borderId="0" applyNumberFormat="0" applyBorder="0" applyAlignment="0" applyProtection="0"/>
    <xf numFmtId="0" fontId="21" fillId="30" borderId="0" applyNumberFormat="0" applyBorder="0" applyAlignment="0" applyProtection="0"/>
    <xf numFmtId="0" fontId="206" fillId="20" borderId="0" applyNumberFormat="0" applyBorder="0" applyAlignment="0" applyProtection="0"/>
    <xf numFmtId="0" fontId="206" fillId="30" borderId="0" applyNumberFormat="0" applyBorder="0" applyAlignment="0" applyProtection="0"/>
    <xf numFmtId="0" fontId="101" fillId="72" borderId="0" applyNumberFormat="0" applyBorder="0" applyAlignment="0" applyProtection="0"/>
    <xf numFmtId="0" fontId="21" fillId="30" borderId="0" applyNumberFormat="0" applyBorder="0" applyAlignment="0" applyProtection="0"/>
    <xf numFmtId="0" fontId="206" fillId="30" borderId="0" applyNumberFormat="0" applyBorder="0" applyAlignment="0" applyProtection="0"/>
    <xf numFmtId="0" fontId="101" fillId="72" borderId="0" applyNumberFormat="0" applyBorder="0" applyAlignment="0" applyProtection="0"/>
    <xf numFmtId="0" fontId="21" fillId="30" borderId="0" applyNumberFormat="0" applyBorder="0" applyAlignment="0" applyProtection="0"/>
    <xf numFmtId="0" fontId="206" fillId="30" borderId="0" applyNumberFormat="0" applyBorder="0" applyAlignment="0" applyProtection="0"/>
    <xf numFmtId="0" fontId="101" fillId="72" borderId="0" applyNumberFormat="0" applyBorder="0" applyAlignment="0" applyProtection="0"/>
    <xf numFmtId="0" fontId="21" fillId="30" borderId="0" applyNumberFormat="0" applyBorder="0" applyAlignment="0" applyProtection="0"/>
    <xf numFmtId="0" fontId="206" fillId="30" borderId="0" applyNumberFormat="0" applyBorder="0" applyAlignment="0" applyProtection="0"/>
    <xf numFmtId="0" fontId="101" fillId="72" borderId="0" applyNumberFormat="0" applyBorder="0" applyAlignment="0" applyProtection="0"/>
    <xf numFmtId="0" fontId="21" fillId="30" borderId="0" applyNumberFormat="0" applyBorder="0" applyAlignment="0" applyProtection="0"/>
    <xf numFmtId="0" fontId="206" fillId="30" borderId="0" applyNumberFormat="0" applyBorder="0" applyAlignment="0" applyProtection="0"/>
    <xf numFmtId="0" fontId="101" fillId="72" borderId="0" applyNumberFormat="0" applyBorder="0" applyAlignment="0" applyProtection="0"/>
    <xf numFmtId="0" fontId="206" fillId="20" borderId="0" applyNumberFormat="0" applyBorder="0" applyAlignment="0" applyProtection="0"/>
    <xf numFmtId="0" fontId="206" fillId="30" borderId="0" applyNumberFormat="0" applyBorder="0" applyAlignment="0" applyProtection="0"/>
    <xf numFmtId="0" fontId="206" fillId="21" borderId="0" applyNumberFormat="0" applyBorder="0" applyAlignment="0" applyProtection="0"/>
    <xf numFmtId="0" fontId="206" fillId="21" borderId="0" applyNumberFormat="0" applyBorder="0" applyAlignment="0" applyProtection="0"/>
    <xf numFmtId="0" fontId="206" fillId="21" borderId="0" applyNumberFormat="0" applyBorder="0" applyAlignment="0" applyProtection="0"/>
    <xf numFmtId="0" fontId="206" fillId="21" borderId="0" applyNumberFormat="0" applyBorder="0" applyAlignment="0" applyProtection="0"/>
    <xf numFmtId="0" fontId="206" fillId="21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206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206" fillId="21" borderId="0" applyNumberFormat="0" applyBorder="0" applyAlignment="0" applyProtection="0"/>
    <xf numFmtId="0" fontId="101" fillId="76" borderId="0" applyNumberFormat="0" applyBorder="0" applyAlignment="0" applyProtection="0"/>
    <xf numFmtId="0" fontId="21" fillId="21" borderId="0" applyNumberFormat="0" applyBorder="0" applyAlignment="0" applyProtection="0"/>
    <xf numFmtId="0" fontId="206" fillId="21" borderId="0" applyNumberFormat="0" applyBorder="0" applyAlignment="0" applyProtection="0"/>
    <xf numFmtId="0" fontId="206" fillId="21" borderId="0" applyNumberFormat="0" applyBorder="0" applyAlignment="0" applyProtection="0"/>
    <xf numFmtId="0" fontId="101" fillId="76" borderId="0" applyNumberFormat="0" applyBorder="0" applyAlignment="0" applyProtection="0"/>
    <xf numFmtId="0" fontId="21" fillId="21" borderId="0" applyNumberFormat="0" applyBorder="0" applyAlignment="0" applyProtection="0"/>
    <xf numFmtId="0" fontId="206" fillId="21" borderId="0" applyNumberFormat="0" applyBorder="0" applyAlignment="0" applyProtection="0"/>
    <xf numFmtId="0" fontId="101" fillId="76" borderId="0" applyNumberFormat="0" applyBorder="0" applyAlignment="0" applyProtection="0"/>
    <xf numFmtId="0" fontId="21" fillId="21" borderId="0" applyNumberFormat="0" applyBorder="0" applyAlignment="0" applyProtection="0"/>
    <xf numFmtId="0" fontId="206" fillId="21" borderId="0" applyNumberFormat="0" applyBorder="0" applyAlignment="0" applyProtection="0"/>
    <xf numFmtId="0" fontId="101" fillId="76" borderId="0" applyNumberFormat="0" applyBorder="0" applyAlignment="0" applyProtection="0"/>
    <xf numFmtId="0" fontId="21" fillId="21" borderId="0" applyNumberFormat="0" applyBorder="0" applyAlignment="0" applyProtection="0"/>
    <xf numFmtId="0" fontId="206" fillId="21" borderId="0" applyNumberFormat="0" applyBorder="0" applyAlignment="0" applyProtection="0"/>
    <xf numFmtId="0" fontId="101" fillId="76" borderId="0" applyNumberFormat="0" applyBorder="0" applyAlignment="0" applyProtection="0"/>
    <xf numFmtId="0" fontId="21" fillId="21" borderId="0" applyNumberFormat="0" applyBorder="0" applyAlignment="0" applyProtection="0"/>
    <xf numFmtId="0" fontId="206" fillId="21" borderId="0" applyNumberFormat="0" applyBorder="0" applyAlignment="0" applyProtection="0"/>
    <xf numFmtId="0" fontId="101" fillId="76" borderId="0" applyNumberFormat="0" applyBorder="0" applyAlignment="0" applyProtection="0"/>
    <xf numFmtId="0" fontId="206" fillId="21" borderId="0" applyNumberFormat="0" applyBorder="0" applyAlignment="0" applyProtection="0"/>
    <xf numFmtId="0" fontId="206" fillId="21" borderId="0" applyNumberFormat="0" applyBorder="0" applyAlignment="0" applyProtection="0"/>
    <xf numFmtId="0" fontId="206" fillId="14" borderId="0" applyNumberFormat="0" applyBorder="0" applyAlignment="0" applyProtection="0"/>
    <xf numFmtId="0" fontId="206" fillId="14" borderId="0" applyNumberFormat="0" applyBorder="0" applyAlignment="0" applyProtection="0"/>
    <xf numFmtId="0" fontId="206" fillId="14" borderId="0" applyNumberFormat="0" applyBorder="0" applyAlignment="0" applyProtection="0"/>
    <xf numFmtId="0" fontId="206" fillId="14" borderId="0" applyNumberFormat="0" applyBorder="0" applyAlignment="0" applyProtection="0"/>
    <xf numFmtId="0" fontId="206" fillId="14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206" fillId="22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206" fillId="14" borderId="0" applyNumberFormat="0" applyBorder="0" applyAlignment="0" applyProtection="0"/>
    <xf numFmtId="0" fontId="101" fillId="80" borderId="0" applyNumberFormat="0" applyBorder="0" applyAlignment="0" applyProtection="0"/>
    <xf numFmtId="0" fontId="21" fillId="14" borderId="0" applyNumberFormat="0" applyBorder="0" applyAlignment="0" applyProtection="0"/>
    <xf numFmtId="0" fontId="206" fillId="22" borderId="0" applyNumberFormat="0" applyBorder="0" applyAlignment="0" applyProtection="0"/>
    <xf numFmtId="0" fontId="206" fillId="14" borderId="0" applyNumberFormat="0" applyBorder="0" applyAlignment="0" applyProtection="0"/>
    <xf numFmtId="0" fontId="101" fillId="80" borderId="0" applyNumberFormat="0" applyBorder="0" applyAlignment="0" applyProtection="0"/>
    <xf numFmtId="0" fontId="21" fillId="14" borderId="0" applyNumberFormat="0" applyBorder="0" applyAlignment="0" applyProtection="0"/>
    <xf numFmtId="0" fontId="206" fillId="14" borderId="0" applyNumberFormat="0" applyBorder="0" applyAlignment="0" applyProtection="0"/>
    <xf numFmtId="0" fontId="101" fillId="80" borderId="0" applyNumberFormat="0" applyBorder="0" applyAlignment="0" applyProtection="0"/>
    <xf numFmtId="0" fontId="21" fillId="14" borderId="0" applyNumberFormat="0" applyBorder="0" applyAlignment="0" applyProtection="0"/>
    <xf numFmtId="0" fontId="206" fillId="14" borderId="0" applyNumberFormat="0" applyBorder="0" applyAlignment="0" applyProtection="0"/>
    <xf numFmtId="0" fontId="101" fillId="80" borderId="0" applyNumberFormat="0" applyBorder="0" applyAlignment="0" applyProtection="0"/>
    <xf numFmtId="0" fontId="21" fillId="14" borderId="0" applyNumberFormat="0" applyBorder="0" applyAlignment="0" applyProtection="0"/>
    <xf numFmtId="0" fontId="206" fillId="14" borderId="0" applyNumberFormat="0" applyBorder="0" applyAlignment="0" applyProtection="0"/>
    <xf numFmtId="0" fontId="101" fillId="80" borderId="0" applyNumberFormat="0" applyBorder="0" applyAlignment="0" applyProtection="0"/>
    <xf numFmtId="0" fontId="21" fillId="14" borderId="0" applyNumberFormat="0" applyBorder="0" applyAlignment="0" applyProtection="0"/>
    <xf numFmtId="0" fontId="206" fillId="14" borderId="0" applyNumberFormat="0" applyBorder="0" applyAlignment="0" applyProtection="0"/>
    <xf numFmtId="0" fontId="101" fillId="80" borderId="0" applyNumberFormat="0" applyBorder="0" applyAlignment="0" applyProtection="0"/>
    <xf numFmtId="0" fontId="206" fillId="22" borderId="0" applyNumberFormat="0" applyBorder="0" applyAlignment="0" applyProtection="0"/>
    <xf numFmtId="0" fontId="206" fillId="14" borderId="0" applyNumberFormat="0" applyBorder="0" applyAlignment="0" applyProtection="0"/>
    <xf numFmtId="0" fontId="45" fillId="0" borderId="0" applyNumberFormat="0" applyAlignment="0"/>
    <xf numFmtId="0" fontId="9" fillId="0" borderId="0" applyFill="0" applyBorder="0" applyAlignment="0" applyProtection="0"/>
    <xf numFmtId="243" fontId="156" fillId="0" borderId="0" applyFont="0" applyFill="0" applyBorder="0" applyAlignment="0" applyProtection="0"/>
    <xf numFmtId="0" fontId="9" fillId="0" borderId="0" applyFill="0" applyBorder="0" applyAlignment="0" applyProtection="0"/>
    <xf numFmtId="244" fontId="156" fillId="0" borderId="0" applyFont="0" applyFill="0" applyBorder="0" applyAlignment="0" applyProtection="0"/>
    <xf numFmtId="43" fontId="49" fillId="0" borderId="0" applyFont="0" applyBorder="0" applyAlignment="0"/>
    <xf numFmtId="0" fontId="16" fillId="0" borderId="0" applyBorder="0" applyProtection="0">
      <protection locked="0"/>
    </xf>
    <xf numFmtId="0" fontId="211" fillId="0" borderId="0">
      <alignment horizontal="center" wrapText="1"/>
      <protection locked="0"/>
    </xf>
    <xf numFmtId="245" fontId="212" fillId="0" borderId="0" applyFont="0" applyFill="0" applyBorder="0" applyAlignment="0" applyProtection="0"/>
    <xf numFmtId="168" fontId="3" fillId="0" borderId="0" applyFont="0" applyFill="0" applyBorder="0" applyAlignment="0" applyProtection="0"/>
    <xf numFmtId="246" fontId="9" fillId="0" borderId="0" applyFill="0" applyBorder="0" applyAlignment="0" applyProtection="0"/>
    <xf numFmtId="0" fontId="9" fillId="0" borderId="0" applyFill="0" applyBorder="0" applyAlignment="0" applyProtection="0"/>
    <xf numFmtId="175" fontId="156" fillId="0" borderId="0" applyFont="0" applyFill="0" applyBorder="0" applyAlignment="0" applyProtection="0"/>
    <xf numFmtId="0" fontId="9" fillId="0" borderId="0" applyFill="0" applyBorder="0" applyAlignment="0" applyProtection="0"/>
    <xf numFmtId="193" fontId="156" fillId="0" borderId="0" applyFont="0" applyFill="0" applyBorder="0" applyAlignment="0" applyProtection="0"/>
    <xf numFmtId="0" fontId="213" fillId="0" borderId="0"/>
    <xf numFmtId="38" fontId="78" fillId="0" borderId="0" applyFill="0" applyBorder="0" applyAlignment="0" applyProtection="0"/>
    <xf numFmtId="41" fontId="156" fillId="0" borderId="0"/>
    <xf numFmtId="41" fontId="156" fillId="0" borderId="0"/>
    <xf numFmtId="41" fontId="156" fillId="0" borderId="0"/>
    <xf numFmtId="0" fontId="214" fillId="13" borderId="0" applyNumberFormat="0" applyBorder="0" applyAlignment="0" applyProtection="0"/>
    <xf numFmtId="0" fontId="214" fillId="13" borderId="0" applyNumberFormat="0" applyBorder="0" applyAlignment="0" applyProtection="0"/>
    <xf numFmtId="0" fontId="214" fillId="13" borderId="0" applyNumberFormat="0" applyBorder="0" applyAlignment="0" applyProtection="0"/>
    <xf numFmtId="0" fontId="214" fillId="13" borderId="0" applyNumberFormat="0" applyBorder="0" applyAlignment="0" applyProtection="0"/>
    <xf numFmtId="0" fontId="214" fillId="13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214" fillId="18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214" fillId="13" borderId="0" applyNumberFormat="0" applyBorder="0" applyAlignment="0" applyProtection="0"/>
    <xf numFmtId="0" fontId="92" fillId="55" borderId="0" applyNumberFormat="0" applyBorder="0" applyAlignment="0" applyProtection="0"/>
    <xf numFmtId="0" fontId="34" fillId="13" borderId="0" applyNumberFormat="0" applyBorder="0" applyAlignment="0" applyProtection="0"/>
    <xf numFmtId="0" fontId="214" fillId="18" borderId="0" applyNumberFormat="0" applyBorder="0" applyAlignment="0" applyProtection="0"/>
    <xf numFmtId="0" fontId="214" fillId="13" borderId="0" applyNumberFormat="0" applyBorder="0" applyAlignment="0" applyProtection="0"/>
    <xf numFmtId="0" fontId="92" fillId="55" borderId="0" applyNumberFormat="0" applyBorder="0" applyAlignment="0" applyProtection="0"/>
    <xf numFmtId="0" fontId="34" fillId="13" borderId="0" applyNumberFormat="0" applyBorder="0" applyAlignment="0" applyProtection="0"/>
    <xf numFmtId="0" fontId="214" fillId="13" borderId="0" applyNumberFormat="0" applyBorder="0" applyAlignment="0" applyProtection="0"/>
    <xf numFmtId="0" fontId="92" fillId="55" borderId="0" applyNumberFormat="0" applyBorder="0" applyAlignment="0" applyProtection="0"/>
    <xf numFmtId="0" fontId="34" fillId="13" borderId="0" applyNumberFormat="0" applyBorder="0" applyAlignment="0" applyProtection="0"/>
    <xf numFmtId="0" fontId="214" fillId="13" borderId="0" applyNumberFormat="0" applyBorder="0" applyAlignment="0" applyProtection="0"/>
    <xf numFmtId="0" fontId="92" fillId="55" borderId="0" applyNumberFormat="0" applyBorder="0" applyAlignment="0" applyProtection="0"/>
    <xf numFmtId="0" fontId="34" fillId="13" borderId="0" applyNumberFormat="0" applyBorder="0" applyAlignment="0" applyProtection="0"/>
    <xf numFmtId="0" fontId="214" fillId="13" borderId="0" applyNumberFormat="0" applyBorder="0" applyAlignment="0" applyProtection="0"/>
    <xf numFmtId="0" fontId="92" fillId="55" borderId="0" applyNumberFormat="0" applyBorder="0" applyAlignment="0" applyProtection="0"/>
    <xf numFmtId="0" fontId="34" fillId="13" borderId="0" applyNumberFormat="0" applyBorder="0" applyAlignment="0" applyProtection="0"/>
    <xf numFmtId="0" fontId="214" fillId="13" borderId="0" applyNumberFormat="0" applyBorder="0" applyAlignment="0" applyProtection="0"/>
    <xf numFmtId="0" fontId="92" fillId="55" borderId="0" applyNumberFormat="0" applyBorder="0" applyAlignment="0" applyProtection="0"/>
    <xf numFmtId="0" fontId="214" fillId="18" borderId="0" applyNumberFormat="0" applyBorder="0" applyAlignment="0" applyProtection="0"/>
    <xf numFmtId="0" fontId="214" fillId="13" borderId="0" applyNumberFormat="0" applyBorder="0" applyAlignment="0" applyProtection="0"/>
    <xf numFmtId="38" fontId="3" fillId="0" borderId="0" applyFont="0" applyFill="0" applyBorder="0" applyAlignment="0" applyProtection="0"/>
    <xf numFmtId="37" fontId="215" fillId="0" borderId="0"/>
    <xf numFmtId="237" fontId="216" fillId="0" borderId="0" applyNumberFormat="0" applyFill="0">
      <alignment vertical="top" wrapText="1"/>
    </xf>
    <xf numFmtId="0" fontId="11" fillId="0" borderId="0" applyNumberFormat="0" applyFill="0" applyBorder="0" applyAlignment="0" applyProtection="0"/>
    <xf numFmtId="37" fontId="64" fillId="0" borderId="0"/>
    <xf numFmtId="37" fontId="64" fillId="0" borderId="0"/>
    <xf numFmtId="0" fontId="47" fillId="0" borderId="5"/>
    <xf numFmtId="0" fontId="217" fillId="111" borderId="5"/>
    <xf numFmtId="0" fontId="217" fillId="112" borderId="5"/>
    <xf numFmtId="247" fontId="3" fillId="0" borderId="0">
      <alignment horizontal="left"/>
    </xf>
    <xf numFmtId="248" fontId="3" fillId="0" borderId="0">
      <alignment horizontal="left"/>
    </xf>
    <xf numFmtId="245" fontId="212" fillId="0" borderId="0" applyFont="0" applyFill="0" applyBorder="0" applyAlignment="0" applyProtection="0"/>
    <xf numFmtId="0" fontId="218" fillId="0" borderId="0"/>
    <xf numFmtId="0" fontId="219" fillId="0" borderId="0"/>
    <xf numFmtId="0" fontId="59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249" fontId="3" fillId="0" borderId="0" applyFill="0" applyBorder="0" applyAlignment="0"/>
    <xf numFmtId="0" fontId="160" fillId="0" borderId="0" applyFill="0" applyAlignment="0"/>
    <xf numFmtId="0" fontId="3" fillId="0" borderId="0" applyFill="0" applyBorder="0" applyAlignment="0"/>
    <xf numFmtId="173" fontId="49" fillId="0" borderId="0" applyFill="0" applyBorder="0" applyAlignment="0"/>
    <xf numFmtId="250" fontId="113" fillId="0" borderId="0" applyFill="0" applyBorder="0" applyAlignment="0"/>
    <xf numFmtId="250" fontId="113" fillId="0" borderId="0" applyFill="0" applyBorder="0" applyAlignment="0"/>
    <xf numFmtId="250" fontId="113" fillId="0" borderId="0" applyFill="0" applyBorder="0" applyAlignment="0"/>
    <xf numFmtId="250" fontId="113" fillId="0" borderId="0" applyFill="0" applyBorder="0" applyAlignment="0"/>
    <xf numFmtId="250" fontId="113" fillId="0" borderId="0" applyFill="0" applyBorder="0" applyAlignment="0"/>
    <xf numFmtId="251" fontId="221" fillId="0" borderId="0" applyFill="0" applyBorder="0" applyAlignment="0"/>
    <xf numFmtId="252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4" fontId="222" fillId="0" borderId="0" applyFill="0" applyBorder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0" fontId="3" fillId="0" borderId="0" applyFill="0" applyBorder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6" fontId="222" fillId="0" borderId="0" applyFill="0" applyBorder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0" fontId="3" fillId="0" borderId="0" applyFill="0" applyBorder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8" fontId="222" fillId="0" borderId="0" applyFill="0" applyBorder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0" fontId="3" fillId="0" borderId="0" applyFill="0" applyBorder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60" fontId="222" fillId="0" borderId="0" applyFill="0" applyBorder="0" applyAlignment="0"/>
    <xf numFmtId="0" fontId="160" fillId="0" borderId="0" applyFill="0" applyAlignment="0"/>
    <xf numFmtId="0" fontId="3" fillId="0" borderId="0" applyFill="0" applyBorder="0" applyAlignment="0"/>
    <xf numFmtId="0" fontId="160" fillId="0" borderId="0" applyFill="0" applyAlignment="0"/>
    <xf numFmtId="261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2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223" fillId="48" borderId="15" applyNumberFormat="0" applyAlignment="0" applyProtection="0"/>
    <xf numFmtId="0" fontId="223" fillId="48" borderId="15" applyNumberFormat="0" applyAlignment="0" applyProtection="0"/>
    <xf numFmtId="0" fontId="223" fillId="48" borderId="15" applyNumberFormat="0" applyAlignment="0" applyProtection="0"/>
    <xf numFmtId="0" fontId="223" fillId="48" borderId="15" applyNumberFormat="0" applyAlignment="0" applyProtection="0"/>
    <xf numFmtId="0" fontId="223" fillId="48" borderId="15" applyNumberFormat="0" applyAlignment="0" applyProtection="0"/>
    <xf numFmtId="0" fontId="96" fillId="58" borderId="42" applyNumberFormat="0" applyAlignment="0" applyProtection="0"/>
    <xf numFmtId="0" fontId="96" fillId="58" borderId="42" applyNumberFormat="0" applyAlignment="0" applyProtection="0"/>
    <xf numFmtId="0" fontId="96" fillId="58" borderId="42" applyNumberFormat="0" applyAlignment="0" applyProtection="0"/>
    <xf numFmtId="0" fontId="96" fillId="58" borderId="42" applyNumberFormat="0" applyAlignment="0" applyProtection="0"/>
    <xf numFmtId="0" fontId="96" fillId="58" borderId="42" applyNumberFormat="0" applyAlignment="0" applyProtection="0"/>
    <xf numFmtId="0" fontId="224" fillId="16" borderId="15" applyNumberFormat="0" applyAlignment="0" applyProtection="0"/>
    <xf numFmtId="0" fontId="225" fillId="48" borderId="15" applyNumberFormat="0" applyAlignment="0" applyProtection="0"/>
    <xf numFmtId="0" fontId="225" fillId="48" borderId="15" applyNumberFormat="0" applyAlignment="0" applyProtection="0"/>
    <xf numFmtId="0" fontId="96" fillId="58" borderId="42" applyNumberFormat="0" applyAlignment="0" applyProtection="0"/>
    <xf numFmtId="0" fontId="56" fillId="48" borderId="15" applyNumberFormat="0" applyAlignment="0" applyProtection="0"/>
    <xf numFmtId="0" fontId="96" fillId="58" borderId="42" applyNumberFormat="0" applyAlignment="0" applyProtection="0"/>
    <xf numFmtId="0" fontId="96" fillId="58" borderId="42" applyNumberFormat="0" applyAlignment="0" applyProtection="0"/>
    <xf numFmtId="0" fontId="96" fillId="58" borderId="42" applyNumberFormat="0" applyAlignment="0" applyProtection="0"/>
    <xf numFmtId="0" fontId="96" fillId="58" borderId="42" applyNumberFormat="0" applyAlignment="0" applyProtection="0"/>
    <xf numFmtId="0" fontId="96" fillId="58" borderId="42" applyNumberFormat="0" applyAlignment="0" applyProtection="0"/>
    <xf numFmtId="0" fontId="96" fillId="58" borderId="42" applyNumberFormat="0" applyAlignment="0" applyProtection="0"/>
    <xf numFmtId="0" fontId="96" fillId="58" borderId="42" applyNumberFormat="0" applyAlignment="0" applyProtection="0"/>
    <xf numFmtId="0" fontId="96" fillId="58" borderId="42" applyNumberFormat="0" applyAlignment="0" applyProtection="0"/>
    <xf numFmtId="0" fontId="96" fillId="58" borderId="42" applyNumberFormat="0" applyAlignment="0" applyProtection="0"/>
    <xf numFmtId="0" fontId="96" fillId="58" borderId="42" applyNumberFormat="0" applyAlignment="0" applyProtection="0"/>
    <xf numFmtId="0" fontId="223" fillId="48" borderId="15" applyNumberFormat="0" applyAlignment="0" applyProtection="0"/>
    <xf numFmtId="0" fontId="96" fillId="58" borderId="42" applyNumberFormat="0" applyAlignment="0" applyProtection="0"/>
    <xf numFmtId="0" fontId="225" fillId="48" borderId="15" applyNumberFormat="0" applyAlignment="0" applyProtection="0"/>
    <xf numFmtId="0" fontId="224" fillId="16" borderId="15" applyNumberFormat="0" applyAlignment="0" applyProtection="0"/>
    <xf numFmtId="0" fontId="223" fillId="48" borderId="15" applyNumberFormat="0" applyAlignment="0" applyProtection="0"/>
    <xf numFmtId="0" fontId="96" fillId="58" borderId="42" applyNumberFormat="0" applyAlignment="0" applyProtection="0"/>
    <xf numFmtId="0" fontId="225" fillId="48" borderId="15" applyNumberFormat="0" applyAlignment="0" applyProtection="0"/>
    <xf numFmtId="0" fontId="223" fillId="48" borderId="15" applyNumberFormat="0" applyAlignment="0" applyProtection="0"/>
    <xf numFmtId="0" fontId="96" fillId="58" borderId="42" applyNumberFormat="0" applyAlignment="0" applyProtection="0"/>
    <xf numFmtId="0" fontId="225" fillId="48" borderId="15" applyNumberFormat="0" applyAlignment="0" applyProtection="0"/>
    <xf numFmtId="0" fontId="223" fillId="48" borderId="15" applyNumberFormat="0" applyAlignment="0" applyProtection="0"/>
    <xf numFmtId="0" fontId="96" fillId="58" borderId="42" applyNumberFormat="0" applyAlignment="0" applyProtection="0"/>
    <xf numFmtId="0" fontId="225" fillId="48" borderId="15" applyNumberFormat="0" applyAlignment="0" applyProtection="0"/>
    <xf numFmtId="0" fontId="223" fillId="48" borderId="15" applyNumberFormat="0" applyAlignment="0" applyProtection="0"/>
    <xf numFmtId="0" fontId="96" fillId="58" borderId="42" applyNumberFormat="0" applyAlignment="0" applyProtection="0"/>
    <xf numFmtId="0" fontId="225" fillId="48" borderId="15" applyNumberFormat="0" applyAlignment="0" applyProtection="0"/>
    <xf numFmtId="0" fontId="223" fillId="48" borderId="15" applyNumberFormat="0" applyAlignment="0" applyProtection="0"/>
    <xf numFmtId="0" fontId="96" fillId="58" borderId="42" applyNumberFormat="0" applyAlignment="0" applyProtection="0"/>
    <xf numFmtId="0" fontId="224" fillId="16" borderId="15" applyNumberFormat="0" applyAlignment="0" applyProtection="0"/>
    <xf numFmtId="0" fontId="223" fillId="48" borderId="15" applyNumberFormat="0" applyAlignment="0" applyProtection="0"/>
    <xf numFmtId="0" fontId="226" fillId="0" borderId="0"/>
    <xf numFmtId="3" fontId="78" fillId="0" borderId="5"/>
    <xf numFmtId="0" fontId="227" fillId="17" borderId="16" applyNumberFormat="0" applyAlignment="0" applyProtection="0"/>
    <xf numFmtId="0" fontId="227" fillId="17" borderId="16" applyNumberFormat="0" applyAlignment="0" applyProtection="0"/>
    <xf numFmtId="0" fontId="227" fillId="17" borderId="16" applyNumberFormat="0" applyAlignment="0" applyProtection="0"/>
    <xf numFmtId="0" fontId="227" fillId="17" borderId="16" applyNumberFormat="0" applyAlignment="0" applyProtection="0"/>
    <xf numFmtId="0" fontId="227" fillId="17" borderId="16" applyNumberFormat="0" applyAlignment="0" applyProtection="0"/>
    <xf numFmtId="0" fontId="98" fillId="59" borderId="45" applyNumberFormat="0" applyAlignment="0" applyProtection="0"/>
    <xf numFmtId="0" fontId="98" fillId="59" borderId="45" applyNumberFormat="0" applyAlignment="0" applyProtection="0"/>
    <xf numFmtId="0" fontId="98" fillId="59" borderId="45" applyNumberFormat="0" applyAlignment="0" applyProtection="0"/>
    <xf numFmtId="0" fontId="98" fillId="59" borderId="45" applyNumberFormat="0" applyAlignment="0" applyProtection="0"/>
    <xf numFmtId="0" fontId="98" fillId="59" borderId="45" applyNumberFormat="0" applyAlignment="0" applyProtection="0"/>
    <xf numFmtId="0" fontId="227" fillId="17" borderId="16" applyNumberFormat="0" applyAlignment="0" applyProtection="0"/>
    <xf numFmtId="0" fontId="28" fillId="17" borderId="16" applyNumberFormat="0" applyAlignment="0" applyProtection="0"/>
    <xf numFmtId="0" fontId="28" fillId="17" borderId="16" applyNumberFormat="0" applyAlignment="0" applyProtection="0"/>
    <xf numFmtId="0" fontId="98" fillId="59" borderId="45" applyNumberFormat="0" applyAlignment="0" applyProtection="0"/>
    <xf numFmtId="0" fontId="98" fillId="59" borderId="45" applyNumberFormat="0" applyAlignment="0" applyProtection="0"/>
    <xf numFmtId="0" fontId="98" fillId="59" borderId="45" applyNumberFormat="0" applyAlignment="0" applyProtection="0"/>
    <xf numFmtId="0" fontId="98" fillId="59" borderId="45" applyNumberFormat="0" applyAlignment="0" applyProtection="0"/>
    <xf numFmtId="0" fontId="98" fillId="59" borderId="45" applyNumberFormat="0" applyAlignment="0" applyProtection="0"/>
    <xf numFmtId="0" fontId="98" fillId="59" borderId="45" applyNumberFormat="0" applyAlignment="0" applyProtection="0"/>
    <xf numFmtId="0" fontId="98" fillId="59" borderId="45" applyNumberFormat="0" applyAlignment="0" applyProtection="0"/>
    <xf numFmtId="0" fontId="98" fillId="59" borderId="45" applyNumberFormat="0" applyAlignment="0" applyProtection="0"/>
    <xf numFmtId="0" fontId="98" fillId="59" borderId="45" applyNumberFormat="0" applyAlignment="0" applyProtection="0"/>
    <xf numFmtId="0" fontId="98" fillId="59" borderId="45" applyNumberFormat="0" applyAlignment="0" applyProtection="0"/>
    <xf numFmtId="0" fontId="98" fillId="59" borderId="45" applyNumberFormat="0" applyAlignment="0" applyProtection="0"/>
    <xf numFmtId="0" fontId="227" fillId="17" borderId="16" applyNumberFormat="0" applyAlignment="0" applyProtection="0"/>
    <xf numFmtId="0" fontId="98" fillId="59" borderId="45" applyNumberFormat="0" applyAlignment="0" applyProtection="0"/>
    <xf numFmtId="0" fontId="28" fillId="17" borderId="16" applyNumberFormat="0" applyAlignment="0" applyProtection="0"/>
    <xf numFmtId="0" fontId="227" fillId="17" borderId="16" applyNumberFormat="0" applyAlignment="0" applyProtection="0"/>
    <xf numFmtId="0" fontId="227" fillId="17" borderId="16" applyNumberFormat="0" applyAlignment="0" applyProtection="0"/>
    <xf numFmtId="0" fontId="98" fillId="59" borderId="45" applyNumberFormat="0" applyAlignment="0" applyProtection="0"/>
    <xf numFmtId="0" fontId="28" fillId="17" borderId="16" applyNumberFormat="0" applyAlignment="0" applyProtection="0"/>
    <xf numFmtId="0" fontId="227" fillId="17" borderId="16" applyNumberFormat="0" applyAlignment="0" applyProtection="0"/>
    <xf numFmtId="0" fontId="98" fillId="59" borderId="45" applyNumberFormat="0" applyAlignment="0" applyProtection="0"/>
    <xf numFmtId="0" fontId="28" fillId="17" borderId="16" applyNumberFormat="0" applyAlignment="0" applyProtection="0"/>
    <xf numFmtId="0" fontId="227" fillId="17" borderId="16" applyNumberFormat="0" applyAlignment="0" applyProtection="0"/>
    <xf numFmtId="0" fontId="98" fillId="59" borderId="45" applyNumberFormat="0" applyAlignment="0" applyProtection="0"/>
    <xf numFmtId="0" fontId="28" fillId="17" borderId="16" applyNumberFormat="0" applyAlignment="0" applyProtection="0"/>
    <xf numFmtId="0" fontId="227" fillId="17" borderId="16" applyNumberFormat="0" applyAlignment="0" applyProtection="0"/>
    <xf numFmtId="0" fontId="98" fillId="59" borderId="45" applyNumberFormat="0" applyAlignment="0" applyProtection="0"/>
    <xf numFmtId="0" fontId="28" fillId="17" borderId="16" applyNumberFormat="0" applyAlignment="0" applyProtection="0"/>
    <xf numFmtId="0" fontId="227" fillId="17" borderId="16" applyNumberFormat="0" applyAlignment="0" applyProtection="0"/>
    <xf numFmtId="0" fontId="98" fillId="59" borderId="45" applyNumberFormat="0" applyAlignment="0" applyProtection="0"/>
    <xf numFmtId="0" fontId="227" fillId="17" borderId="16" applyNumberFormat="0" applyAlignment="0" applyProtection="0"/>
    <xf numFmtId="0" fontId="227" fillId="17" borderId="16" applyNumberFormat="0" applyAlignment="0" applyProtection="0"/>
    <xf numFmtId="0" fontId="228" fillId="0" borderId="1">
      <alignment horizontal="center"/>
    </xf>
    <xf numFmtId="0" fontId="124" fillId="0" borderId="0"/>
    <xf numFmtId="0" fontId="3" fillId="0" borderId="0"/>
    <xf numFmtId="0" fontId="124" fillId="0" borderId="0"/>
    <xf numFmtId="0" fontId="124" fillId="0" borderId="0"/>
    <xf numFmtId="0" fontId="3" fillId="0" borderId="0"/>
    <xf numFmtId="0" fontId="124" fillId="0" borderId="0"/>
    <xf numFmtId="0" fontId="124" fillId="0" borderId="0"/>
    <xf numFmtId="0" fontId="3" fillId="0" borderId="0"/>
    <xf numFmtId="0" fontId="124" fillId="0" borderId="0"/>
    <xf numFmtId="0" fontId="124" fillId="0" borderId="0"/>
    <xf numFmtId="0" fontId="3" fillId="0" borderId="0"/>
    <xf numFmtId="0" fontId="124" fillId="0" borderId="0"/>
    <xf numFmtId="0" fontId="124" fillId="0" borderId="0"/>
    <xf numFmtId="0" fontId="3" fillId="0" borderId="0"/>
    <xf numFmtId="0" fontId="124" fillId="0" borderId="0"/>
    <xf numFmtId="0" fontId="124" fillId="0" borderId="0"/>
    <xf numFmtId="0" fontId="3" fillId="0" borderId="0"/>
    <xf numFmtId="0" fontId="124" fillId="0" borderId="0"/>
    <xf numFmtId="0" fontId="124" fillId="0" borderId="0"/>
    <xf numFmtId="0" fontId="3" fillId="0" borderId="0"/>
    <xf numFmtId="0" fontId="124" fillId="0" borderId="0"/>
    <xf numFmtId="0" fontId="124" fillId="0" borderId="0"/>
    <xf numFmtId="0" fontId="3" fillId="0" borderId="0"/>
    <xf numFmtId="0" fontId="124" fillId="0" borderId="0"/>
    <xf numFmtId="188" fontId="229" fillId="0" borderId="0" applyFill="0" applyBorder="0" applyAlignment="0" applyProtection="0"/>
    <xf numFmtId="40" fontId="229" fillId="0" borderId="0" applyFill="0" applyBorder="0" applyAlignment="0" applyProtection="0"/>
    <xf numFmtId="262" fontId="16" fillId="16" borderId="0" applyFill="0" applyBorder="0" applyAlignment="0">
      <alignment vertical="top"/>
    </xf>
    <xf numFmtId="262" fontId="16" fillId="16" borderId="0" applyFill="0" applyBorder="0" applyAlignment="0">
      <alignment vertical="top"/>
    </xf>
    <xf numFmtId="262" fontId="16" fillId="16" borderId="0" applyFill="0" applyBorder="0" applyAlignment="0">
      <alignment vertical="top"/>
    </xf>
    <xf numFmtId="262" fontId="16" fillId="16" borderId="0" applyFill="0" applyBorder="0" applyAlignment="0">
      <alignment vertical="top"/>
    </xf>
    <xf numFmtId="262" fontId="16" fillId="16" borderId="0" applyFill="0" applyBorder="0" applyAlignment="0">
      <alignment vertical="top"/>
    </xf>
    <xf numFmtId="263" fontId="16" fillId="0" borderId="0" applyFill="0" applyBorder="0" applyAlignment="0" applyProtection="0"/>
    <xf numFmtId="263" fontId="16" fillId="0" borderId="0" applyFill="0" applyBorder="0" applyAlignment="0" applyProtection="0"/>
    <xf numFmtId="263" fontId="16" fillId="0" borderId="0" applyFill="0" applyBorder="0" applyAlignment="0" applyProtection="0"/>
    <xf numFmtId="263" fontId="16" fillId="0" borderId="0" applyFill="0" applyBorder="0" applyAlignment="0" applyProtection="0"/>
    <xf numFmtId="263" fontId="16" fillId="0" borderId="0" applyFill="0" applyBorder="0" applyAlignment="0" applyProtection="0"/>
    <xf numFmtId="168" fontId="230" fillId="0" borderId="0" applyFont="0" applyFill="0" applyBorder="0" applyAlignment="0" applyProtection="0">
      <alignment vertical="center"/>
    </xf>
    <xf numFmtId="168" fontId="231" fillId="0" borderId="0" applyFont="0" applyFill="0" applyBorder="0" applyAlignment="0" applyProtection="0">
      <alignment vertical="center"/>
    </xf>
    <xf numFmtId="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0" fillId="0" borderId="0" applyFont="0" applyFill="0" applyBorder="0" applyAlignment="0" applyProtection="0">
      <alignment vertical="center"/>
    </xf>
    <xf numFmtId="168" fontId="230" fillId="0" borderId="0" applyFont="0" applyFill="0" applyBorder="0" applyAlignment="0" applyProtection="0">
      <alignment vertical="center"/>
    </xf>
    <xf numFmtId="168" fontId="230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60" fontId="9" fillId="0" borderId="0" applyFill="0" applyBorder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3" fillId="0" borderId="0" applyFont="0" applyFill="0" applyBorder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170" fontId="44" fillId="0" borderId="0" applyFont="0" applyFill="0" applyBorder="0" applyAlignment="0" applyProtection="0"/>
    <xf numFmtId="170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265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65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75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5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3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2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68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0" fontId="7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70" fontId="9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16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0" fontId="78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195" fontId="233" fillId="0" borderId="0" applyFont="0" applyFill="0" applyBorder="0" applyAlignment="0" applyProtection="0"/>
    <xf numFmtId="2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2" fontId="9" fillId="0" borderId="0" applyFont="0" applyFill="0" applyBorder="0" applyAlignment="0" applyProtection="0"/>
    <xf numFmtId="170" fontId="44" fillId="0" borderId="0" applyFont="0" applyFill="0" applyBorder="0" applyAlignment="0" applyProtection="0"/>
    <xf numFmtId="40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" fillId="0" borderId="0" applyFont="0" applyFill="0" applyBorder="0" applyAlignment="0" applyProtection="0"/>
    <xf numFmtId="272" fontId="233" fillId="0" borderId="0" applyFill="0" applyBorder="0" applyAlignment="0" applyProtection="0"/>
    <xf numFmtId="170" fontId="234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273" fontId="20" fillId="0" borderId="0" applyFill="0" applyBorder="0" applyAlignment="0" applyProtection="0"/>
    <xf numFmtId="170" fontId="3" fillId="0" borderId="0" applyFont="0" applyFill="0" applyBorder="0" applyAlignment="0" applyProtection="0"/>
    <xf numFmtId="170" fontId="234" fillId="0" borderId="0" applyFont="0" applyFill="0" applyBorder="0" applyAlignment="0" applyProtection="0"/>
    <xf numFmtId="205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0" fontId="3" fillId="0" borderId="0" applyFont="0" applyFill="0" applyBorder="0" applyAlignment="0" applyProtection="0"/>
    <xf numFmtId="275" fontId="9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1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6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265" fontId="50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43" fontId="7" fillId="0" borderId="0" applyFont="0" applyFill="0" applyBorder="0" applyAlignment="0" applyProtection="0"/>
    <xf numFmtId="197" fontId="7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70" fontId="44" fillId="0" borderId="0" applyFont="0" applyFill="0" applyBorder="0" applyAlignment="0" applyProtection="0"/>
    <xf numFmtId="26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70" fontId="12" fillId="0" borderId="0" applyFont="0" applyFill="0" applyBorder="0" applyAlignment="0" applyProtection="0"/>
    <xf numFmtId="197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5" fontId="3" fillId="0" borderId="0" applyFont="0" applyFill="0" applyBorder="0" applyAlignment="0" applyProtection="0"/>
    <xf numFmtId="40" fontId="58" fillId="0" borderId="0" applyFont="0" applyFill="0" applyBorder="0" applyAlignment="0" applyProtection="0"/>
    <xf numFmtId="276" fontId="9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170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273" fontId="7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277" fontId="113" fillId="0" borderId="0"/>
    <xf numFmtId="173" fontId="9" fillId="0" borderId="0"/>
    <xf numFmtId="173" fontId="9" fillId="0" borderId="0"/>
    <xf numFmtId="173" fontId="54" fillId="0" borderId="0"/>
    <xf numFmtId="173" fontId="54" fillId="0" borderId="0"/>
    <xf numFmtId="277" fontId="113" fillId="0" borderId="0"/>
    <xf numFmtId="173" fontId="9" fillId="0" borderId="0"/>
    <xf numFmtId="278" fontId="54" fillId="0" borderId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ill="0" applyAlignment="0" applyProtection="0"/>
    <xf numFmtId="3" fontId="3" fillId="0" borderId="0" applyFill="0" applyAlignment="0" applyProtection="0"/>
    <xf numFmtId="3" fontId="3" fillId="0" borderId="0" applyFill="0" applyAlignment="0" applyProtection="0"/>
    <xf numFmtId="3" fontId="3" fillId="0" borderId="0" applyFill="0" applyAlignment="0" applyProtection="0"/>
    <xf numFmtId="3" fontId="3" fillId="0" borderId="0" applyFill="0" applyAlignment="0" applyProtection="0"/>
    <xf numFmtId="3" fontId="3" fillId="0" borderId="0" applyFill="0" applyAlignment="0" applyProtection="0"/>
    <xf numFmtId="0" fontId="210" fillId="5" borderId="8">
      <alignment horizontal="centerContinuous" vertical="top"/>
    </xf>
    <xf numFmtId="0" fontId="235" fillId="0" borderId="0" applyNumberFormat="0" applyAlignment="0">
      <alignment horizontal="left"/>
    </xf>
    <xf numFmtId="0" fontId="236" fillId="0" borderId="0" applyNumberFormat="0" applyAlignment="0"/>
    <xf numFmtId="0" fontId="237" fillId="0" borderId="0">
      <alignment horizontal="left"/>
    </xf>
    <xf numFmtId="0" fontId="238" fillId="0" borderId="0"/>
    <xf numFmtId="0" fontId="239" fillId="0" borderId="0">
      <alignment horizontal="left"/>
    </xf>
    <xf numFmtId="0" fontId="9" fillId="0" borderId="0" applyFont="0" applyFill="0" applyBorder="0" applyAlignment="0" applyProtection="0"/>
    <xf numFmtId="166" fontId="48" fillId="0" borderId="0" applyFont="0" applyFill="0" applyBorder="0" applyAlignment="0" applyProtection="0"/>
    <xf numFmtId="176" fontId="47" fillId="0" borderId="0"/>
    <xf numFmtId="0" fontId="240" fillId="0" borderId="0"/>
    <xf numFmtId="0" fontId="240" fillId="0" borderId="0"/>
    <xf numFmtId="279" fontId="241" fillId="0" borderId="5"/>
    <xf numFmtId="280" fontId="16" fillId="16" borderId="11" applyFill="0" applyBorder="0" applyAlignment="0">
      <alignment horizontal="right"/>
    </xf>
    <xf numFmtId="280" fontId="16" fillId="16" borderId="11" applyFill="0" applyBorder="0" applyAlignment="0">
      <alignment horizontal="right"/>
    </xf>
    <xf numFmtId="280" fontId="16" fillId="16" borderId="11" applyFill="0" applyBorder="0" applyAlignment="0">
      <alignment horizontal="right"/>
    </xf>
    <xf numFmtId="280" fontId="16" fillId="16" borderId="11" applyFill="0" applyBorder="0" applyAlignment="0">
      <alignment horizontal="right"/>
    </xf>
    <xf numFmtId="280" fontId="16" fillId="16" borderId="11" applyFill="0" applyBorder="0" applyAlignment="0">
      <alignment horizontal="right"/>
    </xf>
    <xf numFmtId="44" fontId="3" fillId="0" borderId="0"/>
    <xf numFmtId="44" fontId="3" fillId="0" borderId="0"/>
    <xf numFmtId="167" fontId="3" fillId="0" borderId="0" applyFont="0" applyFill="0" applyBorder="0" applyAlignment="0" applyProtection="0"/>
    <xf numFmtId="238" fontId="242" fillId="0" borderId="55" applyBorder="0"/>
    <xf numFmtId="252" fontId="9" fillId="0" borderId="0" applyFill="0" applyBorder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0" fontId="3" fillId="0" borderId="0" applyFont="0" applyFill="0" applyBorder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4" fontId="3" fillId="0" borderId="49">
      <alignment horizontal="right"/>
    </xf>
    <xf numFmtId="4" fontId="3" fillId="0" borderId="49">
      <alignment horizontal="right"/>
    </xf>
    <xf numFmtId="281" fontId="3" fillId="0" borderId="0">
      <protection locked="0"/>
    </xf>
    <xf numFmtId="282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283" fontId="3" fillId="0" borderId="0" applyFill="0" applyAlignment="0" applyProtection="0"/>
    <xf numFmtId="283" fontId="3" fillId="0" borderId="0" applyFill="0" applyAlignment="0" applyProtection="0"/>
    <xf numFmtId="283" fontId="3" fillId="0" borderId="0" applyFill="0" applyAlignment="0" applyProtection="0"/>
    <xf numFmtId="283" fontId="3" fillId="0" borderId="0" applyFill="0" applyAlignment="0" applyProtection="0"/>
    <xf numFmtId="283" fontId="3" fillId="0" borderId="0" applyFill="0" applyAlignment="0" applyProtection="0"/>
    <xf numFmtId="283" fontId="3" fillId="0" borderId="0" applyFill="0" applyAlignment="0" applyProtection="0"/>
    <xf numFmtId="284" fontId="54" fillId="0" borderId="0"/>
    <xf numFmtId="285" fontId="3" fillId="0" borderId="0"/>
    <xf numFmtId="286" fontId="3" fillId="5" borderId="0" applyFont="0" applyBorder="0"/>
    <xf numFmtId="0" fontId="241" fillId="0" borderId="0"/>
    <xf numFmtId="37" fontId="10" fillId="0" borderId="0"/>
    <xf numFmtId="37" fontId="10" fillId="0" borderId="0"/>
    <xf numFmtId="37" fontId="10" fillId="0" borderId="0"/>
    <xf numFmtId="37" fontId="3" fillId="0" borderId="0"/>
    <xf numFmtId="37" fontId="10" fillId="0" borderId="0"/>
    <xf numFmtId="37" fontId="3" fillId="0" borderId="0"/>
    <xf numFmtId="287" fontId="3" fillId="5" borderId="0" applyFont="0" applyBorder="0"/>
    <xf numFmtId="0" fontId="66" fillId="5" borderId="0" applyNumberFormat="0" applyFont="0" applyFill="0" applyBorder="0" applyProtection="0">
      <alignment horizontal="left"/>
    </xf>
    <xf numFmtId="0" fontId="241" fillId="0" borderId="49"/>
    <xf numFmtId="0" fontId="241" fillId="0" borderId="49"/>
    <xf numFmtId="0" fontId="243" fillId="0" borderId="0" applyProtection="0"/>
    <xf numFmtId="0" fontId="243" fillId="0" borderId="0" applyProtection="0"/>
    <xf numFmtId="0" fontId="243" fillId="0" borderId="0" applyProtection="0"/>
    <xf numFmtId="0" fontId="243" fillId="0" borderId="0" applyProtection="0"/>
    <xf numFmtId="0" fontId="243" fillId="0" borderId="0" applyProtection="0"/>
    <xf numFmtId="0" fontId="243" fillId="0" borderId="0" applyProtection="0"/>
    <xf numFmtId="0" fontId="3" fillId="0" borderId="0" applyFill="0" applyAlignment="0" applyProtection="0"/>
    <xf numFmtId="0" fontId="3" fillId="0" borderId="0" applyFill="0" applyAlignment="0" applyProtection="0"/>
    <xf numFmtId="288" fontId="244" fillId="0" borderId="0" applyFill="0" applyBorder="0" applyAlignment="0"/>
    <xf numFmtId="289" fontId="160" fillId="0" borderId="0" applyFill="0" applyAlignment="0"/>
    <xf numFmtId="289" fontId="160" fillId="0" borderId="0" applyFill="0" applyAlignment="0"/>
    <xf numFmtId="290" fontId="156" fillId="0" borderId="0">
      <protection locked="0"/>
    </xf>
    <xf numFmtId="38" fontId="3" fillId="0" borderId="0" applyFont="0" applyFill="0" applyBorder="0" applyAlignment="0" applyProtection="0"/>
    <xf numFmtId="0" fontId="245" fillId="0" borderId="0"/>
    <xf numFmtId="0" fontId="246" fillId="84" borderId="49"/>
    <xf numFmtId="38" fontId="78" fillId="0" borderId="56">
      <alignment vertical="center"/>
    </xf>
    <xf numFmtId="291" fontId="10" fillId="0" borderId="0" applyFont="0" applyFill="0" applyBorder="0" applyAlignment="0" applyProtection="0"/>
    <xf numFmtId="292" fontId="10" fillId="0" borderId="0" applyFont="0" applyFill="0" applyBorder="0" applyAlignment="0" applyProtection="0"/>
    <xf numFmtId="172" fontId="54" fillId="0" borderId="0"/>
    <xf numFmtId="8" fontId="3" fillId="0" borderId="0" applyFill="0" applyBorder="0" applyAlignment="0" applyProtection="0"/>
    <xf numFmtId="6" fontId="3" fillId="0" borderId="0" applyFill="0" applyBorder="0" applyAlignment="0" applyProtection="0"/>
    <xf numFmtId="8" fontId="3" fillId="0" borderId="0" applyFill="0" applyBorder="0" applyAlignment="0" applyProtection="0"/>
    <xf numFmtId="0" fontId="245" fillId="0" borderId="49"/>
    <xf numFmtId="0" fontId="246" fillId="84" borderId="49"/>
    <xf numFmtId="0" fontId="245" fillId="0" borderId="49"/>
    <xf numFmtId="0" fontId="246" fillId="84" borderId="49"/>
    <xf numFmtId="0" fontId="85" fillId="0" borderId="0" applyFont="0" applyFill="0" applyBorder="0" applyAlignment="0" applyProtection="0"/>
    <xf numFmtId="238" fontId="156" fillId="0" borderId="0" applyFont="0" applyFill="0" applyBorder="0" applyAlignment="0" applyProtection="0"/>
    <xf numFmtId="0" fontId="66" fillId="0" borderId="8"/>
    <xf numFmtId="40" fontId="78" fillId="0" borderId="0" applyFont="0" applyFill="0" applyBorder="0" applyAlignment="0" applyProtection="0"/>
    <xf numFmtId="0" fontId="247" fillId="113" borderId="0"/>
    <xf numFmtId="260" fontId="222" fillId="0" borderId="0" applyFill="0" applyBorder="0" applyAlignment="0"/>
    <xf numFmtId="0" fontId="248" fillId="0" borderId="0" applyFill="0" applyAlignment="0"/>
    <xf numFmtId="0" fontId="3" fillId="0" borderId="0" applyFill="0" applyBorder="0" applyAlignment="0"/>
    <xf numFmtId="0" fontId="248" fillId="0" borderId="0" applyFill="0" applyAlignment="0"/>
    <xf numFmtId="252" fontId="222" fillId="0" borderId="0" applyFill="0" applyBorder="0" applyAlignment="0"/>
    <xf numFmtId="253" fontId="249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60" fontId="222" fillId="0" borderId="0" applyFill="0" applyBorder="0" applyAlignment="0"/>
    <xf numFmtId="0" fontId="248" fillId="0" borderId="0" applyFill="0" applyAlignment="0"/>
    <xf numFmtId="0" fontId="3" fillId="0" borderId="0" applyFill="0" applyBorder="0" applyAlignment="0"/>
    <xf numFmtId="0" fontId="248" fillId="0" borderId="0" applyFill="0" applyAlignment="0"/>
    <xf numFmtId="261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2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250" fillId="0" borderId="0" applyNumberFormat="0" applyAlignment="0">
      <alignment horizontal="left"/>
    </xf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0" fontId="251" fillId="0" borderId="0"/>
    <xf numFmtId="43" fontId="9" fillId="0" borderId="0" applyFon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293" fontId="253" fillId="0" borderId="0">
      <protection locked="0"/>
    </xf>
    <xf numFmtId="0" fontId="254" fillId="0" borderId="0"/>
    <xf numFmtId="293" fontId="253" fillId="0" borderId="0">
      <protection locked="0"/>
    </xf>
    <xf numFmtId="293" fontId="253" fillId="0" borderId="0">
      <protection locked="0"/>
    </xf>
    <xf numFmtId="293" fontId="253" fillId="0" borderId="0">
      <protection locked="0"/>
    </xf>
    <xf numFmtId="0" fontId="255" fillId="0" borderId="0"/>
    <xf numFmtId="293" fontId="253" fillId="0" borderId="0">
      <protection locked="0"/>
    </xf>
    <xf numFmtId="0" fontId="256" fillId="0" borderId="0"/>
    <xf numFmtId="293" fontId="253" fillId="0" borderId="0">
      <protection locked="0"/>
    </xf>
    <xf numFmtId="293" fontId="253" fillId="0" borderId="0">
      <protection locked="0"/>
    </xf>
    <xf numFmtId="0" fontId="257" fillId="0" borderId="0"/>
    <xf numFmtId="2" fontId="243" fillId="0" borderId="0" applyProtection="0"/>
    <xf numFmtId="2" fontId="243" fillId="0" borderId="0" applyProtection="0"/>
    <xf numFmtId="2" fontId="243" fillId="0" borderId="0" applyProtection="0"/>
    <xf numFmtId="2" fontId="243" fillId="0" borderId="0" applyProtection="0"/>
    <xf numFmtId="2" fontId="243" fillId="0" borderId="0" applyProtection="0"/>
    <xf numFmtId="2" fontId="243" fillId="0" borderId="0" applyProtection="0"/>
    <xf numFmtId="2" fontId="3" fillId="0" borderId="0" applyFill="0" applyAlignment="0" applyProtection="0"/>
    <xf numFmtId="2" fontId="3" fillId="0" borderId="0" applyFill="0" applyAlignment="0" applyProtection="0"/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>
      <alignment horizontal="left"/>
    </xf>
    <xf numFmtId="0" fontId="260" fillId="0" borderId="0">
      <alignment horizontal="left"/>
    </xf>
    <xf numFmtId="0" fontId="261" fillId="0" borderId="0">
      <alignment horizontal="left"/>
    </xf>
    <xf numFmtId="0" fontId="261" fillId="0" borderId="0">
      <alignment horizontal="left"/>
    </xf>
    <xf numFmtId="0" fontId="261" fillId="0" borderId="0">
      <alignment horizontal="left"/>
    </xf>
    <xf numFmtId="0" fontId="262" fillId="0" borderId="57"/>
    <xf numFmtId="0" fontId="262" fillId="0" borderId="49"/>
    <xf numFmtId="0" fontId="263" fillId="84" borderId="49"/>
    <xf numFmtId="294" fontId="158" fillId="0" borderId="0">
      <alignment horizontal="right"/>
    </xf>
    <xf numFmtId="0" fontId="262" fillId="114" borderId="49"/>
    <xf numFmtId="0" fontId="263" fillId="114" borderId="49"/>
    <xf numFmtId="295" fontId="13" fillId="109" borderId="0" applyFont="0" applyFill="0" applyBorder="0" applyAlignment="0">
      <alignment horizontal="right"/>
    </xf>
    <xf numFmtId="37" fontId="105" fillId="0" borderId="0" applyNumberFormat="0" applyFont="0" applyBorder="0" applyAlignment="0"/>
    <xf numFmtId="0" fontId="10" fillId="0" borderId="0" applyNumberFormat="0" applyBorder="0" applyAlignment="0"/>
    <xf numFmtId="0" fontId="264" fillId="27" borderId="0" applyNumberFormat="0" applyBorder="0" applyAlignment="0" applyProtection="0"/>
    <xf numFmtId="0" fontId="264" fillId="27" borderId="0" applyNumberFormat="0" applyBorder="0" applyAlignment="0" applyProtection="0"/>
    <xf numFmtId="0" fontId="264" fillId="27" borderId="0" applyNumberFormat="0" applyBorder="0" applyAlignment="0" applyProtection="0"/>
    <xf numFmtId="0" fontId="264" fillId="27" borderId="0" applyNumberFormat="0" applyBorder="0" applyAlignment="0" applyProtection="0"/>
    <xf numFmtId="0" fontId="264" fillId="27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264" fillId="11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264" fillId="27" borderId="0" applyNumberFormat="0" applyBorder="0" applyAlignment="0" applyProtection="0"/>
    <xf numFmtId="0" fontId="91" fillId="54" borderId="0" applyNumberFormat="0" applyBorder="0" applyAlignment="0" applyProtection="0"/>
    <xf numFmtId="0" fontId="29" fillId="27" borderId="0" applyNumberFormat="0" applyBorder="0" applyAlignment="0" applyProtection="0"/>
    <xf numFmtId="0" fontId="264" fillId="11" borderId="0" applyNumberFormat="0" applyBorder="0" applyAlignment="0" applyProtection="0"/>
    <xf numFmtId="0" fontId="264" fillId="27" borderId="0" applyNumberFormat="0" applyBorder="0" applyAlignment="0" applyProtection="0"/>
    <xf numFmtId="0" fontId="91" fillId="54" borderId="0" applyNumberFormat="0" applyBorder="0" applyAlignment="0" applyProtection="0"/>
    <xf numFmtId="0" fontId="29" fillId="27" borderId="0" applyNumberFormat="0" applyBorder="0" applyAlignment="0" applyProtection="0"/>
    <xf numFmtId="0" fontId="264" fillId="27" borderId="0" applyNumberFormat="0" applyBorder="0" applyAlignment="0" applyProtection="0"/>
    <xf numFmtId="0" fontId="91" fillId="54" borderId="0" applyNumberFormat="0" applyBorder="0" applyAlignment="0" applyProtection="0"/>
    <xf numFmtId="0" fontId="29" fillId="27" borderId="0" applyNumberFormat="0" applyBorder="0" applyAlignment="0" applyProtection="0"/>
    <xf numFmtId="0" fontId="264" fillId="27" borderId="0" applyNumberFormat="0" applyBorder="0" applyAlignment="0" applyProtection="0"/>
    <xf numFmtId="0" fontId="91" fillId="54" borderId="0" applyNumberFormat="0" applyBorder="0" applyAlignment="0" applyProtection="0"/>
    <xf numFmtId="0" fontId="29" fillId="27" borderId="0" applyNumberFormat="0" applyBorder="0" applyAlignment="0" applyProtection="0"/>
    <xf numFmtId="0" fontId="264" fillId="27" borderId="0" applyNumberFormat="0" applyBorder="0" applyAlignment="0" applyProtection="0"/>
    <xf numFmtId="0" fontId="91" fillId="54" borderId="0" applyNumberFormat="0" applyBorder="0" applyAlignment="0" applyProtection="0"/>
    <xf numFmtId="0" fontId="29" fillId="27" borderId="0" applyNumberFormat="0" applyBorder="0" applyAlignment="0" applyProtection="0"/>
    <xf numFmtId="0" fontId="264" fillId="27" borderId="0" applyNumberFormat="0" applyBorder="0" applyAlignment="0" applyProtection="0"/>
    <xf numFmtId="0" fontId="91" fillId="54" borderId="0" applyNumberFormat="0" applyBorder="0" applyAlignment="0" applyProtection="0"/>
    <xf numFmtId="0" fontId="264" fillId="11" borderId="0" applyNumberFormat="0" applyBorder="0" applyAlignment="0" applyProtection="0"/>
    <xf numFmtId="0" fontId="264" fillId="27" borderId="0" applyNumberFormat="0" applyBorder="0" applyAlignment="0" applyProtection="0"/>
    <xf numFmtId="40" fontId="265" fillId="115" borderId="58"/>
    <xf numFmtId="38" fontId="13" fillId="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 applyNumberFormat="0" applyBorder="0" applyAlignment="0"/>
    <xf numFmtId="0" fontId="266" fillId="109" borderId="0"/>
    <xf numFmtId="0" fontId="267" fillId="0" borderId="0">
      <alignment horizontal="left"/>
    </xf>
    <xf numFmtId="0" fontId="267" fillId="0" borderId="0">
      <alignment horizontal="left"/>
    </xf>
    <xf numFmtId="0" fontId="267" fillId="0" borderId="0">
      <alignment horizontal="left"/>
    </xf>
    <xf numFmtId="0" fontId="65" fillId="0" borderId="59" applyNumberFormat="0" applyAlignment="0" applyProtection="0"/>
    <xf numFmtId="0" fontId="65" fillId="0" borderId="59" applyNumberFormat="0" applyAlignment="0" applyProtection="0"/>
    <xf numFmtId="0" fontId="65" fillId="0" borderId="59" applyNumberFormat="0" applyAlignment="0" applyProtection="0"/>
    <xf numFmtId="0" fontId="65" fillId="0" borderId="59" applyNumberFormat="0" applyAlignment="0" applyProtection="0"/>
    <xf numFmtId="0" fontId="65" fillId="0" borderId="59" applyNumberFormat="0" applyAlignment="0" applyProtection="0"/>
    <xf numFmtId="0" fontId="65" fillId="0" borderId="59" applyNumberFormat="0" applyAlignment="0" applyProtection="0"/>
    <xf numFmtId="0" fontId="65" fillId="0" borderId="59" applyNumberFormat="0" applyAlignment="0" applyProtection="0"/>
    <xf numFmtId="0" fontId="65" fillId="0" borderId="59" applyNumberFormat="0" applyAlignment="0" applyProtection="0"/>
    <xf numFmtId="0" fontId="65" fillId="0" borderId="14" applyNumberFormat="0" applyAlignment="0" applyProtection="0">
      <alignment horizontal="left" vertical="center"/>
    </xf>
    <xf numFmtId="0" fontId="65" fillId="0" borderId="50">
      <alignment horizontal="left" vertical="center"/>
    </xf>
    <xf numFmtId="0" fontId="65" fillId="0" borderId="50">
      <alignment horizontal="left" vertical="center"/>
    </xf>
    <xf numFmtId="0" fontId="65" fillId="0" borderId="50">
      <alignment horizontal="left" vertical="center"/>
    </xf>
    <xf numFmtId="0" fontId="65" fillId="0" borderId="50">
      <alignment horizontal="left" vertical="center"/>
    </xf>
    <xf numFmtId="0" fontId="65" fillId="0" borderId="50">
      <alignment horizontal="left" vertical="center"/>
    </xf>
    <xf numFmtId="0" fontId="65" fillId="0" borderId="50">
      <alignment horizontal="left" vertical="center"/>
    </xf>
    <xf numFmtId="0" fontId="65" fillId="0" borderId="50">
      <alignment horizontal="left" vertical="center"/>
    </xf>
    <xf numFmtId="0" fontId="65" fillId="0" borderId="50">
      <alignment horizontal="left" vertical="center"/>
    </xf>
    <xf numFmtId="0" fontId="14" fillId="0" borderId="9">
      <alignment horizontal="left" vertical="center"/>
    </xf>
    <xf numFmtId="0" fontId="65" fillId="0" borderId="9">
      <alignment horizontal="left" vertical="center"/>
    </xf>
    <xf numFmtId="0" fontId="65" fillId="0" borderId="0"/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268" fillId="0" borderId="33" applyNumberFormat="0" applyFill="0" applyAlignment="0" applyProtection="0"/>
    <xf numFmtId="0" fontId="268" fillId="0" borderId="33" applyNumberFormat="0" applyFill="0" applyAlignment="0" applyProtection="0"/>
    <xf numFmtId="0" fontId="268" fillId="0" borderId="33" applyNumberFormat="0" applyFill="0" applyAlignment="0" applyProtection="0"/>
    <xf numFmtId="0" fontId="268" fillId="0" borderId="33" applyNumberFormat="0" applyFill="0" applyAlignment="0" applyProtection="0"/>
    <xf numFmtId="0" fontId="268" fillId="0" borderId="33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269" fillId="0" borderId="21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8" fillId="0" borderId="39" applyNumberFormat="0" applyFill="0" applyAlignment="0" applyProtection="0"/>
    <xf numFmtId="0" fontId="270" fillId="0" borderId="4">
      <alignment horizontal="left" vertical="top"/>
    </xf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268" fillId="0" borderId="33" applyNumberFormat="0" applyFill="0" applyAlignment="0" applyProtection="0"/>
    <xf numFmtId="0" fontId="88" fillId="0" borderId="39" applyNumberFormat="0" applyFill="0" applyAlignment="0" applyProtection="0"/>
    <xf numFmtId="0" fontId="8" fillId="0" borderId="0" applyNumberFormat="0" applyFill="0" applyBorder="0" applyAlignment="0" applyProtection="0"/>
    <xf numFmtId="0" fontId="270" fillId="0" borderId="4">
      <alignment horizontal="left" vertical="top"/>
    </xf>
    <xf numFmtId="0" fontId="268" fillId="0" borderId="33" applyNumberFormat="0" applyFill="0" applyAlignment="0" applyProtection="0"/>
    <xf numFmtId="0" fontId="88" fillId="0" borderId="39" applyNumberFormat="0" applyFill="0" applyAlignment="0" applyProtection="0"/>
    <xf numFmtId="0" fontId="8" fillId="0" borderId="0" applyNumberFormat="0" applyFill="0" applyBorder="0" applyAlignment="0" applyProtection="0"/>
    <xf numFmtId="0" fontId="268" fillId="0" borderId="33" applyNumberFormat="0" applyFill="0" applyAlignment="0" applyProtection="0"/>
    <xf numFmtId="0" fontId="88" fillId="0" borderId="39" applyNumberFormat="0" applyFill="0" applyAlignment="0" applyProtection="0"/>
    <xf numFmtId="0" fontId="8" fillId="0" borderId="0" applyNumberFormat="0" applyFill="0" applyBorder="0" applyAlignment="0" applyProtection="0"/>
    <xf numFmtId="0" fontId="268" fillId="0" borderId="33" applyNumberFormat="0" applyFill="0" applyAlignment="0" applyProtection="0"/>
    <xf numFmtId="0" fontId="88" fillId="0" borderId="39" applyNumberFormat="0" applyFill="0" applyAlignment="0" applyProtection="0"/>
    <xf numFmtId="0" fontId="8" fillId="0" borderId="0" applyNumberFormat="0" applyFill="0" applyBorder="0" applyAlignment="0" applyProtection="0"/>
    <xf numFmtId="0" fontId="268" fillId="0" borderId="33" applyNumberFormat="0" applyFill="0" applyAlignment="0" applyProtection="0"/>
    <xf numFmtId="0" fontId="88" fillId="0" borderId="39" applyNumberFormat="0" applyFill="0" applyAlignment="0" applyProtection="0"/>
    <xf numFmtId="0" fontId="8" fillId="0" borderId="0" applyNumberFormat="0" applyFill="0" applyBorder="0" applyAlignment="0" applyProtection="0"/>
    <xf numFmtId="0" fontId="268" fillId="0" borderId="33" applyNumberFormat="0" applyFill="0" applyAlignment="0" applyProtection="0"/>
    <xf numFmtId="0" fontId="88" fillId="0" borderId="39" applyNumberFormat="0" applyFill="0" applyAlignment="0" applyProtection="0"/>
    <xf numFmtId="0" fontId="269" fillId="0" borderId="21" applyNumberFormat="0" applyFill="0" applyAlignment="0" applyProtection="0"/>
    <xf numFmtId="0" fontId="268" fillId="0" borderId="33" applyNumberFormat="0" applyFill="0" applyAlignment="0" applyProtection="0"/>
    <xf numFmtId="0" fontId="271" fillId="0" borderId="0">
      <alignment horizontal="left"/>
    </xf>
    <xf numFmtId="0" fontId="270" fillId="0" borderId="4">
      <alignment horizontal="left" vertical="top"/>
    </xf>
    <xf numFmtId="0" fontId="272" fillId="0" borderId="34" applyNumberFormat="0" applyFill="0" applyAlignment="0" applyProtection="0"/>
    <xf numFmtId="0" fontId="272" fillId="0" borderId="34" applyNumberFormat="0" applyFill="0" applyAlignment="0" applyProtection="0"/>
    <xf numFmtId="0" fontId="272" fillId="0" borderId="34" applyNumberFormat="0" applyFill="0" applyAlignment="0" applyProtection="0"/>
    <xf numFmtId="0" fontId="272" fillId="0" borderId="34" applyNumberFormat="0" applyFill="0" applyAlignment="0" applyProtection="0"/>
    <xf numFmtId="0" fontId="272" fillId="0" borderId="34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273" fillId="0" borderId="22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89" fillId="0" borderId="40" applyNumberFormat="0" applyFill="0" applyAlignment="0" applyProtection="0"/>
    <xf numFmtId="0" fontId="274" fillId="0" borderId="4">
      <alignment horizontal="left" vertical="top"/>
    </xf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272" fillId="0" borderId="34" applyNumberFormat="0" applyFill="0" applyAlignment="0" applyProtection="0"/>
    <xf numFmtId="0" fontId="89" fillId="0" borderId="40" applyNumberFormat="0" applyFill="0" applyAlignment="0" applyProtection="0"/>
    <xf numFmtId="0" fontId="65" fillId="0" borderId="0" applyNumberFormat="0" applyFill="0" applyBorder="0" applyAlignment="0" applyProtection="0"/>
    <xf numFmtId="0" fontId="274" fillId="0" borderId="4">
      <alignment horizontal="left" vertical="top"/>
    </xf>
    <xf numFmtId="0" fontId="272" fillId="0" borderId="34" applyNumberFormat="0" applyFill="0" applyAlignment="0" applyProtection="0"/>
    <xf numFmtId="0" fontId="89" fillId="0" borderId="40" applyNumberFormat="0" applyFill="0" applyAlignment="0" applyProtection="0"/>
    <xf numFmtId="0" fontId="65" fillId="0" borderId="0" applyNumberFormat="0" applyFill="0" applyBorder="0" applyAlignment="0" applyProtection="0"/>
    <xf numFmtId="0" fontId="272" fillId="0" borderId="34" applyNumberFormat="0" applyFill="0" applyAlignment="0" applyProtection="0"/>
    <xf numFmtId="0" fontId="89" fillId="0" borderId="40" applyNumberFormat="0" applyFill="0" applyAlignment="0" applyProtection="0"/>
    <xf numFmtId="0" fontId="65" fillId="0" borderId="0" applyNumberFormat="0" applyFill="0" applyBorder="0" applyAlignment="0" applyProtection="0"/>
    <xf numFmtId="0" fontId="272" fillId="0" borderId="34" applyNumberFormat="0" applyFill="0" applyAlignment="0" applyProtection="0"/>
    <xf numFmtId="0" fontId="89" fillId="0" borderId="40" applyNumberFormat="0" applyFill="0" applyAlignment="0" applyProtection="0"/>
    <xf numFmtId="0" fontId="65" fillId="0" borderId="0" applyNumberFormat="0" applyFill="0" applyBorder="0" applyAlignment="0" applyProtection="0"/>
    <xf numFmtId="0" fontId="272" fillId="0" borderId="34" applyNumberFormat="0" applyFill="0" applyAlignment="0" applyProtection="0"/>
    <xf numFmtId="0" fontId="89" fillId="0" borderId="40" applyNumberFormat="0" applyFill="0" applyAlignment="0" applyProtection="0"/>
    <xf numFmtId="0" fontId="65" fillId="0" borderId="0" applyNumberFormat="0" applyFill="0" applyBorder="0" applyAlignment="0" applyProtection="0"/>
    <xf numFmtId="0" fontId="272" fillId="0" borderId="34" applyNumberFormat="0" applyFill="0" applyAlignment="0" applyProtection="0"/>
    <xf numFmtId="0" fontId="89" fillId="0" borderId="40" applyNumberFormat="0" applyFill="0" applyAlignment="0" applyProtection="0"/>
    <xf numFmtId="0" fontId="273" fillId="0" borderId="22" applyNumberFormat="0" applyFill="0" applyAlignment="0" applyProtection="0"/>
    <xf numFmtId="0" fontId="272" fillId="0" borderId="34" applyNumberFormat="0" applyFill="0" applyAlignment="0" applyProtection="0"/>
    <xf numFmtId="0" fontId="275" fillId="0" borderId="0">
      <alignment horizontal="left"/>
    </xf>
    <xf numFmtId="0" fontId="275" fillId="0" borderId="0">
      <alignment horizontal="left"/>
    </xf>
    <xf numFmtId="0" fontId="275" fillId="0" borderId="0">
      <alignment horizontal="left"/>
    </xf>
    <xf numFmtId="0" fontId="275" fillId="0" borderId="0">
      <alignment horizontal="left"/>
    </xf>
    <xf numFmtId="0" fontId="276" fillId="0" borderId="4">
      <alignment horizontal="left" vertical="top"/>
    </xf>
    <xf numFmtId="0" fontId="277" fillId="0" borderId="35" applyNumberFormat="0" applyFill="0" applyAlignment="0" applyProtection="0"/>
    <xf numFmtId="0" fontId="277" fillId="0" borderId="35" applyNumberFormat="0" applyFill="0" applyAlignment="0" applyProtection="0"/>
    <xf numFmtId="0" fontId="277" fillId="0" borderId="35" applyNumberFormat="0" applyFill="0" applyAlignment="0" applyProtection="0"/>
    <xf numFmtId="0" fontId="277" fillId="0" borderId="35" applyNumberFormat="0" applyFill="0" applyAlignment="0" applyProtection="0"/>
    <xf numFmtId="0" fontId="277" fillId="0" borderId="35" applyNumberFormat="0" applyFill="0" applyAlignment="0" applyProtection="0"/>
    <xf numFmtId="0" fontId="90" fillId="0" borderId="41" applyNumberFormat="0" applyFill="0" applyAlignment="0" applyProtection="0"/>
    <xf numFmtId="0" fontId="90" fillId="0" borderId="41" applyNumberFormat="0" applyFill="0" applyAlignment="0" applyProtection="0"/>
    <xf numFmtId="0" fontId="90" fillId="0" borderId="41" applyNumberFormat="0" applyFill="0" applyAlignment="0" applyProtection="0"/>
    <xf numFmtId="0" fontId="90" fillId="0" borderId="41" applyNumberFormat="0" applyFill="0" applyAlignment="0" applyProtection="0"/>
    <xf numFmtId="0" fontId="90" fillId="0" borderId="41" applyNumberFormat="0" applyFill="0" applyAlignment="0" applyProtection="0"/>
    <xf numFmtId="0" fontId="278" fillId="0" borderId="23" applyNumberFormat="0" applyFill="0" applyAlignment="0" applyProtection="0"/>
    <xf numFmtId="0" fontId="279" fillId="0" borderId="35" applyNumberFormat="0" applyFill="0" applyAlignment="0" applyProtection="0"/>
    <xf numFmtId="0" fontId="279" fillId="0" borderId="35" applyNumberFormat="0" applyFill="0" applyAlignment="0" applyProtection="0"/>
    <xf numFmtId="0" fontId="90" fillId="0" borderId="41" applyNumberFormat="0" applyFill="0" applyAlignment="0" applyProtection="0"/>
    <xf numFmtId="0" fontId="280" fillId="0" borderId="0">
      <alignment horizontal="left"/>
    </xf>
    <xf numFmtId="0" fontId="90" fillId="0" borderId="41" applyNumberFormat="0" applyFill="0" applyAlignment="0" applyProtection="0"/>
    <xf numFmtId="0" fontId="90" fillId="0" borderId="41" applyNumberFormat="0" applyFill="0" applyAlignment="0" applyProtection="0"/>
    <xf numFmtId="0" fontId="90" fillId="0" borderId="41" applyNumberFormat="0" applyFill="0" applyAlignment="0" applyProtection="0"/>
    <xf numFmtId="0" fontId="90" fillId="0" borderId="41" applyNumberFormat="0" applyFill="0" applyAlignment="0" applyProtection="0"/>
    <xf numFmtId="0" fontId="90" fillId="0" borderId="41" applyNumberFormat="0" applyFill="0" applyAlignment="0" applyProtection="0"/>
    <xf numFmtId="0" fontId="90" fillId="0" borderId="41" applyNumberFormat="0" applyFill="0" applyAlignment="0" applyProtection="0"/>
    <xf numFmtId="0" fontId="90" fillId="0" borderId="41" applyNumberFormat="0" applyFill="0" applyAlignment="0" applyProtection="0"/>
    <xf numFmtId="0" fontId="90" fillId="0" borderId="41" applyNumberFormat="0" applyFill="0" applyAlignment="0" applyProtection="0"/>
    <xf numFmtId="0" fontId="90" fillId="0" borderId="41" applyNumberFormat="0" applyFill="0" applyAlignment="0" applyProtection="0"/>
    <xf numFmtId="0" fontId="90" fillId="0" borderId="41" applyNumberFormat="0" applyFill="0" applyAlignment="0" applyProtection="0"/>
    <xf numFmtId="0" fontId="277" fillId="0" borderId="35" applyNumberFormat="0" applyFill="0" applyAlignment="0" applyProtection="0"/>
    <xf numFmtId="0" fontId="90" fillId="0" borderId="41" applyNumberFormat="0" applyFill="0" applyAlignment="0" applyProtection="0"/>
    <xf numFmtId="0" fontId="279" fillId="0" borderId="35" applyNumberFormat="0" applyFill="0" applyAlignment="0" applyProtection="0"/>
    <xf numFmtId="0" fontId="280" fillId="0" borderId="0">
      <alignment horizontal="left"/>
    </xf>
    <xf numFmtId="0" fontId="277" fillId="0" borderId="35" applyNumberFormat="0" applyFill="0" applyAlignment="0" applyProtection="0"/>
    <xf numFmtId="0" fontId="90" fillId="0" borderId="41" applyNumberFormat="0" applyFill="0" applyAlignment="0" applyProtection="0"/>
    <xf numFmtId="0" fontId="279" fillId="0" borderId="35" applyNumberFormat="0" applyFill="0" applyAlignment="0" applyProtection="0"/>
    <xf numFmtId="0" fontId="277" fillId="0" borderId="35" applyNumberFormat="0" applyFill="0" applyAlignment="0" applyProtection="0"/>
    <xf numFmtId="0" fontId="90" fillId="0" borderId="41" applyNumberFormat="0" applyFill="0" applyAlignment="0" applyProtection="0"/>
    <xf numFmtId="0" fontId="279" fillId="0" borderId="35" applyNumberFormat="0" applyFill="0" applyAlignment="0" applyProtection="0"/>
    <xf numFmtId="0" fontId="277" fillId="0" borderId="35" applyNumberFormat="0" applyFill="0" applyAlignment="0" applyProtection="0"/>
    <xf numFmtId="0" fontId="90" fillId="0" borderId="41" applyNumberFormat="0" applyFill="0" applyAlignment="0" applyProtection="0"/>
    <xf numFmtId="0" fontId="279" fillId="0" borderId="35" applyNumberFormat="0" applyFill="0" applyAlignment="0" applyProtection="0"/>
    <xf numFmtId="0" fontId="277" fillId="0" borderId="35" applyNumberFormat="0" applyFill="0" applyAlignment="0" applyProtection="0"/>
    <xf numFmtId="0" fontId="90" fillId="0" borderId="41" applyNumberFormat="0" applyFill="0" applyAlignment="0" applyProtection="0"/>
    <xf numFmtId="0" fontId="279" fillId="0" borderId="35" applyNumberFormat="0" applyFill="0" applyAlignment="0" applyProtection="0"/>
    <xf numFmtId="0" fontId="277" fillId="0" borderId="35" applyNumberFormat="0" applyFill="0" applyAlignment="0" applyProtection="0"/>
    <xf numFmtId="0" fontId="90" fillId="0" borderId="41" applyNumberFormat="0" applyFill="0" applyAlignment="0" applyProtection="0"/>
    <xf numFmtId="0" fontId="278" fillId="0" borderId="23" applyNumberFormat="0" applyFill="0" applyAlignment="0" applyProtection="0"/>
    <xf numFmtId="0" fontId="277" fillId="0" borderId="35" applyNumberFormat="0" applyFill="0" applyAlignment="0" applyProtection="0"/>
    <xf numFmtId="0" fontId="280" fillId="0" borderId="0">
      <alignment horizontal="left"/>
    </xf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296" fontId="64" fillId="0" borderId="60">
      <alignment horizontal="left"/>
    </xf>
    <xf numFmtId="297" fontId="281" fillId="0" borderId="8">
      <alignment horizontal="left"/>
    </xf>
    <xf numFmtId="0" fontId="282" fillId="0" borderId="61">
      <alignment horizontal="right"/>
    </xf>
    <xf numFmtId="0" fontId="64" fillId="1" borderId="8">
      <alignment horizontal="left"/>
    </xf>
    <xf numFmtId="0" fontId="8" fillId="0" borderId="0" applyProtection="0"/>
    <xf numFmtId="0" fontId="283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284" fillId="0" borderId="0"/>
    <xf numFmtId="0" fontId="174" fillId="0" borderId="54">
      <alignment horizontal="center"/>
    </xf>
    <xf numFmtId="0" fontId="174" fillId="0" borderId="0">
      <alignment horizontal="center"/>
    </xf>
    <xf numFmtId="0" fontId="285" fillId="116" borderId="49" applyNumberFormat="0" applyAlignment="0"/>
    <xf numFmtId="0" fontId="286" fillId="0" borderId="0" applyFill="0" applyBorder="0" applyProtection="0">
      <alignment horizontal="right"/>
    </xf>
    <xf numFmtId="3" fontId="48" fillId="0" borderId="0"/>
    <xf numFmtId="3" fontId="48" fillId="0" borderId="0"/>
    <xf numFmtId="298" fontId="229" fillId="0" borderId="0" applyFill="0" applyBorder="0" applyAlignment="0" applyProtection="0"/>
    <xf numFmtId="3" fontId="48" fillId="0" borderId="0"/>
    <xf numFmtId="3" fontId="48" fillId="0" borderId="0"/>
    <xf numFmtId="0" fontId="287" fillId="0" borderId="0" applyNumberFormat="0" applyFill="0" applyAlignment="0" applyProtection="0"/>
    <xf numFmtId="0" fontId="288" fillId="0" borderId="0" applyNumberFormat="0" applyFill="0" applyBorder="0" applyAlignment="0" applyProtection="0">
      <alignment vertical="top"/>
      <protection locked="0"/>
    </xf>
    <xf numFmtId="0" fontId="289" fillId="0" borderId="0" applyNumberFormat="0" applyFill="0" applyBorder="0" applyAlignment="0" applyProtection="0">
      <alignment vertical="top"/>
      <protection locked="0"/>
    </xf>
    <xf numFmtId="0" fontId="288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290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291" fillId="0" borderId="0" applyNumberFormat="0" applyFill="0" applyBorder="0" applyAlignment="0" applyProtection="0">
      <alignment vertical="top"/>
      <protection locked="0"/>
    </xf>
    <xf numFmtId="0" fontId="29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76" fillId="23" borderId="0">
      <alignment horizontal="left" wrapText="1"/>
    </xf>
    <xf numFmtId="299" fontId="3" fillId="0" borderId="0" applyBorder="0" applyAlignment="0"/>
    <xf numFmtId="0" fontId="293" fillId="10" borderId="15" applyNumberFormat="0" applyAlignment="0" applyProtection="0"/>
    <xf numFmtId="0" fontId="94" fillId="57" borderId="42" applyNumberFormat="0" applyAlignment="0" applyProtection="0"/>
    <xf numFmtId="0" fontId="293" fillId="12" borderId="15" applyNumberFormat="0" applyAlignment="0" applyProtection="0"/>
    <xf numFmtId="0" fontId="293" fillId="10" borderId="15" applyNumberFormat="0" applyAlignment="0" applyProtection="0"/>
    <xf numFmtId="0" fontId="94" fillId="57" borderId="42" applyNumberFormat="0" applyAlignment="0" applyProtection="0"/>
    <xf numFmtId="0" fontId="293" fillId="12" borderId="15" applyNumberFormat="0" applyAlignment="0" applyProtection="0"/>
    <xf numFmtId="0" fontId="293" fillId="10" borderId="15" applyNumberFormat="0" applyAlignment="0" applyProtection="0"/>
    <xf numFmtId="0" fontId="94" fillId="57" borderId="42" applyNumberFormat="0" applyAlignment="0" applyProtection="0"/>
    <xf numFmtId="0" fontId="293" fillId="12" borderId="15" applyNumberFormat="0" applyAlignment="0" applyProtection="0"/>
    <xf numFmtId="0" fontId="293" fillId="10" borderId="15" applyNumberFormat="0" applyAlignment="0" applyProtection="0"/>
    <xf numFmtId="0" fontId="293" fillId="10" borderId="15" applyNumberFormat="0" applyAlignment="0" applyProtection="0"/>
    <xf numFmtId="0" fontId="94" fillId="57" borderId="42" applyNumberFormat="0" applyAlignment="0" applyProtection="0"/>
    <xf numFmtId="0" fontId="94" fillId="57" borderId="42" applyNumberFormat="0" applyAlignment="0" applyProtection="0"/>
    <xf numFmtId="0" fontId="94" fillId="57" borderId="42" applyNumberFormat="0" applyAlignment="0" applyProtection="0"/>
    <xf numFmtId="0" fontId="94" fillId="57" borderId="42" applyNumberFormat="0" applyAlignment="0" applyProtection="0"/>
    <xf numFmtId="0" fontId="94" fillId="57" borderId="42" applyNumberFormat="0" applyAlignment="0" applyProtection="0"/>
    <xf numFmtId="0" fontId="293" fillId="12" borderId="15" applyNumberFormat="0" applyAlignment="0" applyProtection="0"/>
    <xf numFmtId="0" fontId="294" fillId="0" borderId="0"/>
    <xf numFmtId="0" fontId="294" fillId="0" borderId="0"/>
    <xf numFmtId="0" fontId="94" fillId="57" borderId="42" applyNumberFormat="0" applyAlignment="0" applyProtection="0"/>
    <xf numFmtId="0" fontId="70" fillId="10" borderId="15" applyNumberFormat="0" applyAlignment="0" applyProtection="0"/>
    <xf numFmtId="0" fontId="94" fillId="57" borderId="42" applyNumberFormat="0" applyAlignment="0" applyProtection="0"/>
    <xf numFmtId="0" fontId="94" fillId="57" borderId="42" applyNumberFormat="0" applyAlignment="0" applyProtection="0"/>
    <xf numFmtId="0" fontId="94" fillId="57" borderId="42" applyNumberFormat="0" applyAlignment="0" applyProtection="0"/>
    <xf numFmtId="0" fontId="94" fillId="57" borderId="42" applyNumberFormat="0" applyAlignment="0" applyProtection="0"/>
    <xf numFmtId="0" fontId="94" fillId="57" borderId="42" applyNumberFormat="0" applyAlignment="0" applyProtection="0"/>
    <xf numFmtId="0" fontId="94" fillId="57" borderId="42" applyNumberFormat="0" applyAlignment="0" applyProtection="0"/>
    <xf numFmtId="0" fontId="94" fillId="57" borderId="42" applyNumberFormat="0" applyAlignment="0" applyProtection="0"/>
    <xf numFmtId="0" fontId="94" fillId="57" borderId="42" applyNumberFormat="0" applyAlignment="0" applyProtection="0"/>
    <xf numFmtId="0" fontId="94" fillId="57" borderId="42" applyNumberFormat="0" applyAlignment="0" applyProtection="0"/>
    <xf numFmtId="0" fontId="94" fillId="57" borderId="42" applyNumberFormat="0" applyAlignment="0" applyProtection="0"/>
    <xf numFmtId="0" fontId="293" fillId="10" borderId="15" applyNumberFormat="0" applyAlignment="0" applyProtection="0"/>
    <xf numFmtId="0" fontId="94" fillId="57" borderId="42" applyNumberFormat="0" applyAlignment="0" applyProtection="0"/>
    <xf numFmtId="0" fontId="293" fillId="12" borderId="15" applyNumberFormat="0" applyAlignment="0" applyProtection="0"/>
    <xf numFmtId="0" fontId="293" fillId="12" borderId="15" applyNumberFormat="0" applyAlignment="0" applyProtection="0"/>
    <xf numFmtId="0" fontId="293" fillId="10" borderId="15" applyNumberFormat="0" applyAlignment="0" applyProtection="0"/>
    <xf numFmtId="0" fontId="94" fillId="57" borderId="42" applyNumberFormat="0" applyAlignment="0" applyProtection="0"/>
    <xf numFmtId="0" fontId="293" fillId="12" borderId="15" applyNumberFormat="0" applyAlignment="0" applyProtection="0"/>
    <xf numFmtId="0" fontId="293" fillId="10" borderId="15" applyNumberFormat="0" applyAlignment="0" applyProtection="0"/>
    <xf numFmtId="0" fontId="94" fillId="57" borderId="42" applyNumberFormat="0" applyAlignment="0" applyProtection="0"/>
    <xf numFmtId="0" fontId="293" fillId="12" borderId="15" applyNumberFormat="0" applyAlignment="0" applyProtection="0"/>
    <xf numFmtId="0" fontId="293" fillId="10" borderId="15" applyNumberFormat="0" applyAlignment="0" applyProtection="0"/>
    <xf numFmtId="0" fontId="94" fillId="57" borderId="42" applyNumberFormat="0" applyAlignment="0" applyProtection="0"/>
    <xf numFmtId="0" fontId="293" fillId="12" borderId="15" applyNumberFormat="0" applyAlignment="0" applyProtection="0"/>
    <xf numFmtId="0" fontId="293" fillId="10" borderId="15" applyNumberFormat="0" applyAlignment="0" applyProtection="0"/>
    <xf numFmtId="0" fontId="94" fillId="57" borderId="42" applyNumberFormat="0" applyAlignment="0" applyProtection="0"/>
    <xf numFmtId="0" fontId="293" fillId="12" borderId="15" applyNumberFormat="0" applyAlignment="0" applyProtection="0"/>
    <xf numFmtId="0" fontId="293" fillId="10" borderId="15" applyNumberFormat="0" applyAlignment="0" applyProtection="0"/>
    <xf numFmtId="0" fontId="94" fillId="57" borderId="42" applyNumberFormat="0" applyAlignment="0" applyProtection="0"/>
    <xf numFmtId="0" fontId="293" fillId="12" borderId="15" applyNumberFormat="0" applyAlignment="0" applyProtection="0"/>
    <xf numFmtId="0" fontId="293" fillId="10" borderId="15" applyNumberFormat="0" applyAlignment="0" applyProtection="0"/>
    <xf numFmtId="0" fontId="94" fillId="57" borderId="42" applyNumberFormat="0" applyAlignment="0" applyProtection="0"/>
    <xf numFmtId="0" fontId="293" fillId="12" borderId="15" applyNumberFormat="0" applyAlignment="0" applyProtection="0"/>
    <xf numFmtId="300" fontId="220" fillId="117" borderId="0"/>
    <xf numFmtId="301" fontId="3" fillId="0" borderId="0"/>
    <xf numFmtId="172" fontId="295" fillId="0" borderId="0"/>
    <xf numFmtId="191" fontId="296" fillId="0" borderId="0">
      <alignment horizontal="center"/>
    </xf>
    <xf numFmtId="43" fontId="158" fillId="0" borderId="0" applyNumberFormat="0" applyFill="0" applyBorder="0" applyAlignment="0" applyProtection="0"/>
    <xf numFmtId="302" fontId="9" fillId="0" borderId="0" applyFont="0" applyFill="0" applyBorder="0" applyAlignment="0" applyProtection="0"/>
    <xf numFmtId="38" fontId="297" fillId="0" borderId="0"/>
    <xf numFmtId="38" fontId="298" fillId="0" borderId="0"/>
    <xf numFmtId="38" fontId="299" fillId="0" borderId="0"/>
    <xf numFmtId="38" fontId="300" fillId="0" borderId="0"/>
    <xf numFmtId="0" fontId="158" fillId="0" borderId="0"/>
    <xf numFmtId="0" fontId="158" fillId="0" borderId="0"/>
    <xf numFmtId="0" fontId="158" fillId="0" borderId="0"/>
    <xf numFmtId="1" fontId="301" fillId="0" borderId="0" applyProtection="0">
      <protection locked="0"/>
    </xf>
    <xf numFmtId="40" fontId="78" fillId="0" borderId="0" applyFont="0" applyFill="0" applyBorder="0" applyAlignment="0" applyProtection="0"/>
    <xf numFmtId="0" fontId="302" fillId="118" borderId="49"/>
    <xf numFmtId="0" fontId="302" fillId="118" borderId="49"/>
    <xf numFmtId="0" fontId="3" fillId="0" borderId="0" applyFont="0" applyFill="0" applyBorder="0" applyAlignment="0" applyProtection="0">
      <alignment wrapText="1"/>
    </xf>
    <xf numFmtId="0" fontId="3" fillId="0" borderId="0" applyFont="0" applyFill="0" applyBorder="0" applyAlignment="0" applyProtection="0">
      <alignment wrapText="1"/>
    </xf>
    <xf numFmtId="44" fontId="3" fillId="0" borderId="0" applyFont="0" applyFill="0" applyBorder="0" applyAlignment="0" applyProtection="0">
      <alignment wrapText="1"/>
    </xf>
    <xf numFmtId="44" fontId="3" fillId="0" borderId="0" applyFont="0" applyFill="0" applyBorder="0" applyAlignment="0" applyProtection="0">
      <alignment wrapText="1"/>
    </xf>
    <xf numFmtId="0" fontId="59" fillId="0" borderId="0" applyNumberFormat="0" applyFont="0" applyFill="0" applyBorder="0" applyProtection="0">
      <alignment horizontal="left" vertical="center"/>
    </xf>
    <xf numFmtId="260" fontId="222" fillId="0" borderId="0" applyFill="0" applyBorder="0" applyAlignment="0"/>
    <xf numFmtId="0" fontId="303" fillId="0" borderId="0" applyFill="0" applyAlignment="0"/>
    <xf numFmtId="0" fontId="3" fillId="0" borderId="0" applyFill="0" applyBorder="0" applyAlignment="0"/>
    <xf numFmtId="0" fontId="303" fillId="0" borderId="0" applyFill="0" applyAlignment="0"/>
    <xf numFmtId="252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60" fontId="222" fillId="0" borderId="0" applyFill="0" applyBorder="0" applyAlignment="0"/>
    <xf numFmtId="0" fontId="303" fillId="0" borderId="0" applyFill="0" applyAlignment="0"/>
    <xf numFmtId="0" fontId="3" fillId="0" borderId="0" applyFill="0" applyBorder="0" applyAlignment="0"/>
    <xf numFmtId="0" fontId="303" fillId="0" borderId="0" applyFill="0" applyAlignment="0"/>
    <xf numFmtId="261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2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04" fillId="0" borderId="36" applyNumberFormat="0" applyFill="0" applyAlignment="0" applyProtection="0"/>
    <xf numFmtId="0" fontId="304" fillId="0" borderId="36" applyNumberFormat="0" applyFill="0" applyAlignment="0" applyProtection="0"/>
    <xf numFmtId="0" fontId="304" fillId="0" borderId="36" applyNumberFormat="0" applyFill="0" applyAlignment="0" applyProtection="0"/>
    <xf numFmtId="0" fontId="304" fillId="0" borderId="36" applyNumberFormat="0" applyFill="0" applyAlignment="0" applyProtection="0"/>
    <xf numFmtId="0" fontId="304" fillId="0" borderId="36" applyNumberFormat="0" applyFill="0" applyAlignment="0" applyProtection="0"/>
    <xf numFmtId="0" fontId="97" fillId="0" borderId="44" applyNumberFormat="0" applyFill="0" applyAlignment="0" applyProtection="0"/>
    <xf numFmtId="0" fontId="97" fillId="0" borderId="44" applyNumberFormat="0" applyFill="0" applyAlignment="0" applyProtection="0"/>
    <xf numFmtId="0" fontId="97" fillId="0" borderId="44" applyNumberFormat="0" applyFill="0" applyAlignment="0" applyProtection="0"/>
    <xf numFmtId="0" fontId="97" fillId="0" borderId="44" applyNumberFormat="0" applyFill="0" applyAlignment="0" applyProtection="0"/>
    <xf numFmtId="0" fontId="97" fillId="0" borderId="44" applyNumberFormat="0" applyFill="0" applyAlignment="0" applyProtection="0"/>
    <xf numFmtId="0" fontId="305" fillId="0" borderId="17" applyNumberFormat="0" applyFill="0" applyAlignment="0" applyProtection="0"/>
    <xf numFmtId="0" fontId="306" fillId="0" borderId="36" applyNumberFormat="0" applyFill="0" applyAlignment="0" applyProtection="0"/>
    <xf numFmtId="0" fontId="306" fillId="0" borderId="36" applyNumberFormat="0" applyFill="0" applyAlignment="0" applyProtection="0"/>
    <xf numFmtId="0" fontId="97" fillId="0" borderId="44" applyNumberFormat="0" applyFill="0" applyAlignment="0" applyProtection="0"/>
    <xf numFmtId="0" fontId="97" fillId="0" borderId="44" applyNumberFormat="0" applyFill="0" applyAlignment="0" applyProtection="0"/>
    <xf numFmtId="0" fontId="97" fillId="0" borderId="44" applyNumberFormat="0" applyFill="0" applyAlignment="0" applyProtection="0"/>
    <xf numFmtId="0" fontId="97" fillId="0" borderId="44" applyNumberFormat="0" applyFill="0" applyAlignment="0" applyProtection="0"/>
    <xf numFmtId="0" fontId="97" fillId="0" borderId="44" applyNumberFormat="0" applyFill="0" applyAlignment="0" applyProtection="0"/>
    <xf numFmtId="0" fontId="97" fillId="0" borderId="44" applyNumberFormat="0" applyFill="0" applyAlignment="0" applyProtection="0"/>
    <xf numFmtId="0" fontId="97" fillId="0" borderId="44" applyNumberFormat="0" applyFill="0" applyAlignment="0" applyProtection="0"/>
    <xf numFmtId="0" fontId="97" fillId="0" borderId="44" applyNumberFormat="0" applyFill="0" applyAlignment="0" applyProtection="0"/>
    <xf numFmtId="0" fontId="97" fillId="0" borderId="44" applyNumberFormat="0" applyFill="0" applyAlignment="0" applyProtection="0"/>
    <xf numFmtId="0" fontId="97" fillId="0" borderId="44" applyNumberFormat="0" applyFill="0" applyAlignment="0" applyProtection="0"/>
    <xf numFmtId="0" fontId="97" fillId="0" borderId="44" applyNumberFormat="0" applyFill="0" applyAlignment="0" applyProtection="0"/>
    <xf numFmtId="0" fontId="304" fillId="0" borderId="36" applyNumberFormat="0" applyFill="0" applyAlignment="0" applyProtection="0"/>
    <xf numFmtId="0" fontId="97" fillId="0" borderId="44" applyNumberFormat="0" applyFill="0" applyAlignment="0" applyProtection="0"/>
    <xf numFmtId="0" fontId="306" fillId="0" borderId="36" applyNumberFormat="0" applyFill="0" applyAlignment="0" applyProtection="0"/>
    <xf numFmtId="0" fontId="305" fillId="0" borderId="17" applyNumberFormat="0" applyFill="0" applyAlignment="0" applyProtection="0"/>
    <xf numFmtId="0" fontId="304" fillId="0" borderId="36" applyNumberFormat="0" applyFill="0" applyAlignment="0" applyProtection="0"/>
    <xf numFmtId="0" fontId="97" fillId="0" borderId="44" applyNumberFormat="0" applyFill="0" applyAlignment="0" applyProtection="0"/>
    <xf numFmtId="0" fontId="306" fillId="0" borderId="36" applyNumberFormat="0" applyFill="0" applyAlignment="0" applyProtection="0"/>
    <xf numFmtId="0" fontId="304" fillId="0" borderId="36" applyNumberFormat="0" applyFill="0" applyAlignment="0" applyProtection="0"/>
    <xf numFmtId="0" fontId="97" fillId="0" borderId="44" applyNumberFormat="0" applyFill="0" applyAlignment="0" applyProtection="0"/>
    <xf numFmtId="0" fontId="306" fillId="0" borderId="36" applyNumberFormat="0" applyFill="0" applyAlignment="0" applyProtection="0"/>
    <xf numFmtId="0" fontId="304" fillId="0" borderId="36" applyNumberFormat="0" applyFill="0" applyAlignment="0" applyProtection="0"/>
    <xf numFmtId="0" fontId="97" fillId="0" borderId="44" applyNumberFormat="0" applyFill="0" applyAlignment="0" applyProtection="0"/>
    <xf numFmtId="0" fontId="306" fillId="0" borderId="36" applyNumberFormat="0" applyFill="0" applyAlignment="0" applyProtection="0"/>
    <xf numFmtId="0" fontId="304" fillId="0" borderId="36" applyNumberFormat="0" applyFill="0" applyAlignment="0" applyProtection="0"/>
    <xf numFmtId="0" fontId="97" fillId="0" borderId="44" applyNumberFormat="0" applyFill="0" applyAlignment="0" applyProtection="0"/>
    <xf numFmtId="0" fontId="306" fillId="0" borderId="36" applyNumberFormat="0" applyFill="0" applyAlignment="0" applyProtection="0"/>
    <xf numFmtId="0" fontId="304" fillId="0" borderId="36" applyNumberFormat="0" applyFill="0" applyAlignment="0" applyProtection="0"/>
    <xf numFmtId="0" fontId="97" fillId="0" borderId="44" applyNumberFormat="0" applyFill="0" applyAlignment="0" applyProtection="0"/>
    <xf numFmtId="0" fontId="305" fillId="0" borderId="17" applyNumberFormat="0" applyFill="0" applyAlignment="0" applyProtection="0"/>
    <xf numFmtId="0" fontId="304" fillId="0" borderId="36" applyNumberFormat="0" applyFill="0" applyAlignment="0" applyProtection="0"/>
    <xf numFmtId="300" fontId="307" fillId="89" borderId="0"/>
    <xf numFmtId="4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0" fontId="308" fillId="0" borderId="5">
      <alignment horizontal="center"/>
    </xf>
    <xf numFmtId="0" fontId="156" fillId="0" borderId="0">
      <alignment vertical="justify"/>
    </xf>
    <xf numFmtId="303" fontId="16" fillId="0" borderId="0" applyFont="0" applyFill="0" applyBorder="0" applyAlignment="0" applyProtection="0"/>
    <xf numFmtId="303" fontId="16" fillId="0" borderId="0" applyFont="0" applyFill="0" applyBorder="0" applyAlignment="0" applyProtection="0"/>
    <xf numFmtId="303" fontId="16" fillId="0" borderId="0" applyFont="0" applyFill="0" applyBorder="0" applyAlignment="0" applyProtection="0"/>
    <xf numFmtId="303" fontId="16" fillId="0" borderId="0" applyFont="0" applyFill="0" applyBorder="0" applyAlignment="0" applyProtection="0"/>
    <xf numFmtId="303" fontId="16" fillId="0" borderId="0" applyFont="0" applyFill="0" applyBorder="0" applyAlignment="0" applyProtection="0"/>
    <xf numFmtId="303" fontId="16" fillId="0" borderId="0" applyFont="0" applyFill="0" applyBorder="0" applyAlignment="0" applyProtection="0"/>
    <xf numFmtId="303" fontId="16" fillId="0" borderId="0" applyFont="0" applyFill="0" applyBorder="0" applyAlignment="0" applyProtection="0"/>
    <xf numFmtId="303" fontId="16" fillId="0" borderId="0" applyFont="0" applyFill="0" applyBorder="0" applyAlignment="0" applyProtection="0"/>
    <xf numFmtId="228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0" fontId="309" fillId="0" borderId="51"/>
    <xf numFmtId="304" fontId="158" fillId="0" borderId="0" applyFont="0" applyFill="0" applyBorder="0" applyAlignment="0" applyProtection="0"/>
    <xf numFmtId="0" fontId="158" fillId="0" borderId="0" applyFont="0" applyFill="0" applyBorder="0" applyAlignment="0" applyProtection="0"/>
    <xf numFmtId="6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305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6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307" fontId="222" fillId="0" borderId="0" applyFill="0" applyBorder="0" applyAlignment="0" applyProtection="0"/>
    <xf numFmtId="307" fontId="222" fillId="0" borderId="0" applyFill="0" applyBorder="0" applyAlignment="0" applyProtection="0"/>
    <xf numFmtId="6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308" fontId="3" fillId="0" borderId="0" applyFont="0" applyFill="0" applyBorder="0" applyAlignment="0" applyProtection="0"/>
    <xf numFmtId="309" fontId="3" fillId="0" borderId="0" applyFont="0" applyFill="0" applyBorder="0" applyAlignment="0" applyProtection="0"/>
    <xf numFmtId="8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310" fontId="222" fillId="0" borderId="0" applyFill="0" applyBorder="0" applyAlignment="0" applyProtection="0"/>
    <xf numFmtId="310" fontId="222" fillId="0" borderId="0" applyFill="0" applyBorder="0" applyAlignment="0" applyProtection="0"/>
    <xf numFmtId="8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305" fontId="3" fillId="0" borderId="0" applyFont="0" applyFill="0" applyBorder="0" applyAlignment="0" applyProtection="0"/>
    <xf numFmtId="308" fontId="3" fillId="0" borderId="0" applyFont="0" applyFill="0" applyBorder="0" applyAlignment="0" applyProtection="0"/>
    <xf numFmtId="6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0" fontId="9" fillId="0" borderId="0" applyNumberFormat="0" applyFill="0" applyAlignment="0"/>
    <xf numFmtId="264" fontId="3" fillId="0" borderId="0" applyFont="0" applyFill="0" applyBorder="0" applyAlignment="0" applyProtection="0"/>
    <xf numFmtId="0" fontId="9" fillId="0" borderId="0" applyNumberFormat="0" applyFill="0" applyAlignment="0"/>
    <xf numFmtId="0" fontId="9" fillId="0" borderId="0" applyNumberFormat="0" applyFill="0" applyAlignment="0"/>
    <xf numFmtId="0" fontId="9" fillId="0" borderId="0" applyNumberFormat="0" applyFill="0" applyAlignment="0"/>
    <xf numFmtId="0" fontId="9" fillId="0" borderId="0" applyNumberFormat="0" applyFill="0" applyAlignment="0"/>
    <xf numFmtId="0" fontId="9" fillId="0" borderId="0" applyNumberFormat="0" applyFill="0" applyAlignment="0"/>
    <xf numFmtId="0" fontId="9" fillId="0" borderId="0" applyNumberFormat="0" applyFill="0" applyAlignment="0"/>
    <xf numFmtId="0" fontId="9" fillId="0" borderId="0" applyNumberFormat="0" applyFill="0" applyAlignment="0"/>
    <xf numFmtId="0" fontId="9" fillId="0" borderId="0" applyNumberFormat="0" applyFill="0" applyAlignment="0"/>
    <xf numFmtId="0" fontId="9" fillId="0" borderId="0" applyNumberFormat="0" applyFill="0" applyAlignment="0"/>
    <xf numFmtId="0" fontId="310" fillId="12" borderId="0" applyNumberFormat="0" applyBorder="0" applyAlignment="0" applyProtection="0"/>
    <xf numFmtId="0" fontId="310" fillId="12" borderId="0" applyNumberFormat="0" applyBorder="0" applyAlignment="0" applyProtection="0"/>
    <xf numFmtId="0" fontId="310" fillId="12" borderId="0" applyNumberFormat="0" applyBorder="0" applyAlignment="0" applyProtection="0"/>
    <xf numFmtId="0" fontId="310" fillId="12" borderId="0" applyNumberFormat="0" applyBorder="0" applyAlignment="0" applyProtection="0"/>
    <xf numFmtId="0" fontId="310" fillId="12" borderId="0" applyNumberFormat="0" applyBorder="0" applyAlignment="0" applyProtection="0"/>
    <xf numFmtId="0" fontId="93" fillId="56" borderId="0" applyNumberFormat="0" applyBorder="0" applyAlignment="0" applyProtection="0"/>
    <xf numFmtId="0" fontId="93" fillId="56" borderId="0" applyNumberFormat="0" applyBorder="0" applyAlignment="0" applyProtection="0"/>
    <xf numFmtId="0" fontId="93" fillId="56" borderId="0" applyNumberFormat="0" applyBorder="0" applyAlignment="0" applyProtection="0"/>
    <xf numFmtId="0" fontId="93" fillId="56" borderId="0" applyNumberFormat="0" applyBorder="0" applyAlignment="0" applyProtection="0"/>
    <xf numFmtId="0" fontId="93" fillId="56" borderId="0" applyNumberFormat="0" applyBorder="0" applyAlignment="0" applyProtection="0"/>
    <xf numFmtId="0" fontId="311" fillId="12" borderId="0" applyNumberFormat="0" applyBorder="0" applyAlignment="0" applyProtection="0"/>
    <xf numFmtId="0" fontId="312" fillId="12" borderId="0" applyNumberFormat="0" applyBorder="0" applyAlignment="0" applyProtection="0"/>
    <xf numFmtId="0" fontId="312" fillId="12" borderId="0" applyNumberFormat="0" applyBorder="0" applyAlignment="0" applyProtection="0"/>
    <xf numFmtId="0" fontId="93" fillId="56" borderId="0" applyNumberFormat="0" applyBorder="0" applyAlignment="0" applyProtection="0"/>
    <xf numFmtId="0" fontId="93" fillId="56" borderId="0" applyNumberFormat="0" applyBorder="0" applyAlignment="0" applyProtection="0"/>
    <xf numFmtId="0" fontId="93" fillId="56" borderId="0" applyNumberFormat="0" applyBorder="0" applyAlignment="0" applyProtection="0"/>
    <xf numFmtId="0" fontId="93" fillId="56" borderId="0" applyNumberFormat="0" applyBorder="0" applyAlignment="0" applyProtection="0"/>
    <xf numFmtId="0" fontId="93" fillId="56" borderId="0" applyNumberFormat="0" applyBorder="0" applyAlignment="0" applyProtection="0"/>
    <xf numFmtId="0" fontId="93" fillId="56" borderId="0" applyNumberFormat="0" applyBorder="0" applyAlignment="0" applyProtection="0"/>
    <xf numFmtId="0" fontId="93" fillId="56" borderId="0" applyNumberFormat="0" applyBorder="0" applyAlignment="0" applyProtection="0"/>
    <xf numFmtId="0" fontId="93" fillId="56" borderId="0" applyNumberFormat="0" applyBorder="0" applyAlignment="0" applyProtection="0"/>
    <xf numFmtId="0" fontId="93" fillId="56" borderId="0" applyNumberFormat="0" applyBorder="0" applyAlignment="0" applyProtection="0"/>
    <xf numFmtId="0" fontId="93" fillId="56" borderId="0" applyNumberFormat="0" applyBorder="0" applyAlignment="0" applyProtection="0"/>
    <xf numFmtId="0" fontId="93" fillId="56" borderId="0" applyNumberFormat="0" applyBorder="0" applyAlignment="0" applyProtection="0"/>
    <xf numFmtId="0" fontId="310" fillId="12" borderId="0" applyNumberFormat="0" applyBorder="0" applyAlignment="0" applyProtection="0"/>
    <xf numFmtId="0" fontId="93" fillId="56" borderId="0" applyNumberFormat="0" applyBorder="0" applyAlignment="0" applyProtection="0"/>
    <xf numFmtId="0" fontId="312" fillId="12" borderId="0" applyNumberFormat="0" applyBorder="0" applyAlignment="0" applyProtection="0"/>
    <xf numFmtId="0" fontId="311" fillId="12" borderId="0" applyNumberFormat="0" applyBorder="0" applyAlignment="0" applyProtection="0"/>
    <xf numFmtId="0" fontId="310" fillId="12" borderId="0" applyNumberFormat="0" applyBorder="0" applyAlignment="0" applyProtection="0"/>
    <xf numFmtId="0" fontId="93" fillId="56" borderId="0" applyNumberFormat="0" applyBorder="0" applyAlignment="0" applyProtection="0"/>
    <xf numFmtId="0" fontId="312" fillId="12" borderId="0" applyNumberFormat="0" applyBorder="0" applyAlignment="0" applyProtection="0"/>
    <xf numFmtId="0" fontId="310" fillId="12" borderId="0" applyNumberFormat="0" applyBorder="0" applyAlignment="0" applyProtection="0"/>
    <xf numFmtId="0" fontId="93" fillId="56" borderId="0" applyNumberFormat="0" applyBorder="0" applyAlignment="0" applyProtection="0"/>
    <xf numFmtId="0" fontId="312" fillId="12" borderId="0" applyNumberFormat="0" applyBorder="0" applyAlignment="0" applyProtection="0"/>
    <xf numFmtId="0" fontId="310" fillId="12" borderId="0" applyNumberFormat="0" applyBorder="0" applyAlignment="0" applyProtection="0"/>
    <xf numFmtId="0" fontId="93" fillId="56" borderId="0" applyNumberFormat="0" applyBorder="0" applyAlignment="0" applyProtection="0"/>
    <xf numFmtId="0" fontId="312" fillId="12" borderId="0" applyNumberFormat="0" applyBorder="0" applyAlignment="0" applyProtection="0"/>
    <xf numFmtId="0" fontId="310" fillId="12" borderId="0" applyNumberFormat="0" applyBorder="0" applyAlignment="0" applyProtection="0"/>
    <xf numFmtId="0" fontId="93" fillId="56" borderId="0" applyNumberFormat="0" applyBorder="0" applyAlignment="0" applyProtection="0"/>
    <xf numFmtId="0" fontId="312" fillId="12" borderId="0" applyNumberFormat="0" applyBorder="0" applyAlignment="0" applyProtection="0"/>
    <xf numFmtId="0" fontId="310" fillId="12" borderId="0" applyNumberFormat="0" applyBorder="0" applyAlignment="0" applyProtection="0"/>
    <xf numFmtId="0" fontId="93" fillId="56" borderId="0" applyNumberFormat="0" applyBorder="0" applyAlignment="0" applyProtection="0"/>
    <xf numFmtId="0" fontId="311" fillId="12" borderId="0" applyNumberFormat="0" applyBorder="0" applyAlignment="0" applyProtection="0"/>
    <xf numFmtId="0" fontId="310" fillId="12" borderId="0" applyNumberFormat="0" applyBorder="0" applyAlignment="0" applyProtection="0"/>
    <xf numFmtId="49" fontId="313" fillId="0" borderId="0" applyNumberFormat="0" applyBorder="0" applyAlignment="0">
      <alignment horizontal="left"/>
    </xf>
    <xf numFmtId="0" fontId="314" fillId="0" borderId="0"/>
    <xf numFmtId="0" fontId="3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0" fontId="315" fillId="119" borderId="47" applyNumberFormat="0" applyBorder="0" applyAlignment="0">
      <alignment vertical="top"/>
    </xf>
    <xf numFmtId="0" fontId="59" fillId="0" borderId="0"/>
    <xf numFmtId="37" fontId="3" fillId="0" borderId="25"/>
    <xf numFmtId="39" fontId="220" fillId="0" borderId="0"/>
    <xf numFmtId="39" fontId="220" fillId="0" borderId="0"/>
    <xf numFmtId="39" fontId="220" fillId="0" borderId="0"/>
    <xf numFmtId="176" fontId="9" fillId="0" borderId="0"/>
    <xf numFmtId="195" fontId="316" fillId="0" borderId="0"/>
    <xf numFmtId="0" fontId="16" fillId="0" borderId="0"/>
    <xf numFmtId="195" fontId="316" fillId="0" borderId="0"/>
    <xf numFmtId="195" fontId="316" fillId="0" borderId="0"/>
    <xf numFmtId="195" fontId="316" fillId="0" borderId="0"/>
    <xf numFmtId="195" fontId="316" fillId="0" borderId="0"/>
    <xf numFmtId="311" fontId="221" fillId="0" borderId="0"/>
    <xf numFmtId="176" fontId="24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76" fontId="54" fillId="0" borderId="0"/>
    <xf numFmtId="0" fontId="317" fillId="0" borderId="0"/>
    <xf numFmtId="176" fontId="74" fillId="0" borderId="0"/>
    <xf numFmtId="0" fontId="3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50" fillId="0" borderId="0"/>
    <xf numFmtId="0" fontId="3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2" fillId="0" borderId="0"/>
    <xf numFmtId="0" fontId="2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3" fillId="0" borderId="0"/>
    <xf numFmtId="0" fontId="2" fillId="0" borderId="0"/>
    <xf numFmtId="0" fontId="7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7" fillId="0" borderId="0"/>
    <xf numFmtId="176" fontId="74" fillId="0" borderId="0"/>
    <xf numFmtId="176" fontId="74" fillId="0" borderId="0"/>
    <xf numFmtId="176" fontId="74" fillId="0" borderId="0"/>
    <xf numFmtId="0" fontId="3" fillId="0" borderId="0"/>
    <xf numFmtId="176" fontId="74" fillId="0" borderId="0"/>
    <xf numFmtId="176" fontId="74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12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2" fillId="0" borderId="0"/>
    <xf numFmtId="0" fontId="12" fillId="0" borderId="0"/>
    <xf numFmtId="0" fontId="3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0" fillId="0" borderId="0">
      <alignment vertical="top"/>
    </xf>
    <xf numFmtId="0" fontId="3" fillId="0" borderId="0"/>
    <xf numFmtId="0" fontId="222" fillId="0" borderId="0"/>
    <xf numFmtId="0" fontId="2" fillId="0" borderId="0"/>
    <xf numFmtId="0" fontId="160" fillId="0" borderId="0">
      <alignment vertical="top"/>
    </xf>
    <xf numFmtId="0" fontId="3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40" fillId="0" borderId="0">
      <alignment vertical="center"/>
    </xf>
    <xf numFmtId="0" fontId="3" fillId="0" borderId="0"/>
    <xf numFmtId="39" fontId="236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2" fillId="0" borderId="0"/>
    <xf numFmtId="0" fontId="2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176" fontId="74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222" fillId="0" borderId="0"/>
    <xf numFmtId="0" fontId="3" fillId="0" borderId="0"/>
    <xf numFmtId="0" fontId="7" fillId="0" borderId="0"/>
    <xf numFmtId="0" fontId="7" fillId="0" borderId="0"/>
    <xf numFmtId="0" fontId="160" fillId="0" borderId="0">
      <alignment vertical="top"/>
    </xf>
    <xf numFmtId="0" fontId="160" fillId="0" borderId="0">
      <alignment vertical="top"/>
    </xf>
    <xf numFmtId="0" fontId="160" fillId="0" borderId="0">
      <alignment vertical="top"/>
    </xf>
    <xf numFmtId="0" fontId="7" fillId="0" borderId="0"/>
    <xf numFmtId="0" fontId="160" fillId="0" borderId="0">
      <alignment vertical="top"/>
    </xf>
    <xf numFmtId="0" fontId="160" fillId="0" borderId="0">
      <alignment vertical="top"/>
    </xf>
    <xf numFmtId="0" fontId="160" fillId="0" borderId="0">
      <alignment vertical="top"/>
    </xf>
    <xf numFmtId="0" fontId="3" fillId="0" borderId="0"/>
    <xf numFmtId="0" fontId="3" fillId="0" borderId="0"/>
    <xf numFmtId="0" fontId="3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4" fillId="0" borderId="0"/>
    <xf numFmtId="0" fontId="160" fillId="0" borderId="0">
      <alignment vertical="top"/>
    </xf>
    <xf numFmtId="0" fontId="160" fillId="0" borderId="0">
      <alignment vertical="top"/>
    </xf>
    <xf numFmtId="0" fontId="160" fillId="0" borderId="0">
      <alignment vertical="top"/>
    </xf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39" fontId="236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4" fillId="0" borderId="0"/>
    <xf numFmtId="0" fontId="75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39" fontId="236" fillId="0" borderId="0"/>
    <xf numFmtId="39" fontId="236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vertical="center"/>
    </xf>
    <xf numFmtId="0" fontId="3" fillId="0" borderId="0"/>
    <xf numFmtId="176" fontId="74" fillId="0" borderId="0"/>
    <xf numFmtId="0" fontId="17" fillId="0" borderId="0"/>
    <xf numFmtId="0" fontId="17" fillId="0" borderId="0"/>
    <xf numFmtId="0" fontId="7" fillId="0" borderId="0"/>
    <xf numFmtId="176" fontId="74" fillId="0" borderId="0"/>
    <xf numFmtId="176" fontId="7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54" fillId="0" borderId="0"/>
    <xf numFmtId="0" fontId="7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160" fillId="0" borderId="0">
      <alignment vertical="top"/>
    </xf>
    <xf numFmtId="0" fontId="160" fillId="0" borderId="0">
      <alignment vertical="top"/>
    </xf>
    <xf numFmtId="0" fontId="160" fillId="0" borderId="0">
      <alignment vertical="top"/>
    </xf>
    <xf numFmtId="0" fontId="160" fillId="0" borderId="0">
      <alignment vertical="top"/>
    </xf>
    <xf numFmtId="0" fontId="160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4" fillId="0" borderId="0"/>
    <xf numFmtId="176" fontId="74" fillId="0" borderId="0"/>
    <xf numFmtId="176" fontId="74" fillId="0" borderId="0"/>
    <xf numFmtId="0" fontId="2" fillId="0" borderId="0"/>
    <xf numFmtId="0" fontId="2" fillId="0" borderId="0"/>
    <xf numFmtId="0" fontId="318" fillId="0" borderId="0">
      <alignment vertical="center"/>
    </xf>
    <xf numFmtId="0" fontId="3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176" fontId="74" fillId="0" borderId="0"/>
    <xf numFmtId="176" fontId="74" fillId="0" borderId="0"/>
    <xf numFmtId="0" fontId="3" fillId="0" borderId="0"/>
    <xf numFmtId="0" fontId="7" fillId="0" borderId="0"/>
    <xf numFmtId="0" fontId="2" fillId="0" borderId="0"/>
    <xf numFmtId="0" fontId="2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312" fontId="3" fillId="0" borderId="0"/>
    <xf numFmtId="0" fontId="319" fillId="0" borderId="6" applyBorder="0"/>
    <xf numFmtId="0" fontId="319" fillId="0" borderId="6" applyBorder="0"/>
    <xf numFmtId="8" fontId="319" fillId="0" borderId="6" applyBorder="0"/>
    <xf numFmtId="8" fontId="319" fillId="0" borderId="6" applyBorder="0"/>
    <xf numFmtId="0" fontId="320" fillId="0" borderId="0"/>
    <xf numFmtId="0" fontId="44" fillId="9" borderId="20" applyNumberFormat="0" applyFont="0" applyAlignment="0" applyProtection="0"/>
    <xf numFmtId="0" fontId="20" fillId="3" borderId="10" applyNumberFormat="0" applyFont="0" applyAlignment="0" applyProtection="0"/>
    <xf numFmtId="0" fontId="44" fillId="9" borderId="20" applyNumberFormat="0" applyFont="0" applyAlignment="0" applyProtection="0"/>
    <xf numFmtId="0" fontId="20" fillId="3" borderId="10" applyNumberFormat="0" applyFont="0" applyAlignment="0" applyProtection="0"/>
    <xf numFmtId="0" fontId="44" fillId="9" borderId="20" applyNumberFormat="0" applyFont="0" applyAlignment="0" applyProtection="0"/>
    <xf numFmtId="0" fontId="20" fillId="3" borderId="10" applyNumberFormat="0" applyFont="0" applyAlignment="0" applyProtection="0"/>
    <xf numFmtId="0" fontId="44" fillId="9" borderId="20" applyNumberFormat="0" applyFont="0" applyAlignment="0" applyProtection="0"/>
    <xf numFmtId="0" fontId="20" fillId="3" borderId="10" applyNumberFormat="0" applyFont="0" applyAlignment="0" applyProtection="0"/>
    <xf numFmtId="0" fontId="44" fillId="9" borderId="20" applyNumberFormat="0" applyFont="0" applyAlignment="0" applyProtection="0"/>
    <xf numFmtId="0" fontId="20" fillId="3" borderId="10" applyNumberFormat="0" applyFont="0" applyAlignment="0" applyProtection="0"/>
    <xf numFmtId="0" fontId="44" fillId="9" borderId="20" applyNumberFormat="0" applyFont="0" applyAlignment="0" applyProtection="0"/>
    <xf numFmtId="0" fontId="20" fillId="3" borderId="10" applyNumberFormat="0" applyFont="0" applyAlignment="0" applyProtection="0"/>
    <xf numFmtId="0" fontId="44" fillId="9" borderId="20" applyNumberFormat="0" applyFont="0" applyAlignment="0" applyProtection="0"/>
    <xf numFmtId="0" fontId="20" fillId="3" borderId="10" applyNumberFormat="0" applyFont="0" applyAlignment="0" applyProtection="0"/>
    <xf numFmtId="0" fontId="2" fillId="3" borderId="10" applyNumberFormat="0" applyFont="0" applyAlignment="0" applyProtection="0"/>
    <xf numFmtId="0" fontId="20" fillId="3" borderId="10" applyNumberFormat="0" applyFont="0" applyAlignment="0" applyProtection="0"/>
    <xf numFmtId="0" fontId="2" fillId="3" borderId="10" applyNumberFormat="0" applyFont="0" applyAlignment="0" applyProtection="0"/>
    <xf numFmtId="0" fontId="20" fillId="3" borderId="10" applyNumberFormat="0" applyFont="0" applyAlignment="0" applyProtection="0"/>
    <xf numFmtId="0" fontId="2" fillId="3" borderId="10" applyNumberFormat="0" applyFont="0" applyAlignment="0" applyProtection="0"/>
    <xf numFmtId="0" fontId="20" fillId="3" borderId="10" applyNumberFormat="0" applyFont="0" applyAlignment="0" applyProtection="0"/>
    <xf numFmtId="0" fontId="7" fillId="9" borderId="20" applyNumberFormat="0" applyFont="0" applyAlignment="0" applyProtection="0"/>
    <xf numFmtId="0" fontId="2" fillId="3" borderId="10" applyNumberFormat="0" applyFont="0" applyAlignment="0" applyProtection="0"/>
    <xf numFmtId="0" fontId="3" fillId="9" borderId="20" applyNumberFormat="0" applyFont="0" applyAlignment="0" applyProtection="0"/>
    <xf numFmtId="0" fontId="2" fillId="3" borderId="10" applyNumberFormat="0" applyFont="0" applyAlignment="0" applyProtection="0"/>
    <xf numFmtId="0" fontId="20" fillId="3" borderId="10" applyNumberFormat="0" applyFont="0" applyAlignment="0" applyProtection="0"/>
    <xf numFmtId="0" fontId="2" fillId="3" borderId="10" applyNumberFormat="0" applyFont="0" applyAlignment="0" applyProtection="0"/>
    <xf numFmtId="0" fontId="20" fillId="3" borderId="10" applyNumberFormat="0" applyFont="0" applyAlignment="0" applyProtection="0"/>
    <xf numFmtId="0" fontId="2" fillId="3" borderId="10" applyNumberFormat="0" applyFont="0" applyAlignment="0" applyProtection="0"/>
    <xf numFmtId="0" fontId="20" fillId="3" borderId="10" applyNumberFormat="0" applyFont="0" applyAlignment="0" applyProtection="0"/>
    <xf numFmtId="0" fontId="2" fillId="3" borderId="10" applyNumberFormat="0" applyFont="0" applyAlignment="0" applyProtection="0"/>
    <xf numFmtId="0" fontId="20" fillId="3" borderId="10" applyNumberFormat="0" applyFont="0" applyAlignment="0" applyProtection="0"/>
    <xf numFmtId="0" fontId="2" fillId="3" borderId="10" applyNumberFormat="0" applyFont="0" applyAlignment="0" applyProtection="0"/>
    <xf numFmtId="0" fontId="20" fillId="3" borderId="10" applyNumberFormat="0" applyFont="0" applyAlignment="0" applyProtection="0"/>
    <xf numFmtId="0" fontId="2" fillId="3" borderId="10" applyNumberFormat="0" applyFont="0" applyAlignment="0" applyProtection="0"/>
    <xf numFmtId="0" fontId="20" fillId="3" borderId="10" applyNumberFormat="0" applyFont="0" applyAlignment="0" applyProtection="0"/>
    <xf numFmtId="0" fontId="2" fillId="3" borderId="10" applyNumberFormat="0" applyFont="0" applyAlignment="0" applyProtection="0"/>
    <xf numFmtId="0" fontId="20" fillId="3" borderId="10" applyNumberFormat="0" applyFont="0" applyAlignment="0" applyProtection="0"/>
    <xf numFmtId="0" fontId="2" fillId="3" borderId="10" applyNumberFormat="0" applyFont="0" applyAlignment="0" applyProtection="0"/>
    <xf numFmtId="0" fontId="20" fillId="3" borderId="10" applyNumberFormat="0" applyFont="0" applyAlignment="0" applyProtection="0"/>
    <xf numFmtId="0" fontId="2" fillId="3" borderId="10" applyNumberFormat="0" applyFont="0" applyAlignment="0" applyProtection="0"/>
    <xf numFmtId="0" fontId="20" fillId="3" borderId="10" applyNumberFormat="0" applyFont="0" applyAlignment="0" applyProtection="0"/>
    <xf numFmtId="0" fontId="2" fillId="3" borderId="10" applyNumberFormat="0" applyFont="0" applyAlignment="0" applyProtection="0"/>
    <xf numFmtId="0" fontId="20" fillId="3" borderId="10" applyNumberFormat="0" applyFont="0" applyAlignment="0" applyProtection="0"/>
    <xf numFmtId="0" fontId="222" fillId="120" borderId="20" applyNumberFormat="0" applyAlignment="0" applyProtection="0"/>
    <xf numFmtId="0" fontId="20" fillId="3" borderId="10" applyNumberFormat="0" applyFont="0" applyAlignment="0" applyProtection="0"/>
    <xf numFmtId="0" fontId="7" fillId="9" borderId="20" applyNumberFormat="0" applyFont="0" applyAlignment="0" applyProtection="0"/>
    <xf numFmtId="0" fontId="16" fillId="9" borderId="20" applyNumberFormat="0" applyFont="0" applyAlignment="0" applyProtection="0"/>
    <xf numFmtId="0" fontId="44" fillId="9" borderId="20" applyNumberFormat="0" applyFont="0" applyAlignment="0" applyProtection="0"/>
    <xf numFmtId="0" fontId="20" fillId="3" borderId="10" applyNumberFormat="0" applyFont="0" applyAlignment="0" applyProtection="0"/>
    <xf numFmtId="0" fontId="7" fillId="9" borderId="20" applyNumberFormat="0" applyFont="0" applyAlignment="0" applyProtection="0"/>
    <xf numFmtId="0" fontId="7" fillId="9" borderId="20" applyNumberFormat="0" applyFont="0" applyAlignment="0" applyProtection="0"/>
    <xf numFmtId="0" fontId="20" fillId="3" borderId="10" applyNumberFormat="0" applyFont="0" applyAlignment="0" applyProtection="0"/>
    <xf numFmtId="0" fontId="7" fillId="9" borderId="20" applyNumberFormat="0" applyFont="0" applyAlignment="0" applyProtection="0"/>
    <xf numFmtId="0" fontId="7" fillId="9" borderId="20" applyNumberFormat="0" applyFont="0" applyAlignment="0" applyProtection="0"/>
    <xf numFmtId="0" fontId="20" fillId="3" borderId="10" applyNumberFormat="0" applyFont="0" applyAlignment="0" applyProtection="0"/>
    <xf numFmtId="0" fontId="7" fillId="9" borderId="20" applyNumberFormat="0" applyFont="0" applyAlignment="0" applyProtection="0"/>
    <xf numFmtId="0" fontId="44" fillId="9" borderId="20" applyNumberFormat="0" applyFont="0" applyAlignment="0" applyProtection="0"/>
    <xf numFmtId="0" fontId="20" fillId="3" borderId="10" applyNumberFormat="0" applyFont="0" applyAlignment="0" applyProtection="0"/>
    <xf numFmtId="0" fontId="7" fillId="9" borderId="20" applyNumberFormat="0" applyFont="0" applyAlignment="0" applyProtection="0"/>
    <xf numFmtId="0" fontId="44" fillId="9" borderId="20" applyNumberFormat="0" applyFont="0" applyAlignment="0" applyProtection="0"/>
    <xf numFmtId="0" fontId="20" fillId="3" borderId="10" applyNumberFormat="0" applyFont="0" applyAlignment="0" applyProtection="0"/>
    <xf numFmtId="0" fontId="168" fillId="9" borderId="20" applyNumberFormat="0" applyFont="0" applyAlignment="0" applyProtection="0"/>
    <xf numFmtId="0" fontId="44" fillId="9" borderId="20" applyNumberFormat="0" applyFont="0" applyAlignment="0" applyProtection="0"/>
    <xf numFmtId="0" fontId="20" fillId="3" borderId="10" applyNumberFormat="0" applyFont="0" applyAlignment="0" applyProtection="0"/>
    <xf numFmtId="0" fontId="3" fillId="0" borderId="0" applyNumberFormat="0" applyFont="0" applyBorder="0" applyAlignment="0"/>
    <xf numFmtId="313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0" fontId="309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40" fontId="78" fillId="0" borderId="0" applyFont="0" applyFill="0" applyBorder="0" applyAlignment="0" applyProtection="0"/>
    <xf numFmtId="37" fontId="10" fillId="0" borderId="0"/>
    <xf numFmtId="0" fontId="321" fillId="48" borderId="19" applyNumberFormat="0" applyAlignment="0" applyProtection="0"/>
    <xf numFmtId="0" fontId="321" fillId="48" borderId="19" applyNumberFormat="0" applyAlignment="0" applyProtection="0"/>
    <xf numFmtId="0" fontId="321" fillId="48" borderId="19" applyNumberFormat="0" applyAlignment="0" applyProtection="0"/>
    <xf numFmtId="0" fontId="321" fillId="48" borderId="19" applyNumberFormat="0" applyAlignment="0" applyProtection="0"/>
    <xf numFmtId="0" fontId="321" fillId="48" borderId="19" applyNumberFormat="0" applyAlignment="0" applyProtection="0"/>
    <xf numFmtId="0" fontId="95" fillId="58" borderId="43" applyNumberFormat="0" applyAlignment="0" applyProtection="0"/>
    <xf numFmtId="0" fontId="95" fillId="58" borderId="43" applyNumberFormat="0" applyAlignment="0" applyProtection="0"/>
    <xf numFmtId="0" fontId="95" fillId="58" borderId="43" applyNumberFormat="0" applyAlignment="0" applyProtection="0"/>
    <xf numFmtId="0" fontId="95" fillId="58" borderId="43" applyNumberFormat="0" applyAlignment="0" applyProtection="0"/>
    <xf numFmtId="0" fontId="95" fillId="58" borderId="43" applyNumberFormat="0" applyAlignment="0" applyProtection="0"/>
    <xf numFmtId="0" fontId="321" fillId="16" borderId="19" applyNumberFormat="0" applyAlignment="0" applyProtection="0"/>
    <xf numFmtId="0" fontId="35" fillId="48" borderId="19" applyNumberFormat="0" applyAlignment="0" applyProtection="0"/>
    <xf numFmtId="0" fontId="35" fillId="48" borderId="19" applyNumberFormat="0" applyAlignment="0" applyProtection="0"/>
    <xf numFmtId="0" fontId="95" fillId="58" borderId="43" applyNumberFormat="0" applyAlignment="0" applyProtection="0"/>
    <xf numFmtId="0" fontId="76" fillId="48" borderId="19" applyNumberFormat="0" applyAlignment="0" applyProtection="0"/>
    <xf numFmtId="0" fontId="95" fillId="58" borderId="43" applyNumberFormat="0" applyAlignment="0" applyProtection="0"/>
    <xf numFmtId="0" fontId="95" fillId="58" borderId="43" applyNumberFormat="0" applyAlignment="0" applyProtection="0"/>
    <xf numFmtId="0" fontId="95" fillId="58" borderId="43" applyNumberFormat="0" applyAlignment="0" applyProtection="0"/>
    <xf numFmtId="0" fontId="95" fillId="58" borderId="43" applyNumberFormat="0" applyAlignment="0" applyProtection="0"/>
    <xf numFmtId="0" fontId="95" fillId="58" borderId="43" applyNumberFormat="0" applyAlignment="0" applyProtection="0"/>
    <xf numFmtId="0" fontId="95" fillId="58" borderId="43" applyNumberFormat="0" applyAlignment="0" applyProtection="0"/>
    <xf numFmtId="0" fontId="95" fillId="58" borderId="43" applyNumberFormat="0" applyAlignment="0" applyProtection="0"/>
    <xf numFmtId="0" fontId="95" fillId="58" borderId="43" applyNumberFormat="0" applyAlignment="0" applyProtection="0"/>
    <xf numFmtId="0" fontId="95" fillId="58" borderId="43" applyNumberFormat="0" applyAlignment="0" applyProtection="0"/>
    <xf numFmtId="0" fontId="95" fillId="58" borderId="43" applyNumberFormat="0" applyAlignment="0" applyProtection="0"/>
    <xf numFmtId="0" fontId="321" fillId="48" borderId="19" applyNumberFormat="0" applyAlignment="0" applyProtection="0"/>
    <xf numFmtId="0" fontId="95" fillId="58" borderId="43" applyNumberFormat="0" applyAlignment="0" applyProtection="0"/>
    <xf numFmtId="0" fontId="35" fillId="48" borderId="19" applyNumberFormat="0" applyAlignment="0" applyProtection="0"/>
    <xf numFmtId="0" fontId="321" fillId="16" borderId="19" applyNumberFormat="0" applyAlignment="0" applyProtection="0"/>
    <xf numFmtId="0" fontId="321" fillId="48" borderId="19" applyNumberFormat="0" applyAlignment="0" applyProtection="0"/>
    <xf numFmtId="0" fontId="95" fillId="58" borderId="43" applyNumberFormat="0" applyAlignment="0" applyProtection="0"/>
    <xf numFmtId="0" fontId="35" fillId="48" borderId="19" applyNumberFormat="0" applyAlignment="0" applyProtection="0"/>
    <xf numFmtId="0" fontId="321" fillId="48" borderId="19" applyNumberFormat="0" applyAlignment="0" applyProtection="0"/>
    <xf numFmtId="0" fontId="95" fillId="58" borderId="43" applyNumberFormat="0" applyAlignment="0" applyProtection="0"/>
    <xf numFmtId="0" fontId="35" fillId="48" borderId="19" applyNumberFormat="0" applyAlignment="0" applyProtection="0"/>
    <xf numFmtId="0" fontId="321" fillId="48" borderId="19" applyNumberFormat="0" applyAlignment="0" applyProtection="0"/>
    <xf numFmtId="0" fontId="95" fillId="58" borderId="43" applyNumberFormat="0" applyAlignment="0" applyProtection="0"/>
    <xf numFmtId="0" fontId="35" fillId="48" borderId="19" applyNumberFormat="0" applyAlignment="0" applyProtection="0"/>
    <xf numFmtId="0" fontId="321" fillId="48" borderId="19" applyNumberFormat="0" applyAlignment="0" applyProtection="0"/>
    <xf numFmtId="0" fontId="95" fillId="58" borderId="43" applyNumberFormat="0" applyAlignment="0" applyProtection="0"/>
    <xf numFmtId="0" fontId="35" fillId="48" borderId="19" applyNumberFormat="0" applyAlignment="0" applyProtection="0"/>
    <xf numFmtId="0" fontId="321" fillId="48" borderId="19" applyNumberFormat="0" applyAlignment="0" applyProtection="0"/>
    <xf numFmtId="0" fontId="95" fillId="58" borderId="43" applyNumberFormat="0" applyAlignment="0" applyProtection="0"/>
    <xf numFmtId="0" fontId="321" fillId="16" borderId="19" applyNumberFormat="0" applyAlignment="0" applyProtection="0"/>
    <xf numFmtId="0" fontId="321" fillId="48" borderId="19" applyNumberFormat="0" applyAlignment="0" applyProtection="0"/>
    <xf numFmtId="40" fontId="322" fillId="6" borderId="0">
      <alignment horizontal="right"/>
    </xf>
    <xf numFmtId="0" fontId="323" fillId="6" borderId="0">
      <alignment horizontal="right"/>
    </xf>
    <xf numFmtId="0" fontId="324" fillId="6" borderId="6"/>
    <xf numFmtId="0" fontId="324" fillId="0" borderId="0" applyBorder="0">
      <alignment horizontal="centerContinuous"/>
    </xf>
    <xf numFmtId="0" fontId="325" fillId="0" borderId="0" applyBorder="0">
      <alignment horizontal="centerContinuous"/>
    </xf>
    <xf numFmtId="0" fontId="326" fillId="5" borderId="47" applyNumberFormat="0" applyBorder="0" applyAlignment="0">
      <alignment vertical="top"/>
    </xf>
    <xf numFmtId="0" fontId="327" fillId="0" borderId="0">
      <alignment horizontal="left"/>
    </xf>
    <xf numFmtId="0" fontId="328" fillId="0" borderId="0">
      <alignment horizontal="center"/>
    </xf>
    <xf numFmtId="0" fontId="329" fillId="0" borderId="0">
      <alignment horizontal="center"/>
    </xf>
    <xf numFmtId="43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4" fontId="211" fillId="0" borderId="0">
      <alignment horizontal="center" wrapText="1"/>
      <protection locked="0"/>
    </xf>
    <xf numFmtId="314" fontId="16" fillId="16" borderId="0" applyFill="0" applyBorder="0" applyAlignment="0" applyProtection="0">
      <protection locked="0"/>
    </xf>
    <xf numFmtId="314" fontId="16" fillId="16" borderId="0" applyFill="0" applyBorder="0" applyAlignment="0" applyProtection="0">
      <protection locked="0"/>
    </xf>
    <xf numFmtId="314" fontId="16" fillId="16" borderId="0" applyFill="0" applyBorder="0" applyAlignment="0" applyProtection="0">
      <protection locked="0"/>
    </xf>
    <xf numFmtId="314" fontId="16" fillId="16" borderId="0" applyFill="0" applyBorder="0" applyAlignment="0" applyProtection="0">
      <protection locked="0"/>
    </xf>
    <xf numFmtId="314" fontId="16" fillId="16" borderId="0" applyFill="0" applyBorder="0" applyAlignment="0" applyProtection="0">
      <protection locked="0"/>
    </xf>
    <xf numFmtId="5" fontId="16" fillId="16" borderId="0" applyFill="0" applyBorder="0" applyAlignment="0" applyProtection="0">
      <alignment vertical="top"/>
    </xf>
    <xf numFmtId="5" fontId="16" fillId="16" borderId="0" applyFill="0" applyBorder="0" applyAlignment="0" applyProtection="0">
      <alignment vertical="top"/>
    </xf>
    <xf numFmtId="5" fontId="16" fillId="16" borderId="0" applyFill="0" applyBorder="0" applyAlignment="0" applyProtection="0">
      <alignment vertical="top"/>
    </xf>
    <xf numFmtId="5" fontId="16" fillId="16" borderId="0" applyFill="0" applyBorder="0" applyAlignment="0" applyProtection="0">
      <alignment vertical="top"/>
    </xf>
    <xf numFmtId="5" fontId="16" fillId="16" borderId="0" applyFill="0" applyBorder="0" applyAlignment="0" applyProtection="0">
      <alignment vertical="top"/>
    </xf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258" fontId="9" fillId="0" borderId="0" applyFill="0" applyBorder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0" fontId="3" fillId="0" borderId="0" applyFont="0" applyFill="0" applyBorder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315" fontId="9" fillId="0" borderId="0" applyFill="0" applyBorder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0" fontId="3" fillId="0" borderId="0" applyFont="0" applyFill="0" applyBorder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222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3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0" fillId="0" borderId="0" applyFont="0" applyFill="0" applyBorder="0" applyAlignment="0" applyProtection="0">
      <alignment vertical="center"/>
    </xf>
    <xf numFmtId="9" fontId="4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30" fillId="0" borderId="0" applyFont="0" applyFill="0" applyBorder="0" applyAlignment="0" applyProtection="0"/>
    <xf numFmtId="9" fontId="330" fillId="0" borderId="0" applyFont="0" applyFill="0" applyBorder="0" applyAlignment="0" applyProtection="0"/>
    <xf numFmtId="9" fontId="3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19" fillId="0" borderId="0" applyBorder="0">
      <protection locked="0"/>
    </xf>
    <xf numFmtId="10" fontId="319" fillId="0" borderId="0" applyBorder="0">
      <protection locked="0"/>
    </xf>
    <xf numFmtId="0" fontId="319" fillId="0" borderId="0"/>
    <xf numFmtId="10" fontId="331" fillId="6" borderId="0"/>
    <xf numFmtId="9" fontId="16" fillId="0" borderId="0" applyFont="0" applyFill="0" applyBorder="0" applyAlignment="0" applyProtection="0"/>
    <xf numFmtId="260" fontId="222" fillId="0" borderId="0" applyFill="0" applyBorder="0" applyAlignment="0"/>
    <xf numFmtId="0" fontId="332" fillId="0" borderId="0" applyFill="0" applyAlignment="0"/>
    <xf numFmtId="0" fontId="3" fillId="0" borderId="0" applyFill="0" applyBorder="0" applyAlignment="0"/>
    <xf numFmtId="0" fontId="332" fillId="0" borderId="0" applyFill="0" applyAlignment="0"/>
    <xf numFmtId="252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60" fontId="222" fillId="0" borderId="0" applyFill="0" applyBorder="0" applyAlignment="0"/>
    <xf numFmtId="0" fontId="332" fillId="0" borderId="0" applyFill="0" applyAlignment="0"/>
    <xf numFmtId="0" fontId="3" fillId="0" borderId="0" applyFill="0" applyBorder="0" applyAlignment="0"/>
    <xf numFmtId="0" fontId="332" fillId="0" borderId="0" applyFill="0" applyAlignment="0"/>
    <xf numFmtId="261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2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33" fillId="0" borderId="0"/>
    <xf numFmtId="0" fontId="13" fillId="121" borderId="62" applyNumberFormat="0" applyFont="0" applyBorder="0" applyAlignment="0" applyProtection="0"/>
    <xf numFmtId="0" fontId="9" fillId="0" borderId="0" applyNumberFormat="0" applyFill="0" applyBorder="0" applyAlignment="0" applyProtection="0"/>
    <xf numFmtId="15" fontId="78" fillId="0" borderId="0" applyFont="0" applyFill="0" applyBorder="0" applyAlignment="0" applyProtection="0"/>
    <xf numFmtId="4" fontId="78" fillId="0" borderId="0" applyFont="0" applyFill="0" applyBorder="0" applyAlignment="0" applyProtection="0"/>
    <xf numFmtId="0" fontId="334" fillId="0" borderId="51">
      <alignment horizontal="center"/>
    </xf>
    <xf numFmtId="3" fontId="78" fillId="0" borderId="0" applyFont="0" applyFill="0" applyBorder="0" applyAlignment="0" applyProtection="0"/>
    <xf numFmtId="0" fontId="78" fillId="122" borderId="0" applyNumberFormat="0" applyFont="0" applyBorder="0" applyAlignment="0" applyProtection="0"/>
    <xf numFmtId="37" fontId="10" fillId="0" borderId="0"/>
    <xf numFmtId="0" fontId="222" fillId="0" borderId="0">
      <alignment vertical="top" wrapText="1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286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222" fillId="0" borderId="31" applyNumberFormat="0" applyFill="0" applyAlignment="0" applyProtection="0"/>
    <xf numFmtId="317" fontId="335" fillId="0" borderId="24" applyFont="0" applyBorder="0" applyAlignment="0">
      <alignment horizontal="center" vertical="center"/>
    </xf>
    <xf numFmtId="317" fontId="335" fillId="0" borderId="24" applyFont="0" applyBorder="0" applyAlignment="0">
      <alignment horizontal="center" vertical="center"/>
    </xf>
    <xf numFmtId="0" fontId="336" fillId="123" borderId="0" applyNumberFormat="0" applyFont="0" applyBorder="0" applyAlignment="0">
      <alignment horizontal="center"/>
    </xf>
    <xf numFmtId="0" fontId="337" fillId="124" borderId="0"/>
    <xf numFmtId="0" fontId="241" fillId="0" borderId="0"/>
    <xf numFmtId="0" fontId="241" fillId="0" borderId="0"/>
    <xf numFmtId="0" fontId="245" fillId="0" borderId="0"/>
    <xf numFmtId="0" fontId="246" fillId="84" borderId="49"/>
    <xf numFmtId="279" fontId="78" fillId="0" borderId="0" applyFont="0" applyFill="0" applyBorder="0" applyAlignment="0" applyProtection="0"/>
    <xf numFmtId="37" fontId="66" fillId="1" borderId="25"/>
    <xf numFmtId="318" fontId="3" fillId="0" borderId="0" applyNumberFormat="0" applyFill="0" applyBorder="0" applyAlignment="0" applyProtection="0">
      <alignment horizontal="left"/>
    </xf>
    <xf numFmtId="198" fontId="49" fillId="0" borderId="0" applyNumberFormat="0" applyFill="0" applyBorder="0" applyAlignment="0" applyProtection="0">
      <alignment horizontal="lef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221" fontId="3" fillId="0" borderId="0" applyFont="0" applyFill="0" applyBorder="0" applyAlignment="0" applyProtection="0"/>
    <xf numFmtId="0" fontId="3" fillId="0" borderId="13"/>
    <xf numFmtId="0" fontId="154" fillId="0" borderId="48"/>
    <xf numFmtId="0" fontId="3" fillId="0" borderId="13"/>
    <xf numFmtId="0" fontId="3" fillId="0" borderId="13"/>
    <xf numFmtId="0" fontId="3" fillId="0" borderId="13"/>
    <xf numFmtId="0" fontId="3" fillId="0" borderId="13"/>
    <xf numFmtId="0" fontId="3" fillId="0" borderId="13"/>
    <xf numFmtId="0" fontId="326" fillId="0" borderId="47" applyNumberFormat="0" applyBorder="0" applyAlignment="0">
      <alignment vertical="top"/>
    </xf>
    <xf numFmtId="0" fontId="260" fillId="0" borderId="63">
      <alignment vertical="center"/>
    </xf>
    <xf numFmtId="4" fontId="160" fillId="53" borderId="19" applyNumberFormat="0" applyProtection="0">
      <alignment vertical="center"/>
    </xf>
    <xf numFmtId="4" fontId="338" fillId="53" borderId="64" applyNumberFormat="0" applyProtection="0">
      <alignment vertical="center"/>
    </xf>
    <xf numFmtId="4" fontId="160" fillId="53" borderId="19" applyNumberFormat="0" applyProtection="0">
      <alignment horizontal="left" vertical="center" indent="1"/>
    </xf>
    <xf numFmtId="4" fontId="160" fillId="53" borderId="19" applyNumberFormat="0" applyProtection="0">
      <alignment horizontal="left" vertical="center" indent="1"/>
    </xf>
    <xf numFmtId="0" fontId="3" fillId="125" borderId="19" applyNumberFormat="0" applyProtection="0">
      <alignment horizontal="left" vertical="center" indent="1"/>
    </xf>
    <xf numFmtId="4" fontId="339" fillId="119" borderId="64" applyNumberFormat="0" applyProtection="0">
      <alignment vertical="center"/>
    </xf>
    <xf numFmtId="4" fontId="160" fillId="13" borderId="65" applyNumberFormat="0" applyProtection="0">
      <alignment horizontal="right" vertical="center"/>
    </xf>
    <xf numFmtId="4" fontId="160" fillId="8" borderId="65" applyNumberFormat="0" applyProtection="0">
      <alignment horizontal="right" vertical="center"/>
    </xf>
    <xf numFmtId="4" fontId="160" fillId="22" borderId="65" applyNumberFormat="0" applyProtection="0">
      <alignment horizontal="right" vertical="center"/>
    </xf>
    <xf numFmtId="4" fontId="41" fillId="126" borderId="64" applyNumberFormat="0" applyProtection="0">
      <alignment vertical="center"/>
    </xf>
    <xf numFmtId="4" fontId="160" fillId="15" borderId="65" applyNumberFormat="0" applyProtection="0">
      <alignment horizontal="right" vertical="center"/>
    </xf>
    <xf numFmtId="4" fontId="160" fillId="31" borderId="65" applyNumberFormat="0" applyProtection="0">
      <alignment horizontal="right" vertical="center"/>
    </xf>
    <xf numFmtId="4" fontId="160" fillId="14" borderId="65" applyNumberFormat="0" applyProtection="0">
      <alignment horizontal="right" vertical="center"/>
    </xf>
    <xf numFmtId="4" fontId="339" fillId="91" borderId="64" applyNumberFormat="0" applyProtection="0">
      <alignment vertical="center"/>
    </xf>
    <xf numFmtId="4" fontId="160" fillId="40" borderId="65" applyNumberFormat="0" applyProtection="0">
      <alignment horizontal="right" vertical="center"/>
    </xf>
    <xf numFmtId="4" fontId="160" fillId="127" borderId="65" applyNumberFormat="0" applyProtection="0">
      <alignment horizontal="right" vertical="center"/>
    </xf>
    <xf numFmtId="4" fontId="160" fillId="28" borderId="65" applyNumberFormat="0" applyProtection="0">
      <alignment horizontal="right" vertical="center"/>
    </xf>
    <xf numFmtId="4" fontId="340" fillId="119" borderId="64" applyNumberFormat="0" applyProtection="0">
      <alignment vertical="center"/>
    </xf>
    <xf numFmtId="4" fontId="341" fillId="128" borderId="19" applyNumberFormat="0" applyProtection="0">
      <alignment horizontal="left" vertical="center" indent="1"/>
    </xf>
    <xf numFmtId="4" fontId="160" fillId="129" borderId="66" applyNumberFormat="0" applyProtection="0">
      <alignment horizontal="left" vertical="center" indent="1"/>
    </xf>
    <xf numFmtId="4" fontId="342" fillId="130" borderId="64" applyNumberFormat="0" applyProtection="0">
      <alignment horizontal="left" vertical="center" indent="1"/>
    </xf>
    <xf numFmtId="4" fontId="343" fillId="131" borderId="64" applyNumberFormat="0" applyProtection="0">
      <alignment vertical="center"/>
    </xf>
    <xf numFmtId="4" fontId="344" fillId="6" borderId="64" applyNumberFormat="0" applyProtection="0">
      <alignment horizontal="left" vertical="center" indent="1"/>
    </xf>
    <xf numFmtId="4" fontId="345" fillId="129" borderId="19" applyNumberFormat="0" applyProtection="0">
      <alignment horizontal="left" vertical="center" indent="1"/>
    </xf>
    <xf numFmtId="4" fontId="160" fillId="132" borderId="19" applyNumberFormat="0" applyProtection="0">
      <alignment horizontal="left" vertical="center" indent="1"/>
    </xf>
    <xf numFmtId="0" fontId="3" fillId="132" borderId="19" applyNumberFormat="0" applyProtection="0">
      <alignment horizontal="left" vertical="center" indent="1"/>
    </xf>
    <xf numFmtId="0" fontId="3" fillId="130" borderId="65" applyNumberFormat="0" applyProtection="0">
      <alignment horizontal="left" vertical="top" indent="1"/>
    </xf>
    <xf numFmtId="0" fontId="3" fillId="133" borderId="19" applyNumberFormat="0" applyProtection="0">
      <alignment horizontal="left" vertical="center" indent="1"/>
    </xf>
    <xf numFmtId="0" fontId="3" fillId="134" borderId="65" applyNumberFormat="0" applyProtection="0">
      <alignment horizontal="left" vertical="top" indent="1"/>
    </xf>
    <xf numFmtId="0" fontId="3" fillId="5" borderId="19" applyNumberFormat="0" applyProtection="0">
      <alignment horizontal="left" vertical="center" indent="1"/>
    </xf>
    <xf numFmtId="0" fontId="3" fillId="131" borderId="65" applyNumberFormat="0" applyProtection="0">
      <alignment horizontal="left" vertical="top" indent="1"/>
    </xf>
    <xf numFmtId="0" fontId="3" fillId="125" borderId="19" applyNumberFormat="0" applyProtection="0">
      <alignment horizontal="left" vertical="center" indent="1"/>
    </xf>
    <xf numFmtId="0" fontId="3" fillId="135" borderId="65" applyNumberFormat="0" applyProtection="0">
      <alignment horizontal="left" vertical="top" indent="1"/>
    </xf>
    <xf numFmtId="4" fontId="346" fillId="6" borderId="64" applyNumberFormat="0" applyProtection="0">
      <alignment vertical="center"/>
    </xf>
    <xf numFmtId="4" fontId="347" fillId="6" borderId="64" applyNumberFormat="0" applyProtection="0">
      <alignment vertical="center"/>
    </xf>
    <xf numFmtId="4" fontId="160" fillId="23" borderId="19" applyNumberFormat="0" applyProtection="0">
      <alignment horizontal="left" vertical="center" indent="1"/>
    </xf>
    <xf numFmtId="0" fontId="160" fillId="23" borderId="65" applyNumberFormat="0" applyProtection="0">
      <alignment horizontal="left" vertical="top" indent="1"/>
    </xf>
    <xf numFmtId="4" fontId="160" fillId="129" borderId="19" applyNumberFormat="0" applyProtection="0">
      <alignment horizontal="right" vertical="center"/>
    </xf>
    <xf numFmtId="4" fontId="348" fillId="6" borderId="64" applyNumberFormat="0" applyProtection="0">
      <alignment vertical="center"/>
    </xf>
    <xf numFmtId="0" fontId="3" fillId="125" borderId="19" applyNumberFormat="0" applyProtection="0">
      <alignment horizontal="left" vertical="center" indent="1"/>
    </xf>
    <xf numFmtId="0" fontId="3" fillId="125" borderId="19" applyNumberFormat="0" applyProtection="0">
      <alignment horizontal="left" vertical="center" indent="1"/>
    </xf>
    <xf numFmtId="4" fontId="349" fillId="6" borderId="64" applyNumberFormat="0" applyProtection="0">
      <alignment vertical="center"/>
    </xf>
    <xf numFmtId="4" fontId="350" fillId="6" borderId="64" applyNumberFormat="0" applyProtection="0">
      <alignment vertical="center"/>
    </xf>
    <xf numFmtId="4" fontId="351" fillId="23" borderId="64" applyNumberFormat="0" applyProtection="0">
      <alignment horizontal="left" vertical="center" indent="1"/>
    </xf>
    <xf numFmtId="0" fontId="352" fillId="136" borderId="0" applyNumberFormat="0" applyProtection="0">
      <alignment horizontal="left" vertical="center" indent="1"/>
    </xf>
    <xf numFmtId="4" fontId="332" fillId="129" borderId="19" applyNumberFormat="0" applyProtection="0">
      <alignment horizontal="right" vertical="center"/>
    </xf>
    <xf numFmtId="0" fontId="353" fillId="0" borderId="67"/>
    <xf numFmtId="38" fontId="59" fillId="0" borderId="0" applyNumberFormat="0" applyFont="0" applyFill="0" applyBorder="0" applyAlignment="0"/>
    <xf numFmtId="0" fontId="354" fillId="0" borderId="0">
      <alignment horizontal="left"/>
    </xf>
    <xf numFmtId="319" fontId="3" fillId="0" borderId="0" applyFont="0" applyFill="0" applyBorder="0" applyAlignment="0" applyProtection="0"/>
    <xf numFmtId="320" fontId="3" fillId="0" borderId="0" applyFont="0" applyFill="0" applyBorder="0" applyAlignment="0" applyProtection="0"/>
    <xf numFmtId="0" fontId="355" fillId="137" borderId="27"/>
    <xf numFmtId="0" fontId="336" fillId="1" borderId="9" applyNumberFormat="0" applyFont="0" applyAlignment="0">
      <alignment horizontal="center"/>
    </xf>
    <xf numFmtId="321" fontId="356" fillId="138" borderId="0" applyBorder="0" applyAlignment="0" applyProtection="0"/>
    <xf numFmtId="0" fontId="357" fillId="0" borderId="0" applyFont="0" applyBorder="0" applyAlignment="0"/>
    <xf numFmtId="237" fontId="358" fillId="0" borderId="68" applyNumberFormat="0" applyFont="0" applyFill="0" applyBorder="0" applyAlignment="0"/>
    <xf numFmtId="0" fontId="314" fillId="0" borderId="69" applyAlignment="0"/>
    <xf numFmtId="0" fontId="359" fillId="0" borderId="0" applyNumberFormat="0" applyFill="0" applyBorder="0" applyAlignment="0">
      <alignment horizontal="center"/>
    </xf>
    <xf numFmtId="168" fontId="3" fillId="0" borderId="0" applyFont="0" applyFill="0" applyBorder="0" applyAlignment="0" applyProtection="0"/>
    <xf numFmtId="309" fontId="3" fillId="0" borderId="0">
      <alignment horizontal="center"/>
    </xf>
    <xf numFmtId="0" fontId="326" fillId="0" borderId="47" applyNumberFormat="0" applyAlignment="0"/>
    <xf numFmtId="0" fontId="326" fillId="5" borderId="47" applyNumberFormat="0"/>
    <xf numFmtId="322" fontId="360" fillId="0" borderId="0"/>
    <xf numFmtId="191" fontId="10" fillId="0" borderId="0" applyBorder="0" applyAlignment="0"/>
    <xf numFmtId="0" fontId="160" fillId="0" borderId="0">
      <alignment vertical="top"/>
    </xf>
    <xf numFmtId="0" fontId="47" fillId="0" borderId="0"/>
    <xf numFmtId="0" fontId="47" fillId="0" borderId="0"/>
    <xf numFmtId="0" fontId="3" fillId="0" borderId="0"/>
    <xf numFmtId="40" fontId="78" fillId="0" borderId="0" applyFont="0" applyFill="0" applyBorder="0" applyAlignment="0" applyProtection="0"/>
    <xf numFmtId="193" fontId="156" fillId="0" borderId="0"/>
    <xf numFmtId="193" fontId="156" fillId="0" borderId="0"/>
    <xf numFmtId="323" fontId="361" fillId="0" borderId="0" applyFont="0" applyFill="0" applyBorder="0" applyAlignment="0" applyProtection="0"/>
    <xf numFmtId="323" fontId="361" fillId="0" borderId="0" applyFont="0" applyFill="0" applyBorder="0" applyAlignment="0" applyProtection="0"/>
    <xf numFmtId="263" fontId="212" fillId="0" borderId="0" applyFont="0" applyFill="0" applyBorder="0" applyAlignment="0" applyProtection="0"/>
    <xf numFmtId="263" fontId="212" fillId="0" borderId="0" applyFont="0" applyFill="0" applyBorder="0" applyAlignment="0" applyProtection="0"/>
    <xf numFmtId="0" fontId="9" fillId="0" borderId="0" applyNumberFormat="0" applyBorder="0" applyAlignment="0"/>
    <xf numFmtId="0" fontId="160" fillId="0" borderId="0" applyNumberFormat="0" applyBorder="0" applyAlignment="0"/>
    <xf numFmtId="0" fontId="160" fillId="0" borderId="0" applyNumberFormat="0" applyBorder="0" applyAlignment="0"/>
    <xf numFmtId="0" fontId="309" fillId="0" borderId="0"/>
    <xf numFmtId="0" fontId="362" fillId="23" borderId="0">
      <alignment wrapText="1"/>
    </xf>
    <xf numFmtId="0" fontId="363" fillId="0" borderId="70"/>
    <xf numFmtId="40" fontId="364" fillId="0" borderId="0" applyBorder="0">
      <alignment horizontal="right"/>
    </xf>
    <xf numFmtId="40" fontId="364" fillId="0" borderId="0" applyBorder="0">
      <alignment horizontal="right"/>
    </xf>
    <xf numFmtId="324" fontId="365" fillId="0" borderId="71">
      <alignment horizontal="right" vertical="center"/>
    </xf>
    <xf numFmtId="324" fontId="365" fillId="0" borderId="71">
      <alignment horizontal="right" vertical="center"/>
    </xf>
    <xf numFmtId="324" fontId="366" fillId="0" borderId="71">
      <alignment horizontal="right" vertical="center"/>
    </xf>
    <xf numFmtId="41" fontId="3" fillId="0" borderId="0" applyFont="0" applyFill="0" applyBorder="0" applyAlignment="0" applyProtection="0"/>
    <xf numFmtId="0" fontId="241" fillId="0" borderId="49"/>
    <xf numFmtId="0" fontId="241" fillId="0" borderId="49"/>
    <xf numFmtId="0" fontId="241" fillId="0" borderId="49"/>
    <xf numFmtId="0" fontId="241" fillId="0" borderId="49"/>
    <xf numFmtId="0" fontId="367" fillId="0" borderId="0">
      <alignment horizontal="left"/>
    </xf>
    <xf numFmtId="0" fontId="261" fillId="0" borderId="0">
      <alignment horizontal="left"/>
    </xf>
    <xf numFmtId="0" fontId="275" fillId="0" borderId="0"/>
    <xf numFmtId="0" fontId="275" fillId="0" borderId="0"/>
    <xf numFmtId="0" fontId="275" fillId="0" borderId="0"/>
    <xf numFmtId="0" fontId="275" fillId="0" borderId="0"/>
    <xf numFmtId="0" fontId="271" fillId="0" borderId="0"/>
    <xf numFmtId="0" fontId="261" fillId="0" borderId="0"/>
    <xf numFmtId="325" fontId="13" fillId="0" borderId="26" applyNumberFormat="0" applyFont="0" applyFill="0" applyAlignment="0" applyProtection="0">
      <alignment horizontal="right"/>
    </xf>
    <xf numFmtId="0" fontId="368" fillId="0" borderId="0"/>
    <xf numFmtId="0" fontId="368" fillId="0" borderId="0"/>
    <xf numFmtId="0" fontId="369" fillId="0" borderId="0"/>
    <xf numFmtId="0" fontId="369" fillId="0" borderId="0"/>
    <xf numFmtId="0" fontId="368" fillId="0" borderId="0"/>
    <xf numFmtId="0" fontId="368" fillId="0" borderId="0"/>
    <xf numFmtId="49" fontId="244" fillId="0" borderId="0" applyFill="0" applyBorder="0" applyAlignment="0"/>
    <xf numFmtId="49" fontId="160" fillId="0" borderId="0" applyFill="0" applyAlignment="0"/>
    <xf numFmtId="49" fontId="160" fillId="0" borderId="0" applyFill="0" applyAlignment="0"/>
    <xf numFmtId="326" fontId="222" fillId="0" borderId="0" applyFill="0" applyBorder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0" fontId="3" fillId="0" borderId="0" applyFill="0" applyBorder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8" fontId="222" fillId="0" borderId="0" applyFill="0" applyBorder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222" fontId="3" fillId="0" borderId="0" applyFill="0" applyBorder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0" fontId="156" fillId="0" borderId="72" applyBorder="0">
      <alignment horizontal="justify" vertical="justify"/>
    </xf>
    <xf numFmtId="0" fontId="370" fillId="135" borderId="0" applyFont="0">
      <alignment horizontal="center"/>
    </xf>
    <xf numFmtId="330" fontId="365" fillId="0" borderId="71">
      <alignment horizontal="center"/>
    </xf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371" fillId="0" borderId="73"/>
    <xf numFmtId="0" fontId="372" fillId="0" borderId="73"/>
    <xf numFmtId="0" fontId="167" fillId="0" borderId="0" applyNumberFormat="0" applyFill="0" applyBorder="0" applyAlignment="0" applyProtection="0"/>
    <xf numFmtId="0" fontId="373" fillId="0" borderId="0" applyNumberFormat="0" applyFill="0" applyBorder="0" applyAlignment="0" applyProtection="0"/>
    <xf numFmtId="38" fontId="3" fillId="0" borderId="0" applyNumberFormat="0" applyFont="0" applyFill="0" applyAlignment="0" applyProtection="0"/>
    <xf numFmtId="0" fontId="309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374" fillId="0" borderId="0">
      <alignment horizontal="center" vertical="top"/>
    </xf>
    <xf numFmtId="0" fontId="375" fillId="0" borderId="74"/>
    <xf numFmtId="0" fontId="376" fillId="89" borderId="0"/>
    <xf numFmtId="0" fontId="377" fillId="89" borderId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80" fillId="0" borderId="0" applyNumberFormat="0" applyFill="0" applyBorder="0" applyAlignment="0" applyProtection="0"/>
    <xf numFmtId="0" fontId="38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80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80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80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80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80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37" fontId="381" fillId="0" borderId="0" applyNumberFormat="0" applyBorder="0" applyAlignment="0"/>
    <xf numFmtId="0" fontId="158" fillId="0" borderId="0" applyNumberFormat="0" applyBorder="0" applyAlignment="0"/>
    <xf numFmtId="0" fontId="369" fillId="0" borderId="0"/>
    <xf numFmtId="0" fontId="368" fillId="0" borderId="0"/>
    <xf numFmtId="0" fontId="382" fillId="0" borderId="37" applyNumberFormat="0" applyFill="0" applyAlignment="0" applyProtection="0"/>
    <xf numFmtId="0" fontId="382" fillId="0" borderId="37" applyNumberFormat="0" applyFill="0" applyAlignment="0" applyProtection="0"/>
    <xf numFmtId="0" fontId="382" fillId="0" borderId="37" applyNumberFormat="0" applyFill="0" applyAlignment="0" applyProtection="0"/>
    <xf numFmtId="0" fontId="382" fillId="0" borderId="37" applyNumberFormat="0" applyFill="0" applyAlignment="0" applyProtection="0"/>
    <xf numFmtId="0" fontId="382" fillId="0" borderId="37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293" fontId="253" fillId="0" borderId="11">
      <protection locked="0"/>
    </xf>
    <xf numFmtId="0" fontId="243" fillId="0" borderId="11" applyProtection="0"/>
    <xf numFmtId="0" fontId="243" fillId="0" borderId="11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382" fillId="0" borderId="37" applyNumberFormat="0" applyFill="0" applyAlignment="0" applyProtection="0"/>
    <xf numFmtId="0" fontId="51" fillId="0" borderId="46" applyNumberFormat="0" applyFill="0" applyAlignment="0" applyProtection="0"/>
    <xf numFmtId="0" fontId="243" fillId="0" borderId="11" applyProtection="0"/>
    <xf numFmtId="0" fontId="382" fillId="0" borderId="18" applyNumberFormat="0" applyFill="0" applyAlignment="0" applyProtection="0"/>
    <xf numFmtId="0" fontId="382" fillId="0" borderId="37" applyNumberFormat="0" applyFill="0" applyAlignment="0" applyProtection="0"/>
    <xf numFmtId="0" fontId="51" fillId="0" borderId="46" applyNumberFormat="0" applyFill="0" applyAlignment="0" applyProtection="0"/>
    <xf numFmtId="0" fontId="243" fillId="0" borderId="11" applyProtection="0"/>
    <xf numFmtId="0" fontId="382" fillId="0" borderId="37" applyNumberFormat="0" applyFill="0" applyAlignment="0" applyProtection="0"/>
    <xf numFmtId="0" fontId="51" fillId="0" borderId="46" applyNumberFormat="0" applyFill="0" applyAlignment="0" applyProtection="0"/>
    <xf numFmtId="0" fontId="243" fillId="0" borderId="11" applyProtection="0"/>
    <xf numFmtId="0" fontId="382" fillId="0" borderId="37" applyNumberFormat="0" applyFill="0" applyAlignment="0" applyProtection="0"/>
    <xf numFmtId="0" fontId="51" fillId="0" borderId="46" applyNumberFormat="0" applyFill="0" applyAlignment="0" applyProtection="0"/>
    <xf numFmtId="0" fontId="243" fillId="0" borderId="11" applyProtection="0"/>
    <xf numFmtId="0" fontId="382" fillId="0" borderId="37" applyNumberFormat="0" applyFill="0" applyAlignment="0" applyProtection="0"/>
    <xf numFmtId="0" fontId="51" fillId="0" borderId="46" applyNumberFormat="0" applyFill="0" applyAlignment="0" applyProtection="0"/>
    <xf numFmtId="0" fontId="243" fillId="0" borderId="11" applyProtection="0"/>
    <xf numFmtId="0" fontId="382" fillId="0" borderId="37" applyNumberFormat="0" applyFill="0" applyAlignment="0" applyProtection="0"/>
    <xf numFmtId="0" fontId="51" fillId="0" borderId="46" applyNumberFormat="0" applyFill="0" applyAlignment="0" applyProtection="0"/>
    <xf numFmtId="0" fontId="382" fillId="0" borderId="18" applyNumberFormat="0" applyFill="0" applyAlignment="0" applyProtection="0"/>
    <xf numFmtId="0" fontId="382" fillId="0" borderId="37" applyNumberFormat="0" applyFill="0" applyAlignment="0" applyProtection="0"/>
    <xf numFmtId="0" fontId="302" fillId="0" borderId="57"/>
    <xf numFmtId="0" fontId="284" fillId="0" borderId="57"/>
    <xf numFmtId="0" fontId="302" fillId="0" borderId="49"/>
    <xf numFmtId="0" fontId="302" fillId="0" borderId="49"/>
    <xf numFmtId="0" fontId="284" fillId="0" borderId="49"/>
    <xf numFmtId="0" fontId="284" fillId="0" borderId="49"/>
    <xf numFmtId="38" fontId="3" fillId="0" borderId="0" applyFont="0" applyFill="0" applyBorder="0" applyAlignment="0" applyProtection="0"/>
    <xf numFmtId="0" fontId="102" fillId="84" borderId="0"/>
    <xf numFmtId="0" fontId="383" fillId="0" borderId="0"/>
    <xf numFmtId="0" fontId="384" fillId="0" borderId="0"/>
    <xf numFmtId="0" fontId="3" fillId="0" borderId="0"/>
    <xf numFmtId="0" fontId="102" fillId="84" borderId="0"/>
    <xf numFmtId="317" fontId="9" fillId="0" borderId="0" applyFont="0" applyFill="0" applyBorder="0" applyAlignment="0" applyProtection="0"/>
    <xf numFmtId="40" fontId="385" fillId="0" borderId="5" applyFont="0" applyFill="0" applyBorder="0" applyAlignment="0" applyProtection="0"/>
    <xf numFmtId="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331" fontId="365" fillId="0" borderId="0"/>
    <xf numFmtId="332" fontId="365" fillId="0" borderId="49"/>
    <xf numFmtId="0" fontId="386" fillId="0" borderId="0"/>
    <xf numFmtId="0" fontId="386" fillId="0" borderId="0"/>
    <xf numFmtId="283" fontId="387" fillId="139" borderId="75">
      <alignment vertical="top"/>
    </xf>
    <xf numFmtId="0" fontId="388" fillId="140" borderId="49">
      <alignment horizontal="left" vertical="center"/>
    </xf>
    <xf numFmtId="333" fontId="389" fillId="120" borderId="75"/>
    <xf numFmtId="283" fontId="285" fillId="0" borderId="75">
      <alignment horizontal="left" vertical="top"/>
    </xf>
    <xf numFmtId="0" fontId="390" fillId="136" borderId="0">
      <alignment horizontal="left" vertical="center"/>
    </xf>
    <xf numFmtId="283" fontId="391" fillId="0" borderId="31">
      <alignment horizontal="left" vertical="top"/>
    </xf>
    <xf numFmtId="0" fontId="392" fillId="0" borderId="31">
      <alignment horizontal="left" vertical="center"/>
    </xf>
    <xf numFmtId="0" fontId="222" fillId="0" borderId="0">
      <alignment horizontal="center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334" fontId="10" fillId="0" borderId="0" applyFont="0" applyFill="0" applyBorder="0" applyAlignment="0" applyProtection="0"/>
    <xf numFmtId="335" fontId="10" fillId="0" borderId="0" applyFon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93" fillId="0" borderId="0" applyNumberFormat="0" applyFont="0" applyFill="0" applyBorder="0" applyProtection="0">
      <alignment horizontal="center" vertical="center" wrapText="1"/>
    </xf>
    <xf numFmtId="336" fontId="394" fillId="0" borderId="0" applyFill="0" applyBorder="0" applyAlignment="0" applyProtection="0"/>
    <xf numFmtId="337" fontId="394" fillId="0" borderId="0" applyFill="0" applyBorder="0" applyAlignment="0" applyProtection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9" fontId="105" fillId="0" borderId="0" applyBorder="0" applyAlignment="0"/>
    <xf numFmtId="339" fontId="105" fillId="0" borderId="0" applyBorder="0" applyAlignment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9" fontId="105" fillId="0" borderId="0" applyBorder="0" applyAlignment="0"/>
    <xf numFmtId="339" fontId="105" fillId="0" borderId="0" applyBorder="0" applyAlignment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9" fontId="105" fillId="0" borderId="0" applyBorder="0" applyAlignment="0"/>
    <xf numFmtId="339" fontId="105" fillId="0" borderId="0" applyBorder="0" applyAlignment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9" fontId="105" fillId="0" borderId="0" applyBorder="0" applyAlignment="0"/>
    <xf numFmtId="339" fontId="105" fillId="0" borderId="0" applyBorder="0" applyAlignment="0"/>
    <xf numFmtId="338" fontId="105" fillId="0" borderId="0" applyBorder="0"/>
    <xf numFmtId="339" fontId="105" fillId="0" borderId="0" applyBorder="0" applyAlignment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9" fontId="105" fillId="0" borderId="0" applyBorder="0" applyAlignment="0"/>
    <xf numFmtId="339" fontId="105" fillId="0" borderId="0" applyBorder="0" applyAlignment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0" fontId="395" fillId="0" borderId="0" applyNumberFormat="0" applyFill="0" applyBorder="0" applyAlignment="0" applyProtection="0"/>
    <xf numFmtId="0" fontId="13" fillId="141" borderId="12" applyNumberFormat="0" applyBorder="0" applyAlignment="0">
      <alignment horizontal="center"/>
    </xf>
    <xf numFmtId="176" fontId="3" fillId="0" borderId="1" applyFont="0" applyBorder="0" applyAlignment="0">
      <alignment horizontal="center" vertical="center"/>
    </xf>
    <xf numFmtId="340" fontId="157" fillId="0" borderId="1" applyFont="0" applyBorder="0" applyAlignment="0">
      <alignment horizontal="center" vertical="center"/>
    </xf>
    <xf numFmtId="0" fontId="207" fillId="35" borderId="0" applyNumberFormat="0" applyBorder="0" applyAlignment="0" applyProtection="0">
      <alignment vertical="center"/>
    </xf>
    <xf numFmtId="0" fontId="207" fillId="22" borderId="0" applyNumberFormat="0" applyBorder="0" applyAlignment="0" applyProtection="0">
      <alignment vertical="center"/>
    </xf>
    <xf numFmtId="0" fontId="207" fillId="40" borderId="0" applyNumberFormat="0" applyBorder="0" applyAlignment="0" applyProtection="0">
      <alignment vertical="center"/>
    </xf>
    <xf numFmtId="0" fontId="207" fillId="30" borderId="0" applyNumberFormat="0" applyBorder="0" applyAlignment="0" applyProtection="0">
      <alignment vertical="center"/>
    </xf>
    <xf numFmtId="0" fontId="207" fillId="21" borderId="0" applyNumberFormat="0" applyBorder="0" applyAlignment="0" applyProtection="0">
      <alignment vertical="center"/>
    </xf>
    <xf numFmtId="0" fontId="207" fillId="14" borderId="0" applyNumberFormat="0" applyBorder="0" applyAlignment="0" applyProtection="0">
      <alignment vertical="center"/>
    </xf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396" fillId="0" borderId="0" applyNumberFormat="0" applyFill="0" applyBorder="0" applyAlignment="0" applyProtection="0"/>
    <xf numFmtId="0" fontId="397" fillId="0" borderId="0" applyNumberFormat="0" applyFill="0" applyBorder="0" applyAlignment="0" applyProtection="0">
      <alignment vertical="top"/>
      <protection locked="0"/>
    </xf>
    <xf numFmtId="0" fontId="398" fillId="0" borderId="0" applyNumberFormat="0" applyFill="0" applyBorder="0" applyAlignment="0" applyProtection="0">
      <alignment vertical="top"/>
      <protection locked="0"/>
    </xf>
    <xf numFmtId="9" fontId="399" fillId="0" borderId="0" applyFont="0" applyFill="0" applyBorder="0" applyAlignment="0" applyProtection="0"/>
    <xf numFmtId="0" fontId="5" fillId="0" borderId="0"/>
    <xf numFmtId="0" fontId="400" fillId="0" borderId="0"/>
    <xf numFmtId="0" fontId="401" fillId="0" borderId="0"/>
    <xf numFmtId="0" fontId="402" fillId="0" borderId="0" applyNumberFormat="0" applyFill="0" applyBorder="0" applyAlignment="0" applyProtection="0">
      <alignment vertical="top"/>
      <protection locked="0"/>
    </xf>
    <xf numFmtId="0" fontId="403" fillId="0" borderId="0" applyNumberFormat="0" applyFill="0" applyBorder="0" applyAlignment="0" applyProtection="0">
      <alignment vertical="center"/>
    </xf>
    <xf numFmtId="0" fontId="404" fillId="17" borderId="16" applyNumberFormat="0" applyAlignment="0" applyProtection="0">
      <alignment vertical="center"/>
    </xf>
    <xf numFmtId="222" fontId="405" fillId="0" borderId="0" applyFont="0" applyFill="0" applyBorder="0" applyAlignment="0" applyProtection="0"/>
    <xf numFmtId="177" fontId="405" fillId="0" borderId="0" applyFont="0" applyFill="0" applyBorder="0" applyAlignment="0" applyProtection="0"/>
    <xf numFmtId="0" fontId="406" fillId="12" borderId="0" applyNumberFormat="0" applyBorder="0" applyAlignment="0" applyProtection="0">
      <alignment vertical="center"/>
    </xf>
    <xf numFmtId="341" fontId="405" fillId="0" borderId="0" applyFont="0" applyFill="0" applyBorder="0" applyAlignment="0" applyProtection="0"/>
    <xf numFmtId="342" fontId="405" fillId="0" borderId="0" applyFont="0" applyFill="0" applyBorder="0" applyAlignment="0" applyProtection="0"/>
    <xf numFmtId="0" fontId="405" fillId="0" borderId="0"/>
    <xf numFmtId="0" fontId="291" fillId="0" borderId="0" applyNumberFormat="0" applyFill="0" applyBorder="0" applyAlignment="0" applyProtection="0">
      <alignment vertical="top"/>
      <protection locked="0"/>
    </xf>
    <xf numFmtId="0" fontId="3" fillId="9" borderId="20" applyNumberFormat="0" applyFont="0" applyAlignment="0" applyProtection="0">
      <alignment vertical="center"/>
    </xf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07" fillId="0" borderId="36" applyNumberFormat="0" applyFill="0" applyAlignment="0" applyProtection="0">
      <alignment vertical="center"/>
    </xf>
    <xf numFmtId="0" fontId="223" fillId="92" borderId="15" applyNumberFormat="0" applyAlignment="0" applyProtection="0"/>
    <xf numFmtId="0" fontId="56" fillId="48" borderId="15" applyNumberFormat="0" applyAlignment="0" applyProtection="0"/>
    <xf numFmtId="0" fontId="56" fillId="48" borderId="15" applyNumberFormat="0" applyAlignment="0" applyProtection="0"/>
    <xf numFmtId="0" fontId="56" fillId="48" borderId="15" applyNumberFormat="0" applyAlignment="0" applyProtection="0"/>
    <xf numFmtId="0" fontId="56" fillId="48" borderId="15" applyNumberFormat="0" applyAlignment="0" applyProtection="0"/>
    <xf numFmtId="0" fontId="56" fillId="48" borderId="15" applyNumberFormat="0" applyAlignment="0" applyProtection="0"/>
    <xf numFmtId="0" fontId="56" fillId="48" borderId="15" applyNumberFormat="0" applyAlignment="0" applyProtection="0"/>
    <xf numFmtId="0" fontId="56" fillId="48" borderId="15" applyNumberFormat="0" applyAlignment="0" applyProtection="0"/>
    <xf numFmtId="0" fontId="56" fillId="48" borderId="15" applyNumberFormat="0" applyAlignment="0" applyProtection="0"/>
    <xf numFmtId="0" fontId="56" fillId="48" borderId="15" applyNumberFormat="0" applyAlignment="0" applyProtection="0"/>
    <xf numFmtId="0" fontId="30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08" fillId="0" borderId="0"/>
    <xf numFmtId="168" fontId="408" fillId="0" borderId="0" applyFont="0" applyFill="0" applyBorder="0" applyAlignment="0" applyProtection="0"/>
    <xf numFmtId="43" fontId="408" fillId="0" borderId="0" applyFont="0" applyFill="0" applyBorder="0" applyAlignment="0" applyProtection="0"/>
    <xf numFmtId="3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343" fontId="3" fillId="0" borderId="0" applyFont="0" applyFill="0" applyBorder="0" applyAlignment="0" applyProtection="0"/>
    <xf numFmtId="38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93" fontId="3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168" fillId="0" borderId="0" applyNumberFormat="0" applyFont="0" applyFill="0" applyBorder="0" applyProtection="0">
      <alignment vertical="center"/>
    </xf>
    <xf numFmtId="170" fontId="20" fillId="0" borderId="0" applyFont="0" applyFill="0" applyBorder="0" applyAlignment="0" applyProtection="0"/>
    <xf numFmtId="0" fontId="168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20" fillId="0" borderId="0" applyFont="0" applyFill="0" applyBorder="0" applyAlignment="0" applyProtection="0"/>
    <xf numFmtId="175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4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68" fillId="0" borderId="0" applyNumberFormat="0" applyFont="0" applyFill="0" applyBorder="0" applyProtection="0">
      <alignment vertical="center"/>
    </xf>
    <xf numFmtId="0" fontId="176" fillId="0" borderId="0" applyFont="0" applyFill="0" applyBorder="0" applyAlignment="0" applyProtection="0"/>
    <xf numFmtId="170" fontId="7" fillId="0" borderId="0" applyFont="0" applyFill="0" applyBorder="0" applyAlignment="0" applyProtection="0"/>
    <xf numFmtId="237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227" fillId="142" borderId="16" applyNumberFormat="0" applyAlignment="0" applyProtection="0"/>
    <xf numFmtId="0" fontId="57" fillId="17" borderId="16" applyNumberFormat="0" applyAlignment="0" applyProtection="0"/>
    <xf numFmtId="0" fontId="57" fillId="17" borderId="16" applyNumberFormat="0" applyAlignment="0" applyProtection="0"/>
    <xf numFmtId="0" fontId="57" fillId="17" borderId="16" applyNumberFormat="0" applyAlignment="0" applyProtection="0"/>
    <xf numFmtId="0" fontId="57" fillId="17" borderId="16" applyNumberFormat="0" applyAlignment="0" applyProtection="0"/>
    <xf numFmtId="0" fontId="304" fillId="0" borderId="36" applyNumberFormat="0" applyFill="0" applyAlignment="0" applyProtection="0"/>
    <xf numFmtId="0" fontId="71" fillId="0" borderId="36" applyNumberFormat="0" applyFill="0" applyAlignment="0" applyProtection="0"/>
    <xf numFmtId="0" fontId="71" fillId="0" borderId="36" applyNumberFormat="0" applyFill="0" applyAlignment="0" applyProtection="0"/>
    <xf numFmtId="0" fontId="71" fillId="0" borderId="36" applyNumberFormat="0" applyFill="0" applyAlignment="0" applyProtection="0"/>
    <xf numFmtId="0" fontId="71" fillId="0" borderId="36" applyNumberFormat="0" applyFill="0" applyAlignment="0" applyProtection="0"/>
    <xf numFmtId="42" fontId="409" fillId="0" borderId="0" applyFont="0" applyFill="0" applyBorder="0" applyAlignment="0" applyProtection="0"/>
    <xf numFmtId="44" fontId="409" fillId="0" borderId="0" applyFont="0" applyFill="0" applyBorder="0" applyAlignment="0" applyProtection="0"/>
    <xf numFmtId="0" fontId="264" fillId="9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410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9" fillId="0" borderId="0"/>
    <xf numFmtId="0" fontId="7" fillId="0" borderId="0"/>
    <xf numFmtId="0" fontId="20" fillId="0" borderId="0"/>
    <xf numFmtId="0" fontId="7" fillId="0" borderId="0"/>
    <xf numFmtId="0" fontId="44" fillId="0" borderId="0"/>
    <xf numFmtId="0" fontId="20" fillId="0" borderId="0"/>
    <xf numFmtId="0" fontId="7" fillId="0" borderId="0"/>
    <xf numFmtId="0" fontId="7" fillId="0" borderId="0"/>
    <xf numFmtId="0" fontId="20" fillId="0" borderId="0"/>
    <xf numFmtId="0" fontId="44" fillId="0" borderId="0"/>
    <xf numFmtId="0" fontId="3" fillId="0" borderId="0"/>
    <xf numFmtId="0" fontId="7" fillId="0" borderId="0"/>
    <xf numFmtId="0" fontId="7" fillId="0" borderId="0"/>
    <xf numFmtId="0" fontId="168" fillId="0" borderId="0"/>
    <xf numFmtId="0" fontId="7" fillId="0" borderId="0"/>
    <xf numFmtId="0" fontId="3" fillId="0" borderId="0"/>
    <xf numFmtId="0" fontId="3" fillId="0" borderId="0"/>
    <xf numFmtId="0" fontId="293" fillId="100" borderId="15" applyNumberFormat="0" applyAlignment="0" applyProtection="0"/>
    <xf numFmtId="0" fontId="70" fillId="10" borderId="15" applyNumberFormat="0" applyAlignment="0" applyProtection="0"/>
    <xf numFmtId="0" fontId="70" fillId="10" borderId="15" applyNumberFormat="0" applyAlignment="0" applyProtection="0"/>
    <xf numFmtId="0" fontId="70" fillId="10" borderId="15" applyNumberFormat="0" applyAlignment="0" applyProtection="0"/>
    <xf numFmtId="0" fontId="70" fillId="10" borderId="15" applyNumberFormat="0" applyAlignment="0" applyProtection="0"/>
    <xf numFmtId="0" fontId="70" fillId="10" borderId="15" applyNumberFormat="0" applyAlignment="0" applyProtection="0"/>
    <xf numFmtId="0" fontId="70" fillId="10" borderId="15" applyNumberFormat="0" applyAlignment="0" applyProtection="0"/>
    <xf numFmtId="0" fontId="70" fillId="10" borderId="15" applyNumberFormat="0" applyAlignment="0" applyProtection="0"/>
    <xf numFmtId="0" fontId="70" fillId="10" borderId="15" applyNumberFormat="0" applyAlignment="0" applyProtection="0"/>
    <xf numFmtId="0" fontId="70" fillId="10" borderId="15" applyNumberFormat="0" applyAlignment="0" applyProtection="0"/>
    <xf numFmtId="0" fontId="310" fillId="115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11" fillId="0" borderId="0" applyNumberFormat="0" applyFill="0" applyBorder="0" applyProtection="0">
      <alignment vertical="center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ill="0" applyBorder="0" applyAlignment="0" applyProtection="0"/>
    <xf numFmtId="0" fontId="382" fillId="0" borderId="37" applyNumberFormat="0" applyFill="0" applyAlignment="0" applyProtection="0"/>
    <xf numFmtId="0" fontId="61" fillId="0" borderId="37" applyNumberFormat="0" applyFill="0" applyAlignment="0" applyProtection="0"/>
    <xf numFmtId="0" fontId="61" fillId="0" borderId="37" applyNumberFormat="0" applyFill="0" applyAlignment="0" applyProtection="0"/>
    <xf numFmtId="0" fontId="61" fillId="0" borderId="37" applyNumberFormat="0" applyFill="0" applyAlignment="0" applyProtection="0"/>
    <xf numFmtId="0" fontId="61" fillId="0" borderId="37" applyNumberFormat="0" applyFill="0" applyAlignment="0" applyProtection="0"/>
    <xf numFmtId="0" fontId="61" fillId="0" borderId="37" applyNumberFormat="0" applyFill="0" applyAlignment="0" applyProtection="0"/>
    <xf numFmtId="0" fontId="61" fillId="0" borderId="37" applyNumberFormat="0" applyFill="0" applyAlignment="0" applyProtection="0"/>
    <xf numFmtId="0" fontId="61" fillId="0" borderId="37" applyNumberFormat="0" applyFill="0" applyAlignment="0" applyProtection="0"/>
    <xf numFmtId="0" fontId="61" fillId="0" borderId="37" applyNumberFormat="0" applyFill="0" applyAlignment="0" applyProtection="0"/>
    <xf numFmtId="0" fontId="61" fillId="0" borderId="37" applyNumberFormat="0" applyFill="0" applyAlignment="0" applyProtection="0"/>
    <xf numFmtId="0" fontId="214" fillId="96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345" fontId="412" fillId="0" borderId="0" applyFont="0" applyFill="0" applyBorder="0" applyAlignment="0" applyProtection="0"/>
    <xf numFmtId="346" fontId="412" fillId="0" borderId="0" applyFont="0" applyFill="0" applyBorder="0" applyAlignment="0" applyProtection="0"/>
    <xf numFmtId="0" fontId="206" fillId="143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206" fillId="144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206" fillId="145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206" fillId="106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206" fillId="107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206" fillId="146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321" fillId="92" borderId="19" applyNumberFormat="0" applyAlignment="0" applyProtection="0"/>
    <xf numFmtId="0" fontId="76" fillId="48" borderId="19" applyNumberFormat="0" applyAlignment="0" applyProtection="0"/>
    <xf numFmtId="0" fontId="76" fillId="48" borderId="19" applyNumberFormat="0" applyAlignment="0" applyProtection="0"/>
    <xf numFmtId="0" fontId="76" fillId="48" borderId="19" applyNumberFormat="0" applyAlignment="0" applyProtection="0"/>
    <xf numFmtId="0" fontId="76" fillId="48" borderId="19" applyNumberFormat="0" applyAlignment="0" applyProtection="0"/>
    <xf numFmtId="0" fontId="76" fillId="48" borderId="19" applyNumberFormat="0" applyAlignment="0" applyProtection="0"/>
    <xf numFmtId="0" fontId="76" fillId="48" borderId="19" applyNumberFormat="0" applyAlignment="0" applyProtection="0"/>
    <xf numFmtId="0" fontId="76" fillId="48" borderId="19" applyNumberFormat="0" applyAlignment="0" applyProtection="0"/>
    <xf numFmtId="0" fontId="76" fillId="48" borderId="19" applyNumberFormat="0" applyAlignment="0" applyProtection="0"/>
    <xf numFmtId="0" fontId="76" fillId="48" borderId="19" applyNumberFormat="0" applyAlignment="0" applyProtection="0"/>
    <xf numFmtId="0" fontId="7" fillId="9" borderId="20" applyNumberFormat="0" applyFont="0" applyAlignment="0" applyProtection="0"/>
    <xf numFmtId="0" fontId="7" fillId="9" borderId="20" applyNumberFormat="0" applyFont="0" applyAlignment="0" applyProtection="0"/>
    <xf numFmtId="0" fontId="7" fillId="9" borderId="20" applyNumberFormat="0" applyFont="0" applyAlignment="0" applyProtection="0"/>
    <xf numFmtId="0" fontId="7" fillId="9" borderId="20" applyNumberFormat="0" applyFont="0" applyAlignment="0" applyProtection="0"/>
    <xf numFmtId="0" fontId="7" fillId="9" borderId="20" applyNumberFormat="0" applyFont="0" applyAlignment="0" applyProtection="0"/>
    <xf numFmtId="0" fontId="7" fillId="9" borderId="20" applyNumberFormat="0" applyFont="0" applyAlignment="0" applyProtection="0"/>
    <xf numFmtId="0" fontId="7" fillId="9" borderId="20" applyNumberFormat="0" applyFont="0" applyAlignment="0" applyProtection="0"/>
    <xf numFmtId="0" fontId="7" fillId="9" borderId="20" applyNumberFormat="0" applyFont="0" applyAlignment="0" applyProtection="0"/>
    <xf numFmtId="0" fontId="7" fillId="9" borderId="20" applyNumberFormat="0" applyFont="0" applyAlignment="0" applyProtection="0"/>
    <xf numFmtId="0" fontId="7" fillId="9" borderId="20" applyNumberFormat="0" applyFont="0" applyAlignment="0" applyProtection="0"/>
    <xf numFmtId="0" fontId="7" fillId="9" borderId="20" applyNumberFormat="0" applyFont="0" applyAlignment="0" applyProtection="0"/>
    <xf numFmtId="0" fontId="7" fillId="9" borderId="20" applyNumberFormat="0" applyFont="0" applyAlignment="0" applyProtection="0"/>
    <xf numFmtId="0" fontId="7" fillId="9" borderId="20" applyNumberFormat="0" applyFont="0" applyAlignment="0" applyProtection="0"/>
    <xf numFmtId="0" fontId="268" fillId="0" borderId="33" applyNumberFormat="0" applyFill="0" applyAlignment="0" applyProtection="0"/>
    <xf numFmtId="0" fontId="67" fillId="0" borderId="33" applyNumberFormat="0" applyFill="0" applyAlignment="0" applyProtection="0"/>
    <xf numFmtId="0" fontId="67" fillId="0" borderId="33" applyNumberFormat="0" applyFill="0" applyAlignment="0" applyProtection="0"/>
    <xf numFmtId="0" fontId="67" fillId="0" borderId="33" applyNumberFormat="0" applyFill="0" applyAlignment="0" applyProtection="0"/>
    <xf numFmtId="0" fontId="67" fillId="0" borderId="33" applyNumberFormat="0" applyFill="0" applyAlignment="0" applyProtection="0"/>
    <xf numFmtId="0" fontId="272" fillId="0" borderId="34" applyNumberFormat="0" applyFill="0" applyAlignment="0" applyProtection="0"/>
    <xf numFmtId="0" fontId="68" fillId="0" borderId="34" applyNumberFormat="0" applyFill="0" applyAlignment="0" applyProtection="0"/>
    <xf numFmtId="0" fontId="68" fillId="0" borderId="34" applyNumberFormat="0" applyFill="0" applyAlignment="0" applyProtection="0"/>
    <xf numFmtId="0" fontId="68" fillId="0" borderId="34" applyNumberFormat="0" applyFill="0" applyAlignment="0" applyProtection="0"/>
    <xf numFmtId="0" fontId="68" fillId="0" borderId="34" applyNumberFormat="0" applyFill="0" applyAlignment="0" applyProtection="0"/>
    <xf numFmtId="0" fontId="277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27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" fillId="0" borderId="0" applyFill="0" applyBorder="0" applyAlignment="0" applyProtection="0"/>
    <xf numFmtId="0" fontId="121" fillId="0" borderId="0">
      <alignment vertical="center"/>
    </xf>
    <xf numFmtId="40" fontId="9" fillId="0" borderId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41" fontId="413" fillId="0" borderId="0" applyFont="0" applyFill="0" applyBorder="0" applyAlignment="0" applyProtection="0"/>
    <xf numFmtId="43" fontId="413" fillId="0" borderId="0" applyFont="0" applyFill="0" applyBorder="0" applyAlignment="0" applyProtection="0"/>
    <xf numFmtId="42" fontId="413" fillId="0" borderId="0" applyFont="0" applyFill="0" applyBorder="0" applyAlignment="0" applyProtection="0"/>
    <xf numFmtId="44" fontId="413" fillId="0" borderId="0" applyFont="0" applyFill="0" applyBorder="0" applyAlignment="0" applyProtection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14" fillId="0" borderId="0">
      <alignment vertical="center"/>
    </xf>
    <xf numFmtId="176" fontId="47" fillId="0" borderId="0"/>
    <xf numFmtId="41" fontId="10" fillId="0" borderId="0" applyFont="0" applyFill="0" applyBorder="0" applyAlignment="0" applyProtection="0"/>
    <xf numFmtId="273" fontId="9" fillId="0" borderId="0" applyFill="0" applyBorder="0" applyAlignment="0" applyProtection="0"/>
    <xf numFmtId="0" fontId="415" fillId="0" borderId="0"/>
    <xf numFmtId="0" fontId="416" fillId="0" borderId="0"/>
    <xf numFmtId="170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17" fillId="0" borderId="0"/>
    <xf numFmtId="0" fontId="418" fillId="0" borderId="0" applyNumberFormat="0" applyFill="0" applyBorder="0" applyAlignment="0" applyProtection="0">
      <alignment vertical="top"/>
      <protection locked="0"/>
    </xf>
    <xf numFmtId="42" fontId="10" fillId="0" borderId="0" applyFont="0" applyFill="0" applyBorder="0" applyAlignment="0" applyProtection="0"/>
    <xf numFmtId="333" fontId="9" fillId="0" borderId="0" applyFill="0" applyBorder="0" applyAlignment="0" applyProtection="0"/>
    <xf numFmtId="44" fontId="10" fillId="0" borderId="0" applyFont="0" applyFill="0" applyBorder="0" applyAlignment="0" applyProtection="0"/>
    <xf numFmtId="44" fontId="3" fillId="0" borderId="0" applyFont="0" applyFill="0" applyBorder="0" applyAlignment="0" applyProtection="0"/>
    <xf numFmtId="347" fontId="9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5" fillId="0" borderId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147" borderId="0" applyNumberFormat="0" applyBorder="0" applyAlignment="0" applyProtection="0"/>
    <xf numFmtId="0" fontId="44" fillId="147" borderId="0" applyNumberFormat="0" applyBorder="0" applyAlignment="0" applyProtection="0"/>
    <xf numFmtId="0" fontId="44" fillId="147" borderId="0" applyNumberFormat="0" applyBorder="0" applyAlignment="0" applyProtection="0"/>
    <xf numFmtId="0" fontId="44" fillId="147" borderId="0" applyNumberFormat="0" applyBorder="0" applyAlignment="0" applyProtection="0"/>
    <xf numFmtId="0" fontId="44" fillId="99" borderId="0" applyNumberFormat="0" applyBorder="0" applyAlignment="0" applyProtection="0"/>
    <xf numFmtId="0" fontId="44" fillId="99" borderId="0" applyNumberFormat="0" applyBorder="0" applyAlignment="0" applyProtection="0"/>
    <xf numFmtId="0" fontId="44" fillId="99" borderId="0" applyNumberFormat="0" applyBorder="0" applyAlignment="0" applyProtection="0"/>
    <xf numFmtId="0" fontId="44" fillId="99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235" fontId="3" fillId="0" borderId="0" applyFont="0" applyFill="0" applyBorder="0" applyAlignment="0" applyProtection="0"/>
    <xf numFmtId="235" fontId="418" fillId="0" borderId="0" applyFill="0" applyBorder="0" applyAlignment="0" applyProtection="0"/>
    <xf numFmtId="235" fontId="418" fillId="0" borderId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0" fontId="44" fillId="101" borderId="0" applyNumberFormat="0" applyBorder="0" applyAlignment="0" applyProtection="0"/>
    <xf numFmtId="0" fontId="44" fillId="101" borderId="0" applyNumberFormat="0" applyBorder="0" applyAlignment="0" applyProtection="0"/>
    <xf numFmtId="0" fontId="44" fillId="101" borderId="0" applyNumberFormat="0" applyBorder="0" applyAlignment="0" applyProtection="0"/>
    <xf numFmtId="0" fontId="44" fillId="101" borderId="0" applyNumberFormat="0" applyBorder="0" applyAlignment="0" applyProtection="0"/>
    <xf numFmtId="0" fontId="44" fillId="148" borderId="0" applyNumberFormat="0" applyBorder="0" applyAlignment="0" applyProtection="0"/>
    <xf numFmtId="0" fontId="44" fillId="148" borderId="0" applyNumberFormat="0" applyBorder="0" applyAlignment="0" applyProtection="0"/>
    <xf numFmtId="0" fontId="44" fillId="148" borderId="0" applyNumberFormat="0" applyBorder="0" applyAlignment="0" applyProtection="0"/>
    <xf numFmtId="0" fontId="44" fillId="148" borderId="0" applyNumberFormat="0" applyBorder="0" applyAlignment="0" applyProtection="0"/>
    <xf numFmtId="0" fontId="44" fillId="103" borderId="0" applyNumberFormat="0" applyBorder="0" applyAlignment="0" applyProtection="0"/>
    <xf numFmtId="0" fontId="44" fillId="103" borderId="0" applyNumberFormat="0" applyBorder="0" applyAlignment="0" applyProtection="0"/>
    <xf numFmtId="0" fontId="44" fillId="103" borderId="0" applyNumberFormat="0" applyBorder="0" applyAlignment="0" applyProtection="0"/>
    <xf numFmtId="0" fontId="44" fillId="103" borderId="0" applyNumberFormat="0" applyBorder="0" applyAlignment="0" applyProtection="0"/>
    <xf numFmtId="0" fontId="44" fillId="147" borderId="0" applyNumberFormat="0" applyBorder="0" applyAlignment="0" applyProtection="0"/>
    <xf numFmtId="0" fontId="44" fillId="147" borderId="0" applyNumberFormat="0" applyBorder="0" applyAlignment="0" applyProtection="0"/>
    <xf numFmtId="0" fontId="44" fillId="147" borderId="0" applyNumberFormat="0" applyBorder="0" applyAlignment="0" applyProtection="0"/>
    <xf numFmtId="0" fontId="44" fillId="147" borderId="0" applyNumberFormat="0" applyBorder="0" applyAlignment="0" applyProtection="0"/>
    <xf numFmtId="0" fontId="44" fillId="101" borderId="0" applyNumberFormat="0" applyBorder="0" applyAlignment="0" applyProtection="0"/>
    <xf numFmtId="0" fontId="44" fillId="101" borderId="0" applyNumberFormat="0" applyBorder="0" applyAlignment="0" applyProtection="0"/>
    <xf numFmtId="0" fontId="44" fillId="101" borderId="0" applyNumberFormat="0" applyBorder="0" applyAlignment="0" applyProtection="0"/>
    <xf numFmtId="0" fontId="44" fillId="101" borderId="0" applyNumberFormat="0" applyBorder="0" applyAlignment="0" applyProtection="0"/>
    <xf numFmtId="0" fontId="44" fillId="149" borderId="0" applyNumberFormat="0" applyBorder="0" applyAlignment="0" applyProtection="0"/>
    <xf numFmtId="0" fontId="44" fillId="149" borderId="0" applyNumberFormat="0" applyBorder="0" applyAlignment="0" applyProtection="0"/>
    <xf numFmtId="0" fontId="44" fillId="149" borderId="0" applyNumberFormat="0" applyBorder="0" applyAlignment="0" applyProtection="0"/>
    <xf numFmtId="0" fontId="44" fillId="149" borderId="0" applyNumberFormat="0" applyBorder="0" applyAlignment="0" applyProtection="0"/>
    <xf numFmtId="0" fontId="206" fillId="105" borderId="0" applyNumberFormat="0" applyBorder="0" applyAlignment="0" applyProtection="0"/>
    <xf numFmtId="0" fontId="206" fillId="105" borderId="0" applyNumberFormat="0" applyBorder="0" applyAlignment="0" applyProtection="0"/>
    <xf numFmtId="0" fontId="206" fillId="105" borderId="0" applyNumberFormat="0" applyBorder="0" applyAlignment="0" applyProtection="0"/>
    <xf numFmtId="0" fontId="206" fillId="105" borderId="0" applyNumberFormat="0" applyBorder="0" applyAlignment="0" applyProtection="0"/>
    <xf numFmtId="0" fontId="206" fillId="105" borderId="0" applyNumberFormat="0" applyBorder="0" applyAlignment="0" applyProtection="0"/>
    <xf numFmtId="0" fontId="206" fillId="148" borderId="0" applyNumberFormat="0" applyBorder="0" applyAlignment="0" applyProtection="0"/>
    <xf numFmtId="0" fontId="206" fillId="148" borderId="0" applyNumberFormat="0" applyBorder="0" applyAlignment="0" applyProtection="0"/>
    <xf numFmtId="0" fontId="206" fillId="148" borderId="0" applyNumberFormat="0" applyBorder="0" applyAlignment="0" applyProtection="0"/>
    <xf numFmtId="0" fontId="206" fillId="148" borderId="0" applyNumberFormat="0" applyBorder="0" applyAlignment="0" applyProtection="0"/>
    <xf numFmtId="0" fontId="206" fillId="148" borderId="0" applyNumberFormat="0" applyBorder="0" applyAlignment="0" applyProtection="0"/>
    <xf numFmtId="0" fontId="206" fillId="103" borderId="0" applyNumberFormat="0" applyBorder="0" applyAlignment="0" applyProtection="0"/>
    <xf numFmtId="0" fontId="206" fillId="103" borderId="0" applyNumberFormat="0" applyBorder="0" applyAlignment="0" applyProtection="0"/>
    <xf numFmtId="0" fontId="206" fillId="103" borderId="0" applyNumberFormat="0" applyBorder="0" applyAlignment="0" applyProtection="0"/>
    <xf numFmtId="0" fontId="206" fillId="103" borderId="0" applyNumberFormat="0" applyBorder="0" applyAlignment="0" applyProtection="0"/>
    <xf numFmtId="0" fontId="206" fillId="103" borderId="0" applyNumberFormat="0" applyBorder="0" applyAlignment="0" applyProtection="0"/>
    <xf numFmtId="0" fontId="206" fillId="106" borderId="0" applyNumberFormat="0" applyBorder="0" applyAlignment="0" applyProtection="0"/>
    <xf numFmtId="0" fontId="206" fillId="106" borderId="0" applyNumberFormat="0" applyBorder="0" applyAlignment="0" applyProtection="0"/>
    <xf numFmtId="0" fontId="206" fillId="106" borderId="0" applyNumberFormat="0" applyBorder="0" applyAlignment="0" applyProtection="0"/>
    <xf numFmtId="0" fontId="206" fillId="106" borderId="0" applyNumberFormat="0" applyBorder="0" applyAlignment="0" applyProtection="0"/>
    <xf numFmtId="0" fontId="206" fillId="106" borderId="0" applyNumberFormat="0" applyBorder="0" applyAlignment="0" applyProtection="0"/>
    <xf numFmtId="0" fontId="206" fillId="107" borderId="0" applyNumberFormat="0" applyBorder="0" applyAlignment="0" applyProtection="0"/>
    <xf numFmtId="0" fontId="206" fillId="107" borderId="0" applyNumberFormat="0" applyBorder="0" applyAlignment="0" applyProtection="0"/>
    <xf numFmtId="0" fontId="206" fillId="107" borderId="0" applyNumberFormat="0" applyBorder="0" applyAlignment="0" applyProtection="0"/>
    <xf numFmtId="0" fontId="206" fillId="107" borderId="0" applyNumberFormat="0" applyBorder="0" applyAlignment="0" applyProtection="0"/>
    <xf numFmtId="0" fontId="206" fillId="107" borderId="0" applyNumberFormat="0" applyBorder="0" applyAlignment="0" applyProtection="0"/>
    <xf numFmtId="0" fontId="206" fillId="150" borderId="0" applyNumberFormat="0" applyBorder="0" applyAlignment="0" applyProtection="0"/>
    <xf numFmtId="0" fontId="206" fillId="150" borderId="0" applyNumberFormat="0" applyBorder="0" applyAlignment="0" applyProtection="0"/>
    <xf numFmtId="0" fontId="206" fillId="150" borderId="0" applyNumberFormat="0" applyBorder="0" applyAlignment="0" applyProtection="0"/>
    <xf numFmtId="0" fontId="206" fillId="150" borderId="0" applyNumberFormat="0" applyBorder="0" applyAlignment="0" applyProtection="0"/>
    <xf numFmtId="0" fontId="206" fillId="150" borderId="0" applyNumberFormat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0" fontId="206" fillId="143" borderId="0" applyNumberFormat="0" applyBorder="0" applyAlignment="0" applyProtection="0"/>
    <xf numFmtId="0" fontId="206" fillId="143" borderId="0" applyNumberFormat="0" applyBorder="0" applyAlignment="0" applyProtection="0"/>
    <xf numFmtId="0" fontId="206" fillId="143" borderId="0" applyNumberFormat="0" applyBorder="0" applyAlignment="0" applyProtection="0"/>
    <xf numFmtId="0" fontId="206" fillId="143" borderId="0" applyNumberFormat="0" applyBorder="0" applyAlignment="0" applyProtection="0"/>
    <xf numFmtId="0" fontId="206" fillId="143" borderId="0" applyNumberFormat="0" applyBorder="0" applyAlignment="0" applyProtection="0"/>
    <xf numFmtId="0" fontId="206" fillId="151" borderId="0" applyNumberFormat="0" applyBorder="0" applyAlignment="0" applyProtection="0"/>
    <xf numFmtId="0" fontId="206" fillId="151" borderId="0" applyNumberFormat="0" applyBorder="0" applyAlignment="0" applyProtection="0"/>
    <xf numFmtId="0" fontId="206" fillId="151" borderId="0" applyNumberFormat="0" applyBorder="0" applyAlignment="0" applyProtection="0"/>
    <xf numFmtId="0" fontId="206" fillId="151" borderId="0" applyNumberFormat="0" applyBorder="0" applyAlignment="0" applyProtection="0"/>
    <xf numFmtId="0" fontId="206" fillId="151" borderId="0" applyNumberFormat="0" applyBorder="0" applyAlignment="0" applyProtection="0"/>
    <xf numFmtId="0" fontId="206" fillId="145" borderId="0" applyNumberFormat="0" applyBorder="0" applyAlignment="0" applyProtection="0"/>
    <xf numFmtId="0" fontId="206" fillId="145" borderId="0" applyNumberFormat="0" applyBorder="0" applyAlignment="0" applyProtection="0"/>
    <xf numFmtId="0" fontId="206" fillId="145" borderId="0" applyNumberFormat="0" applyBorder="0" applyAlignment="0" applyProtection="0"/>
    <xf numFmtId="0" fontId="206" fillId="145" borderId="0" applyNumberFormat="0" applyBorder="0" applyAlignment="0" applyProtection="0"/>
    <xf numFmtId="0" fontId="206" fillId="145" borderId="0" applyNumberFormat="0" applyBorder="0" applyAlignment="0" applyProtection="0"/>
    <xf numFmtId="0" fontId="206" fillId="106" borderId="0" applyNumberFormat="0" applyBorder="0" applyAlignment="0" applyProtection="0"/>
    <xf numFmtId="0" fontId="206" fillId="106" borderId="0" applyNumberFormat="0" applyBorder="0" applyAlignment="0" applyProtection="0"/>
    <xf numFmtId="0" fontId="206" fillId="106" borderId="0" applyNumberFormat="0" applyBorder="0" applyAlignment="0" applyProtection="0"/>
    <xf numFmtId="0" fontId="206" fillId="106" borderId="0" applyNumberFormat="0" applyBorder="0" applyAlignment="0" applyProtection="0"/>
    <xf numFmtId="0" fontId="206" fillId="106" borderId="0" applyNumberFormat="0" applyBorder="0" applyAlignment="0" applyProtection="0"/>
    <xf numFmtId="0" fontId="206" fillId="107" borderId="0" applyNumberFormat="0" applyBorder="0" applyAlignment="0" applyProtection="0"/>
    <xf numFmtId="0" fontId="206" fillId="107" borderId="0" applyNumberFormat="0" applyBorder="0" applyAlignment="0" applyProtection="0"/>
    <xf numFmtId="0" fontId="206" fillId="107" borderId="0" applyNumberFormat="0" applyBorder="0" applyAlignment="0" applyProtection="0"/>
    <xf numFmtId="0" fontId="206" fillId="107" borderId="0" applyNumberFormat="0" applyBorder="0" applyAlignment="0" applyProtection="0"/>
    <xf numFmtId="0" fontId="206" fillId="107" borderId="0" applyNumberFormat="0" applyBorder="0" applyAlignment="0" applyProtection="0"/>
    <xf numFmtId="0" fontId="206" fillId="146" borderId="0" applyNumberFormat="0" applyBorder="0" applyAlignment="0" applyProtection="0"/>
    <xf numFmtId="0" fontId="206" fillId="146" borderId="0" applyNumberFormat="0" applyBorder="0" applyAlignment="0" applyProtection="0"/>
    <xf numFmtId="0" fontId="206" fillId="146" borderId="0" applyNumberFormat="0" applyBorder="0" applyAlignment="0" applyProtection="0"/>
    <xf numFmtId="0" fontId="206" fillId="146" borderId="0" applyNumberFormat="0" applyBorder="0" applyAlignment="0" applyProtection="0"/>
    <xf numFmtId="0" fontId="206" fillId="146" borderId="0" applyNumberFormat="0" applyBorder="0" applyAlignment="0" applyProtection="0"/>
    <xf numFmtId="0" fontId="3" fillId="7" borderId="0" applyNumberFormat="0" applyFill="0" applyBorder="0" applyAlignment="0" applyProtection="0"/>
    <xf numFmtId="0" fontId="214" fillId="96" borderId="0" applyNumberFormat="0" applyBorder="0" applyAlignment="0" applyProtection="0"/>
    <xf numFmtId="0" fontId="214" fillId="96" borderId="0" applyNumberFormat="0" applyBorder="0" applyAlignment="0" applyProtection="0"/>
    <xf numFmtId="0" fontId="214" fillId="96" borderId="0" applyNumberFormat="0" applyBorder="0" applyAlignment="0" applyProtection="0"/>
    <xf numFmtId="0" fontId="214" fillId="96" borderId="0" applyNumberFormat="0" applyBorder="0" applyAlignment="0" applyProtection="0"/>
    <xf numFmtId="0" fontId="214" fillId="96" borderId="0" applyNumberFormat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223" fillId="92" borderId="15" applyNumberFormat="0" applyAlignment="0" applyProtection="0"/>
    <xf numFmtId="0" fontId="223" fillId="92" borderId="15" applyNumberFormat="0" applyAlignment="0" applyProtection="0"/>
    <xf numFmtId="0" fontId="223" fillId="92" borderId="15" applyNumberFormat="0" applyAlignment="0" applyProtection="0"/>
    <xf numFmtId="0" fontId="223" fillId="92" borderId="15" applyNumberFormat="0" applyAlignment="0" applyProtection="0"/>
    <xf numFmtId="0" fontId="227" fillId="142" borderId="16" applyNumberFormat="0" applyAlignment="0" applyProtection="0"/>
    <xf numFmtId="0" fontId="227" fillId="142" borderId="16" applyNumberFormat="0" applyAlignment="0" applyProtection="0"/>
    <xf numFmtId="0" fontId="227" fillId="142" borderId="16" applyNumberFormat="0" applyAlignment="0" applyProtection="0"/>
    <xf numFmtId="0" fontId="227" fillId="142" borderId="16" applyNumberFormat="0" applyAlignment="0" applyProtection="0"/>
    <xf numFmtId="0" fontId="227" fillId="142" borderId="16" applyNumberFormat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35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14" fontId="65" fillId="0" borderId="0" applyFont="0" applyFill="0" applyBorder="0" applyAlignment="0" applyProtection="0"/>
    <xf numFmtId="214" fontId="65" fillId="0" borderId="0" applyFont="0" applyFill="0" applyBorder="0" applyAlignment="0" applyProtection="0"/>
    <xf numFmtId="214" fontId="65" fillId="0" borderId="0" applyFont="0" applyFill="0" applyBorder="0" applyAlignment="0" applyProtection="0"/>
    <xf numFmtId="214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348" fontId="418" fillId="0" borderId="0" applyFill="0" applyBorder="0" applyAlignment="0" applyProtection="0"/>
    <xf numFmtId="170" fontId="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9" fontId="7" fillId="0" borderId="0" applyFont="0" applyFill="0" applyBorder="0" applyAlignment="0" applyProtection="0"/>
    <xf numFmtId="21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5" fontId="65" fillId="0" borderId="0" applyFont="0" applyFill="0" applyBorder="0" applyAlignment="0" applyProtection="0"/>
    <xf numFmtId="8" fontId="52" fillId="0" borderId="0" applyFont="0" applyFill="0" applyBorder="0" applyAlignment="0" applyProtection="0"/>
    <xf numFmtId="241" fontId="3" fillId="0" borderId="0" applyFont="0" applyFill="0" applyBorder="0" applyAlignment="0" applyProtection="0"/>
    <xf numFmtId="349" fontId="52" fillId="0" borderId="0" applyFont="0" applyFill="0" applyBorder="0" applyAlignment="0" applyProtection="0"/>
    <xf numFmtId="177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5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69" fontId="16" fillId="0" borderId="0" applyFont="0" applyFill="0" applyBorder="0" applyAlignment="0" applyProtection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3" fillId="146" borderId="0" applyNumberFormat="0" applyBorder="0" applyAlignment="0" applyProtection="0"/>
    <xf numFmtId="0" fontId="264" fillId="97" borderId="0" applyNumberFormat="0" applyBorder="0" applyAlignment="0" applyProtection="0"/>
    <xf numFmtId="0" fontId="264" fillId="97" borderId="0" applyNumberFormat="0" applyBorder="0" applyAlignment="0" applyProtection="0"/>
    <xf numFmtId="0" fontId="264" fillId="97" borderId="0" applyNumberFormat="0" applyBorder="0" applyAlignment="0" applyProtection="0"/>
    <xf numFmtId="0" fontId="264" fillId="97" borderId="0" applyNumberFormat="0" applyBorder="0" applyAlignment="0" applyProtection="0"/>
    <xf numFmtId="0" fontId="264" fillId="97" borderId="0" applyNumberFormat="0" applyBorder="0" applyAlignment="0" applyProtection="0"/>
    <xf numFmtId="0" fontId="3" fillId="94" borderId="0" applyNumberFormat="0" applyBorder="0" applyAlignment="0" applyProtection="0"/>
    <xf numFmtId="0" fontId="267" fillId="0" borderId="14" applyNumberFormat="0" applyAlignment="0" applyProtection="0">
      <alignment horizontal="left" vertical="center"/>
    </xf>
    <xf numFmtId="0" fontId="267" fillId="0" borderId="14" applyNumberFormat="0" applyAlignment="0" applyProtection="0">
      <alignment horizontal="left" vertical="center"/>
    </xf>
    <xf numFmtId="0" fontId="267" fillId="0" borderId="14" applyNumberFormat="0" applyAlignment="0" applyProtection="0">
      <alignment horizontal="left" vertical="center"/>
    </xf>
    <xf numFmtId="0" fontId="267" fillId="0" borderId="14" applyNumberFormat="0" applyAlignment="0" applyProtection="0">
      <alignment horizontal="left" vertical="center"/>
    </xf>
    <xf numFmtId="0" fontId="267" fillId="0" borderId="14" applyNumberFormat="0" applyAlignment="0" applyProtection="0">
      <alignment horizontal="left" vertical="center"/>
    </xf>
    <xf numFmtId="0" fontId="267" fillId="0" borderId="14" applyNumberFormat="0" applyAlignment="0" applyProtection="0">
      <alignment horizontal="left" vertical="center"/>
    </xf>
    <xf numFmtId="0" fontId="267" fillId="0" borderId="14" applyNumberFormat="0" applyAlignment="0" applyProtection="0">
      <alignment horizontal="left" vertical="center"/>
    </xf>
    <xf numFmtId="0" fontId="267" fillId="0" borderId="14" applyNumberFormat="0" applyAlignment="0" applyProtection="0">
      <alignment horizontal="left" vertical="center"/>
    </xf>
    <xf numFmtId="0" fontId="14" fillId="0" borderId="14" applyNumberFormat="0" applyAlignment="0" applyProtection="0">
      <alignment horizontal="left" vertical="center"/>
    </xf>
    <xf numFmtId="0" fontId="14" fillId="0" borderId="14" applyNumberFormat="0" applyAlignment="0" applyProtection="0">
      <alignment horizontal="left" vertical="center"/>
    </xf>
    <xf numFmtId="0" fontId="14" fillId="0" borderId="14" applyNumberFormat="0" applyAlignment="0" applyProtection="0">
      <alignment horizontal="left" vertical="center"/>
    </xf>
    <xf numFmtId="0" fontId="14" fillId="0" borderId="14" applyNumberFormat="0" applyAlignment="0" applyProtection="0">
      <alignment horizontal="left" vertical="center"/>
    </xf>
    <xf numFmtId="0" fontId="14" fillId="0" borderId="14" applyNumberFormat="0" applyAlignment="0" applyProtection="0">
      <alignment horizontal="left" vertical="center"/>
    </xf>
    <xf numFmtId="0" fontId="267" fillId="0" borderId="14" applyNumberFormat="0" applyAlignment="0" applyProtection="0">
      <alignment horizontal="left" vertical="center"/>
    </xf>
    <xf numFmtId="0" fontId="267" fillId="0" borderId="14" applyNumberFormat="0" applyAlignment="0" applyProtection="0">
      <alignment horizontal="left" vertical="center"/>
    </xf>
    <xf numFmtId="0" fontId="267" fillId="0" borderId="14" applyNumberFormat="0" applyAlignment="0" applyProtection="0">
      <alignment horizontal="left" vertical="center"/>
    </xf>
    <xf numFmtId="0" fontId="267" fillId="0" borderId="9">
      <alignment horizontal="left" vertical="center"/>
    </xf>
    <xf numFmtId="0" fontId="267" fillId="0" borderId="9">
      <alignment horizontal="left" vertical="center"/>
    </xf>
    <xf numFmtId="0" fontId="267" fillId="0" borderId="9">
      <alignment horizontal="left" vertical="center"/>
    </xf>
    <xf numFmtId="0" fontId="267" fillId="0" borderId="9">
      <alignment horizontal="left" vertical="center"/>
    </xf>
    <xf numFmtId="0" fontId="267" fillId="0" borderId="9">
      <alignment horizontal="left" vertical="center"/>
    </xf>
    <xf numFmtId="0" fontId="267" fillId="0" borderId="9">
      <alignment horizontal="left" vertical="center"/>
    </xf>
    <xf numFmtId="0" fontId="267" fillId="0" borderId="9">
      <alignment horizontal="left" vertical="center"/>
    </xf>
    <xf numFmtId="0" fontId="267" fillId="0" borderId="9">
      <alignment horizontal="left" vertical="center"/>
    </xf>
    <xf numFmtId="0" fontId="14" fillId="0" borderId="9">
      <alignment horizontal="left" vertical="center"/>
    </xf>
    <xf numFmtId="0" fontId="14" fillId="0" borderId="9">
      <alignment horizontal="left" vertical="center"/>
    </xf>
    <xf numFmtId="0" fontId="14" fillId="0" borderId="9">
      <alignment horizontal="left" vertical="center"/>
    </xf>
    <xf numFmtId="0" fontId="14" fillId="0" borderId="9">
      <alignment horizontal="left" vertical="center"/>
    </xf>
    <xf numFmtId="0" fontId="267" fillId="0" borderId="9">
      <alignment horizontal="left" vertical="center"/>
    </xf>
    <xf numFmtId="0" fontId="267" fillId="0" borderId="9">
      <alignment horizontal="left" vertical="center"/>
    </xf>
    <xf numFmtId="0" fontId="267" fillId="0" borderId="9">
      <alignment horizontal="left" vertical="center"/>
    </xf>
    <xf numFmtId="0" fontId="6" fillId="0" borderId="0" applyNumberFormat="0" applyFill="0" applyBorder="0" applyAlignment="0" applyProtection="0">
      <alignment vertical="top"/>
      <protection locked="0"/>
    </xf>
    <xf numFmtId="10" fontId="3" fillId="23" borderId="5" applyNumberFormat="0" applyBorder="0" applyAlignment="0" applyProtection="0"/>
    <xf numFmtId="10" fontId="3" fillId="23" borderId="5" applyNumberFormat="0" applyBorder="0" applyAlignment="0" applyProtection="0"/>
    <xf numFmtId="10" fontId="3" fillId="23" borderId="5" applyNumberFormat="0" applyBorder="0" applyAlignment="0" applyProtection="0"/>
    <xf numFmtId="10" fontId="3" fillId="23" borderId="5" applyNumberFormat="0" applyBorder="0" applyAlignment="0" applyProtection="0"/>
    <xf numFmtId="10" fontId="3" fillId="23" borderId="5" applyNumberFormat="0" applyBorder="0" applyAlignment="0" applyProtection="0"/>
    <xf numFmtId="10" fontId="3" fillId="23" borderId="5" applyNumberFormat="0" applyBorder="0" applyAlignment="0" applyProtection="0"/>
    <xf numFmtId="10" fontId="3" fillId="23" borderId="5" applyNumberFormat="0" applyBorder="0" applyAlignment="0" applyProtection="0"/>
    <xf numFmtId="10" fontId="3" fillId="23" borderId="5" applyNumberFormat="0" applyBorder="0" applyAlignment="0" applyProtection="0"/>
    <xf numFmtId="10" fontId="3" fillId="23" borderId="5" applyNumberFormat="0" applyBorder="0" applyAlignment="0" applyProtection="0"/>
    <xf numFmtId="10" fontId="3" fillId="23" borderId="5" applyNumberFormat="0" applyBorder="0" applyAlignment="0" applyProtection="0"/>
    <xf numFmtId="10" fontId="3" fillId="23" borderId="5" applyNumberFormat="0" applyBorder="0" applyAlignment="0" applyProtection="0"/>
    <xf numFmtId="10" fontId="3" fillId="23" borderId="5" applyNumberFormat="0" applyBorder="0" applyAlignment="0" applyProtection="0"/>
    <xf numFmtId="10" fontId="3" fillId="23" borderId="5" applyNumberFormat="0" applyBorder="0" applyAlignment="0" applyProtection="0"/>
    <xf numFmtId="10" fontId="3" fillId="23" borderId="5" applyNumberFormat="0" applyBorder="0" applyAlignment="0" applyProtection="0"/>
    <xf numFmtId="10" fontId="3" fillId="23" borderId="5" applyNumberFormat="0" applyBorder="0" applyAlignment="0" applyProtection="0"/>
    <xf numFmtId="10" fontId="3" fillId="23" borderId="5" applyNumberFormat="0" applyBorder="0" applyAlignment="0" applyProtection="0"/>
    <xf numFmtId="10" fontId="3" fillId="23" borderId="5" applyNumberFormat="0" applyBorder="0" applyAlignment="0" applyProtection="0"/>
    <xf numFmtId="10" fontId="3" fillId="23" borderId="5" applyNumberFormat="0" applyBorder="0" applyAlignment="0" applyProtection="0"/>
    <xf numFmtId="0" fontId="3" fillId="120" borderId="0" applyNumberFormat="0" applyBorder="0" applyAlignment="0" applyProtection="0"/>
    <xf numFmtId="0" fontId="293" fillId="100" borderId="15" applyNumberFormat="0" applyAlignment="0" applyProtection="0"/>
    <xf numFmtId="0" fontId="293" fillId="100" borderId="15" applyNumberFormat="0" applyAlignment="0" applyProtection="0"/>
    <xf numFmtId="0" fontId="293" fillId="100" borderId="15" applyNumberFormat="0" applyAlignment="0" applyProtection="0"/>
    <xf numFmtId="0" fontId="293" fillId="100" borderId="15" applyNumberFormat="0" applyAlignment="0" applyProtection="0"/>
    <xf numFmtId="0" fontId="310" fillId="115" borderId="0" applyNumberFormat="0" applyBorder="0" applyAlignment="0" applyProtection="0"/>
    <xf numFmtId="0" fontId="310" fillId="115" borderId="0" applyNumberFormat="0" applyBorder="0" applyAlignment="0" applyProtection="0"/>
    <xf numFmtId="0" fontId="310" fillId="115" borderId="0" applyNumberFormat="0" applyBorder="0" applyAlignment="0" applyProtection="0"/>
    <xf numFmtId="0" fontId="310" fillId="115" borderId="0" applyNumberFormat="0" applyBorder="0" applyAlignment="0" applyProtection="0"/>
    <xf numFmtId="0" fontId="310" fillId="115" borderId="0" applyNumberFormat="0" applyBorder="0" applyAlignment="0" applyProtection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12" fillId="0" borderId="0"/>
    <xf numFmtId="0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4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4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65" fillId="0" borderId="0"/>
    <xf numFmtId="0" fontId="3" fillId="0" borderId="0"/>
    <xf numFmtId="0" fontId="3" fillId="0" borderId="0"/>
    <xf numFmtId="0" fontId="42" fillId="0" borderId="0"/>
    <xf numFmtId="0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" borderId="10" applyNumberFormat="0" applyFont="0" applyAlignment="0" applyProtection="0"/>
    <xf numFmtId="0" fontId="3" fillId="3" borderId="10" applyNumberFormat="0" applyFont="0" applyAlignment="0" applyProtection="0"/>
    <xf numFmtId="0" fontId="3" fillId="3" borderId="10" applyNumberFormat="0" applyFont="0" applyAlignment="0" applyProtection="0"/>
    <xf numFmtId="0" fontId="3" fillId="3" borderId="10" applyNumberFormat="0" applyFont="0" applyAlignment="0" applyProtection="0"/>
    <xf numFmtId="0" fontId="3" fillId="3" borderId="10" applyNumberFormat="0" applyFont="0" applyAlignment="0" applyProtection="0"/>
    <xf numFmtId="0" fontId="3" fillId="3" borderId="10" applyNumberFormat="0" applyFont="0" applyAlignment="0" applyProtection="0"/>
    <xf numFmtId="0" fontId="3" fillId="3" borderId="10" applyNumberFormat="0" applyFont="0" applyAlignment="0" applyProtection="0"/>
    <xf numFmtId="0" fontId="3" fillId="3" borderId="10" applyNumberFormat="0" applyFont="0" applyAlignment="0" applyProtection="0"/>
    <xf numFmtId="0" fontId="3" fillId="3" borderId="10" applyNumberFormat="0" applyFont="0" applyAlignment="0" applyProtection="0"/>
    <xf numFmtId="0" fontId="3" fillId="3" borderId="10" applyNumberFormat="0" applyFont="0" applyAlignment="0" applyProtection="0"/>
    <xf numFmtId="0" fontId="3" fillId="3" borderId="10" applyNumberFormat="0" applyFont="0" applyAlignment="0" applyProtection="0"/>
    <xf numFmtId="0" fontId="3" fillId="3" borderId="10" applyNumberFormat="0" applyFont="0" applyAlignment="0" applyProtection="0"/>
    <xf numFmtId="0" fontId="3" fillId="3" borderId="10" applyNumberFormat="0" applyFont="0" applyAlignment="0" applyProtection="0"/>
    <xf numFmtId="0" fontId="3" fillId="3" borderId="10" applyNumberFormat="0" applyFont="0" applyAlignment="0" applyProtection="0"/>
    <xf numFmtId="0" fontId="44" fillId="120" borderId="20" applyNumberFormat="0" applyAlignment="0" applyProtection="0"/>
    <xf numFmtId="0" fontId="44" fillId="120" borderId="20" applyNumberFormat="0" applyAlignment="0" applyProtection="0"/>
    <xf numFmtId="0" fontId="44" fillId="120" borderId="20" applyNumberFormat="0" applyAlignment="0" applyProtection="0"/>
    <xf numFmtId="0" fontId="3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0" fontId="321" fillId="92" borderId="19" applyNumberFormat="0" applyAlignment="0" applyProtection="0"/>
    <xf numFmtId="0" fontId="321" fillId="92" borderId="19" applyNumberFormat="0" applyAlignment="0" applyProtection="0"/>
    <xf numFmtId="0" fontId="321" fillId="92" borderId="19" applyNumberFormat="0" applyAlignment="0" applyProtection="0"/>
    <xf numFmtId="0" fontId="321" fillId="92" borderId="19" applyNumberFormat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" fontId="42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4" fillId="0" borderId="0" applyNumberFormat="0" applyBorder="0" applyAlignment="0"/>
    <xf numFmtId="0" fontId="244" fillId="0" borderId="0" applyNumberFormat="0" applyBorder="0" applyAlignment="0"/>
    <xf numFmtId="0" fontId="244" fillId="0" borderId="0" applyNumberFormat="0" applyBorder="0" applyAlignment="0"/>
    <xf numFmtId="0" fontId="244" fillId="0" borderId="0" applyNumberFormat="0" applyBorder="0" applyAlignment="0"/>
    <xf numFmtId="0" fontId="422" fillId="0" borderId="73"/>
    <xf numFmtId="0" fontId="422" fillId="0" borderId="73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8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6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171" fontId="4" fillId="0" borderId="0"/>
    <xf numFmtId="168" fontId="423" fillId="0" borderId="0" applyFont="0" applyFill="0" applyBorder="0" applyAlignment="0" applyProtection="0"/>
    <xf numFmtId="0" fontId="14" fillId="0" borderId="77">
      <alignment horizontal="left" vertical="center"/>
    </xf>
    <xf numFmtId="0" fontId="65" fillId="0" borderId="77">
      <alignment horizontal="left" vertical="center"/>
    </xf>
    <xf numFmtId="0" fontId="14" fillId="0" borderId="77">
      <alignment horizontal="left" vertical="center"/>
    </xf>
    <xf numFmtId="0" fontId="14" fillId="0" borderId="77">
      <alignment horizontal="left" vertical="center"/>
    </xf>
    <xf numFmtId="0" fontId="14" fillId="0" borderId="77">
      <alignment horizontal="left" vertical="center"/>
    </xf>
    <xf numFmtId="0" fontId="14" fillId="0" borderId="77">
      <alignment horizontal="left" vertical="center"/>
    </xf>
    <xf numFmtId="0" fontId="14" fillId="0" borderId="77">
      <alignment horizontal="left" vertical="center"/>
    </xf>
    <xf numFmtId="0" fontId="14" fillId="0" borderId="77">
      <alignment horizontal="left" vertical="center"/>
    </xf>
    <xf numFmtId="0" fontId="14" fillId="0" borderId="77">
      <alignment horizontal="left" vertical="center"/>
    </xf>
    <xf numFmtId="0" fontId="14" fillId="0" borderId="77">
      <alignment horizontal="left" vertical="center"/>
    </xf>
    <xf numFmtId="0" fontId="14" fillId="0" borderId="77">
      <alignment horizontal="left" vertical="center"/>
    </xf>
    <xf numFmtId="0" fontId="164" fillId="86" borderId="77"/>
    <xf numFmtId="0" fontId="164" fillId="86" borderId="77"/>
    <xf numFmtId="0" fontId="210" fillId="5" borderId="76">
      <alignment horizontal="centerContinuous" vertical="top"/>
    </xf>
    <xf numFmtId="0" fontId="66" fillId="0" borderId="76"/>
    <xf numFmtId="0" fontId="14" fillId="0" borderId="77">
      <alignment horizontal="left" vertical="center"/>
    </xf>
    <xf numFmtId="297" fontId="281" fillId="0" borderId="76">
      <alignment horizontal="left"/>
    </xf>
    <xf numFmtId="0" fontId="64" fillId="1" borderId="76">
      <alignment horizontal="left"/>
    </xf>
    <xf numFmtId="0" fontId="336" fillId="1" borderId="77" applyNumberFormat="0" applyFont="0" applyAlignment="0">
      <alignment horizontal="center"/>
    </xf>
    <xf numFmtId="176" fontId="3" fillId="0" borderId="78" applyFont="0" applyBorder="0" applyAlignment="0">
      <alignment horizontal="center" vertical="center"/>
    </xf>
    <xf numFmtId="340" fontId="157" fillId="0" borderId="78" applyFont="0" applyBorder="0" applyAlignment="0">
      <alignment horizontal="center" vertical="center"/>
    </xf>
    <xf numFmtId="0" fontId="267" fillId="0" borderId="77">
      <alignment horizontal="left" vertical="center"/>
    </xf>
    <xf numFmtId="0" fontId="267" fillId="0" borderId="77">
      <alignment horizontal="left" vertical="center"/>
    </xf>
    <xf numFmtId="0" fontId="267" fillId="0" borderId="77">
      <alignment horizontal="left" vertical="center"/>
    </xf>
    <xf numFmtId="0" fontId="267" fillId="0" borderId="77">
      <alignment horizontal="left" vertical="center"/>
    </xf>
    <xf numFmtId="0" fontId="267" fillId="0" borderId="77">
      <alignment horizontal="left" vertical="center"/>
    </xf>
    <xf numFmtId="0" fontId="267" fillId="0" borderId="77">
      <alignment horizontal="left" vertical="center"/>
    </xf>
    <xf numFmtId="0" fontId="267" fillId="0" borderId="77">
      <alignment horizontal="left" vertical="center"/>
    </xf>
    <xf numFmtId="0" fontId="267" fillId="0" borderId="77">
      <alignment horizontal="left" vertical="center"/>
    </xf>
    <xf numFmtId="0" fontId="14" fillId="0" borderId="77">
      <alignment horizontal="left" vertical="center"/>
    </xf>
    <xf numFmtId="0" fontId="14" fillId="0" borderId="77">
      <alignment horizontal="left" vertical="center"/>
    </xf>
    <xf numFmtId="0" fontId="14" fillId="0" borderId="77">
      <alignment horizontal="left" vertical="center"/>
    </xf>
    <xf numFmtId="0" fontId="14" fillId="0" borderId="77">
      <alignment horizontal="left" vertical="center"/>
    </xf>
    <xf numFmtId="0" fontId="267" fillId="0" borderId="77">
      <alignment horizontal="left" vertical="center"/>
    </xf>
    <xf numFmtId="0" fontId="267" fillId="0" borderId="77">
      <alignment horizontal="left" vertical="center"/>
    </xf>
    <xf numFmtId="0" fontId="267" fillId="0" borderId="77">
      <alignment horizontal="left" vertical="center"/>
    </xf>
    <xf numFmtId="0" fontId="65" fillId="0" borderId="98">
      <alignment horizontal="left" vertical="center"/>
    </xf>
    <xf numFmtId="0" fontId="7" fillId="9" borderId="95" applyNumberFormat="0" applyFont="0" applyAlignment="0" applyProtection="0"/>
    <xf numFmtId="0" fontId="24" fillId="16" borderId="79" applyNumberFormat="0" applyAlignment="0" applyProtection="0"/>
    <xf numFmtId="0" fontId="31" fillId="12" borderId="79" applyNumberFormat="0" applyAlignment="0" applyProtection="0"/>
    <xf numFmtId="0" fontId="33" fillId="0" borderId="80" applyNumberFormat="0" applyFill="0" applyAlignment="0" applyProtection="0"/>
    <xf numFmtId="0" fontId="35" fillId="16" borderId="81" applyNumberFormat="0" applyAlignment="0" applyProtection="0"/>
    <xf numFmtId="0" fontId="16" fillId="9" borderId="82" applyNumberFormat="0" applyFont="0" applyAlignment="0" applyProtection="0"/>
    <xf numFmtId="40" fontId="265" fillId="115" borderId="99"/>
    <xf numFmtId="0" fontId="61" fillId="0" borderId="96" applyNumberFormat="0" applyFill="0" applyAlignment="0" applyProtection="0"/>
    <xf numFmtId="0" fontId="3" fillId="130" borderId="100" applyNumberFormat="0" applyProtection="0">
      <alignment horizontal="left" vertical="top" indent="1"/>
    </xf>
    <xf numFmtId="0" fontId="7" fillId="9" borderId="95" applyNumberFormat="0" applyFont="0" applyAlignment="0" applyProtection="0"/>
    <xf numFmtId="0" fontId="222" fillId="120" borderId="95" applyNumberFormat="0" applyAlignment="0" applyProtection="0"/>
    <xf numFmtId="0" fontId="56" fillId="48" borderId="79" applyNumberFormat="0" applyAlignment="0" applyProtection="0"/>
    <xf numFmtId="0" fontId="302" fillId="118" borderId="97"/>
    <xf numFmtId="0" fontId="302" fillId="118" borderId="97"/>
    <xf numFmtId="0" fontId="285" fillId="116" borderId="97" applyNumberFormat="0" applyAlignment="0"/>
    <xf numFmtId="0" fontId="241" fillId="0" borderId="97"/>
    <xf numFmtId="0" fontId="241" fillId="0" borderId="97"/>
    <xf numFmtId="0" fontId="70" fillId="10" borderId="79" applyNumberFormat="0" applyAlignment="0" applyProtection="0"/>
    <xf numFmtId="0" fontId="74" fillId="9" borderId="82" applyNumberFormat="0" applyFont="0" applyAlignment="0" applyProtection="0"/>
    <xf numFmtId="0" fontId="76" fillId="48" borderId="81" applyNumberFormat="0" applyAlignment="0" applyProtection="0"/>
    <xf numFmtId="0" fontId="165" fillId="87" borderId="98"/>
    <xf numFmtId="0" fontId="61" fillId="0" borderId="84" applyNumberFormat="0" applyFill="0" applyAlignment="0" applyProtection="0"/>
    <xf numFmtId="0" fontId="61" fillId="0" borderId="96" applyNumberFormat="0" applyFill="0" applyAlignment="0" applyProtection="0"/>
    <xf numFmtId="0" fontId="74" fillId="9" borderId="95" applyNumberFormat="0" applyFont="0" applyAlignment="0" applyProtection="0"/>
    <xf numFmtId="0" fontId="163" fillId="87" borderId="85">
      <alignment horizontal="center" wrapText="1"/>
    </xf>
    <xf numFmtId="0" fontId="165" fillId="87" borderId="86"/>
    <xf numFmtId="0" fontId="7" fillId="9" borderId="95" applyNumberFormat="0" applyFont="0" applyAlignment="0" applyProtection="0"/>
    <xf numFmtId="0" fontId="7" fillId="9" borderId="95" applyNumberFormat="0" applyFont="0" applyAlignment="0" applyProtection="0"/>
    <xf numFmtId="0" fontId="7" fillId="9" borderId="95" applyNumberFormat="0" applyFont="0" applyAlignment="0" applyProtection="0"/>
    <xf numFmtId="0" fontId="7" fillId="9" borderId="95" applyNumberFormat="0" applyFont="0" applyAlignment="0" applyProtection="0"/>
    <xf numFmtId="0" fontId="7" fillId="9" borderId="95" applyNumberFormat="0" applyFont="0" applyAlignment="0" applyProtection="0"/>
    <xf numFmtId="0" fontId="7" fillId="9" borderId="95" applyNumberFormat="0" applyFont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382" fillId="0" borderId="96" applyNumberFormat="0" applyFill="0" applyAlignment="0" applyProtection="0"/>
    <xf numFmtId="0" fontId="3" fillId="9" borderId="95" applyNumberFormat="0" applyFont="0" applyAlignment="0" applyProtection="0">
      <alignment vertical="center"/>
    </xf>
    <xf numFmtId="283" fontId="285" fillId="0" borderId="102">
      <alignment horizontal="left" vertical="top"/>
    </xf>
    <xf numFmtId="333" fontId="389" fillId="120" borderId="102"/>
    <xf numFmtId="0" fontId="388" fillId="140" borderId="97">
      <alignment horizontal="left" vertical="center"/>
    </xf>
    <xf numFmtId="283" fontId="387" fillId="139" borderId="102">
      <alignment vertical="top"/>
    </xf>
    <xf numFmtId="332" fontId="365" fillId="0" borderId="97"/>
    <xf numFmtId="0" fontId="284" fillId="0" borderId="97"/>
    <xf numFmtId="0" fontId="284" fillId="0" borderId="97"/>
    <xf numFmtId="0" fontId="302" fillId="0" borderId="97"/>
    <xf numFmtId="0" fontId="302" fillId="0" borderId="97"/>
    <xf numFmtId="0" fontId="382" fillId="0" borderId="96" applyNumberFormat="0" applyFill="0" applyAlignment="0" applyProtection="0"/>
    <xf numFmtId="0" fontId="382" fillId="0" borderId="96" applyNumberFormat="0" applyFill="0" applyAlignment="0" applyProtection="0"/>
    <xf numFmtId="0" fontId="382" fillId="0" borderId="96" applyNumberFormat="0" applyFill="0" applyAlignment="0" applyProtection="0"/>
    <xf numFmtId="0" fontId="382" fillId="0" borderId="96" applyNumberFormat="0" applyFill="0" applyAlignment="0" applyProtection="0"/>
    <xf numFmtId="0" fontId="382" fillId="0" borderId="96" applyNumberFormat="0" applyFill="0" applyAlignment="0" applyProtection="0"/>
    <xf numFmtId="0" fontId="382" fillId="0" borderId="96" applyNumberFormat="0" applyFill="0" applyAlignment="0" applyProtection="0"/>
    <xf numFmtId="0" fontId="382" fillId="0" borderId="96" applyNumberFormat="0" applyFill="0" applyAlignment="0" applyProtection="0"/>
    <xf numFmtId="0" fontId="382" fillId="0" borderId="96" applyNumberFormat="0" applyFill="0" applyAlignment="0" applyProtection="0"/>
    <xf numFmtId="0" fontId="382" fillId="0" borderId="96" applyNumberFormat="0" applyFill="0" applyAlignment="0" applyProtection="0"/>
    <xf numFmtId="0" fontId="382" fillId="0" borderId="96" applyNumberFormat="0" applyFill="0" applyAlignment="0" applyProtection="0"/>
    <xf numFmtId="330" fontId="365" fillId="0" borderId="101">
      <alignment horizontal="center"/>
    </xf>
    <xf numFmtId="0" fontId="241" fillId="0" borderId="97"/>
    <xf numFmtId="0" fontId="241" fillId="0" borderId="97"/>
    <xf numFmtId="0" fontId="241" fillId="0" borderId="97"/>
    <xf numFmtId="0" fontId="241" fillId="0" borderId="97"/>
    <xf numFmtId="324" fontId="366" fillId="0" borderId="101">
      <alignment horizontal="right" vertical="center"/>
    </xf>
    <xf numFmtId="324" fontId="365" fillId="0" borderId="101">
      <alignment horizontal="right" vertical="center"/>
    </xf>
    <xf numFmtId="324" fontId="365" fillId="0" borderId="101">
      <alignment horizontal="right" vertical="center"/>
    </xf>
    <xf numFmtId="0" fontId="160" fillId="23" borderId="100" applyNumberFormat="0" applyProtection="0">
      <alignment horizontal="left" vertical="top" indent="1"/>
    </xf>
    <xf numFmtId="0" fontId="3" fillId="135" borderId="100" applyNumberFormat="0" applyProtection="0">
      <alignment horizontal="left" vertical="top" indent="1"/>
    </xf>
    <xf numFmtId="0" fontId="3" fillId="131" borderId="100" applyNumberFormat="0" applyProtection="0">
      <alignment horizontal="left" vertical="top" indent="1"/>
    </xf>
    <xf numFmtId="0" fontId="3" fillId="134" borderId="100" applyNumberFormat="0" applyProtection="0">
      <alignment horizontal="left" vertical="top" indent="1"/>
    </xf>
    <xf numFmtId="4" fontId="160" fillId="28" borderId="100" applyNumberFormat="0" applyProtection="0">
      <alignment horizontal="right" vertical="center"/>
    </xf>
    <xf numFmtId="4" fontId="160" fillId="127" borderId="100" applyNumberFormat="0" applyProtection="0">
      <alignment horizontal="right" vertical="center"/>
    </xf>
    <xf numFmtId="4" fontId="160" fillId="40" borderId="100" applyNumberFormat="0" applyProtection="0">
      <alignment horizontal="right" vertical="center"/>
    </xf>
    <xf numFmtId="4" fontId="160" fillId="14" borderId="100" applyNumberFormat="0" applyProtection="0">
      <alignment horizontal="right" vertical="center"/>
    </xf>
    <xf numFmtId="4" fontId="160" fillId="31" borderId="100" applyNumberFormat="0" applyProtection="0">
      <alignment horizontal="right" vertical="center"/>
    </xf>
    <xf numFmtId="4" fontId="160" fillId="15" borderId="100" applyNumberFormat="0" applyProtection="0">
      <alignment horizontal="right" vertical="center"/>
    </xf>
    <xf numFmtId="4" fontId="160" fillId="22" borderId="100" applyNumberFormat="0" applyProtection="0">
      <alignment horizontal="right" vertical="center"/>
    </xf>
    <xf numFmtId="4" fontId="160" fillId="8" borderId="100" applyNumberFormat="0" applyProtection="0">
      <alignment horizontal="right" vertical="center"/>
    </xf>
    <xf numFmtId="0" fontId="246" fillId="84" borderId="97"/>
    <xf numFmtId="0" fontId="44" fillId="9" borderId="95" applyNumberFormat="0" applyFont="0" applyAlignment="0" applyProtection="0"/>
    <xf numFmtId="0" fontId="168" fillId="9" borderId="95" applyNumberFormat="0" applyFont="0" applyAlignment="0" applyProtection="0"/>
    <xf numFmtId="0" fontId="44" fillId="9" borderId="95" applyNumberFormat="0" applyFont="0" applyAlignment="0" applyProtection="0"/>
    <xf numFmtId="0" fontId="7" fillId="9" borderId="95" applyNumberFormat="0" applyFont="0" applyAlignment="0" applyProtection="0"/>
    <xf numFmtId="0" fontId="44" fillId="9" borderId="95" applyNumberFormat="0" applyFont="0" applyAlignment="0" applyProtection="0"/>
    <xf numFmtId="0" fontId="7" fillId="9" borderId="95" applyNumberFormat="0" applyFont="0" applyAlignment="0" applyProtection="0"/>
    <xf numFmtId="0" fontId="7" fillId="9" borderId="95" applyNumberFormat="0" applyFont="0" applyAlignment="0" applyProtection="0"/>
    <xf numFmtId="0" fontId="7" fillId="9" borderId="95" applyNumberFormat="0" applyFont="0" applyAlignment="0" applyProtection="0"/>
    <xf numFmtId="0" fontId="7" fillId="9" borderId="95" applyNumberFormat="0" applyFont="0" applyAlignment="0" applyProtection="0"/>
    <xf numFmtId="0" fontId="7" fillId="9" borderId="95" applyNumberFormat="0" applyFont="0" applyAlignment="0" applyProtection="0"/>
    <xf numFmtId="0" fontId="44" fillId="9" borderId="95" applyNumberFormat="0" applyFont="0" applyAlignment="0" applyProtection="0"/>
    <xf numFmtId="0" fontId="16" fillId="9" borderId="95" applyNumberFormat="0" applyFont="0" applyAlignment="0" applyProtection="0"/>
    <xf numFmtId="0" fontId="3" fillId="9" borderId="95" applyNumberFormat="0" applyFont="0" applyAlignment="0" applyProtection="0"/>
    <xf numFmtId="0" fontId="7" fillId="9" borderId="95" applyNumberFormat="0" applyFont="0" applyAlignment="0" applyProtection="0"/>
    <xf numFmtId="0" fontId="44" fillId="9" borderId="95" applyNumberFormat="0" applyFont="0" applyAlignment="0" applyProtection="0"/>
    <xf numFmtId="0" fontId="44" fillId="9" borderId="95" applyNumberFormat="0" applyFont="0" applyAlignment="0" applyProtection="0"/>
    <xf numFmtId="0" fontId="44" fillId="9" borderId="95" applyNumberFormat="0" applyFont="0" applyAlignment="0" applyProtection="0"/>
    <xf numFmtId="0" fontId="44" fillId="9" borderId="95" applyNumberFormat="0" applyFont="0" applyAlignment="0" applyProtection="0"/>
    <xf numFmtId="0" fontId="44" fillId="9" borderId="95" applyNumberFormat="0" applyFont="0" applyAlignment="0" applyProtection="0"/>
    <xf numFmtId="0" fontId="223" fillId="48" borderId="79" applyNumberFormat="0" applyAlignment="0" applyProtection="0"/>
    <xf numFmtId="0" fontId="223" fillId="48" borderId="79" applyNumberFormat="0" applyAlignment="0" applyProtection="0"/>
    <xf numFmtId="0" fontId="223" fillId="48" borderId="79" applyNumberFormat="0" applyAlignment="0" applyProtection="0"/>
    <xf numFmtId="0" fontId="223" fillId="48" borderId="79" applyNumberFormat="0" applyAlignment="0" applyProtection="0"/>
    <xf numFmtId="0" fontId="223" fillId="48" borderId="79" applyNumberFormat="0" applyAlignment="0" applyProtection="0"/>
    <xf numFmtId="0" fontId="224" fillId="16" borderId="79" applyNumberFormat="0" applyAlignment="0" applyProtection="0"/>
    <xf numFmtId="0" fontId="225" fillId="48" borderId="79" applyNumberFormat="0" applyAlignment="0" applyProtection="0"/>
    <xf numFmtId="0" fontId="225" fillId="48" borderId="79" applyNumberFormat="0" applyAlignment="0" applyProtection="0"/>
    <xf numFmtId="0" fontId="56" fillId="48" borderId="79" applyNumberFormat="0" applyAlignment="0" applyProtection="0"/>
    <xf numFmtId="0" fontId="223" fillId="48" borderId="79" applyNumberFormat="0" applyAlignment="0" applyProtection="0"/>
    <xf numFmtId="0" fontId="225" fillId="48" borderId="79" applyNumberFormat="0" applyAlignment="0" applyProtection="0"/>
    <xf numFmtId="0" fontId="224" fillId="16" borderId="79" applyNumberFormat="0" applyAlignment="0" applyProtection="0"/>
    <xf numFmtId="0" fontId="223" fillId="48" borderId="79" applyNumberFormat="0" applyAlignment="0" applyProtection="0"/>
    <xf numFmtId="0" fontId="225" fillId="48" borderId="79" applyNumberFormat="0" applyAlignment="0" applyProtection="0"/>
    <xf numFmtId="0" fontId="223" fillId="48" borderId="79" applyNumberFormat="0" applyAlignment="0" applyProtection="0"/>
    <xf numFmtId="0" fontId="225" fillId="48" borderId="79" applyNumberFormat="0" applyAlignment="0" applyProtection="0"/>
    <xf numFmtId="0" fontId="223" fillId="48" borderId="79" applyNumberFormat="0" applyAlignment="0" applyProtection="0"/>
    <xf numFmtId="0" fontId="225" fillId="48" borderId="79" applyNumberFormat="0" applyAlignment="0" applyProtection="0"/>
    <xf numFmtId="0" fontId="223" fillId="48" borderId="79" applyNumberFormat="0" applyAlignment="0" applyProtection="0"/>
    <xf numFmtId="0" fontId="225" fillId="48" borderId="79" applyNumberFormat="0" applyAlignment="0" applyProtection="0"/>
    <xf numFmtId="0" fontId="223" fillId="48" borderId="79" applyNumberFormat="0" applyAlignment="0" applyProtection="0"/>
    <xf numFmtId="0" fontId="224" fillId="16" borderId="79" applyNumberFormat="0" applyAlignment="0" applyProtection="0"/>
    <xf numFmtId="0" fontId="223" fillId="48" borderId="79" applyNumberFormat="0" applyAlignment="0" applyProtection="0"/>
    <xf numFmtId="0" fontId="65" fillId="0" borderId="98">
      <alignment horizontal="left" vertical="center"/>
    </xf>
    <xf numFmtId="0" fontId="262" fillId="114" borderId="97"/>
    <xf numFmtId="0" fontId="263" fillId="84" borderId="97"/>
    <xf numFmtId="0" fontId="262" fillId="0" borderId="97"/>
    <xf numFmtId="0" fontId="246" fillId="84" borderId="97"/>
    <xf numFmtId="0" fontId="245" fillId="0" borderId="97"/>
    <xf numFmtId="0" fontId="246" fillId="84" borderId="97"/>
    <xf numFmtId="0" fontId="245" fillId="0" borderId="97"/>
    <xf numFmtId="0" fontId="246" fillId="84" borderId="97"/>
    <xf numFmtId="4" fontId="3" fillId="0" borderId="85">
      <alignment horizontal="right"/>
    </xf>
    <xf numFmtId="4" fontId="3" fillId="0" borderId="85">
      <alignment horizontal="right"/>
    </xf>
    <xf numFmtId="4" fontId="3" fillId="0" borderId="97">
      <alignment horizontal="right"/>
    </xf>
    <xf numFmtId="4" fontId="3" fillId="0" borderId="97">
      <alignment horizontal="right"/>
    </xf>
    <xf numFmtId="0" fontId="241" fillId="0" borderId="85"/>
    <xf numFmtId="0" fontId="241" fillId="0" borderId="85"/>
    <xf numFmtId="0" fontId="246" fillId="84" borderId="85"/>
    <xf numFmtId="0" fontId="245" fillId="0" borderId="85"/>
    <xf numFmtId="0" fontId="246" fillId="84" borderId="85"/>
    <xf numFmtId="0" fontId="245" fillId="0" borderId="85"/>
    <xf numFmtId="0" fontId="246" fillId="84" borderId="85"/>
    <xf numFmtId="0" fontId="262" fillId="0" borderId="85"/>
    <xf numFmtId="0" fontId="263" fillId="84" borderId="85"/>
    <xf numFmtId="0" fontId="262" fillId="114" borderId="85"/>
    <xf numFmtId="0" fontId="263" fillId="114" borderId="85"/>
    <xf numFmtId="40" fontId="265" fillId="115" borderId="87"/>
    <xf numFmtId="0" fontId="65" fillId="0" borderId="86">
      <alignment horizontal="left" vertical="center"/>
    </xf>
    <xf numFmtId="0" fontId="65" fillId="0" borderId="86">
      <alignment horizontal="left" vertical="center"/>
    </xf>
    <xf numFmtId="0" fontId="65" fillId="0" borderId="86">
      <alignment horizontal="left" vertical="center"/>
    </xf>
    <xf numFmtId="0" fontId="65" fillId="0" borderId="86">
      <alignment horizontal="left" vertical="center"/>
    </xf>
    <xf numFmtId="0" fontId="65" fillId="0" borderId="86">
      <alignment horizontal="left" vertical="center"/>
    </xf>
    <xf numFmtId="0" fontId="65" fillId="0" borderId="86">
      <alignment horizontal="left" vertical="center"/>
    </xf>
    <xf numFmtId="0" fontId="65" fillId="0" borderId="86">
      <alignment horizontal="left" vertical="center"/>
    </xf>
    <xf numFmtId="0" fontId="65" fillId="0" borderId="86">
      <alignment horizontal="left" vertical="center"/>
    </xf>
    <xf numFmtId="0" fontId="285" fillId="116" borderId="85" applyNumberFormat="0" applyAlignment="0"/>
    <xf numFmtId="0" fontId="293" fillId="10" borderId="79" applyNumberFormat="0" applyAlignment="0" applyProtection="0"/>
    <xf numFmtId="0" fontId="293" fillId="12" borderId="79" applyNumberFormat="0" applyAlignment="0" applyProtection="0"/>
    <xf numFmtId="0" fontId="293" fillId="10" borderId="79" applyNumberFormat="0" applyAlignment="0" applyProtection="0"/>
    <xf numFmtId="0" fontId="293" fillId="12" borderId="79" applyNumberFormat="0" applyAlignment="0" applyProtection="0"/>
    <xf numFmtId="0" fontId="293" fillId="10" borderId="79" applyNumberFormat="0" applyAlignment="0" applyProtection="0"/>
    <xf numFmtId="0" fontId="293" fillId="12" borderId="79" applyNumberFormat="0" applyAlignment="0" applyProtection="0"/>
    <xf numFmtId="0" fontId="293" fillId="10" borderId="79" applyNumberFormat="0" applyAlignment="0" applyProtection="0"/>
    <xf numFmtId="0" fontId="293" fillId="10" borderId="79" applyNumberFormat="0" applyAlignment="0" applyProtection="0"/>
    <xf numFmtId="0" fontId="293" fillId="12" borderId="79" applyNumberFormat="0" applyAlignment="0" applyProtection="0"/>
    <xf numFmtId="0" fontId="70" fillId="10" borderId="79" applyNumberFormat="0" applyAlignment="0" applyProtection="0"/>
    <xf numFmtId="0" fontId="293" fillId="10" borderId="79" applyNumberFormat="0" applyAlignment="0" applyProtection="0"/>
    <xf numFmtId="0" fontId="293" fillId="12" borderId="79" applyNumberFormat="0" applyAlignment="0" applyProtection="0"/>
    <xf numFmtId="0" fontId="293" fillId="12" borderId="79" applyNumberFormat="0" applyAlignment="0" applyProtection="0"/>
    <xf numFmtId="0" fontId="293" fillId="10" borderId="79" applyNumberFormat="0" applyAlignment="0" applyProtection="0"/>
    <xf numFmtId="0" fontId="293" fillId="12" borderId="79" applyNumberFormat="0" applyAlignment="0" applyProtection="0"/>
    <xf numFmtId="0" fontId="293" fillId="10" borderId="79" applyNumberFormat="0" applyAlignment="0" applyProtection="0"/>
    <xf numFmtId="0" fontId="293" fillId="12" borderId="79" applyNumberFormat="0" applyAlignment="0" applyProtection="0"/>
    <xf numFmtId="0" fontId="293" fillId="10" borderId="79" applyNumberFormat="0" applyAlignment="0" applyProtection="0"/>
    <xf numFmtId="0" fontId="293" fillId="12" borderId="79" applyNumberFormat="0" applyAlignment="0" applyProtection="0"/>
    <xf numFmtId="0" fontId="293" fillId="10" borderId="79" applyNumberFormat="0" applyAlignment="0" applyProtection="0"/>
    <xf numFmtId="0" fontId="293" fillId="12" borderId="79" applyNumberFormat="0" applyAlignment="0" applyProtection="0"/>
    <xf numFmtId="0" fontId="293" fillId="10" borderId="79" applyNumberFormat="0" applyAlignment="0" applyProtection="0"/>
    <xf numFmtId="0" fontId="293" fillId="12" borderId="79" applyNumberFormat="0" applyAlignment="0" applyProtection="0"/>
    <xf numFmtId="0" fontId="293" fillId="10" borderId="79" applyNumberFormat="0" applyAlignment="0" applyProtection="0"/>
    <xf numFmtId="0" fontId="293" fillId="12" borderId="79" applyNumberFormat="0" applyAlignment="0" applyProtection="0"/>
    <xf numFmtId="0" fontId="302" fillId="118" borderId="85"/>
    <xf numFmtId="0" fontId="302" fillId="118" borderId="85"/>
    <xf numFmtId="0" fontId="44" fillId="9" borderId="82" applyNumberFormat="0" applyFont="0" applyAlignment="0" applyProtection="0"/>
    <xf numFmtId="0" fontId="44" fillId="9" borderId="82" applyNumberFormat="0" applyFont="0" applyAlignment="0" applyProtection="0"/>
    <xf numFmtId="0" fontId="44" fillId="9" borderId="82" applyNumberFormat="0" applyFont="0" applyAlignment="0" applyProtection="0"/>
    <xf numFmtId="0" fontId="44" fillId="9" borderId="82" applyNumberFormat="0" applyFont="0" applyAlignment="0" applyProtection="0"/>
    <xf numFmtId="0" fontId="44" fillId="9" borderId="82" applyNumberFormat="0" applyFont="0" applyAlignment="0" applyProtection="0"/>
    <xf numFmtId="0" fontId="44" fillId="9" borderId="82" applyNumberFormat="0" applyFont="0" applyAlignment="0" applyProtection="0"/>
    <xf numFmtId="0" fontId="44" fillId="9" borderId="82" applyNumberFormat="0" applyFont="0" applyAlignment="0" applyProtection="0"/>
    <xf numFmtId="0" fontId="7" fillId="9" borderId="82" applyNumberFormat="0" applyFont="0" applyAlignment="0" applyProtection="0"/>
    <xf numFmtId="0" fontId="3" fillId="9" borderId="82" applyNumberFormat="0" applyFont="0" applyAlignment="0" applyProtection="0"/>
    <xf numFmtId="0" fontId="222" fillId="120" borderId="82" applyNumberFormat="0" applyAlignment="0" applyProtection="0"/>
    <xf numFmtId="0" fontId="7" fillId="9" borderId="82" applyNumberFormat="0" applyFont="0" applyAlignment="0" applyProtection="0"/>
    <xf numFmtId="0" fontId="16" fillId="9" borderId="82" applyNumberFormat="0" applyFont="0" applyAlignment="0" applyProtection="0"/>
    <xf numFmtId="0" fontId="44" fillId="9" borderId="82" applyNumberFormat="0" applyFont="0" applyAlignment="0" applyProtection="0"/>
    <xf numFmtId="0" fontId="7" fillId="9" borderId="82" applyNumberFormat="0" applyFont="0" applyAlignment="0" applyProtection="0"/>
    <xf numFmtId="0" fontId="7" fillId="9" borderId="82" applyNumberFormat="0" applyFont="0" applyAlignment="0" applyProtection="0"/>
    <xf numFmtId="0" fontId="7" fillId="9" borderId="82" applyNumberFormat="0" applyFont="0" applyAlignment="0" applyProtection="0"/>
    <xf numFmtId="0" fontId="7" fillId="9" borderId="82" applyNumberFormat="0" applyFont="0" applyAlignment="0" applyProtection="0"/>
    <xf numFmtId="0" fontId="7" fillId="9" borderId="82" applyNumberFormat="0" applyFont="0" applyAlignment="0" applyProtection="0"/>
    <xf numFmtId="0" fontId="44" fillId="9" borderId="82" applyNumberFormat="0" applyFont="0" applyAlignment="0" applyProtection="0"/>
    <xf numFmtId="0" fontId="7" fillId="9" borderId="82" applyNumberFormat="0" applyFont="0" applyAlignment="0" applyProtection="0"/>
    <xf numFmtId="0" fontId="44" fillId="9" borderId="82" applyNumberFormat="0" applyFont="0" applyAlignment="0" applyProtection="0"/>
    <xf numFmtId="0" fontId="168" fillId="9" borderId="82" applyNumberFormat="0" applyFont="0" applyAlignment="0" applyProtection="0"/>
    <xf numFmtId="0" fontId="44" fillId="9" borderId="82" applyNumberFormat="0" applyFont="0" applyAlignment="0" applyProtection="0"/>
    <xf numFmtId="0" fontId="321" fillId="48" borderId="81" applyNumberFormat="0" applyAlignment="0" applyProtection="0"/>
    <xf numFmtId="0" fontId="321" fillId="48" borderId="81" applyNumberFormat="0" applyAlignment="0" applyProtection="0"/>
    <xf numFmtId="0" fontId="321" fillId="48" borderId="81" applyNumberFormat="0" applyAlignment="0" applyProtection="0"/>
    <xf numFmtId="0" fontId="321" fillId="48" borderId="81" applyNumberFormat="0" applyAlignment="0" applyProtection="0"/>
    <xf numFmtId="0" fontId="321" fillId="48" borderId="81" applyNumberFormat="0" applyAlignment="0" applyProtection="0"/>
    <xf numFmtId="0" fontId="321" fillId="16" borderId="81" applyNumberFormat="0" applyAlignment="0" applyProtection="0"/>
    <xf numFmtId="0" fontId="35" fillId="48" borderId="81" applyNumberFormat="0" applyAlignment="0" applyProtection="0"/>
    <xf numFmtId="0" fontId="35" fillId="48" borderId="81" applyNumberFormat="0" applyAlignment="0" applyProtection="0"/>
    <xf numFmtId="0" fontId="76" fillId="48" borderId="81" applyNumberFormat="0" applyAlignment="0" applyProtection="0"/>
    <xf numFmtId="0" fontId="321" fillId="48" borderId="81" applyNumberFormat="0" applyAlignment="0" applyProtection="0"/>
    <xf numFmtId="0" fontId="35" fillId="48" borderId="81" applyNumberFormat="0" applyAlignment="0" applyProtection="0"/>
    <xf numFmtId="0" fontId="321" fillId="16" borderId="81" applyNumberFormat="0" applyAlignment="0" applyProtection="0"/>
    <xf numFmtId="0" fontId="321" fillId="48" borderId="81" applyNumberFormat="0" applyAlignment="0" applyProtection="0"/>
    <xf numFmtId="0" fontId="35" fillId="48" borderId="81" applyNumberFormat="0" applyAlignment="0" applyProtection="0"/>
    <xf numFmtId="0" fontId="321" fillId="48" borderId="81" applyNumberFormat="0" applyAlignment="0" applyProtection="0"/>
    <xf numFmtId="0" fontId="35" fillId="48" borderId="81" applyNumberFormat="0" applyAlignment="0" applyProtection="0"/>
    <xf numFmtId="0" fontId="321" fillId="48" borderId="81" applyNumberFormat="0" applyAlignment="0" applyProtection="0"/>
    <xf numFmtId="0" fontId="35" fillId="48" borderId="81" applyNumberFormat="0" applyAlignment="0" applyProtection="0"/>
    <xf numFmtId="0" fontId="321" fillId="48" borderId="81" applyNumberFormat="0" applyAlignment="0" applyProtection="0"/>
    <xf numFmtId="0" fontId="35" fillId="48" borderId="81" applyNumberFormat="0" applyAlignment="0" applyProtection="0"/>
    <xf numFmtId="0" fontId="321" fillId="48" borderId="81" applyNumberFormat="0" applyAlignment="0" applyProtection="0"/>
    <xf numFmtId="0" fontId="321" fillId="16" borderId="81" applyNumberFormat="0" applyAlignment="0" applyProtection="0"/>
    <xf numFmtId="0" fontId="321" fillId="48" borderId="81" applyNumberFormat="0" applyAlignment="0" applyProtection="0"/>
    <xf numFmtId="317" fontId="335" fillId="0" borderId="83" applyFont="0" applyBorder="0" applyAlignment="0">
      <alignment horizontal="center" vertical="center"/>
    </xf>
    <xf numFmtId="317" fontId="335" fillId="0" borderId="83" applyFont="0" applyBorder="0" applyAlignment="0">
      <alignment horizontal="center" vertical="center"/>
    </xf>
    <xf numFmtId="0" fontId="246" fillId="84" borderId="85"/>
    <xf numFmtId="4" fontId="160" fillId="53" borderId="81" applyNumberFormat="0" applyProtection="0">
      <alignment vertical="center"/>
    </xf>
    <xf numFmtId="4" fontId="160" fillId="53" borderId="81" applyNumberFormat="0" applyProtection="0">
      <alignment horizontal="left" vertical="center" indent="1"/>
    </xf>
    <xf numFmtId="4" fontId="160" fillId="53" borderId="81" applyNumberFormat="0" applyProtection="0">
      <alignment horizontal="left" vertical="center" indent="1"/>
    </xf>
    <xf numFmtId="0" fontId="3" fillId="125" borderId="81" applyNumberFormat="0" applyProtection="0">
      <alignment horizontal="left" vertical="center" indent="1"/>
    </xf>
    <xf numFmtId="4" fontId="160" fillId="13" borderId="88" applyNumberFormat="0" applyProtection="0">
      <alignment horizontal="right" vertical="center"/>
    </xf>
    <xf numFmtId="4" fontId="160" fillId="8" borderId="88" applyNumberFormat="0" applyProtection="0">
      <alignment horizontal="right" vertical="center"/>
    </xf>
    <xf numFmtId="4" fontId="160" fillId="22" borderId="88" applyNumberFormat="0" applyProtection="0">
      <alignment horizontal="right" vertical="center"/>
    </xf>
    <xf numFmtId="4" fontId="160" fillId="15" borderId="88" applyNumberFormat="0" applyProtection="0">
      <alignment horizontal="right" vertical="center"/>
    </xf>
    <xf numFmtId="4" fontId="160" fillId="31" borderId="88" applyNumberFormat="0" applyProtection="0">
      <alignment horizontal="right" vertical="center"/>
    </xf>
    <xf numFmtId="4" fontId="160" fillId="14" borderId="88" applyNumberFormat="0" applyProtection="0">
      <alignment horizontal="right" vertical="center"/>
    </xf>
    <xf numFmtId="4" fontId="160" fillId="40" borderId="88" applyNumberFormat="0" applyProtection="0">
      <alignment horizontal="right" vertical="center"/>
    </xf>
    <xf numFmtId="4" fontId="160" fillId="127" borderId="88" applyNumberFormat="0" applyProtection="0">
      <alignment horizontal="right" vertical="center"/>
    </xf>
    <xf numFmtId="4" fontId="160" fillId="28" borderId="88" applyNumberFormat="0" applyProtection="0">
      <alignment horizontal="right" vertical="center"/>
    </xf>
    <xf numFmtId="4" fontId="341" fillId="128" borderId="81" applyNumberFormat="0" applyProtection="0">
      <alignment horizontal="left" vertical="center" indent="1"/>
    </xf>
    <xf numFmtId="4" fontId="345" fillId="129" borderId="81" applyNumberFormat="0" applyProtection="0">
      <alignment horizontal="left" vertical="center" indent="1"/>
    </xf>
    <xf numFmtId="4" fontId="160" fillId="132" borderId="81" applyNumberFormat="0" applyProtection="0">
      <alignment horizontal="left" vertical="center" indent="1"/>
    </xf>
    <xf numFmtId="0" fontId="3" fillId="132" borderId="81" applyNumberFormat="0" applyProtection="0">
      <alignment horizontal="left" vertical="center" indent="1"/>
    </xf>
    <xf numFmtId="0" fontId="3" fillId="130" borderId="88" applyNumberFormat="0" applyProtection="0">
      <alignment horizontal="left" vertical="top" indent="1"/>
    </xf>
    <xf numFmtId="0" fontId="3" fillId="133" borderId="81" applyNumberFormat="0" applyProtection="0">
      <alignment horizontal="left" vertical="center" indent="1"/>
    </xf>
    <xf numFmtId="0" fontId="3" fillId="134" borderId="88" applyNumberFormat="0" applyProtection="0">
      <alignment horizontal="left" vertical="top" indent="1"/>
    </xf>
    <xf numFmtId="0" fontId="3" fillId="5" borderId="81" applyNumberFormat="0" applyProtection="0">
      <alignment horizontal="left" vertical="center" indent="1"/>
    </xf>
    <xf numFmtId="0" fontId="3" fillId="131" borderId="88" applyNumberFormat="0" applyProtection="0">
      <alignment horizontal="left" vertical="top" indent="1"/>
    </xf>
    <xf numFmtId="0" fontId="3" fillId="125" borderId="81" applyNumberFormat="0" applyProtection="0">
      <alignment horizontal="left" vertical="center" indent="1"/>
    </xf>
    <xf numFmtId="0" fontId="3" fillId="135" borderId="88" applyNumberFormat="0" applyProtection="0">
      <alignment horizontal="left" vertical="top" indent="1"/>
    </xf>
    <xf numFmtId="4" fontId="160" fillId="23" borderId="81" applyNumberFormat="0" applyProtection="0">
      <alignment horizontal="left" vertical="center" indent="1"/>
    </xf>
    <xf numFmtId="0" fontId="160" fillId="23" borderId="88" applyNumberFormat="0" applyProtection="0">
      <alignment horizontal="left" vertical="top" indent="1"/>
    </xf>
    <xf numFmtId="4" fontId="160" fillId="129" borderId="81" applyNumberFormat="0" applyProtection="0">
      <alignment horizontal="right" vertical="center"/>
    </xf>
    <xf numFmtId="0" fontId="3" fillId="125" borderId="81" applyNumberFormat="0" applyProtection="0">
      <alignment horizontal="left" vertical="center" indent="1"/>
    </xf>
    <xf numFmtId="0" fontId="3" fillId="125" borderId="81" applyNumberFormat="0" applyProtection="0">
      <alignment horizontal="left" vertical="center" indent="1"/>
    </xf>
    <xf numFmtId="4" fontId="332" fillId="129" borderId="81" applyNumberFormat="0" applyProtection="0">
      <alignment horizontal="right" vertical="center"/>
    </xf>
    <xf numFmtId="0" fontId="353" fillId="0" borderId="89"/>
    <xf numFmtId="324" fontId="365" fillId="0" borderId="90">
      <alignment horizontal="right" vertical="center"/>
    </xf>
    <xf numFmtId="324" fontId="365" fillId="0" borderId="90">
      <alignment horizontal="right" vertical="center"/>
    </xf>
    <xf numFmtId="324" fontId="366" fillId="0" borderId="90">
      <alignment horizontal="right" vertical="center"/>
    </xf>
    <xf numFmtId="0" fontId="241" fillId="0" borderId="85"/>
    <xf numFmtId="0" fontId="241" fillId="0" borderId="85"/>
    <xf numFmtId="0" fontId="241" fillId="0" borderId="85"/>
    <xf numFmtId="0" fontId="241" fillId="0" borderId="85"/>
    <xf numFmtId="330" fontId="365" fillId="0" borderId="90">
      <alignment horizontal="center"/>
    </xf>
    <xf numFmtId="0" fontId="382" fillId="0" borderId="84" applyNumberFormat="0" applyFill="0" applyAlignment="0" applyProtection="0"/>
    <xf numFmtId="0" fontId="382" fillId="0" borderId="84" applyNumberFormat="0" applyFill="0" applyAlignment="0" applyProtection="0"/>
    <xf numFmtId="0" fontId="382" fillId="0" borderId="84" applyNumberFormat="0" applyFill="0" applyAlignment="0" applyProtection="0"/>
    <xf numFmtId="0" fontId="382" fillId="0" borderId="84" applyNumberFormat="0" applyFill="0" applyAlignment="0" applyProtection="0"/>
    <xf numFmtId="0" fontId="382" fillId="0" borderId="84" applyNumberFormat="0" applyFill="0" applyAlignment="0" applyProtection="0"/>
    <xf numFmtId="0" fontId="382" fillId="0" borderId="84" applyNumberFormat="0" applyFill="0" applyAlignment="0" applyProtection="0"/>
    <xf numFmtId="0" fontId="382" fillId="0" borderId="80" applyNumberFormat="0" applyFill="0" applyAlignment="0" applyProtection="0"/>
    <xf numFmtId="0" fontId="382" fillId="0" borderId="84" applyNumberFormat="0" applyFill="0" applyAlignment="0" applyProtection="0"/>
    <xf numFmtId="0" fontId="382" fillId="0" borderId="84" applyNumberFormat="0" applyFill="0" applyAlignment="0" applyProtection="0"/>
    <xf numFmtId="0" fontId="382" fillId="0" borderId="84" applyNumberFormat="0" applyFill="0" applyAlignment="0" applyProtection="0"/>
    <xf numFmtId="0" fontId="382" fillId="0" borderId="84" applyNumberFormat="0" applyFill="0" applyAlignment="0" applyProtection="0"/>
    <xf numFmtId="0" fontId="382" fillId="0" borderId="84" applyNumberFormat="0" applyFill="0" applyAlignment="0" applyProtection="0"/>
    <xf numFmtId="0" fontId="382" fillId="0" borderId="80" applyNumberFormat="0" applyFill="0" applyAlignment="0" applyProtection="0"/>
    <xf numFmtId="0" fontId="382" fillId="0" borderId="84" applyNumberFormat="0" applyFill="0" applyAlignment="0" applyProtection="0"/>
    <xf numFmtId="0" fontId="302" fillId="0" borderId="85"/>
    <xf numFmtId="0" fontId="302" fillId="0" borderId="85"/>
    <xf numFmtId="0" fontId="284" fillId="0" borderId="85"/>
    <xf numFmtId="0" fontId="284" fillId="0" borderId="85"/>
    <xf numFmtId="332" fontId="365" fillId="0" borderId="85"/>
    <xf numFmtId="283" fontId="387" fillId="139" borderId="91">
      <alignment vertical="top"/>
    </xf>
    <xf numFmtId="0" fontId="388" fillId="140" borderId="85">
      <alignment horizontal="left" vertical="center"/>
    </xf>
    <xf numFmtId="333" fontId="389" fillId="120" borderId="91"/>
    <xf numFmtId="283" fontId="285" fillId="0" borderId="91">
      <alignment horizontal="left" vertical="top"/>
    </xf>
    <xf numFmtId="0" fontId="3" fillId="9" borderId="82" applyNumberFormat="0" applyFont="0" applyAlignment="0" applyProtection="0">
      <alignment vertical="center"/>
    </xf>
    <xf numFmtId="0" fontId="223" fillId="92" borderId="79" applyNumberFormat="0" applyAlignment="0" applyProtection="0"/>
    <xf numFmtId="0" fontId="56" fillId="48" borderId="79" applyNumberFormat="0" applyAlignment="0" applyProtection="0"/>
    <xf numFmtId="0" fontId="56" fillId="48" borderId="79" applyNumberFormat="0" applyAlignment="0" applyProtection="0"/>
    <xf numFmtId="0" fontId="56" fillId="48" borderId="79" applyNumberFormat="0" applyAlignment="0" applyProtection="0"/>
    <xf numFmtId="0" fontId="56" fillId="48" borderId="79" applyNumberFormat="0" applyAlignment="0" applyProtection="0"/>
    <xf numFmtId="0" fontId="56" fillId="48" borderId="79" applyNumberFormat="0" applyAlignment="0" applyProtection="0"/>
    <xf numFmtId="0" fontId="56" fillId="48" borderId="79" applyNumberFormat="0" applyAlignment="0" applyProtection="0"/>
    <xf numFmtId="0" fontId="56" fillId="48" borderId="79" applyNumberFormat="0" applyAlignment="0" applyProtection="0"/>
    <xf numFmtId="0" fontId="56" fillId="48" borderId="79" applyNumberFormat="0" applyAlignment="0" applyProtection="0"/>
    <xf numFmtId="0" fontId="56" fillId="48" borderId="79" applyNumberFormat="0" applyAlignment="0" applyProtection="0"/>
    <xf numFmtId="0" fontId="293" fillId="100" borderId="79" applyNumberFormat="0" applyAlignment="0" applyProtection="0"/>
    <xf numFmtId="0" fontId="70" fillId="10" borderId="79" applyNumberFormat="0" applyAlignment="0" applyProtection="0"/>
    <xf numFmtId="0" fontId="70" fillId="10" borderId="79" applyNumberFormat="0" applyAlignment="0" applyProtection="0"/>
    <xf numFmtId="0" fontId="70" fillId="10" borderId="79" applyNumberFormat="0" applyAlignment="0" applyProtection="0"/>
    <xf numFmtId="0" fontId="70" fillId="10" borderId="79" applyNumberFormat="0" applyAlignment="0" applyProtection="0"/>
    <xf numFmtId="0" fontId="70" fillId="10" borderId="79" applyNumberFormat="0" applyAlignment="0" applyProtection="0"/>
    <xf numFmtId="0" fontId="70" fillId="10" borderId="79" applyNumberFormat="0" applyAlignment="0" applyProtection="0"/>
    <xf numFmtId="0" fontId="70" fillId="10" borderId="79" applyNumberFormat="0" applyAlignment="0" applyProtection="0"/>
    <xf numFmtId="0" fontId="70" fillId="10" borderId="79" applyNumberFormat="0" applyAlignment="0" applyProtection="0"/>
    <xf numFmtId="0" fontId="70" fillId="10" borderId="79" applyNumberFormat="0" applyAlignment="0" applyProtection="0"/>
    <xf numFmtId="0" fontId="382" fillId="0" borderId="84" applyNumberFormat="0" applyFill="0" applyAlignment="0" applyProtection="0"/>
    <xf numFmtId="0" fontId="61" fillId="0" borderId="84" applyNumberFormat="0" applyFill="0" applyAlignment="0" applyProtection="0"/>
    <xf numFmtId="0" fontId="61" fillId="0" borderId="84" applyNumberFormat="0" applyFill="0" applyAlignment="0" applyProtection="0"/>
    <xf numFmtId="0" fontId="61" fillId="0" borderId="84" applyNumberFormat="0" applyFill="0" applyAlignment="0" applyProtection="0"/>
    <xf numFmtId="0" fontId="61" fillId="0" borderId="84" applyNumberFormat="0" applyFill="0" applyAlignment="0" applyProtection="0"/>
    <xf numFmtId="0" fontId="61" fillId="0" borderId="84" applyNumberFormat="0" applyFill="0" applyAlignment="0" applyProtection="0"/>
    <xf numFmtId="0" fontId="61" fillId="0" borderId="84" applyNumberFormat="0" applyFill="0" applyAlignment="0" applyProtection="0"/>
    <xf numFmtId="0" fontId="61" fillId="0" borderId="84" applyNumberFormat="0" applyFill="0" applyAlignment="0" applyProtection="0"/>
    <xf numFmtId="0" fontId="61" fillId="0" borderId="84" applyNumberFormat="0" applyFill="0" applyAlignment="0" applyProtection="0"/>
    <xf numFmtId="0" fontId="61" fillId="0" borderId="84" applyNumberFormat="0" applyFill="0" applyAlignment="0" applyProtection="0"/>
    <xf numFmtId="0" fontId="16" fillId="9" borderId="95" applyNumberFormat="0" applyFont="0" applyAlignment="0" applyProtection="0"/>
    <xf numFmtId="0" fontId="321" fillId="92" borderId="81" applyNumberFormat="0" applyAlignment="0" applyProtection="0"/>
    <xf numFmtId="0" fontId="76" fillId="48" borderId="81" applyNumberFormat="0" applyAlignment="0" applyProtection="0"/>
    <xf numFmtId="0" fontId="76" fillId="48" borderId="81" applyNumberFormat="0" applyAlignment="0" applyProtection="0"/>
    <xf numFmtId="0" fontId="76" fillId="48" borderId="81" applyNumberFormat="0" applyAlignment="0" applyProtection="0"/>
    <xf numFmtId="0" fontId="76" fillId="48" borderId="81" applyNumberFormat="0" applyAlignment="0" applyProtection="0"/>
    <xf numFmtId="0" fontId="76" fillId="48" borderId="81" applyNumberFormat="0" applyAlignment="0" applyProtection="0"/>
    <xf numFmtId="0" fontId="76" fillId="48" borderId="81" applyNumberFormat="0" applyAlignment="0" applyProtection="0"/>
    <xf numFmtId="0" fontId="76" fillId="48" borderId="81" applyNumberFormat="0" applyAlignment="0" applyProtection="0"/>
    <xf numFmtId="0" fontId="76" fillId="48" borderId="81" applyNumberFormat="0" applyAlignment="0" applyProtection="0"/>
    <xf numFmtId="0" fontId="76" fillId="48" borderId="81" applyNumberFormat="0" applyAlignment="0" applyProtection="0"/>
    <xf numFmtId="0" fontId="7" fillId="9" borderId="82" applyNumberFormat="0" applyFont="0" applyAlignment="0" applyProtection="0"/>
    <xf numFmtId="0" fontId="7" fillId="9" borderId="82" applyNumberFormat="0" applyFont="0" applyAlignment="0" applyProtection="0"/>
    <xf numFmtId="0" fontId="7" fillId="9" borderId="82" applyNumberFormat="0" applyFont="0" applyAlignment="0" applyProtection="0"/>
    <xf numFmtId="0" fontId="7" fillId="9" borderId="82" applyNumberFormat="0" applyFont="0" applyAlignment="0" applyProtection="0"/>
    <xf numFmtId="0" fontId="7" fillId="9" borderId="82" applyNumberFormat="0" applyFont="0" applyAlignment="0" applyProtection="0"/>
    <xf numFmtId="0" fontId="7" fillId="9" borderId="82" applyNumberFormat="0" applyFont="0" applyAlignment="0" applyProtection="0"/>
    <xf numFmtId="0" fontId="7" fillId="9" borderId="82" applyNumberFormat="0" applyFont="0" applyAlignment="0" applyProtection="0"/>
    <xf numFmtId="0" fontId="7" fillId="9" borderId="82" applyNumberFormat="0" applyFont="0" applyAlignment="0" applyProtection="0"/>
    <xf numFmtId="0" fontId="7" fillId="9" borderId="82" applyNumberFormat="0" applyFont="0" applyAlignment="0" applyProtection="0"/>
    <xf numFmtId="0" fontId="7" fillId="9" borderId="82" applyNumberFormat="0" applyFont="0" applyAlignment="0" applyProtection="0"/>
    <xf numFmtId="0" fontId="7" fillId="9" borderId="82" applyNumberFormat="0" applyFont="0" applyAlignment="0" applyProtection="0"/>
    <xf numFmtId="0" fontId="7" fillId="9" borderId="82" applyNumberFormat="0" applyFont="0" applyAlignment="0" applyProtection="0"/>
    <xf numFmtId="0" fontId="7" fillId="9" borderId="82" applyNumberFormat="0" applyFont="0" applyAlignment="0" applyProtection="0"/>
    <xf numFmtId="0" fontId="7" fillId="9" borderId="95" applyNumberFormat="0" applyFont="0" applyAlignment="0" applyProtection="0"/>
    <xf numFmtId="0" fontId="7" fillId="9" borderId="95" applyNumberFormat="0" applyFont="0" applyAlignment="0" applyProtection="0"/>
    <xf numFmtId="0" fontId="7" fillId="9" borderId="95" applyNumberFormat="0" applyFont="0" applyAlignment="0" applyProtection="0"/>
    <xf numFmtId="0" fontId="7" fillId="9" borderId="95" applyNumberFormat="0" applyFont="0" applyAlignment="0" applyProtection="0"/>
    <xf numFmtId="0" fontId="7" fillId="9" borderId="95" applyNumberFormat="0" applyFont="0" applyAlignment="0" applyProtection="0"/>
    <xf numFmtId="0" fontId="7" fillId="9" borderId="95" applyNumberFormat="0" applyFont="0" applyAlignment="0" applyProtection="0"/>
    <xf numFmtId="0" fontId="382" fillId="0" borderId="96" applyNumberFormat="0" applyFill="0" applyAlignment="0" applyProtection="0"/>
    <xf numFmtId="0" fontId="382" fillId="0" borderId="96" applyNumberFormat="0" applyFill="0" applyAlignment="0" applyProtection="0"/>
    <xf numFmtId="4" fontId="160" fillId="13" borderId="100" applyNumberFormat="0" applyProtection="0">
      <alignment horizontal="right" vertical="center"/>
    </xf>
    <xf numFmtId="0" fontId="44" fillId="9" borderId="95" applyNumberFormat="0" applyFont="0" applyAlignment="0" applyProtection="0"/>
    <xf numFmtId="0" fontId="44" fillId="9" borderId="95" applyNumberFormat="0" applyFont="0" applyAlignment="0" applyProtection="0"/>
    <xf numFmtId="0" fontId="223" fillId="92" borderId="79" applyNumberFormat="0" applyAlignment="0" applyProtection="0"/>
    <xf numFmtId="0" fontId="223" fillId="92" borderId="79" applyNumberFormat="0" applyAlignment="0" applyProtection="0"/>
    <xf numFmtId="0" fontId="223" fillId="92" borderId="79" applyNumberFormat="0" applyAlignment="0" applyProtection="0"/>
    <xf numFmtId="0" fontId="223" fillId="92" borderId="79" applyNumberFormat="0" applyAlignment="0" applyProtection="0"/>
    <xf numFmtId="0" fontId="65" fillId="0" borderId="98">
      <alignment horizontal="left" vertical="center"/>
    </xf>
    <xf numFmtId="0" fontId="65" fillId="0" borderId="98">
      <alignment horizontal="left" vertical="center"/>
    </xf>
    <xf numFmtId="0" fontId="65" fillId="0" borderId="98">
      <alignment horizontal="left" vertical="center"/>
    </xf>
    <xf numFmtId="0" fontId="65" fillId="0" borderId="98">
      <alignment horizontal="left" vertical="center"/>
    </xf>
    <xf numFmtId="0" fontId="65" fillId="0" borderId="98">
      <alignment horizontal="left" vertical="center"/>
    </xf>
    <xf numFmtId="0" fontId="65" fillId="0" borderId="98">
      <alignment horizontal="left" vertical="center"/>
    </xf>
    <xf numFmtId="0" fontId="263" fillId="114" borderId="97"/>
    <xf numFmtId="0" fontId="293" fillId="100" borderId="79" applyNumberFormat="0" applyAlignment="0" applyProtection="0"/>
    <xf numFmtId="0" fontId="293" fillId="100" borderId="79" applyNumberFormat="0" applyAlignment="0" applyProtection="0"/>
    <xf numFmtId="0" fontId="293" fillId="100" borderId="79" applyNumberFormat="0" applyAlignment="0" applyProtection="0"/>
    <xf numFmtId="0" fontId="293" fillId="100" borderId="79" applyNumberFormat="0" applyAlignment="0" applyProtection="0"/>
    <xf numFmtId="0" fontId="44" fillId="120" borderId="82" applyNumberFormat="0" applyAlignment="0" applyProtection="0"/>
    <xf numFmtId="0" fontId="44" fillId="120" borderId="82" applyNumberFormat="0" applyAlignment="0" applyProtection="0"/>
    <xf numFmtId="0" fontId="44" fillId="120" borderId="82" applyNumberFormat="0" applyAlignment="0" applyProtection="0"/>
    <xf numFmtId="0" fontId="321" fillId="92" borderId="81" applyNumberFormat="0" applyAlignment="0" applyProtection="0"/>
    <xf numFmtId="0" fontId="321" fillId="92" borderId="81" applyNumberFormat="0" applyAlignment="0" applyProtection="0"/>
    <xf numFmtId="0" fontId="321" fillId="92" borderId="81" applyNumberFormat="0" applyAlignment="0" applyProtection="0"/>
    <xf numFmtId="0" fontId="321" fillId="92" borderId="81" applyNumberFormat="0" applyAlignment="0" applyProtection="0"/>
    <xf numFmtId="0" fontId="163" fillId="87" borderId="97">
      <alignment horizontal="center" wrapText="1"/>
    </xf>
    <xf numFmtId="0" fontId="14" fillId="0" borderId="93">
      <alignment horizontal="left" vertical="center"/>
    </xf>
    <xf numFmtId="0" fontId="65" fillId="0" borderId="93">
      <alignment horizontal="left" vertical="center"/>
    </xf>
    <xf numFmtId="0" fontId="14" fillId="0" borderId="93">
      <alignment horizontal="left" vertical="center"/>
    </xf>
    <xf numFmtId="0" fontId="14" fillId="0" borderId="93">
      <alignment horizontal="left" vertical="center"/>
    </xf>
    <xf numFmtId="0" fontId="14" fillId="0" borderId="93">
      <alignment horizontal="left" vertical="center"/>
    </xf>
    <xf numFmtId="0" fontId="14" fillId="0" borderId="93">
      <alignment horizontal="left" vertical="center"/>
    </xf>
    <xf numFmtId="0" fontId="14" fillId="0" borderId="93">
      <alignment horizontal="left" vertical="center"/>
    </xf>
    <xf numFmtId="0" fontId="14" fillId="0" borderId="93">
      <alignment horizontal="left" vertical="center"/>
    </xf>
    <xf numFmtId="0" fontId="14" fillId="0" borderId="93">
      <alignment horizontal="left" vertical="center"/>
    </xf>
    <xf numFmtId="0" fontId="14" fillId="0" borderId="93">
      <alignment horizontal="left" vertical="center"/>
    </xf>
    <xf numFmtId="0" fontId="14" fillId="0" borderId="93">
      <alignment horizontal="left" vertical="center"/>
    </xf>
    <xf numFmtId="0" fontId="164" fillId="86" borderId="93"/>
    <xf numFmtId="0" fontId="164" fillId="86" borderId="93"/>
    <xf numFmtId="0" fontId="210" fillId="5" borderId="92">
      <alignment horizontal="centerContinuous" vertical="top"/>
    </xf>
    <xf numFmtId="0" fontId="66" fillId="0" borderId="92"/>
    <xf numFmtId="0" fontId="14" fillId="0" borderId="93">
      <alignment horizontal="left" vertical="center"/>
    </xf>
    <xf numFmtId="297" fontId="281" fillId="0" borderId="92">
      <alignment horizontal="left"/>
    </xf>
    <xf numFmtId="0" fontId="64" fillId="1" borderId="92">
      <alignment horizontal="left"/>
    </xf>
    <xf numFmtId="0" fontId="336" fillId="1" borderId="93" applyNumberFormat="0" applyFont="0" applyAlignment="0">
      <alignment horizontal="center"/>
    </xf>
    <xf numFmtId="176" fontId="3" fillId="0" borderId="94" applyFont="0" applyBorder="0" applyAlignment="0">
      <alignment horizontal="center" vertical="center"/>
    </xf>
    <xf numFmtId="340" fontId="157" fillId="0" borderId="94" applyFont="0" applyBorder="0" applyAlignment="0">
      <alignment horizontal="center" vertical="center"/>
    </xf>
    <xf numFmtId="0" fontId="267" fillId="0" borderId="93">
      <alignment horizontal="left" vertical="center"/>
    </xf>
    <xf numFmtId="0" fontId="267" fillId="0" borderId="93">
      <alignment horizontal="left" vertical="center"/>
    </xf>
    <xf numFmtId="0" fontId="267" fillId="0" borderId="93">
      <alignment horizontal="left" vertical="center"/>
    </xf>
    <xf numFmtId="0" fontId="267" fillId="0" borderId="93">
      <alignment horizontal="left" vertical="center"/>
    </xf>
    <xf numFmtId="0" fontId="267" fillId="0" borderId="93">
      <alignment horizontal="left" vertical="center"/>
    </xf>
    <xf numFmtId="0" fontId="267" fillId="0" borderId="93">
      <alignment horizontal="left" vertical="center"/>
    </xf>
    <xf numFmtId="0" fontId="267" fillId="0" borderId="93">
      <alignment horizontal="left" vertical="center"/>
    </xf>
    <xf numFmtId="0" fontId="267" fillId="0" borderId="93">
      <alignment horizontal="left" vertical="center"/>
    </xf>
    <xf numFmtId="0" fontId="14" fillId="0" borderId="93">
      <alignment horizontal="left" vertical="center"/>
    </xf>
    <xf numFmtId="0" fontId="14" fillId="0" borderId="93">
      <alignment horizontal="left" vertical="center"/>
    </xf>
    <xf numFmtId="0" fontId="14" fillId="0" borderId="93">
      <alignment horizontal="left" vertical="center"/>
    </xf>
    <xf numFmtId="0" fontId="14" fillId="0" borderId="93">
      <alignment horizontal="left" vertical="center"/>
    </xf>
    <xf numFmtId="0" fontId="267" fillId="0" borderId="93">
      <alignment horizontal="left" vertical="center"/>
    </xf>
    <xf numFmtId="0" fontId="267" fillId="0" borderId="93">
      <alignment horizontal="left" vertical="center"/>
    </xf>
    <xf numFmtId="0" fontId="267" fillId="0" borderId="93">
      <alignment horizontal="left" vertical="center"/>
    </xf>
    <xf numFmtId="0" fontId="44" fillId="120" borderId="95" applyNumberFormat="0" applyAlignment="0" applyProtection="0"/>
    <xf numFmtId="0" fontId="44" fillId="120" borderId="95" applyNumberFormat="0" applyAlignment="0" applyProtection="0"/>
    <xf numFmtId="0" fontId="44" fillId="120" borderId="95" applyNumberFormat="0" applyAlignment="0" applyProtection="0"/>
    <xf numFmtId="0" fontId="14" fillId="0" borderId="104">
      <alignment horizontal="left" vertical="center"/>
    </xf>
    <xf numFmtId="0" fontId="65" fillId="0" borderId="104">
      <alignment horizontal="left" vertical="center"/>
    </xf>
    <xf numFmtId="0" fontId="14" fillId="0" borderId="104">
      <alignment horizontal="left" vertical="center"/>
    </xf>
    <xf numFmtId="0" fontId="14" fillId="0" borderId="104">
      <alignment horizontal="left" vertical="center"/>
    </xf>
    <xf numFmtId="0" fontId="14" fillId="0" borderId="104">
      <alignment horizontal="left" vertical="center"/>
    </xf>
    <xf numFmtId="0" fontId="14" fillId="0" borderId="104">
      <alignment horizontal="left" vertical="center"/>
    </xf>
    <xf numFmtId="0" fontId="14" fillId="0" borderId="104">
      <alignment horizontal="left" vertical="center"/>
    </xf>
    <xf numFmtId="0" fontId="14" fillId="0" borderId="104">
      <alignment horizontal="left" vertical="center"/>
    </xf>
    <xf numFmtId="0" fontId="14" fillId="0" borderId="104">
      <alignment horizontal="left" vertical="center"/>
    </xf>
    <xf numFmtId="0" fontId="14" fillId="0" borderId="104">
      <alignment horizontal="left" vertical="center"/>
    </xf>
    <xf numFmtId="0" fontId="14" fillId="0" borderId="104">
      <alignment horizontal="left" vertical="center"/>
    </xf>
    <xf numFmtId="0" fontId="164" fillId="86" borderId="104"/>
    <xf numFmtId="0" fontId="164" fillId="86" borderId="104"/>
    <xf numFmtId="0" fontId="210" fillId="5" borderId="103">
      <alignment horizontal="centerContinuous" vertical="top"/>
    </xf>
    <xf numFmtId="0" fontId="66" fillId="0" borderId="103"/>
    <xf numFmtId="0" fontId="14" fillId="0" borderId="104">
      <alignment horizontal="left" vertical="center"/>
    </xf>
    <xf numFmtId="297" fontId="281" fillId="0" borderId="103">
      <alignment horizontal="left"/>
    </xf>
    <xf numFmtId="0" fontId="64" fillId="1" borderId="103">
      <alignment horizontal="left"/>
    </xf>
    <xf numFmtId="0" fontId="336" fillId="1" borderId="104" applyNumberFormat="0" applyFont="0" applyAlignment="0">
      <alignment horizontal="center"/>
    </xf>
    <xf numFmtId="176" fontId="3" fillId="0" borderId="105" applyFont="0" applyBorder="0" applyAlignment="0">
      <alignment horizontal="center" vertical="center"/>
    </xf>
    <xf numFmtId="340" fontId="157" fillId="0" borderId="105" applyFont="0" applyBorder="0" applyAlignment="0">
      <alignment horizontal="center" vertical="center"/>
    </xf>
    <xf numFmtId="0" fontId="267" fillId="0" borderId="104">
      <alignment horizontal="left" vertical="center"/>
    </xf>
    <xf numFmtId="0" fontId="267" fillId="0" borderId="104">
      <alignment horizontal="left" vertical="center"/>
    </xf>
    <xf numFmtId="0" fontId="267" fillId="0" borderId="104">
      <alignment horizontal="left" vertical="center"/>
    </xf>
    <xf numFmtId="0" fontId="267" fillId="0" borderId="104">
      <alignment horizontal="left" vertical="center"/>
    </xf>
    <xf numFmtId="0" fontId="267" fillId="0" borderId="104">
      <alignment horizontal="left" vertical="center"/>
    </xf>
    <xf numFmtId="0" fontId="267" fillId="0" borderId="104">
      <alignment horizontal="left" vertical="center"/>
    </xf>
    <xf numFmtId="0" fontId="267" fillId="0" borderId="104">
      <alignment horizontal="left" vertical="center"/>
    </xf>
    <xf numFmtId="0" fontId="267" fillId="0" borderId="104">
      <alignment horizontal="left" vertical="center"/>
    </xf>
    <xf numFmtId="0" fontId="14" fillId="0" borderId="104">
      <alignment horizontal="left" vertical="center"/>
    </xf>
    <xf numFmtId="0" fontId="14" fillId="0" borderId="104">
      <alignment horizontal="left" vertical="center"/>
    </xf>
    <xf numFmtId="0" fontId="14" fillId="0" borderId="104">
      <alignment horizontal="left" vertical="center"/>
    </xf>
    <xf numFmtId="0" fontId="14" fillId="0" borderId="104">
      <alignment horizontal="left" vertical="center"/>
    </xf>
    <xf numFmtId="0" fontId="267" fillId="0" borderId="104">
      <alignment horizontal="left" vertical="center"/>
    </xf>
    <xf numFmtId="0" fontId="267" fillId="0" borderId="104">
      <alignment horizontal="left" vertical="center"/>
    </xf>
    <xf numFmtId="0" fontId="267" fillId="0" borderId="104">
      <alignment horizontal="left" vertical="center"/>
    </xf>
    <xf numFmtId="0" fontId="23" fillId="0" borderId="0"/>
    <xf numFmtId="17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5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16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23" fillId="0" borderId="0"/>
    <xf numFmtId="0" fontId="4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3" fillId="0" borderId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" fillId="0" borderId="0"/>
    <xf numFmtId="170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3" fillId="0" borderId="0"/>
    <xf numFmtId="0" fontId="12" fillId="0" borderId="0"/>
    <xf numFmtId="0" fontId="23" fillId="0" borderId="0"/>
    <xf numFmtId="0" fontId="3" fillId="0" borderId="0"/>
    <xf numFmtId="0" fontId="3" fillId="0" borderId="0"/>
    <xf numFmtId="0" fontId="7" fillId="0" borderId="0"/>
    <xf numFmtId="43" fontId="48" fillId="0" borderId="0" applyFont="0" applyFill="0" applyBorder="0" applyAlignment="0" applyProtection="0"/>
    <xf numFmtId="0" fontId="163" fillId="87" borderId="106">
      <alignment horizontal="center" wrapText="1"/>
    </xf>
    <xf numFmtId="0" fontId="165" fillId="87" borderId="107"/>
    <xf numFmtId="4" fontId="3" fillId="0" borderId="106">
      <alignment horizontal="right"/>
    </xf>
    <xf numFmtId="4" fontId="3" fillId="0" borderId="106">
      <alignment horizontal="right"/>
    </xf>
    <xf numFmtId="0" fontId="241" fillId="0" borderId="106"/>
    <xf numFmtId="0" fontId="241" fillId="0" borderId="106"/>
    <xf numFmtId="0" fontId="246" fillId="84" borderId="106"/>
    <xf numFmtId="0" fontId="245" fillId="0" borderId="106"/>
    <xf numFmtId="0" fontId="246" fillId="84" borderId="106"/>
    <xf numFmtId="0" fontId="245" fillId="0" borderId="106"/>
    <xf numFmtId="0" fontId="246" fillId="84" borderId="106"/>
    <xf numFmtId="0" fontId="262" fillId="0" borderId="106"/>
    <xf numFmtId="0" fontId="263" fillId="84" borderId="106"/>
    <xf numFmtId="0" fontId="262" fillId="114" borderId="106"/>
    <xf numFmtId="0" fontId="263" fillId="114" borderId="106"/>
    <xf numFmtId="40" fontId="265" fillId="115" borderId="108"/>
    <xf numFmtId="0" fontId="65" fillId="0" borderId="107">
      <alignment horizontal="left" vertical="center"/>
    </xf>
    <xf numFmtId="0" fontId="65" fillId="0" borderId="107">
      <alignment horizontal="left" vertical="center"/>
    </xf>
    <xf numFmtId="0" fontId="65" fillId="0" borderId="107">
      <alignment horizontal="left" vertical="center"/>
    </xf>
    <xf numFmtId="0" fontId="65" fillId="0" borderId="107">
      <alignment horizontal="left" vertical="center"/>
    </xf>
    <xf numFmtId="0" fontId="65" fillId="0" borderId="107">
      <alignment horizontal="left" vertical="center"/>
    </xf>
    <xf numFmtId="0" fontId="65" fillId="0" borderId="107">
      <alignment horizontal="left" vertical="center"/>
    </xf>
    <xf numFmtId="0" fontId="65" fillId="0" borderId="107">
      <alignment horizontal="left" vertical="center"/>
    </xf>
    <xf numFmtId="0" fontId="65" fillId="0" borderId="107">
      <alignment horizontal="left" vertical="center"/>
    </xf>
    <xf numFmtId="0" fontId="285" fillId="116" borderId="106" applyNumberFormat="0" applyAlignment="0"/>
    <xf numFmtId="0" fontId="302" fillId="118" borderId="106"/>
    <xf numFmtId="0" fontId="302" fillId="118" borderId="106"/>
    <xf numFmtId="0" fontId="7" fillId="0" borderId="0"/>
    <xf numFmtId="0" fontId="9" fillId="0" borderId="0"/>
    <xf numFmtId="0" fontId="7" fillId="0" borderId="0"/>
    <xf numFmtId="0" fontId="246" fillId="84" borderId="106"/>
    <xf numFmtId="4" fontId="160" fillId="13" borderId="109" applyNumberFormat="0" applyProtection="0">
      <alignment horizontal="right" vertical="center"/>
    </xf>
    <xf numFmtId="4" fontId="160" fillId="8" borderId="109" applyNumberFormat="0" applyProtection="0">
      <alignment horizontal="right" vertical="center"/>
    </xf>
    <xf numFmtId="4" fontId="160" fillId="22" borderId="109" applyNumberFormat="0" applyProtection="0">
      <alignment horizontal="right" vertical="center"/>
    </xf>
    <xf numFmtId="4" fontId="160" fillId="15" borderId="109" applyNumberFormat="0" applyProtection="0">
      <alignment horizontal="right" vertical="center"/>
    </xf>
    <xf numFmtId="4" fontId="160" fillId="31" borderId="109" applyNumberFormat="0" applyProtection="0">
      <alignment horizontal="right" vertical="center"/>
    </xf>
    <xf numFmtId="4" fontId="160" fillId="14" borderId="109" applyNumberFormat="0" applyProtection="0">
      <alignment horizontal="right" vertical="center"/>
    </xf>
    <xf numFmtId="4" fontId="160" fillId="40" borderId="109" applyNumberFormat="0" applyProtection="0">
      <alignment horizontal="right" vertical="center"/>
    </xf>
    <xf numFmtId="4" fontId="160" fillId="127" borderId="109" applyNumberFormat="0" applyProtection="0">
      <alignment horizontal="right" vertical="center"/>
    </xf>
    <xf numFmtId="4" fontId="160" fillId="28" borderId="109" applyNumberFormat="0" applyProtection="0">
      <alignment horizontal="right" vertical="center"/>
    </xf>
    <xf numFmtId="0" fontId="3" fillId="130" borderId="109" applyNumberFormat="0" applyProtection="0">
      <alignment horizontal="left" vertical="top" indent="1"/>
    </xf>
    <xf numFmtId="0" fontId="3" fillId="134" borderId="109" applyNumberFormat="0" applyProtection="0">
      <alignment horizontal="left" vertical="top" indent="1"/>
    </xf>
    <xf numFmtId="0" fontId="3" fillId="131" borderId="109" applyNumberFormat="0" applyProtection="0">
      <alignment horizontal="left" vertical="top" indent="1"/>
    </xf>
    <xf numFmtId="0" fontId="3" fillId="135" borderId="109" applyNumberFormat="0" applyProtection="0">
      <alignment horizontal="left" vertical="top" indent="1"/>
    </xf>
    <xf numFmtId="0" fontId="160" fillId="23" borderId="109" applyNumberFormat="0" applyProtection="0">
      <alignment horizontal="left" vertical="top" indent="1"/>
    </xf>
    <xf numFmtId="324" fontId="365" fillId="0" borderId="110">
      <alignment horizontal="right" vertical="center"/>
    </xf>
    <xf numFmtId="324" fontId="365" fillId="0" borderId="110">
      <alignment horizontal="right" vertical="center"/>
    </xf>
    <xf numFmtId="324" fontId="366" fillId="0" borderId="110">
      <alignment horizontal="right" vertical="center"/>
    </xf>
    <xf numFmtId="0" fontId="241" fillId="0" borderId="106"/>
    <xf numFmtId="0" fontId="241" fillId="0" borderId="106"/>
    <xf numFmtId="0" fontId="241" fillId="0" borderId="106"/>
    <xf numFmtId="0" fontId="241" fillId="0" borderId="106"/>
    <xf numFmtId="330" fontId="365" fillId="0" borderId="110">
      <alignment horizontal="center"/>
    </xf>
    <xf numFmtId="0" fontId="302" fillId="0" borderId="106"/>
    <xf numFmtId="0" fontId="302" fillId="0" borderId="106"/>
    <xf numFmtId="0" fontId="284" fillId="0" borderId="106"/>
    <xf numFmtId="0" fontId="284" fillId="0" borderId="106"/>
    <xf numFmtId="332" fontId="365" fillId="0" borderId="106"/>
    <xf numFmtId="283" fontId="387" fillId="139" borderId="111">
      <alignment vertical="top"/>
    </xf>
    <xf numFmtId="0" fontId="388" fillId="140" borderId="106">
      <alignment horizontal="left" vertical="center"/>
    </xf>
    <xf numFmtId="333" fontId="389" fillId="120" borderId="111"/>
    <xf numFmtId="283" fontId="285" fillId="0" borderId="111">
      <alignment horizontal="left" vertical="top"/>
    </xf>
    <xf numFmtId="0" fontId="14" fillId="0" borderId="113">
      <alignment horizontal="left" vertical="center"/>
    </xf>
    <xf numFmtId="0" fontId="65" fillId="0" borderId="113">
      <alignment horizontal="left" vertical="center"/>
    </xf>
    <xf numFmtId="0" fontId="14" fillId="0" borderId="113">
      <alignment horizontal="left" vertical="center"/>
    </xf>
    <xf numFmtId="0" fontId="14" fillId="0" borderId="113">
      <alignment horizontal="left" vertical="center"/>
    </xf>
    <xf numFmtId="0" fontId="14" fillId="0" borderId="113">
      <alignment horizontal="left" vertical="center"/>
    </xf>
    <xf numFmtId="0" fontId="14" fillId="0" borderId="113">
      <alignment horizontal="left" vertical="center"/>
    </xf>
    <xf numFmtId="0" fontId="14" fillId="0" borderId="113">
      <alignment horizontal="left" vertical="center"/>
    </xf>
    <xf numFmtId="0" fontId="14" fillId="0" borderId="113">
      <alignment horizontal="left" vertical="center"/>
    </xf>
    <xf numFmtId="0" fontId="14" fillId="0" borderId="113">
      <alignment horizontal="left" vertical="center"/>
    </xf>
    <xf numFmtId="0" fontId="14" fillId="0" borderId="113">
      <alignment horizontal="left" vertical="center"/>
    </xf>
    <xf numFmtId="0" fontId="14" fillId="0" borderId="113">
      <alignment horizontal="left" vertical="center"/>
    </xf>
    <xf numFmtId="0" fontId="164" fillId="86" borderId="113"/>
    <xf numFmtId="0" fontId="164" fillId="86" borderId="113"/>
    <xf numFmtId="0" fontId="210" fillId="5" borderId="112">
      <alignment horizontal="centerContinuous" vertical="top"/>
    </xf>
    <xf numFmtId="0" fontId="66" fillId="0" borderId="112"/>
    <xf numFmtId="0" fontId="14" fillId="0" borderId="113">
      <alignment horizontal="left" vertical="center"/>
    </xf>
    <xf numFmtId="297" fontId="281" fillId="0" borderId="112">
      <alignment horizontal="left"/>
    </xf>
    <xf numFmtId="0" fontId="64" fillId="1" borderId="112">
      <alignment horizontal="left"/>
    </xf>
    <xf numFmtId="0" fontId="336" fillId="1" borderId="113" applyNumberFormat="0" applyFont="0" applyAlignment="0">
      <alignment horizontal="center"/>
    </xf>
    <xf numFmtId="176" fontId="3" fillId="0" borderId="114" applyFont="0" applyBorder="0" applyAlignment="0">
      <alignment horizontal="center" vertical="center"/>
    </xf>
    <xf numFmtId="340" fontId="157" fillId="0" borderId="114" applyFont="0" applyBorder="0" applyAlignment="0">
      <alignment horizontal="center" vertical="center"/>
    </xf>
    <xf numFmtId="0" fontId="267" fillId="0" borderId="113">
      <alignment horizontal="left" vertical="center"/>
    </xf>
    <xf numFmtId="0" fontId="267" fillId="0" borderId="113">
      <alignment horizontal="left" vertical="center"/>
    </xf>
    <xf numFmtId="0" fontId="267" fillId="0" borderId="113">
      <alignment horizontal="left" vertical="center"/>
    </xf>
    <xf numFmtId="0" fontId="267" fillId="0" borderId="113">
      <alignment horizontal="left" vertical="center"/>
    </xf>
    <xf numFmtId="0" fontId="267" fillId="0" borderId="113">
      <alignment horizontal="left" vertical="center"/>
    </xf>
    <xf numFmtId="0" fontId="267" fillId="0" borderId="113">
      <alignment horizontal="left" vertical="center"/>
    </xf>
    <xf numFmtId="0" fontId="267" fillId="0" borderId="113">
      <alignment horizontal="left" vertical="center"/>
    </xf>
    <xf numFmtId="0" fontId="267" fillId="0" borderId="113">
      <alignment horizontal="left" vertical="center"/>
    </xf>
    <xf numFmtId="0" fontId="14" fillId="0" borderId="113">
      <alignment horizontal="left" vertical="center"/>
    </xf>
    <xf numFmtId="0" fontId="14" fillId="0" borderId="113">
      <alignment horizontal="left" vertical="center"/>
    </xf>
    <xf numFmtId="0" fontId="14" fillId="0" borderId="113">
      <alignment horizontal="left" vertical="center"/>
    </xf>
    <xf numFmtId="0" fontId="14" fillId="0" borderId="113">
      <alignment horizontal="left" vertical="center"/>
    </xf>
    <xf numFmtId="0" fontId="267" fillId="0" borderId="113">
      <alignment horizontal="left" vertical="center"/>
    </xf>
    <xf numFmtId="0" fontId="267" fillId="0" borderId="113">
      <alignment horizontal="left" vertical="center"/>
    </xf>
    <xf numFmtId="0" fontId="267" fillId="0" borderId="113">
      <alignment horizontal="left" vertical="center"/>
    </xf>
    <xf numFmtId="0" fontId="65" fillId="0" borderId="134">
      <alignment horizontal="left" vertical="center"/>
    </xf>
    <xf numFmtId="0" fontId="7" fillId="9" borderId="131" applyNumberFormat="0" applyFont="0" applyAlignment="0" applyProtection="0"/>
    <xf numFmtId="0" fontId="24" fillId="16" borderId="115" applyNumberFormat="0" applyAlignment="0" applyProtection="0"/>
    <xf numFmtId="0" fontId="31" fillId="12" borderId="115" applyNumberFormat="0" applyAlignment="0" applyProtection="0"/>
    <xf numFmtId="0" fontId="33" fillId="0" borderId="116" applyNumberFormat="0" applyFill="0" applyAlignment="0" applyProtection="0"/>
    <xf numFmtId="0" fontId="35" fillId="16" borderId="117" applyNumberFormat="0" applyAlignment="0" applyProtection="0"/>
    <xf numFmtId="0" fontId="16" fillId="9" borderId="118" applyNumberFormat="0" applyFont="0" applyAlignment="0" applyProtection="0"/>
    <xf numFmtId="40" fontId="265" fillId="115" borderId="135"/>
    <xf numFmtId="0" fontId="61" fillId="0" borderId="132" applyNumberFormat="0" applyFill="0" applyAlignment="0" applyProtection="0"/>
    <xf numFmtId="0" fontId="3" fillId="130" borderId="136" applyNumberFormat="0" applyProtection="0">
      <alignment horizontal="left" vertical="top" indent="1"/>
    </xf>
    <xf numFmtId="0" fontId="7" fillId="9" borderId="131" applyNumberFormat="0" applyFont="0" applyAlignment="0" applyProtection="0"/>
    <xf numFmtId="0" fontId="222" fillId="120" borderId="131" applyNumberFormat="0" applyAlignment="0" applyProtection="0"/>
    <xf numFmtId="0" fontId="56" fillId="48" borderId="115" applyNumberFormat="0" applyAlignment="0" applyProtection="0"/>
    <xf numFmtId="0" fontId="302" fillId="118" borderId="133"/>
    <xf numFmtId="0" fontId="302" fillId="118" borderId="133"/>
    <xf numFmtId="0" fontId="285" fillId="116" borderId="133" applyNumberFormat="0" applyAlignment="0"/>
    <xf numFmtId="0" fontId="241" fillId="0" borderId="133"/>
    <xf numFmtId="0" fontId="241" fillId="0" borderId="133"/>
    <xf numFmtId="0" fontId="70" fillId="10" borderId="115" applyNumberFormat="0" applyAlignment="0" applyProtection="0"/>
    <xf numFmtId="0" fontId="74" fillId="9" borderId="118" applyNumberFormat="0" applyFont="0" applyAlignment="0" applyProtection="0"/>
    <xf numFmtId="0" fontId="76" fillId="48" borderId="117" applyNumberFormat="0" applyAlignment="0" applyProtection="0"/>
    <xf numFmtId="0" fontId="165" fillId="87" borderId="134"/>
    <xf numFmtId="0" fontId="61" fillId="0" borderId="120" applyNumberFormat="0" applyFill="0" applyAlignment="0" applyProtection="0"/>
    <xf numFmtId="0" fontId="61" fillId="0" borderId="132" applyNumberFormat="0" applyFill="0" applyAlignment="0" applyProtection="0"/>
    <xf numFmtId="0" fontId="74" fillId="9" borderId="131" applyNumberFormat="0" applyFont="0" applyAlignment="0" applyProtection="0"/>
    <xf numFmtId="0" fontId="163" fillId="87" borderId="121">
      <alignment horizontal="center" wrapText="1"/>
    </xf>
    <xf numFmtId="0" fontId="165" fillId="87" borderId="122"/>
    <xf numFmtId="0" fontId="7" fillId="9" borderId="131" applyNumberFormat="0" applyFont="0" applyAlignment="0" applyProtection="0"/>
    <xf numFmtId="0" fontId="7" fillId="9" borderId="131" applyNumberFormat="0" applyFont="0" applyAlignment="0" applyProtection="0"/>
    <xf numFmtId="0" fontId="7" fillId="9" borderId="131" applyNumberFormat="0" applyFont="0" applyAlignment="0" applyProtection="0"/>
    <xf numFmtId="0" fontId="7" fillId="9" borderId="131" applyNumberFormat="0" applyFont="0" applyAlignment="0" applyProtection="0"/>
    <xf numFmtId="0" fontId="7" fillId="9" borderId="131" applyNumberFormat="0" applyFont="0" applyAlignment="0" applyProtection="0"/>
    <xf numFmtId="0" fontId="7" fillId="9" borderId="131" applyNumberFormat="0" applyFont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382" fillId="0" borderId="132" applyNumberFormat="0" applyFill="0" applyAlignment="0" applyProtection="0"/>
    <xf numFmtId="0" fontId="3" fillId="9" borderId="131" applyNumberFormat="0" applyFont="0" applyAlignment="0" applyProtection="0">
      <alignment vertical="center"/>
    </xf>
    <xf numFmtId="283" fontId="285" fillId="0" borderId="138">
      <alignment horizontal="left" vertical="top"/>
    </xf>
    <xf numFmtId="333" fontId="389" fillId="120" borderId="138"/>
    <xf numFmtId="0" fontId="388" fillId="140" borderId="133">
      <alignment horizontal="left" vertical="center"/>
    </xf>
    <xf numFmtId="283" fontId="387" fillId="139" borderId="138">
      <alignment vertical="top"/>
    </xf>
    <xf numFmtId="332" fontId="365" fillId="0" borderId="133"/>
    <xf numFmtId="0" fontId="284" fillId="0" borderId="133"/>
    <xf numFmtId="0" fontId="284" fillId="0" borderId="133"/>
    <xf numFmtId="0" fontId="302" fillId="0" borderId="133"/>
    <xf numFmtId="0" fontId="302" fillId="0" borderId="133"/>
    <xf numFmtId="0" fontId="382" fillId="0" borderId="132" applyNumberFormat="0" applyFill="0" applyAlignment="0" applyProtection="0"/>
    <xf numFmtId="0" fontId="382" fillId="0" borderId="132" applyNumberFormat="0" applyFill="0" applyAlignment="0" applyProtection="0"/>
    <xf numFmtId="0" fontId="382" fillId="0" borderId="132" applyNumberFormat="0" applyFill="0" applyAlignment="0" applyProtection="0"/>
    <xf numFmtId="0" fontId="382" fillId="0" borderId="132" applyNumberFormat="0" applyFill="0" applyAlignment="0" applyProtection="0"/>
    <xf numFmtId="0" fontId="382" fillId="0" borderId="132" applyNumberFormat="0" applyFill="0" applyAlignment="0" applyProtection="0"/>
    <xf numFmtId="0" fontId="382" fillId="0" borderId="132" applyNumberFormat="0" applyFill="0" applyAlignment="0" applyProtection="0"/>
    <xf numFmtId="0" fontId="382" fillId="0" borderId="132" applyNumberFormat="0" applyFill="0" applyAlignment="0" applyProtection="0"/>
    <xf numFmtId="0" fontId="382" fillId="0" borderId="132" applyNumberFormat="0" applyFill="0" applyAlignment="0" applyProtection="0"/>
    <xf numFmtId="0" fontId="382" fillId="0" borderId="132" applyNumberFormat="0" applyFill="0" applyAlignment="0" applyProtection="0"/>
    <xf numFmtId="0" fontId="382" fillId="0" borderId="132" applyNumberFormat="0" applyFill="0" applyAlignment="0" applyProtection="0"/>
    <xf numFmtId="330" fontId="365" fillId="0" borderId="137">
      <alignment horizontal="center"/>
    </xf>
    <xf numFmtId="0" fontId="241" fillId="0" borderId="133"/>
    <xf numFmtId="0" fontId="241" fillId="0" borderId="133"/>
    <xf numFmtId="0" fontId="241" fillId="0" borderId="133"/>
    <xf numFmtId="0" fontId="241" fillId="0" borderId="133"/>
    <xf numFmtId="324" fontId="366" fillId="0" borderId="137">
      <alignment horizontal="right" vertical="center"/>
    </xf>
    <xf numFmtId="324" fontId="365" fillId="0" borderId="137">
      <alignment horizontal="right" vertical="center"/>
    </xf>
    <xf numFmtId="324" fontId="365" fillId="0" borderId="137">
      <alignment horizontal="right" vertical="center"/>
    </xf>
    <xf numFmtId="0" fontId="160" fillId="23" borderId="136" applyNumberFormat="0" applyProtection="0">
      <alignment horizontal="left" vertical="top" indent="1"/>
    </xf>
    <xf numFmtId="0" fontId="3" fillId="135" borderId="136" applyNumberFormat="0" applyProtection="0">
      <alignment horizontal="left" vertical="top" indent="1"/>
    </xf>
    <xf numFmtId="0" fontId="3" fillId="131" borderId="136" applyNumberFormat="0" applyProtection="0">
      <alignment horizontal="left" vertical="top" indent="1"/>
    </xf>
    <xf numFmtId="0" fontId="3" fillId="134" borderId="136" applyNumberFormat="0" applyProtection="0">
      <alignment horizontal="left" vertical="top" indent="1"/>
    </xf>
    <xf numFmtId="4" fontId="160" fillId="28" borderId="136" applyNumberFormat="0" applyProtection="0">
      <alignment horizontal="right" vertical="center"/>
    </xf>
    <xf numFmtId="4" fontId="160" fillId="127" borderId="136" applyNumberFormat="0" applyProtection="0">
      <alignment horizontal="right" vertical="center"/>
    </xf>
    <xf numFmtId="4" fontId="160" fillId="40" borderId="136" applyNumberFormat="0" applyProtection="0">
      <alignment horizontal="right" vertical="center"/>
    </xf>
    <xf numFmtId="4" fontId="160" fillId="14" borderId="136" applyNumberFormat="0" applyProtection="0">
      <alignment horizontal="right" vertical="center"/>
    </xf>
    <xf numFmtId="4" fontId="160" fillId="31" borderId="136" applyNumberFormat="0" applyProtection="0">
      <alignment horizontal="right" vertical="center"/>
    </xf>
    <xf numFmtId="4" fontId="160" fillId="15" borderId="136" applyNumberFormat="0" applyProtection="0">
      <alignment horizontal="right" vertical="center"/>
    </xf>
    <xf numFmtId="4" fontId="160" fillId="22" borderId="136" applyNumberFormat="0" applyProtection="0">
      <alignment horizontal="right" vertical="center"/>
    </xf>
    <xf numFmtId="4" fontId="160" fillId="8" borderId="136" applyNumberFormat="0" applyProtection="0">
      <alignment horizontal="right" vertical="center"/>
    </xf>
    <xf numFmtId="0" fontId="246" fillId="84" borderId="133"/>
    <xf numFmtId="0" fontId="44" fillId="9" borderId="131" applyNumberFormat="0" applyFont="0" applyAlignment="0" applyProtection="0"/>
    <xf numFmtId="0" fontId="168" fillId="9" borderId="131" applyNumberFormat="0" applyFont="0" applyAlignment="0" applyProtection="0"/>
    <xf numFmtId="0" fontId="44" fillId="9" borderId="131" applyNumberFormat="0" applyFont="0" applyAlignment="0" applyProtection="0"/>
    <xf numFmtId="0" fontId="7" fillId="9" borderId="131" applyNumberFormat="0" applyFont="0" applyAlignment="0" applyProtection="0"/>
    <xf numFmtId="0" fontId="44" fillId="9" borderId="131" applyNumberFormat="0" applyFont="0" applyAlignment="0" applyProtection="0"/>
    <xf numFmtId="0" fontId="7" fillId="9" borderId="131" applyNumberFormat="0" applyFont="0" applyAlignment="0" applyProtection="0"/>
    <xf numFmtId="0" fontId="7" fillId="9" borderId="131" applyNumberFormat="0" applyFont="0" applyAlignment="0" applyProtection="0"/>
    <xf numFmtId="0" fontId="7" fillId="9" borderId="131" applyNumberFormat="0" applyFont="0" applyAlignment="0" applyProtection="0"/>
    <xf numFmtId="0" fontId="7" fillId="9" borderId="131" applyNumberFormat="0" applyFont="0" applyAlignment="0" applyProtection="0"/>
    <xf numFmtId="0" fontId="7" fillId="9" borderId="131" applyNumberFormat="0" applyFont="0" applyAlignment="0" applyProtection="0"/>
    <xf numFmtId="0" fontId="44" fillId="9" borderId="131" applyNumberFormat="0" applyFont="0" applyAlignment="0" applyProtection="0"/>
    <xf numFmtId="0" fontId="16" fillId="9" borderId="131" applyNumberFormat="0" applyFont="0" applyAlignment="0" applyProtection="0"/>
    <xf numFmtId="0" fontId="3" fillId="9" borderId="131" applyNumberFormat="0" applyFont="0" applyAlignment="0" applyProtection="0"/>
    <xf numFmtId="0" fontId="7" fillId="9" borderId="131" applyNumberFormat="0" applyFont="0" applyAlignment="0" applyProtection="0"/>
    <xf numFmtId="0" fontId="44" fillId="9" borderId="131" applyNumberFormat="0" applyFont="0" applyAlignment="0" applyProtection="0"/>
    <xf numFmtId="0" fontId="44" fillId="9" borderId="131" applyNumberFormat="0" applyFont="0" applyAlignment="0" applyProtection="0"/>
    <xf numFmtId="0" fontId="44" fillId="9" borderId="131" applyNumberFormat="0" applyFont="0" applyAlignment="0" applyProtection="0"/>
    <xf numFmtId="0" fontId="44" fillId="9" borderId="131" applyNumberFormat="0" applyFont="0" applyAlignment="0" applyProtection="0"/>
    <xf numFmtId="0" fontId="44" fillId="9" borderId="131" applyNumberFormat="0" applyFont="0" applyAlignment="0" applyProtection="0"/>
    <xf numFmtId="0" fontId="223" fillId="48" borderId="115" applyNumberFormat="0" applyAlignment="0" applyProtection="0"/>
    <xf numFmtId="0" fontId="223" fillId="48" borderId="115" applyNumberFormat="0" applyAlignment="0" applyProtection="0"/>
    <xf numFmtId="0" fontId="223" fillId="48" borderId="115" applyNumberFormat="0" applyAlignment="0" applyProtection="0"/>
    <xf numFmtId="0" fontId="223" fillId="48" borderId="115" applyNumberFormat="0" applyAlignment="0" applyProtection="0"/>
    <xf numFmtId="0" fontId="223" fillId="48" borderId="115" applyNumberFormat="0" applyAlignment="0" applyProtection="0"/>
    <xf numFmtId="0" fontId="224" fillId="16" borderId="115" applyNumberFormat="0" applyAlignment="0" applyProtection="0"/>
    <xf numFmtId="0" fontId="225" fillId="48" borderId="115" applyNumberFormat="0" applyAlignment="0" applyProtection="0"/>
    <xf numFmtId="0" fontId="225" fillId="48" borderId="115" applyNumberFormat="0" applyAlignment="0" applyProtection="0"/>
    <xf numFmtId="0" fontId="56" fillId="48" borderId="115" applyNumberFormat="0" applyAlignment="0" applyProtection="0"/>
    <xf numFmtId="0" fontId="223" fillId="48" borderId="115" applyNumberFormat="0" applyAlignment="0" applyProtection="0"/>
    <xf numFmtId="0" fontId="225" fillId="48" borderId="115" applyNumberFormat="0" applyAlignment="0" applyProtection="0"/>
    <xf numFmtId="0" fontId="224" fillId="16" borderId="115" applyNumberFormat="0" applyAlignment="0" applyProtection="0"/>
    <xf numFmtId="0" fontId="223" fillId="48" borderId="115" applyNumberFormat="0" applyAlignment="0" applyProtection="0"/>
    <xf numFmtId="0" fontId="225" fillId="48" borderId="115" applyNumberFormat="0" applyAlignment="0" applyProtection="0"/>
    <xf numFmtId="0" fontId="223" fillId="48" borderId="115" applyNumberFormat="0" applyAlignment="0" applyProtection="0"/>
    <xf numFmtId="0" fontId="225" fillId="48" borderId="115" applyNumberFormat="0" applyAlignment="0" applyProtection="0"/>
    <xf numFmtId="0" fontId="223" fillId="48" borderId="115" applyNumberFormat="0" applyAlignment="0" applyProtection="0"/>
    <xf numFmtId="0" fontId="225" fillId="48" borderId="115" applyNumberFormat="0" applyAlignment="0" applyProtection="0"/>
    <xf numFmtId="0" fontId="223" fillId="48" borderId="115" applyNumberFormat="0" applyAlignment="0" applyProtection="0"/>
    <xf numFmtId="0" fontId="225" fillId="48" borderId="115" applyNumberFormat="0" applyAlignment="0" applyProtection="0"/>
    <xf numFmtId="0" fontId="223" fillId="48" borderId="115" applyNumberFormat="0" applyAlignment="0" applyProtection="0"/>
    <xf numFmtId="0" fontId="224" fillId="16" borderId="115" applyNumberFormat="0" applyAlignment="0" applyProtection="0"/>
    <xf numFmtId="0" fontId="223" fillId="48" borderId="115" applyNumberFormat="0" applyAlignment="0" applyProtection="0"/>
    <xf numFmtId="0" fontId="65" fillId="0" borderId="134">
      <alignment horizontal="left" vertical="center"/>
    </xf>
    <xf numFmtId="0" fontId="262" fillId="114" borderId="133"/>
    <xf numFmtId="0" fontId="263" fillId="84" borderId="133"/>
    <xf numFmtId="0" fontId="262" fillId="0" borderId="133"/>
    <xf numFmtId="0" fontId="246" fillId="84" borderId="133"/>
    <xf numFmtId="0" fontId="245" fillId="0" borderId="133"/>
    <xf numFmtId="0" fontId="246" fillId="84" borderId="133"/>
    <xf numFmtId="0" fontId="245" fillId="0" borderId="133"/>
    <xf numFmtId="0" fontId="246" fillId="84" borderId="133"/>
    <xf numFmtId="4" fontId="3" fillId="0" borderId="121">
      <alignment horizontal="right"/>
    </xf>
    <xf numFmtId="4" fontId="3" fillId="0" borderId="121">
      <alignment horizontal="right"/>
    </xf>
    <xf numFmtId="4" fontId="3" fillId="0" borderId="133">
      <alignment horizontal="right"/>
    </xf>
    <xf numFmtId="4" fontId="3" fillId="0" borderId="133">
      <alignment horizontal="right"/>
    </xf>
    <xf numFmtId="0" fontId="241" fillId="0" borderId="121"/>
    <xf numFmtId="0" fontId="241" fillId="0" borderId="121"/>
    <xf numFmtId="0" fontId="246" fillId="84" borderId="121"/>
    <xf numFmtId="0" fontId="245" fillId="0" borderId="121"/>
    <xf numFmtId="0" fontId="246" fillId="84" borderId="121"/>
    <xf numFmtId="0" fontId="245" fillId="0" borderId="121"/>
    <xf numFmtId="0" fontId="246" fillId="84" borderId="121"/>
    <xf numFmtId="0" fontId="262" fillId="0" borderId="121"/>
    <xf numFmtId="0" fontId="263" fillId="84" borderId="121"/>
    <xf numFmtId="0" fontId="262" fillId="114" borderId="121"/>
    <xf numFmtId="0" fontId="263" fillId="114" borderId="121"/>
    <xf numFmtId="40" fontId="265" fillId="115" borderId="123"/>
    <xf numFmtId="0" fontId="65" fillId="0" borderId="122">
      <alignment horizontal="left" vertical="center"/>
    </xf>
    <xf numFmtId="0" fontId="65" fillId="0" borderId="122">
      <alignment horizontal="left" vertical="center"/>
    </xf>
    <xf numFmtId="0" fontId="65" fillId="0" borderId="122">
      <alignment horizontal="left" vertical="center"/>
    </xf>
    <xf numFmtId="0" fontId="65" fillId="0" borderId="122">
      <alignment horizontal="left" vertical="center"/>
    </xf>
    <xf numFmtId="0" fontId="65" fillId="0" borderId="122">
      <alignment horizontal="left" vertical="center"/>
    </xf>
    <xf numFmtId="0" fontId="65" fillId="0" borderId="122">
      <alignment horizontal="left" vertical="center"/>
    </xf>
    <xf numFmtId="0" fontId="65" fillId="0" borderId="122">
      <alignment horizontal="left" vertical="center"/>
    </xf>
    <xf numFmtId="0" fontId="65" fillId="0" borderId="122">
      <alignment horizontal="left" vertical="center"/>
    </xf>
    <xf numFmtId="0" fontId="285" fillId="116" borderId="121" applyNumberFormat="0" applyAlignment="0"/>
    <xf numFmtId="0" fontId="293" fillId="10" borderId="115" applyNumberFormat="0" applyAlignment="0" applyProtection="0"/>
    <xf numFmtId="0" fontId="293" fillId="12" borderId="115" applyNumberFormat="0" applyAlignment="0" applyProtection="0"/>
    <xf numFmtId="0" fontId="293" fillId="10" borderId="115" applyNumberFormat="0" applyAlignment="0" applyProtection="0"/>
    <xf numFmtId="0" fontId="293" fillId="12" borderId="115" applyNumberFormat="0" applyAlignment="0" applyProtection="0"/>
    <xf numFmtId="0" fontId="293" fillId="10" borderId="115" applyNumberFormat="0" applyAlignment="0" applyProtection="0"/>
    <xf numFmtId="0" fontId="293" fillId="12" borderId="115" applyNumberFormat="0" applyAlignment="0" applyProtection="0"/>
    <xf numFmtId="0" fontId="293" fillId="10" borderId="115" applyNumberFormat="0" applyAlignment="0" applyProtection="0"/>
    <xf numFmtId="0" fontId="293" fillId="10" borderId="115" applyNumberFormat="0" applyAlignment="0" applyProtection="0"/>
    <xf numFmtId="0" fontId="293" fillId="12" borderId="115" applyNumberFormat="0" applyAlignment="0" applyProtection="0"/>
    <xf numFmtId="0" fontId="70" fillId="10" borderId="115" applyNumberFormat="0" applyAlignment="0" applyProtection="0"/>
    <xf numFmtId="0" fontId="293" fillId="10" borderId="115" applyNumberFormat="0" applyAlignment="0" applyProtection="0"/>
    <xf numFmtId="0" fontId="293" fillId="12" borderId="115" applyNumberFormat="0" applyAlignment="0" applyProtection="0"/>
    <xf numFmtId="0" fontId="293" fillId="12" borderId="115" applyNumberFormat="0" applyAlignment="0" applyProtection="0"/>
    <xf numFmtId="0" fontId="293" fillId="10" borderId="115" applyNumberFormat="0" applyAlignment="0" applyProtection="0"/>
    <xf numFmtId="0" fontId="293" fillId="12" borderId="115" applyNumberFormat="0" applyAlignment="0" applyProtection="0"/>
    <xf numFmtId="0" fontId="293" fillId="10" borderId="115" applyNumberFormat="0" applyAlignment="0" applyProtection="0"/>
    <xf numFmtId="0" fontId="293" fillId="12" borderId="115" applyNumberFormat="0" applyAlignment="0" applyProtection="0"/>
    <xf numFmtId="0" fontId="293" fillId="10" borderId="115" applyNumberFormat="0" applyAlignment="0" applyProtection="0"/>
    <xf numFmtId="0" fontId="293" fillId="12" borderId="115" applyNumberFormat="0" applyAlignment="0" applyProtection="0"/>
    <xf numFmtId="0" fontId="293" fillId="10" borderId="115" applyNumberFormat="0" applyAlignment="0" applyProtection="0"/>
    <xf numFmtId="0" fontId="293" fillId="12" borderId="115" applyNumberFormat="0" applyAlignment="0" applyProtection="0"/>
    <xf numFmtId="0" fontId="293" fillId="10" borderId="115" applyNumberFormat="0" applyAlignment="0" applyProtection="0"/>
    <xf numFmtId="0" fontId="293" fillId="12" borderId="115" applyNumberFormat="0" applyAlignment="0" applyProtection="0"/>
    <xf numFmtId="0" fontId="293" fillId="10" borderId="115" applyNumberFormat="0" applyAlignment="0" applyProtection="0"/>
    <xf numFmtId="0" fontId="293" fillId="12" borderId="115" applyNumberFormat="0" applyAlignment="0" applyProtection="0"/>
    <xf numFmtId="0" fontId="302" fillId="118" borderId="121"/>
    <xf numFmtId="0" fontId="302" fillId="118" borderId="121"/>
    <xf numFmtId="0" fontId="44" fillId="9" borderId="118" applyNumberFormat="0" applyFont="0" applyAlignment="0" applyProtection="0"/>
    <xf numFmtId="0" fontId="44" fillId="9" borderId="118" applyNumberFormat="0" applyFont="0" applyAlignment="0" applyProtection="0"/>
    <xf numFmtId="0" fontId="44" fillId="9" borderId="118" applyNumberFormat="0" applyFont="0" applyAlignment="0" applyProtection="0"/>
    <xf numFmtId="0" fontId="44" fillId="9" borderId="118" applyNumberFormat="0" applyFont="0" applyAlignment="0" applyProtection="0"/>
    <xf numFmtId="0" fontId="44" fillId="9" borderId="118" applyNumberFormat="0" applyFont="0" applyAlignment="0" applyProtection="0"/>
    <xf numFmtId="0" fontId="44" fillId="9" borderId="118" applyNumberFormat="0" applyFont="0" applyAlignment="0" applyProtection="0"/>
    <xf numFmtId="0" fontId="44" fillId="9" borderId="118" applyNumberFormat="0" applyFont="0" applyAlignment="0" applyProtection="0"/>
    <xf numFmtId="0" fontId="7" fillId="9" borderId="118" applyNumberFormat="0" applyFont="0" applyAlignment="0" applyProtection="0"/>
    <xf numFmtId="0" fontId="3" fillId="9" borderId="118" applyNumberFormat="0" applyFont="0" applyAlignment="0" applyProtection="0"/>
    <xf numFmtId="0" fontId="222" fillId="120" borderId="118" applyNumberFormat="0" applyAlignment="0" applyProtection="0"/>
    <xf numFmtId="0" fontId="7" fillId="9" borderId="118" applyNumberFormat="0" applyFont="0" applyAlignment="0" applyProtection="0"/>
    <xf numFmtId="0" fontId="16" fillId="9" borderId="118" applyNumberFormat="0" applyFont="0" applyAlignment="0" applyProtection="0"/>
    <xf numFmtId="0" fontId="44" fillId="9" borderId="118" applyNumberFormat="0" applyFont="0" applyAlignment="0" applyProtection="0"/>
    <xf numFmtId="0" fontId="7" fillId="9" borderId="118" applyNumberFormat="0" applyFont="0" applyAlignment="0" applyProtection="0"/>
    <xf numFmtId="0" fontId="7" fillId="9" borderId="118" applyNumberFormat="0" applyFont="0" applyAlignment="0" applyProtection="0"/>
    <xf numFmtId="0" fontId="7" fillId="9" borderId="118" applyNumberFormat="0" applyFont="0" applyAlignment="0" applyProtection="0"/>
    <xf numFmtId="0" fontId="7" fillId="9" borderId="118" applyNumberFormat="0" applyFont="0" applyAlignment="0" applyProtection="0"/>
    <xf numFmtId="0" fontId="7" fillId="9" borderId="118" applyNumberFormat="0" applyFont="0" applyAlignment="0" applyProtection="0"/>
    <xf numFmtId="0" fontId="44" fillId="9" borderId="118" applyNumberFormat="0" applyFont="0" applyAlignment="0" applyProtection="0"/>
    <xf numFmtId="0" fontId="7" fillId="9" borderId="118" applyNumberFormat="0" applyFont="0" applyAlignment="0" applyProtection="0"/>
    <xf numFmtId="0" fontId="44" fillId="9" borderId="118" applyNumberFormat="0" applyFont="0" applyAlignment="0" applyProtection="0"/>
    <xf numFmtId="0" fontId="168" fillId="9" borderId="118" applyNumberFormat="0" applyFont="0" applyAlignment="0" applyProtection="0"/>
    <xf numFmtId="0" fontId="44" fillId="9" borderId="118" applyNumberFormat="0" applyFont="0" applyAlignment="0" applyProtection="0"/>
    <xf numFmtId="0" fontId="321" fillId="48" borderId="117" applyNumberFormat="0" applyAlignment="0" applyProtection="0"/>
    <xf numFmtId="0" fontId="321" fillId="48" borderId="117" applyNumberFormat="0" applyAlignment="0" applyProtection="0"/>
    <xf numFmtId="0" fontId="321" fillId="48" borderId="117" applyNumberFormat="0" applyAlignment="0" applyProtection="0"/>
    <xf numFmtId="0" fontId="321" fillId="48" borderId="117" applyNumberFormat="0" applyAlignment="0" applyProtection="0"/>
    <xf numFmtId="0" fontId="321" fillId="48" borderId="117" applyNumberFormat="0" applyAlignment="0" applyProtection="0"/>
    <xf numFmtId="0" fontId="321" fillId="16" borderId="117" applyNumberFormat="0" applyAlignment="0" applyProtection="0"/>
    <xf numFmtId="0" fontId="35" fillId="48" borderId="117" applyNumberFormat="0" applyAlignment="0" applyProtection="0"/>
    <xf numFmtId="0" fontId="35" fillId="48" borderId="117" applyNumberFormat="0" applyAlignment="0" applyProtection="0"/>
    <xf numFmtId="0" fontId="76" fillId="48" borderId="117" applyNumberFormat="0" applyAlignment="0" applyProtection="0"/>
    <xf numFmtId="0" fontId="321" fillId="48" borderId="117" applyNumberFormat="0" applyAlignment="0" applyProtection="0"/>
    <xf numFmtId="0" fontId="35" fillId="48" borderId="117" applyNumberFormat="0" applyAlignment="0" applyProtection="0"/>
    <xf numFmtId="0" fontId="321" fillId="16" borderId="117" applyNumberFormat="0" applyAlignment="0" applyProtection="0"/>
    <xf numFmtId="0" fontId="321" fillId="48" borderId="117" applyNumberFormat="0" applyAlignment="0" applyProtection="0"/>
    <xf numFmtId="0" fontId="35" fillId="48" borderId="117" applyNumberFormat="0" applyAlignment="0" applyProtection="0"/>
    <xf numFmtId="0" fontId="321" fillId="48" borderId="117" applyNumberFormat="0" applyAlignment="0" applyProtection="0"/>
    <xf numFmtId="0" fontId="35" fillId="48" borderId="117" applyNumberFormat="0" applyAlignment="0" applyProtection="0"/>
    <xf numFmtId="0" fontId="321" fillId="48" borderId="117" applyNumberFormat="0" applyAlignment="0" applyProtection="0"/>
    <xf numFmtId="0" fontId="35" fillId="48" borderId="117" applyNumberFormat="0" applyAlignment="0" applyProtection="0"/>
    <xf numFmtId="0" fontId="321" fillId="48" borderId="117" applyNumberFormat="0" applyAlignment="0" applyProtection="0"/>
    <xf numFmtId="0" fontId="35" fillId="48" borderId="117" applyNumberFormat="0" applyAlignment="0" applyProtection="0"/>
    <xf numFmtId="0" fontId="321" fillId="48" borderId="117" applyNumberFormat="0" applyAlignment="0" applyProtection="0"/>
    <xf numFmtId="0" fontId="321" fillId="16" borderId="117" applyNumberFormat="0" applyAlignment="0" applyProtection="0"/>
    <xf numFmtId="0" fontId="321" fillId="48" borderId="117" applyNumberFormat="0" applyAlignment="0" applyProtection="0"/>
    <xf numFmtId="317" fontId="335" fillId="0" borderId="119" applyFont="0" applyBorder="0" applyAlignment="0">
      <alignment horizontal="center" vertical="center"/>
    </xf>
    <xf numFmtId="317" fontId="335" fillId="0" borderId="119" applyFont="0" applyBorder="0" applyAlignment="0">
      <alignment horizontal="center" vertical="center"/>
    </xf>
    <xf numFmtId="0" fontId="246" fillId="84" borderId="121"/>
    <xf numFmtId="4" fontId="160" fillId="53" borderId="117" applyNumberFormat="0" applyProtection="0">
      <alignment vertical="center"/>
    </xf>
    <xf numFmtId="4" fontId="160" fillId="53" borderId="117" applyNumberFormat="0" applyProtection="0">
      <alignment horizontal="left" vertical="center" indent="1"/>
    </xf>
    <xf numFmtId="4" fontId="160" fillId="53" borderId="117" applyNumberFormat="0" applyProtection="0">
      <alignment horizontal="left" vertical="center" indent="1"/>
    </xf>
    <xf numFmtId="0" fontId="3" fillId="125" borderId="117" applyNumberFormat="0" applyProtection="0">
      <alignment horizontal="left" vertical="center" indent="1"/>
    </xf>
    <xf numFmtId="4" fontId="160" fillId="13" borderId="124" applyNumberFormat="0" applyProtection="0">
      <alignment horizontal="right" vertical="center"/>
    </xf>
    <xf numFmtId="4" fontId="160" fillId="8" borderId="124" applyNumberFormat="0" applyProtection="0">
      <alignment horizontal="right" vertical="center"/>
    </xf>
    <xf numFmtId="4" fontId="160" fillId="22" borderId="124" applyNumberFormat="0" applyProtection="0">
      <alignment horizontal="right" vertical="center"/>
    </xf>
    <xf numFmtId="4" fontId="160" fillId="15" borderId="124" applyNumberFormat="0" applyProtection="0">
      <alignment horizontal="right" vertical="center"/>
    </xf>
    <xf numFmtId="4" fontId="160" fillId="31" borderId="124" applyNumberFormat="0" applyProtection="0">
      <alignment horizontal="right" vertical="center"/>
    </xf>
    <xf numFmtId="4" fontId="160" fillId="14" borderId="124" applyNumberFormat="0" applyProtection="0">
      <alignment horizontal="right" vertical="center"/>
    </xf>
    <xf numFmtId="4" fontId="160" fillId="40" borderId="124" applyNumberFormat="0" applyProtection="0">
      <alignment horizontal="right" vertical="center"/>
    </xf>
    <xf numFmtId="4" fontId="160" fillId="127" borderId="124" applyNumberFormat="0" applyProtection="0">
      <alignment horizontal="right" vertical="center"/>
    </xf>
    <xf numFmtId="4" fontId="160" fillId="28" borderId="124" applyNumberFormat="0" applyProtection="0">
      <alignment horizontal="right" vertical="center"/>
    </xf>
    <xf numFmtId="4" fontId="341" fillId="128" borderId="117" applyNumberFormat="0" applyProtection="0">
      <alignment horizontal="left" vertical="center" indent="1"/>
    </xf>
    <xf numFmtId="4" fontId="345" fillId="129" borderId="117" applyNumberFormat="0" applyProtection="0">
      <alignment horizontal="left" vertical="center" indent="1"/>
    </xf>
    <xf numFmtId="4" fontId="160" fillId="132" borderId="117" applyNumberFormat="0" applyProtection="0">
      <alignment horizontal="left" vertical="center" indent="1"/>
    </xf>
    <xf numFmtId="0" fontId="3" fillId="132" borderId="117" applyNumberFormat="0" applyProtection="0">
      <alignment horizontal="left" vertical="center" indent="1"/>
    </xf>
    <xf numFmtId="0" fontId="3" fillId="130" borderId="124" applyNumberFormat="0" applyProtection="0">
      <alignment horizontal="left" vertical="top" indent="1"/>
    </xf>
    <xf numFmtId="0" fontId="3" fillId="133" borderId="117" applyNumberFormat="0" applyProtection="0">
      <alignment horizontal="left" vertical="center" indent="1"/>
    </xf>
    <xf numFmtId="0" fontId="3" fillId="134" borderId="124" applyNumberFormat="0" applyProtection="0">
      <alignment horizontal="left" vertical="top" indent="1"/>
    </xf>
    <xf numFmtId="0" fontId="3" fillId="5" borderId="117" applyNumberFormat="0" applyProtection="0">
      <alignment horizontal="left" vertical="center" indent="1"/>
    </xf>
    <xf numFmtId="0" fontId="3" fillId="131" borderId="124" applyNumberFormat="0" applyProtection="0">
      <alignment horizontal="left" vertical="top" indent="1"/>
    </xf>
    <xf numFmtId="0" fontId="3" fillId="125" borderId="117" applyNumberFormat="0" applyProtection="0">
      <alignment horizontal="left" vertical="center" indent="1"/>
    </xf>
    <xf numFmtId="0" fontId="3" fillId="135" borderId="124" applyNumberFormat="0" applyProtection="0">
      <alignment horizontal="left" vertical="top" indent="1"/>
    </xf>
    <xf numFmtId="4" fontId="160" fillId="23" borderId="117" applyNumberFormat="0" applyProtection="0">
      <alignment horizontal="left" vertical="center" indent="1"/>
    </xf>
    <xf numFmtId="0" fontId="160" fillId="23" borderId="124" applyNumberFormat="0" applyProtection="0">
      <alignment horizontal="left" vertical="top" indent="1"/>
    </xf>
    <xf numFmtId="4" fontId="160" fillId="129" borderId="117" applyNumberFormat="0" applyProtection="0">
      <alignment horizontal="right" vertical="center"/>
    </xf>
    <xf numFmtId="0" fontId="3" fillId="125" borderId="117" applyNumberFormat="0" applyProtection="0">
      <alignment horizontal="left" vertical="center" indent="1"/>
    </xf>
    <xf numFmtId="0" fontId="3" fillId="125" borderId="117" applyNumberFormat="0" applyProtection="0">
      <alignment horizontal="left" vertical="center" indent="1"/>
    </xf>
    <xf numFmtId="4" fontId="332" fillId="129" borderId="117" applyNumberFormat="0" applyProtection="0">
      <alignment horizontal="right" vertical="center"/>
    </xf>
    <xf numFmtId="0" fontId="353" fillId="0" borderId="125"/>
    <xf numFmtId="324" fontId="365" fillId="0" borderId="126">
      <alignment horizontal="right" vertical="center"/>
    </xf>
    <xf numFmtId="324" fontId="365" fillId="0" borderId="126">
      <alignment horizontal="right" vertical="center"/>
    </xf>
    <xf numFmtId="324" fontId="366" fillId="0" borderId="126">
      <alignment horizontal="right" vertical="center"/>
    </xf>
    <xf numFmtId="0" fontId="241" fillId="0" borderId="121"/>
    <xf numFmtId="0" fontId="241" fillId="0" borderId="121"/>
    <xf numFmtId="0" fontId="241" fillId="0" borderId="121"/>
    <xf numFmtId="0" fontId="241" fillId="0" borderId="121"/>
    <xf numFmtId="330" fontId="365" fillId="0" borderId="126">
      <alignment horizontal="center"/>
    </xf>
    <xf numFmtId="0" fontId="382" fillId="0" borderId="120" applyNumberFormat="0" applyFill="0" applyAlignment="0" applyProtection="0"/>
    <xf numFmtId="0" fontId="382" fillId="0" borderId="120" applyNumberFormat="0" applyFill="0" applyAlignment="0" applyProtection="0"/>
    <xf numFmtId="0" fontId="382" fillId="0" borderId="120" applyNumberFormat="0" applyFill="0" applyAlignment="0" applyProtection="0"/>
    <xf numFmtId="0" fontId="382" fillId="0" borderId="120" applyNumberFormat="0" applyFill="0" applyAlignment="0" applyProtection="0"/>
    <xf numFmtId="0" fontId="382" fillId="0" borderId="120" applyNumberFormat="0" applyFill="0" applyAlignment="0" applyProtection="0"/>
    <xf numFmtId="0" fontId="382" fillId="0" borderId="120" applyNumberFormat="0" applyFill="0" applyAlignment="0" applyProtection="0"/>
    <xf numFmtId="0" fontId="382" fillId="0" borderId="116" applyNumberFormat="0" applyFill="0" applyAlignment="0" applyProtection="0"/>
    <xf numFmtId="0" fontId="382" fillId="0" borderId="120" applyNumberFormat="0" applyFill="0" applyAlignment="0" applyProtection="0"/>
    <xf numFmtId="0" fontId="382" fillId="0" borderId="120" applyNumberFormat="0" applyFill="0" applyAlignment="0" applyProtection="0"/>
    <xf numFmtId="0" fontId="382" fillId="0" borderId="120" applyNumberFormat="0" applyFill="0" applyAlignment="0" applyProtection="0"/>
    <xf numFmtId="0" fontId="382" fillId="0" borderId="120" applyNumberFormat="0" applyFill="0" applyAlignment="0" applyProtection="0"/>
    <xf numFmtId="0" fontId="382" fillId="0" borderId="120" applyNumberFormat="0" applyFill="0" applyAlignment="0" applyProtection="0"/>
    <xf numFmtId="0" fontId="382" fillId="0" borderId="116" applyNumberFormat="0" applyFill="0" applyAlignment="0" applyProtection="0"/>
    <xf numFmtId="0" fontId="382" fillId="0" borderId="120" applyNumberFormat="0" applyFill="0" applyAlignment="0" applyProtection="0"/>
    <xf numFmtId="0" fontId="302" fillId="0" borderId="121"/>
    <xf numFmtId="0" fontId="302" fillId="0" borderId="121"/>
    <xf numFmtId="0" fontId="284" fillId="0" borderId="121"/>
    <xf numFmtId="0" fontId="284" fillId="0" borderId="121"/>
    <xf numFmtId="332" fontId="365" fillId="0" borderId="121"/>
    <xf numFmtId="283" fontId="387" fillId="139" borderId="127">
      <alignment vertical="top"/>
    </xf>
    <xf numFmtId="0" fontId="388" fillId="140" borderId="121">
      <alignment horizontal="left" vertical="center"/>
    </xf>
    <xf numFmtId="333" fontId="389" fillId="120" borderId="127"/>
    <xf numFmtId="283" fontId="285" fillId="0" borderId="127">
      <alignment horizontal="left" vertical="top"/>
    </xf>
    <xf numFmtId="0" fontId="3" fillId="9" borderId="118" applyNumberFormat="0" applyFont="0" applyAlignment="0" applyProtection="0">
      <alignment vertical="center"/>
    </xf>
    <xf numFmtId="0" fontId="223" fillId="92" borderId="115" applyNumberFormat="0" applyAlignment="0" applyProtection="0"/>
    <xf numFmtId="0" fontId="56" fillId="48" borderId="115" applyNumberFormat="0" applyAlignment="0" applyProtection="0"/>
    <xf numFmtId="0" fontId="56" fillId="48" borderId="115" applyNumberFormat="0" applyAlignment="0" applyProtection="0"/>
    <xf numFmtId="0" fontId="56" fillId="48" borderId="115" applyNumberFormat="0" applyAlignment="0" applyProtection="0"/>
    <xf numFmtId="0" fontId="56" fillId="48" borderId="115" applyNumberFormat="0" applyAlignment="0" applyProtection="0"/>
    <xf numFmtId="0" fontId="56" fillId="48" borderId="115" applyNumberFormat="0" applyAlignment="0" applyProtection="0"/>
    <xf numFmtId="0" fontId="56" fillId="48" borderId="115" applyNumberFormat="0" applyAlignment="0" applyProtection="0"/>
    <xf numFmtId="0" fontId="56" fillId="48" borderId="115" applyNumberFormat="0" applyAlignment="0" applyProtection="0"/>
    <xf numFmtId="0" fontId="56" fillId="48" borderId="115" applyNumberFormat="0" applyAlignment="0" applyProtection="0"/>
    <xf numFmtId="0" fontId="56" fillId="48" borderId="115" applyNumberFormat="0" applyAlignment="0" applyProtection="0"/>
    <xf numFmtId="0" fontId="293" fillId="100" borderId="115" applyNumberFormat="0" applyAlignment="0" applyProtection="0"/>
    <xf numFmtId="0" fontId="70" fillId="10" borderId="115" applyNumberFormat="0" applyAlignment="0" applyProtection="0"/>
    <xf numFmtId="0" fontId="70" fillId="10" borderId="115" applyNumberFormat="0" applyAlignment="0" applyProtection="0"/>
    <xf numFmtId="0" fontId="70" fillId="10" borderId="115" applyNumberFormat="0" applyAlignment="0" applyProtection="0"/>
    <xf numFmtId="0" fontId="70" fillId="10" borderId="115" applyNumberFormat="0" applyAlignment="0" applyProtection="0"/>
    <xf numFmtId="0" fontId="70" fillId="10" borderId="115" applyNumberFormat="0" applyAlignment="0" applyProtection="0"/>
    <xf numFmtId="0" fontId="70" fillId="10" borderId="115" applyNumberFormat="0" applyAlignment="0" applyProtection="0"/>
    <xf numFmtId="0" fontId="70" fillId="10" borderId="115" applyNumberFormat="0" applyAlignment="0" applyProtection="0"/>
    <xf numFmtId="0" fontId="70" fillId="10" borderId="115" applyNumberFormat="0" applyAlignment="0" applyProtection="0"/>
    <xf numFmtId="0" fontId="70" fillId="10" borderId="115" applyNumberFormat="0" applyAlignment="0" applyProtection="0"/>
    <xf numFmtId="0" fontId="382" fillId="0" borderId="120" applyNumberFormat="0" applyFill="0" applyAlignment="0" applyProtection="0"/>
    <xf numFmtId="0" fontId="61" fillId="0" borderId="120" applyNumberFormat="0" applyFill="0" applyAlignment="0" applyProtection="0"/>
    <xf numFmtId="0" fontId="61" fillId="0" borderId="120" applyNumberFormat="0" applyFill="0" applyAlignment="0" applyProtection="0"/>
    <xf numFmtId="0" fontId="61" fillId="0" borderId="120" applyNumberFormat="0" applyFill="0" applyAlignment="0" applyProtection="0"/>
    <xf numFmtId="0" fontId="61" fillId="0" borderId="120" applyNumberFormat="0" applyFill="0" applyAlignment="0" applyProtection="0"/>
    <xf numFmtId="0" fontId="61" fillId="0" borderId="120" applyNumberFormat="0" applyFill="0" applyAlignment="0" applyProtection="0"/>
    <xf numFmtId="0" fontId="61" fillId="0" borderId="120" applyNumberFormat="0" applyFill="0" applyAlignment="0" applyProtection="0"/>
    <xf numFmtId="0" fontId="61" fillId="0" borderId="120" applyNumberFormat="0" applyFill="0" applyAlignment="0" applyProtection="0"/>
    <xf numFmtId="0" fontId="61" fillId="0" borderId="120" applyNumberFormat="0" applyFill="0" applyAlignment="0" applyProtection="0"/>
    <xf numFmtId="0" fontId="61" fillId="0" borderId="120" applyNumberFormat="0" applyFill="0" applyAlignment="0" applyProtection="0"/>
    <xf numFmtId="0" fontId="16" fillId="9" borderId="131" applyNumberFormat="0" applyFont="0" applyAlignment="0" applyProtection="0"/>
    <xf numFmtId="0" fontId="321" fillId="92" borderId="117" applyNumberFormat="0" applyAlignment="0" applyProtection="0"/>
    <xf numFmtId="0" fontId="76" fillId="48" borderId="117" applyNumberFormat="0" applyAlignment="0" applyProtection="0"/>
    <xf numFmtId="0" fontId="76" fillId="48" borderId="117" applyNumberFormat="0" applyAlignment="0" applyProtection="0"/>
    <xf numFmtId="0" fontId="76" fillId="48" borderId="117" applyNumberFormat="0" applyAlignment="0" applyProtection="0"/>
    <xf numFmtId="0" fontId="76" fillId="48" borderId="117" applyNumberFormat="0" applyAlignment="0" applyProtection="0"/>
    <xf numFmtId="0" fontId="76" fillId="48" borderId="117" applyNumberFormat="0" applyAlignment="0" applyProtection="0"/>
    <xf numFmtId="0" fontId="76" fillId="48" borderId="117" applyNumberFormat="0" applyAlignment="0" applyProtection="0"/>
    <xf numFmtId="0" fontId="76" fillId="48" borderId="117" applyNumberFormat="0" applyAlignment="0" applyProtection="0"/>
    <xf numFmtId="0" fontId="76" fillId="48" borderId="117" applyNumberFormat="0" applyAlignment="0" applyProtection="0"/>
    <xf numFmtId="0" fontId="76" fillId="48" borderId="117" applyNumberFormat="0" applyAlignment="0" applyProtection="0"/>
    <xf numFmtId="0" fontId="7" fillId="9" borderId="118" applyNumberFormat="0" applyFont="0" applyAlignment="0" applyProtection="0"/>
    <xf numFmtId="0" fontId="7" fillId="9" borderId="118" applyNumberFormat="0" applyFont="0" applyAlignment="0" applyProtection="0"/>
    <xf numFmtId="0" fontId="7" fillId="9" borderId="118" applyNumberFormat="0" applyFont="0" applyAlignment="0" applyProtection="0"/>
    <xf numFmtId="0" fontId="7" fillId="9" borderId="118" applyNumberFormat="0" applyFont="0" applyAlignment="0" applyProtection="0"/>
    <xf numFmtId="0" fontId="7" fillId="9" borderId="118" applyNumberFormat="0" applyFont="0" applyAlignment="0" applyProtection="0"/>
    <xf numFmtId="0" fontId="7" fillId="9" borderId="118" applyNumberFormat="0" applyFont="0" applyAlignment="0" applyProtection="0"/>
    <xf numFmtId="0" fontId="7" fillId="9" borderId="118" applyNumberFormat="0" applyFont="0" applyAlignment="0" applyProtection="0"/>
    <xf numFmtId="0" fontId="7" fillId="9" borderId="118" applyNumberFormat="0" applyFont="0" applyAlignment="0" applyProtection="0"/>
    <xf numFmtId="0" fontId="7" fillId="9" borderId="118" applyNumberFormat="0" applyFont="0" applyAlignment="0" applyProtection="0"/>
    <xf numFmtId="0" fontId="7" fillId="9" borderId="118" applyNumberFormat="0" applyFont="0" applyAlignment="0" applyProtection="0"/>
    <xf numFmtId="0" fontId="7" fillId="9" borderId="118" applyNumberFormat="0" applyFont="0" applyAlignment="0" applyProtection="0"/>
    <xf numFmtId="0" fontId="7" fillId="9" borderId="118" applyNumberFormat="0" applyFont="0" applyAlignment="0" applyProtection="0"/>
    <xf numFmtId="0" fontId="7" fillId="9" borderId="118" applyNumberFormat="0" applyFont="0" applyAlignment="0" applyProtection="0"/>
    <xf numFmtId="0" fontId="7" fillId="9" borderId="131" applyNumberFormat="0" applyFont="0" applyAlignment="0" applyProtection="0"/>
    <xf numFmtId="0" fontId="7" fillId="9" borderId="131" applyNumberFormat="0" applyFont="0" applyAlignment="0" applyProtection="0"/>
    <xf numFmtId="0" fontId="7" fillId="9" borderId="131" applyNumberFormat="0" applyFont="0" applyAlignment="0" applyProtection="0"/>
    <xf numFmtId="0" fontId="7" fillId="9" borderId="131" applyNumberFormat="0" applyFont="0" applyAlignment="0" applyProtection="0"/>
    <xf numFmtId="0" fontId="7" fillId="9" borderId="131" applyNumberFormat="0" applyFont="0" applyAlignment="0" applyProtection="0"/>
    <xf numFmtId="0" fontId="7" fillId="9" borderId="131" applyNumberFormat="0" applyFont="0" applyAlignment="0" applyProtection="0"/>
    <xf numFmtId="0" fontId="382" fillId="0" borderId="132" applyNumberFormat="0" applyFill="0" applyAlignment="0" applyProtection="0"/>
    <xf numFmtId="0" fontId="382" fillId="0" borderId="132" applyNumberFormat="0" applyFill="0" applyAlignment="0" applyProtection="0"/>
    <xf numFmtId="4" fontId="160" fillId="13" borderId="136" applyNumberFormat="0" applyProtection="0">
      <alignment horizontal="right" vertical="center"/>
    </xf>
    <xf numFmtId="0" fontId="44" fillId="9" borderId="131" applyNumberFormat="0" applyFont="0" applyAlignment="0" applyProtection="0"/>
    <xf numFmtId="0" fontId="44" fillId="9" borderId="131" applyNumberFormat="0" applyFont="0" applyAlignment="0" applyProtection="0"/>
    <xf numFmtId="0" fontId="223" fillId="92" borderId="115" applyNumberFormat="0" applyAlignment="0" applyProtection="0"/>
    <xf numFmtId="0" fontId="223" fillId="92" borderId="115" applyNumberFormat="0" applyAlignment="0" applyProtection="0"/>
    <xf numFmtId="0" fontId="223" fillId="92" borderId="115" applyNumberFormat="0" applyAlignment="0" applyProtection="0"/>
    <xf numFmtId="0" fontId="223" fillId="92" borderId="115" applyNumberFormat="0" applyAlignment="0" applyProtection="0"/>
    <xf numFmtId="0" fontId="65" fillId="0" borderId="134">
      <alignment horizontal="left" vertical="center"/>
    </xf>
    <xf numFmtId="0" fontId="65" fillId="0" borderId="134">
      <alignment horizontal="left" vertical="center"/>
    </xf>
    <xf numFmtId="0" fontId="65" fillId="0" borderId="134">
      <alignment horizontal="left" vertical="center"/>
    </xf>
    <xf numFmtId="0" fontId="65" fillId="0" borderId="134">
      <alignment horizontal="left" vertical="center"/>
    </xf>
    <xf numFmtId="0" fontId="65" fillId="0" borderId="134">
      <alignment horizontal="left" vertical="center"/>
    </xf>
    <xf numFmtId="0" fontId="65" fillId="0" borderId="134">
      <alignment horizontal="left" vertical="center"/>
    </xf>
    <xf numFmtId="0" fontId="263" fillId="114" borderId="133"/>
    <xf numFmtId="0" fontId="293" fillId="100" borderId="115" applyNumberFormat="0" applyAlignment="0" applyProtection="0"/>
    <xf numFmtId="0" fontId="293" fillId="100" borderId="115" applyNumberFormat="0" applyAlignment="0" applyProtection="0"/>
    <xf numFmtId="0" fontId="293" fillId="100" borderId="115" applyNumberFormat="0" applyAlignment="0" applyProtection="0"/>
    <xf numFmtId="0" fontId="293" fillId="100" borderId="115" applyNumberFormat="0" applyAlignment="0" applyProtection="0"/>
    <xf numFmtId="0" fontId="44" fillId="120" borderId="118" applyNumberFormat="0" applyAlignment="0" applyProtection="0"/>
    <xf numFmtId="0" fontId="44" fillId="120" borderId="118" applyNumberFormat="0" applyAlignment="0" applyProtection="0"/>
    <xf numFmtId="0" fontId="44" fillId="120" borderId="118" applyNumberFormat="0" applyAlignment="0" applyProtection="0"/>
    <xf numFmtId="0" fontId="321" fillId="92" borderId="117" applyNumberFormat="0" applyAlignment="0" applyProtection="0"/>
    <xf numFmtId="0" fontId="321" fillId="92" borderId="117" applyNumberFormat="0" applyAlignment="0" applyProtection="0"/>
    <xf numFmtId="0" fontId="321" fillId="92" borderId="117" applyNumberFormat="0" applyAlignment="0" applyProtection="0"/>
    <xf numFmtId="0" fontId="321" fillId="92" borderId="117" applyNumberFormat="0" applyAlignment="0" applyProtection="0"/>
    <xf numFmtId="0" fontId="163" fillId="87" borderId="133">
      <alignment horizontal="center" wrapText="1"/>
    </xf>
    <xf numFmtId="0" fontId="14" fillId="0" borderId="129">
      <alignment horizontal="left" vertical="center"/>
    </xf>
    <xf numFmtId="0" fontId="65" fillId="0" borderId="129">
      <alignment horizontal="left" vertical="center"/>
    </xf>
    <xf numFmtId="0" fontId="14" fillId="0" borderId="129">
      <alignment horizontal="left" vertical="center"/>
    </xf>
    <xf numFmtId="0" fontId="14" fillId="0" borderId="129">
      <alignment horizontal="left" vertical="center"/>
    </xf>
    <xf numFmtId="0" fontId="14" fillId="0" borderId="129">
      <alignment horizontal="left" vertical="center"/>
    </xf>
    <xf numFmtId="0" fontId="14" fillId="0" borderId="129">
      <alignment horizontal="left" vertical="center"/>
    </xf>
    <xf numFmtId="0" fontId="14" fillId="0" borderId="129">
      <alignment horizontal="left" vertical="center"/>
    </xf>
    <xf numFmtId="0" fontId="14" fillId="0" borderId="129">
      <alignment horizontal="left" vertical="center"/>
    </xf>
    <xf numFmtId="0" fontId="14" fillId="0" borderId="129">
      <alignment horizontal="left" vertical="center"/>
    </xf>
    <xf numFmtId="0" fontId="14" fillId="0" borderId="129">
      <alignment horizontal="left" vertical="center"/>
    </xf>
    <xf numFmtId="0" fontId="14" fillId="0" borderId="129">
      <alignment horizontal="left" vertical="center"/>
    </xf>
    <xf numFmtId="0" fontId="164" fillId="86" borderId="129"/>
    <xf numFmtId="0" fontId="164" fillId="86" borderId="129"/>
    <xf numFmtId="0" fontId="210" fillId="5" borderId="128">
      <alignment horizontal="centerContinuous" vertical="top"/>
    </xf>
    <xf numFmtId="0" fontId="66" fillId="0" borderId="128"/>
    <xf numFmtId="0" fontId="14" fillId="0" borderId="129">
      <alignment horizontal="left" vertical="center"/>
    </xf>
    <xf numFmtId="297" fontId="281" fillId="0" borderId="128">
      <alignment horizontal="left"/>
    </xf>
    <xf numFmtId="0" fontId="64" fillId="1" borderId="128">
      <alignment horizontal="left"/>
    </xf>
    <xf numFmtId="0" fontId="336" fillId="1" borderId="129" applyNumberFormat="0" applyFont="0" applyAlignment="0">
      <alignment horizontal="center"/>
    </xf>
    <xf numFmtId="176" fontId="3" fillId="0" borderId="130" applyFont="0" applyBorder="0" applyAlignment="0">
      <alignment horizontal="center" vertical="center"/>
    </xf>
    <xf numFmtId="340" fontId="157" fillId="0" borderId="130" applyFont="0" applyBorder="0" applyAlignment="0">
      <alignment horizontal="center" vertical="center"/>
    </xf>
    <xf numFmtId="0" fontId="267" fillId="0" borderId="129">
      <alignment horizontal="left" vertical="center"/>
    </xf>
    <xf numFmtId="0" fontId="267" fillId="0" borderId="129">
      <alignment horizontal="left" vertical="center"/>
    </xf>
    <xf numFmtId="0" fontId="267" fillId="0" borderId="129">
      <alignment horizontal="left" vertical="center"/>
    </xf>
    <xf numFmtId="0" fontId="267" fillId="0" borderId="129">
      <alignment horizontal="left" vertical="center"/>
    </xf>
    <xf numFmtId="0" fontId="267" fillId="0" borderId="129">
      <alignment horizontal="left" vertical="center"/>
    </xf>
    <xf numFmtId="0" fontId="267" fillId="0" borderId="129">
      <alignment horizontal="left" vertical="center"/>
    </xf>
    <xf numFmtId="0" fontId="267" fillId="0" borderId="129">
      <alignment horizontal="left" vertical="center"/>
    </xf>
    <xf numFmtId="0" fontId="267" fillId="0" borderId="129">
      <alignment horizontal="left" vertical="center"/>
    </xf>
    <xf numFmtId="0" fontId="14" fillId="0" borderId="129">
      <alignment horizontal="left" vertical="center"/>
    </xf>
    <xf numFmtId="0" fontId="14" fillId="0" borderId="129">
      <alignment horizontal="left" vertical="center"/>
    </xf>
    <xf numFmtId="0" fontId="14" fillId="0" borderId="129">
      <alignment horizontal="left" vertical="center"/>
    </xf>
    <xf numFmtId="0" fontId="14" fillId="0" borderId="129">
      <alignment horizontal="left" vertical="center"/>
    </xf>
    <xf numFmtId="0" fontId="267" fillId="0" borderId="129">
      <alignment horizontal="left" vertical="center"/>
    </xf>
    <xf numFmtId="0" fontId="267" fillId="0" borderId="129">
      <alignment horizontal="left" vertical="center"/>
    </xf>
    <xf numFmtId="0" fontId="267" fillId="0" borderId="129">
      <alignment horizontal="left" vertical="center"/>
    </xf>
    <xf numFmtId="0" fontId="44" fillId="120" borderId="131" applyNumberFormat="0" applyAlignment="0" applyProtection="0"/>
    <xf numFmtId="0" fontId="44" fillId="120" borderId="131" applyNumberFormat="0" applyAlignment="0" applyProtection="0"/>
    <xf numFmtId="0" fontId="44" fillId="120" borderId="131" applyNumberFormat="0" applyAlignment="0" applyProtection="0"/>
    <xf numFmtId="0" fontId="14" fillId="0" borderId="140">
      <alignment horizontal="left" vertical="center"/>
    </xf>
    <xf numFmtId="0" fontId="65" fillId="0" borderId="140">
      <alignment horizontal="left" vertical="center"/>
    </xf>
    <xf numFmtId="0" fontId="14" fillId="0" borderId="140">
      <alignment horizontal="left" vertical="center"/>
    </xf>
    <xf numFmtId="0" fontId="14" fillId="0" borderId="140">
      <alignment horizontal="left" vertical="center"/>
    </xf>
    <xf numFmtId="0" fontId="14" fillId="0" borderId="140">
      <alignment horizontal="left" vertical="center"/>
    </xf>
    <xf numFmtId="0" fontId="14" fillId="0" borderId="140">
      <alignment horizontal="left" vertical="center"/>
    </xf>
    <xf numFmtId="0" fontId="14" fillId="0" borderId="140">
      <alignment horizontal="left" vertical="center"/>
    </xf>
    <xf numFmtId="0" fontId="14" fillId="0" borderId="140">
      <alignment horizontal="left" vertical="center"/>
    </xf>
    <xf numFmtId="0" fontId="14" fillId="0" borderId="140">
      <alignment horizontal="left" vertical="center"/>
    </xf>
    <xf numFmtId="0" fontId="14" fillId="0" borderId="140">
      <alignment horizontal="left" vertical="center"/>
    </xf>
    <xf numFmtId="0" fontId="14" fillId="0" borderId="140">
      <alignment horizontal="left" vertical="center"/>
    </xf>
    <xf numFmtId="0" fontId="164" fillId="86" borderId="140"/>
    <xf numFmtId="0" fontId="164" fillId="86" borderId="140"/>
    <xf numFmtId="0" fontId="210" fillId="5" borderId="139">
      <alignment horizontal="centerContinuous" vertical="top"/>
    </xf>
    <xf numFmtId="0" fontId="66" fillId="0" borderId="139"/>
    <xf numFmtId="0" fontId="14" fillId="0" borderId="140">
      <alignment horizontal="left" vertical="center"/>
    </xf>
    <xf numFmtId="297" fontId="281" fillId="0" borderId="139">
      <alignment horizontal="left"/>
    </xf>
    <xf numFmtId="0" fontId="64" fillId="1" borderId="139">
      <alignment horizontal="left"/>
    </xf>
    <xf numFmtId="0" fontId="336" fillId="1" borderId="140" applyNumberFormat="0" applyFont="0" applyAlignment="0">
      <alignment horizontal="center"/>
    </xf>
    <xf numFmtId="176" fontId="3" fillId="0" borderId="141" applyFont="0" applyBorder="0" applyAlignment="0">
      <alignment horizontal="center" vertical="center"/>
    </xf>
    <xf numFmtId="340" fontId="157" fillId="0" borderId="141" applyFont="0" applyBorder="0" applyAlignment="0">
      <alignment horizontal="center" vertical="center"/>
    </xf>
    <xf numFmtId="0" fontId="267" fillId="0" borderId="140">
      <alignment horizontal="left" vertical="center"/>
    </xf>
    <xf numFmtId="0" fontId="267" fillId="0" borderId="140">
      <alignment horizontal="left" vertical="center"/>
    </xf>
    <xf numFmtId="0" fontId="267" fillId="0" borderId="140">
      <alignment horizontal="left" vertical="center"/>
    </xf>
    <xf numFmtId="0" fontId="267" fillId="0" borderId="140">
      <alignment horizontal="left" vertical="center"/>
    </xf>
    <xf numFmtId="0" fontId="267" fillId="0" borderId="140">
      <alignment horizontal="left" vertical="center"/>
    </xf>
    <xf numFmtId="0" fontId="267" fillId="0" borderId="140">
      <alignment horizontal="left" vertical="center"/>
    </xf>
    <xf numFmtId="0" fontId="267" fillId="0" borderId="140">
      <alignment horizontal="left" vertical="center"/>
    </xf>
    <xf numFmtId="0" fontId="267" fillId="0" borderId="140">
      <alignment horizontal="left" vertical="center"/>
    </xf>
    <xf numFmtId="0" fontId="14" fillId="0" borderId="140">
      <alignment horizontal="left" vertical="center"/>
    </xf>
    <xf numFmtId="0" fontId="14" fillId="0" borderId="140">
      <alignment horizontal="left" vertical="center"/>
    </xf>
    <xf numFmtId="0" fontId="14" fillId="0" borderId="140">
      <alignment horizontal="left" vertical="center"/>
    </xf>
    <xf numFmtId="0" fontId="14" fillId="0" borderId="140">
      <alignment horizontal="left" vertical="center"/>
    </xf>
    <xf numFmtId="0" fontId="267" fillId="0" borderId="140">
      <alignment horizontal="left" vertical="center"/>
    </xf>
    <xf numFmtId="0" fontId="267" fillId="0" borderId="140">
      <alignment horizontal="left" vertical="center"/>
    </xf>
    <xf numFmtId="0" fontId="267" fillId="0" borderId="140">
      <alignment horizontal="left" vertical="center"/>
    </xf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3" fillId="0" borderId="0"/>
    <xf numFmtId="0" fontId="65" fillId="0" borderId="227">
      <alignment horizontal="left" vertical="center"/>
    </xf>
    <xf numFmtId="0" fontId="241" fillId="0" borderId="226"/>
    <xf numFmtId="0" fontId="293" fillId="10" borderId="221" applyNumberFormat="0" applyAlignment="0" applyProtection="0"/>
    <xf numFmtId="0" fontId="24" fillId="16" borderId="143" applyNumberFormat="0" applyAlignment="0" applyProtection="0"/>
    <xf numFmtId="0" fontId="31" fillId="12" borderId="143" applyNumberFormat="0" applyAlignment="0" applyProtection="0"/>
    <xf numFmtId="0" fontId="33" fillId="0" borderId="144" applyNumberFormat="0" applyFill="0" applyAlignment="0" applyProtection="0"/>
    <xf numFmtId="0" fontId="35" fillId="16" borderId="145" applyNumberFormat="0" applyAlignment="0" applyProtection="0"/>
    <xf numFmtId="0" fontId="16" fillId="9" borderId="146" applyNumberFormat="0" applyFont="0" applyAlignment="0" applyProtection="0"/>
    <xf numFmtId="0" fontId="7" fillId="9" borderId="224" applyNumberFormat="0" applyFont="0" applyAlignment="0" applyProtection="0"/>
    <xf numFmtId="0" fontId="3" fillId="131" borderId="229" applyNumberFormat="0" applyProtection="0">
      <alignment horizontal="left" vertical="top" indent="1"/>
    </xf>
    <xf numFmtId="0" fontId="321" fillId="16" borderId="223" applyNumberFormat="0" applyAlignment="0" applyProtection="0"/>
    <xf numFmtId="0" fontId="35" fillId="48" borderId="223" applyNumberFormat="0" applyAlignment="0" applyProtection="0"/>
    <xf numFmtId="0" fontId="16" fillId="9" borderId="224" applyNumberFormat="0" applyFont="0" applyAlignment="0" applyProtection="0"/>
    <xf numFmtId="0" fontId="7" fillId="9" borderId="224" applyNumberFormat="0" applyFont="0" applyAlignment="0" applyProtection="0"/>
    <xf numFmtId="0" fontId="56" fillId="48" borderId="143" applyNumberFormat="0" applyAlignment="0" applyProtection="0"/>
    <xf numFmtId="0" fontId="293" fillId="10" borderId="221" applyNumberFormat="0" applyAlignment="0" applyProtection="0"/>
    <xf numFmtId="0" fontId="293" fillId="12" borderId="221" applyNumberFormat="0" applyAlignment="0" applyProtection="0"/>
    <xf numFmtId="0" fontId="293" fillId="10" borderId="221" applyNumberFormat="0" applyAlignment="0" applyProtection="0"/>
    <xf numFmtId="0" fontId="246" fillId="84" borderId="226"/>
    <xf numFmtId="0" fontId="246" fillId="84" borderId="226"/>
    <xf numFmtId="0" fontId="241" fillId="0" borderId="226"/>
    <xf numFmtId="0" fontId="70" fillId="10" borderId="143" applyNumberFormat="0" applyAlignment="0" applyProtection="0"/>
    <xf numFmtId="0" fontId="74" fillId="9" borderId="146" applyNumberFormat="0" applyFont="0" applyAlignment="0" applyProtection="0"/>
    <xf numFmtId="0" fontId="76" fillId="48" borderId="145" applyNumberFormat="0" applyAlignment="0" applyProtection="0"/>
    <xf numFmtId="0" fontId="61" fillId="0" borderId="147" applyNumberFormat="0" applyFill="0" applyAlignment="0" applyProtection="0"/>
    <xf numFmtId="0" fontId="61" fillId="0" borderId="225" applyNumberFormat="0" applyFill="0" applyAlignment="0" applyProtection="0"/>
    <xf numFmtId="0" fontId="76" fillId="48" borderId="223" applyNumberFormat="0" applyAlignment="0" applyProtection="0"/>
    <xf numFmtId="0" fontId="74" fillId="9" borderId="224" applyNumberFormat="0" applyFont="0" applyAlignment="0" applyProtection="0"/>
    <xf numFmtId="0" fontId="70" fillId="10" borderId="221" applyNumberFormat="0" applyAlignment="0" applyProtection="0"/>
    <xf numFmtId="0" fontId="56" fillId="48" borderId="221" applyNumberFormat="0" applyAlignment="0" applyProtection="0"/>
    <xf numFmtId="0" fontId="31" fillId="12" borderId="221" applyNumberFormat="0" applyAlignment="0" applyProtection="0"/>
    <xf numFmtId="0" fontId="24" fillId="16" borderId="221" applyNumberFormat="0" applyAlignment="0" applyProtection="0"/>
    <xf numFmtId="0" fontId="293" fillId="12" borderId="221" applyNumberFormat="0" applyAlignment="0" applyProtection="0"/>
    <xf numFmtId="0" fontId="163" fillId="87" borderId="148">
      <alignment horizontal="center" wrapText="1"/>
    </xf>
    <xf numFmtId="0" fontId="165" fillId="87" borderId="149"/>
    <xf numFmtId="0" fontId="293" fillId="100" borderId="221" applyNumberFormat="0" applyAlignment="0" applyProtection="0"/>
    <xf numFmtId="0" fontId="293" fillId="100" borderId="221" applyNumberFormat="0" applyAlignment="0" applyProtection="0"/>
    <xf numFmtId="0" fontId="293" fillId="100" borderId="221" applyNumberFormat="0" applyAlignment="0" applyProtection="0"/>
    <xf numFmtId="0" fontId="293" fillId="100" borderId="221" applyNumberFormat="0" applyAlignment="0" applyProtection="0"/>
    <xf numFmtId="0" fontId="223" fillId="92" borderId="221" applyNumberFormat="0" applyAlignment="0" applyProtection="0"/>
    <xf numFmtId="0" fontId="223" fillId="92" borderId="221" applyNumberFormat="0" applyAlignment="0" applyProtection="0"/>
    <xf numFmtId="0" fontId="223" fillId="92" borderId="221" applyNumberFormat="0" applyAlignment="0" applyProtection="0"/>
    <xf numFmtId="0" fontId="223" fillId="92" borderId="221" applyNumberFormat="0" applyAlignment="0" applyProtection="0"/>
    <xf numFmtId="0" fontId="7" fillId="9" borderId="224" applyNumberFormat="0" applyFont="0" applyAlignment="0" applyProtection="0"/>
    <xf numFmtId="0" fontId="7" fillId="9" borderId="224" applyNumberFormat="0" applyFont="0" applyAlignment="0" applyProtection="0"/>
    <xf numFmtId="0" fontId="7" fillId="9" borderId="224" applyNumberFormat="0" applyFont="0" applyAlignment="0" applyProtection="0"/>
    <xf numFmtId="0" fontId="7" fillId="9" borderId="224" applyNumberFormat="0" applyFont="0" applyAlignment="0" applyProtection="0"/>
    <xf numFmtId="0" fontId="7" fillId="9" borderId="224" applyNumberFormat="0" applyFont="0" applyAlignment="0" applyProtection="0"/>
    <xf numFmtId="0" fontId="7" fillId="9" borderId="224" applyNumberFormat="0" applyFont="0" applyAlignment="0" applyProtection="0"/>
    <xf numFmtId="0" fontId="7" fillId="9" borderId="224" applyNumberFormat="0" applyFont="0" applyAlignment="0" applyProtection="0"/>
    <xf numFmtId="0" fontId="7" fillId="9" borderId="224" applyNumberFormat="0" applyFont="0" applyAlignment="0" applyProtection="0"/>
    <xf numFmtId="0" fontId="7" fillId="9" borderId="224" applyNumberFormat="0" applyFont="0" applyAlignment="0" applyProtection="0"/>
    <xf numFmtId="0" fontId="7" fillId="9" borderId="224" applyNumberFormat="0" applyFont="0" applyAlignment="0" applyProtection="0"/>
    <xf numFmtId="0" fontId="7" fillId="9" borderId="224" applyNumberFormat="0" applyFont="0" applyAlignment="0" applyProtection="0"/>
    <xf numFmtId="0" fontId="7" fillId="9" borderId="224" applyNumberFormat="0" applyFont="0" applyAlignment="0" applyProtection="0"/>
    <xf numFmtId="0" fontId="76" fillId="48" borderId="223" applyNumberFormat="0" applyAlignment="0" applyProtection="0"/>
    <xf numFmtId="0" fontId="76" fillId="48" borderId="223" applyNumberFormat="0" applyAlignment="0" applyProtection="0"/>
    <xf numFmtId="0" fontId="76" fillId="48" borderId="223" applyNumberFormat="0" applyAlignment="0" applyProtection="0"/>
    <xf numFmtId="0" fontId="76" fillId="48" borderId="223" applyNumberFormat="0" applyAlignment="0" applyProtection="0"/>
    <xf numFmtId="0" fontId="76" fillId="48" borderId="223" applyNumberFormat="0" applyAlignment="0" applyProtection="0"/>
    <xf numFmtId="0" fontId="76" fillId="48" borderId="223" applyNumberFormat="0" applyAlignment="0" applyProtection="0"/>
    <xf numFmtId="0" fontId="76" fillId="48" borderId="223" applyNumberFormat="0" applyAlignment="0" applyProtection="0"/>
    <xf numFmtId="0" fontId="76" fillId="48" borderId="223" applyNumberFormat="0" applyAlignment="0" applyProtection="0"/>
    <xf numFmtId="0" fontId="321" fillId="92" borderId="223" applyNumberFormat="0" applyAlignment="0" applyProtection="0"/>
    <xf numFmtId="0" fontId="61" fillId="0" borderId="225" applyNumberFormat="0" applyFill="0" applyAlignment="0" applyProtection="0"/>
    <xf numFmtId="0" fontId="61" fillId="0" borderId="225" applyNumberFormat="0" applyFill="0" applyAlignment="0" applyProtection="0"/>
    <xf numFmtId="0" fontId="61" fillId="0" borderId="225" applyNumberFormat="0" applyFill="0" applyAlignment="0" applyProtection="0"/>
    <xf numFmtId="0" fontId="61" fillId="0" borderId="225" applyNumberFormat="0" applyFill="0" applyAlignment="0" applyProtection="0"/>
    <xf numFmtId="0" fontId="61" fillId="0" borderId="225" applyNumberFormat="0" applyFill="0" applyAlignment="0" applyProtection="0"/>
    <xf numFmtId="0" fontId="61" fillId="0" borderId="225" applyNumberFormat="0" applyFill="0" applyAlignment="0" applyProtection="0"/>
    <xf numFmtId="0" fontId="61" fillId="0" borderId="225" applyNumberFormat="0" applyFill="0" applyAlignment="0" applyProtection="0"/>
    <xf numFmtId="0" fontId="61" fillId="0" borderId="225" applyNumberFormat="0" applyFill="0" applyAlignment="0" applyProtection="0"/>
    <xf numFmtId="0" fontId="61" fillId="0" borderId="225" applyNumberFormat="0" applyFill="0" applyAlignment="0" applyProtection="0"/>
    <xf numFmtId="0" fontId="382" fillId="0" borderId="225" applyNumberFormat="0" applyFill="0" applyAlignment="0" applyProtection="0"/>
    <xf numFmtId="0" fontId="70" fillId="10" borderId="221" applyNumberFormat="0" applyAlignment="0" applyProtection="0"/>
    <xf numFmtId="0" fontId="70" fillId="10" borderId="221" applyNumberFormat="0" applyAlignment="0" applyProtection="0"/>
    <xf numFmtId="0" fontId="70" fillId="10" borderId="221" applyNumberFormat="0" applyAlignment="0" applyProtection="0"/>
    <xf numFmtId="0" fontId="70" fillId="10" borderId="221" applyNumberFormat="0" applyAlignment="0" applyProtection="0"/>
    <xf numFmtId="0" fontId="70" fillId="10" borderId="221" applyNumberFormat="0" applyAlignment="0" applyProtection="0"/>
    <xf numFmtId="0" fontId="70" fillId="10" borderId="221" applyNumberFormat="0" applyAlignment="0" applyProtection="0"/>
    <xf numFmtId="0" fontId="70" fillId="10" borderId="221" applyNumberFormat="0" applyAlignment="0" applyProtection="0"/>
    <xf numFmtId="0" fontId="70" fillId="10" borderId="221" applyNumberFormat="0" applyAlignment="0" applyProtection="0"/>
    <xf numFmtId="0" fontId="70" fillId="10" borderId="221" applyNumberFormat="0" applyAlignment="0" applyProtection="0"/>
    <xf numFmtId="0" fontId="293" fillId="100" borderId="221" applyNumberFormat="0" applyAlignment="0" applyProtection="0"/>
    <xf numFmtId="0" fontId="56" fillId="48" borderId="221" applyNumberFormat="0" applyAlignment="0" applyProtection="0"/>
    <xf numFmtId="0" fontId="56" fillId="48" borderId="221" applyNumberFormat="0" applyAlignment="0" applyProtection="0"/>
    <xf numFmtId="0" fontId="56" fillId="48" borderId="221" applyNumberFormat="0" applyAlignment="0" applyProtection="0"/>
    <xf numFmtId="0" fontId="56" fillId="48" borderId="221" applyNumberFormat="0" applyAlignment="0" applyProtection="0"/>
    <xf numFmtId="0" fontId="56" fillId="48" borderId="221" applyNumberFormat="0" applyAlignment="0" applyProtection="0"/>
    <xf numFmtId="0" fontId="56" fillId="48" borderId="221" applyNumberFormat="0" applyAlignment="0" applyProtection="0"/>
    <xf numFmtId="0" fontId="56" fillId="48" borderId="221" applyNumberFormat="0" applyAlignment="0" applyProtection="0"/>
    <xf numFmtId="0" fontId="56" fillId="48" borderId="221" applyNumberFormat="0" applyAlignment="0" applyProtection="0"/>
    <xf numFmtId="0" fontId="56" fillId="48" borderId="221" applyNumberFormat="0" applyAlignment="0" applyProtection="0"/>
    <xf numFmtId="0" fontId="223" fillId="92" borderId="221" applyNumberFormat="0" applyAlignment="0" applyProtection="0"/>
    <xf numFmtId="0" fontId="3" fillId="9" borderId="224" applyNumberFormat="0" applyFont="0" applyAlignment="0" applyProtection="0">
      <alignment vertical="center"/>
    </xf>
    <xf numFmtId="283" fontId="285" fillId="0" borderId="233">
      <alignment horizontal="left" vertical="top"/>
    </xf>
    <xf numFmtId="333" fontId="389" fillId="120" borderId="233"/>
    <xf numFmtId="0" fontId="388" fillId="140" borderId="226">
      <alignment horizontal="left" vertical="center"/>
    </xf>
    <xf numFmtId="332" fontId="365" fillId="0" borderId="226"/>
    <xf numFmtId="0" fontId="284" fillId="0" borderId="226"/>
    <xf numFmtId="0" fontId="284" fillId="0" borderId="226"/>
    <xf numFmtId="0" fontId="302" fillId="0" borderId="226"/>
    <xf numFmtId="0" fontId="302" fillId="0" borderId="226"/>
    <xf numFmtId="0" fontId="382" fillId="0" borderId="225" applyNumberFormat="0" applyFill="0" applyAlignment="0" applyProtection="0"/>
    <xf numFmtId="0" fontId="382" fillId="0" borderId="222" applyNumberFormat="0" applyFill="0" applyAlignment="0" applyProtection="0"/>
    <xf numFmtId="0" fontId="382" fillId="0" borderId="225" applyNumberFormat="0" applyFill="0" applyAlignment="0" applyProtection="0"/>
    <xf numFmtId="0" fontId="382" fillId="0" borderId="225" applyNumberFormat="0" applyFill="0" applyAlignment="0" applyProtection="0"/>
    <xf numFmtId="0" fontId="382" fillId="0" borderId="225" applyNumberFormat="0" applyFill="0" applyAlignment="0" applyProtection="0"/>
    <xf numFmtId="0" fontId="382" fillId="0" borderId="225" applyNumberFormat="0" applyFill="0" applyAlignment="0" applyProtection="0"/>
    <xf numFmtId="0" fontId="382" fillId="0" borderId="225" applyNumberFormat="0" applyFill="0" applyAlignment="0" applyProtection="0"/>
    <xf numFmtId="0" fontId="382" fillId="0" borderId="222" applyNumberFormat="0" applyFill="0" applyAlignment="0" applyProtection="0"/>
    <xf numFmtId="0" fontId="382" fillId="0" borderId="225" applyNumberFormat="0" applyFill="0" applyAlignment="0" applyProtection="0"/>
    <xf numFmtId="0" fontId="382" fillId="0" borderId="225" applyNumberFormat="0" applyFill="0" applyAlignment="0" applyProtection="0"/>
    <xf numFmtId="0" fontId="382" fillId="0" borderId="225" applyNumberFormat="0" applyFill="0" applyAlignment="0" applyProtection="0"/>
    <xf numFmtId="0" fontId="382" fillId="0" borderId="225" applyNumberFormat="0" applyFill="0" applyAlignment="0" applyProtection="0"/>
    <xf numFmtId="330" fontId="365" fillId="0" borderId="232">
      <alignment horizontal="center"/>
    </xf>
    <xf numFmtId="0" fontId="241" fillId="0" borderId="226"/>
    <xf numFmtId="0" fontId="241" fillId="0" borderId="226"/>
    <xf numFmtId="0" fontId="241" fillId="0" borderId="226"/>
    <xf numFmtId="0" fontId="241" fillId="0" borderId="226"/>
    <xf numFmtId="324" fontId="366" fillId="0" borderId="232">
      <alignment horizontal="right" vertical="center"/>
    </xf>
    <xf numFmtId="324" fontId="365" fillId="0" borderId="232">
      <alignment horizontal="right" vertical="center"/>
    </xf>
    <xf numFmtId="324" fontId="365" fillId="0" borderId="232">
      <alignment horizontal="right" vertical="center"/>
    </xf>
    <xf numFmtId="0" fontId="353" fillId="0" borderId="231"/>
    <xf numFmtId="4" fontId="332" fillId="129" borderId="223" applyNumberFormat="0" applyProtection="0">
      <alignment horizontal="right" vertical="center"/>
    </xf>
    <xf numFmtId="0" fontId="3" fillId="125" borderId="223" applyNumberFormat="0" applyProtection="0">
      <alignment horizontal="left" vertical="center" indent="1"/>
    </xf>
    <xf numFmtId="0" fontId="3" fillId="125" borderId="223" applyNumberFormat="0" applyProtection="0">
      <alignment horizontal="left" vertical="center" indent="1"/>
    </xf>
    <xf numFmtId="4" fontId="160" fillId="129" borderId="223" applyNumberFormat="0" applyProtection="0">
      <alignment horizontal="right" vertical="center"/>
    </xf>
    <xf numFmtId="0" fontId="160" fillId="23" borderId="229" applyNumberFormat="0" applyProtection="0">
      <alignment horizontal="left" vertical="top" indent="1"/>
    </xf>
    <xf numFmtId="4" fontId="160" fillId="23" borderId="223" applyNumberFormat="0" applyProtection="0">
      <alignment horizontal="left" vertical="center" indent="1"/>
    </xf>
    <xf numFmtId="0" fontId="3" fillId="135" borderId="229" applyNumberFormat="0" applyProtection="0">
      <alignment horizontal="left" vertical="top" indent="1"/>
    </xf>
    <xf numFmtId="0" fontId="3" fillId="125" borderId="223" applyNumberFormat="0" applyProtection="0">
      <alignment horizontal="left" vertical="center" indent="1"/>
    </xf>
    <xf numFmtId="0" fontId="3" fillId="5" borderId="223" applyNumberFormat="0" applyProtection="0">
      <alignment horizontal="left" vertical="center" indent="1"/>
    </xf>
    <xf numFmtId="0" fontId="3" fillId="134" borderId="229" applyNumberFormat="0" applyProtection="0">
      <alignment horizontal="left" vertical="top" indent="1"/>
    </xf>
    <xf numFmtId="0" fontId="3" fillId="133" borderId="223" applyNumberFormat="0" applyProtection="0">
      <alignment horizontal="left" vertical="center" indent="1"/>
    </xf>
    <xf numFmtId="0" fontId="3" fillId="130" borderId="229" applyNumberFormat="0" applyProtection="0">
      <alignment horizontal="left" vertical="top" indent="1"/>
    </xf>
    <xf numFmtId="4" fontId="345" fillId="129" borderId="223" applyNumberFormat="0" applyProtection="0">
      <alignment horizontal="left" vertical="center" indent="1"/>
    </xf>
    <xf numFmtId="4" fontId="160" fillId="129" borderId="230" applyNumberFormat="0" applyProtection="0">
      <alignment horizontal="left" vertical="center" indent="1"/>
    </xf>
    <xf numFmtId="4" fontId="341" fillId="128" borderId="223" applyNumberFormat="0" applyProtection="0">
      <alignment horizontal="left" vertical="center" indent="1"/>
    </xf>
    <xf numFmtId="4" fontId="160" fillId="28" borderId="229" applyNumberFormat="0" applyProtection="0">
      <alignment horizontal="right" vertical="center"/>
    </xf>
    <xf numFmtId="4" fontId="160" fillId="127" borderId="229" applyNumberFormat="0" applyProtection="0">
      <alignment horizontal="right" vertical="center"/>
    </xf>
    <xf numFmtId="4" fontId="160" fillId="40" borderId="229" applyNumberFormat="0" applyProtection="0">
      <alignment horizontal="right" vertical="center"/>
    </xf>
    <xf numFmtId="4" fontId="160" fillId="14" borderId="229" applyNumberFormat="0" applyProtection="0">
      <alignment horizontal="right" vertical="center"/>
    </xf>
    <xf numFmtId="4" fontId="160" fillId="31" borderId="229" applyNumberFormat="0" applyProtection="0">
      <alignment horizontal="right" vertical="center"/>
    </xf>
    <xf numFmtId="4" fontId="160" fillId="8" borderId="229" applyNumberFormat="0" applyProtection="0">
      <alignment horizontal="right" vertical="center"/>
    </xf>
    <xf numFmtId="4" fontId="160" fillId="13" borderId="229" applyNumberFormat="0" applyProtection="0">
      <alignment horizontal="right" vertical="center"/>
    </xf>
    <xf numFmtId="0" fontId="3" fillId="125" borderId="223" applyNumberFormat="0" applyProtection="0">
      <alignment horizontal="left" vertical="center" indent="1"/>
    </xf>
    <xf numFmtId="4" fontId="160" fillId="53" borderId="223" applyNumberFormat="0" applyProtection="0">
      <alignment horizontal="left" vertical="center" indent="1"/>
    </xf>
    <xf numFmtId="4" fontId="160" fillId="53" borderId="223" applyNumberFormat="0" applyProtection="0">
      <alignment horizontal="left" vertical="center" indent="1"/>
    </xf>
    <xf numFmtId="4" fontId="160" fillId="53" borderId="223" applyNumberFormat="0" applyProtection="0">
      <alignment vertical="center"/>
    </xf>
    <xf numFmtId="0" fontId="246" fillId="84" borderId="226"/>
    <xf numFmtId="317" fontId="335" fillId="0" borderId="220" applyFont="0" applyBorder="0" applyAlignment="0">
      <alignment horizontal="center" vertical="center"/>
    </xf>
    <xf numFmtId="317" fontId="335" fillId="0" borderId="220" applyFont="0" applyBorder="0" applyAlignment="0">
      <alignment horizontal="center" vertical="center"/>
    </xf>
    <xf numFmtId="0" fontId="321" fillId="48" borderId="223" applyNumberFormat="0" applyAlignment="0" applyProtection="0"/>
    <xf numFmtId="0" fontId="321" fillId="16" borderId="223" applyNumberFormat="0" applyAlignment="0" applyProtection="0"/>
    <xf numFmtId="0" fontId="321" fillId="48" borderId="223" applyNumberFormat="0" applyAlignment="0" applyProtection="0"/>
    <xf numFmtId="0" fontId="35" fillId="48" borderId="223" applyNumberFormat="0" applyAlignment="0" applyProtection="0"/>
    <xf numFmtId="0" fontId="321" fillId="48" borderId="223" applyNumberFormat="0" applyAlignment="0" applyProtection="0"/>
    <xf numFmtId="0" fontId="35" fillId="48" borderId="223" applyNumberFormat="0" applyAlignment="0" applyProtection="0"/>
    <xf numFmtId="0" fontId="321" fillId="48" borderId="223" applyNumberFormat="0" applyAlignment="0" applyProtection="0"/>
    <xf numFmtId="0" fontId="35" fillId="48" borderId="223" applyNumberFormat="0" applyAlignment="0" applyProtection="0"/>
    <xf numFmtId="0" fontId="321" fillId="48" borderId="223" applyNumberFormat="0" applyAlignment="0" applyProtection="0"/>
    <xf numFmtId="0" fontId="35" fillId="48" borderId="223" applyNumberFormat="0" applyAlignment="0" applyProtection="0"/>
    <xf numFmtId="0" fontId="321" fillId="48" borderId="223" applyNumberFormat="0" applyAlignment="0" applyProtection="0"/>
    <xf numFmtId="0" fontId="321" fillId="48" borderId="223" applyNumberFormat="0" applyAlignment="0" applyProtection="0"/>
    <xf numFmtId="0" fontId="76" fillId="48" borderId="223" applyNumberFormat="0" applyAlignment="0" applyProtection="0"/>
    <xf numFmtId="0" fontId="35" fillId="48" borderId="223" applyNumberFormat="0" applyAlignment="0" applyProtection="0"/>
    <xf numFmtId="0" fontId="35" fillId="48" borderId="223" applyNumberFormat="0" applyAlignment="0" applyProtection="0"/>
    <xf numFmtId="0" fontId="321" fillId="48" borderId="223" applyNumberFormat="0" applyAlignment="0" applyProtection="0"/>
    <xf numFmtId="0" fontId="321" fillId="48" borderId="223" applyNumberFormat="0" applyAlignment="0" applyProtection="0"/>
    <xf numFmtId="0" fontId="321" fillId="48" borderId="223" applyNumberFormat="0" applyAlignment="0" applyProtection="0"/>
    <xf numFmtId="0" fontId="321" fillId="48" borderId="223" applyNumberFormat="0" applyAlignment="0" applyProtection="0"/>
    <xf numFmtId="0" fontId="321" fillId="48" borderId="223" applyNumberFormat="0" applyAlignment="0" applyProtection="0"/>
    <xf numFmtId="0" fontId="44" fillId="9" borderId="224" applyNumberFormat="0" applyFont="0" applyAlignment="0" applyProtection="0"/>
    <xf numFmtId="0" fontId="168" fillId="9" borderId="224" applyNumberFormat="0" applyFont="0" applyAlignment="0" applyProtection="0"/>
    <xf numFmtId="0" fontId="44" fillId="9" borderId="224" applyNumberFormat="0" applyFont="0" applyAlignment="0" applyProtection="0"/>
    <xf numFmtId="0" fontId="7" fillId="9" borderId="224" applyNumberFormat="0" applyFont="0" applyAlignment="0" applyProtection="0"/>
    <xf numFmtId="0" fontId="44" fillId="9" borderId="224" applyNumberFormat="0" applyFont="0" applyAlignment="0" applyProtection="0"/>
    <xf numFmtId="0" fontId="7" fillId="9" borderId="224" applyNumberFormat="0" applyFont="0" applyAlignment="0" applyProtection="0"/>
    <xf numFmtId="0" fontId="7" fillId="9" borderId="224" applyNumberFormat="0" applyFont="0" applyAlignment="0" applyProtection="0"/>
    <xf numFmtId="0" fontId="7" fillId="9" borderId="224" applyNumberFormat="0" applyFont="0" applyAlignment="0" applyProtection="0"/>
    <xf numFmtId="0" fontId="7" fillId="9" borderId="224" applyNumberFormat="0" applyFont="0" applyAlignment="0" applyProtection="0"/>
    <xf numFmtId="0" fontId="7" fillId="9" borderId="224" applyNumberFormat="0" applyFont="0" applyAlignment="0" applyProtection="0"/>
    <xf numFmtId="0" fontId="44" fillId="9" borderId="224" applyNumberFormat="0" applyFont="0" applyAlignment="0" applyProtection="0"/>
    <xf numFmtId="0" fontId="222" fillId="120" borderId="224" applyNumberFormat="0" applyAlignment="0" applyProtection="0"/>
    <xf numFmtId="0" fontId="3" fillId="9" borderId="224" applyNumberFormat="0" applyFont="0" applyAlignment="0" applyProtection="0"/>
    <xf numFmtId="0" fontId="7" fillId="9" borderId="224" applyNumberFormat="0" applyFont="0" applyAlignment="0" applyProtection="0"/>
    <xf numFmtId="0" fontId="44" fillId="9" borderId="224" applyNumberFormat="0" applyFont="0" applyAlignment="0" applyProtection="0"/>
    <xf numFmtId="0" fontId="44" fillId="9" borderId="224" applyNumberFormat="0" applyFont="0" applyAlignment="0" applyProtection="0"/>
    <xf numFmtId="0" fontId="44" fillId="9" borderId="224" applyNumberFormat="0" applyFont="0" applyAlignment="0" applyProtection="0"/>
    <xf numFmtId="0" fontId="44" fillId="9" borderId="224" applyNumberFormat="0" applyFont="0" applyAlignment="0" applyProtection="0"/>
    <xf numFmtId="0" fontId="44" fillId="9" borderId="224" applyNumberFormat="0" applyFont="0" applyAlignment="0" applyProtection="0"/>
    <xf numFmtId="0" fontId="44" fillId="9" borderId="224" applyNumberFormat="0" applyFont="0" applyAlignment="0" applyProtection="0"/>
    <xf numFmtId="0" fontId="223" fillId="48" borderId="143" applyNumberFormat="0" applyAlignment="0" applyProtection="0"/>
    <xf numFmtId="0" fontId="223" fillId="48" borderId="143" applyNumberFormat="0" applyAlignment="0" applyProtection="0"/>
    <xf numFmtId="0" fontId="223" fillId="48" borderId="143" applyNumberFormat="0" applyAlignment="0" applyProtection="0"/>
    <xf numFmtId="0" fontId="223" fillId="48" borderId="143" applyNumberFormat="0" applyAlignment="0" applyProtection="0"/>
    <xf numFmtId="0" fontId="223" fillId="48" borderId="143" applyNumberFormat="0" applyAlignment="0" applyProtection="0"/>
    <xf numFmtId="0" fontId="224" fillId="16" borderId="143" applyNumberFormat="0" applyAlignment="0" applyProtection="0"/>
    <xf numFmtId="0" fontId="225" fillId="48" borderId="143" applyNumberFormat="0" applyAlignment="0" applyProtection="0"/>
    <xf numFmtId="0" fontId="225" fillId="48" borderId="143" applyNumberFormat="0" applyAlignment="0" applyProtection="0"/>
    <xf numFmtId="0" fontId="56" fillId="48" borderId="143" applyNumberFormat="0" applyAlignment="0" applyProtection="0"/>
    <xf numFmtId="0" fontId="223" fillId="48" borderId="143" applyNumberFormat="0" applyAlignment="0" applyProtection="0"/>
    <xf numFmtId="0" fontId="225" fillId="48" borderId="143" applyNumberFormat="0" applyAlignment="0" applyProtection="0"/>
    <xf numFmtId="0" fontId="224" fillId="16" borderId="143" applyNumberFormat="0" applyAlignment="0" applyProtection="0"/>
    <xf numFmtId="0" fontId="223" fillId="48" borderId="143" applyNumberFormat="0" applyAlignment="0" applyProtection="0"/>
    <xf numFmtId="0" fontId="225" fillId="48" borderId="143" applyNumberFormat="0" applyAlignment="0" applyProtection="0"/>
    <xf numFmtId="0" fontId="223" fillId="48" borderId="143" applyNumberFormat="0" applyAlignment="0" applyProtection="0"/>
    <xf numFmtId="0" fontId="225" fillId="48" borderId="143" applyNumberFormat="0" applyAlignment="0" applyProtection="0"/>
    <xf numFmtId="0" fontId="223" fillId="48" borderId="143" applyNumberFormat="0" applyAlignment="0" applyProtection="0"/>
    <xf numFmtId="0" fontId="225" fillId="48" borderId="143" applyNumberFormat="0" applyAlignment="0" applyProtection="0"/>
    <xf numFmtId="0" fontId="223" fillId="48" borderId="143" applyNumberFormat="0" applyAlignment="0" applyProtection="0"/>
    <xf numFmtId="0" fontId="225" fillId="48" borderId="143" applyNumberFormat="0" applyAlignment="0" applyProtection="0"/>
    <xf numFmtId="0" fontId="223" fillId="48" borderId="143" applyNumberFormat="0" applyAlignment="0" applyProtection="0"/>
    <xf numFmtId="0" fontId="224" fillId="16" borderId="143" applyNumberFormat="0" applyAlignment="0" applyProtection="0"/>
    <xf numFmtId="0" fontId="223" fillId="48" borderId="143" applyNumberFormat="0" applyAlignment="0" applyProtection="0"/>
    <xf numFmtId="0" fontId="293" fillId="12" borderId="221" applyNumberFormat="0" applyAlignment="0" applyProtection="0"/>
    <xf numFmtId="0" fontId="293" fillId="10" borderId="221" applyNumberFormat="0" applyAlignment="0" applyProtection="0"/>
    <xf numFmtId="0" fontId="293" fillId="12" borderId="221" applyNumberFormat="0" applyAlignment="0" applyProtection="0"/>
    <xf numFmtId="0" fontId="293" fillId="10" borderId="221" applyNumberFormat="0" applyAlignment="0" applyProtection="0"/>
    <xf numFmtId="0" fontId="293" fillId="12" borderId="221" applyNumberFormat="0" applyAlignment="0" applyProtection="0"/>
    <xf numFmtId="0" fontId="293" fillId="10" borderId="221" applyNumberFormat="0" applyAlignment="0" applyProtection="0"/>
    <xf numFmtId="0" fontId="293" fillId="12" borderId="221" applyNumberFormat="0" applyAlignment="0" applyProtection="0"/>
    <xf numFmtId="0" fontId="293" fillId="10" borderId="221" applyNumberFormat="0" applyAlignment="0" applyProtection="0"/>
    <xf numFmtId="0" fontId="70" fillId="10" borderId="221" applyNumberFormat="0" applyAlignment="0" applyProtection="0"/>
    <xf numFmtId="0" fontId="293" fillId="12" borderId="221" applyNumberFormat="0" applyAlignment="0" applyProtection="0"/>
    <xf numFmtId="0" fontId="293" fillId="10" borderId="221" applyNumberFormat="0" applyAlignment="0" applyProtection="0"/>
    <xf numFmtId="0" fontId="293" fillId="12" borderId="221" applyNumberFormat="0" applyAlignment="0" applyProtection="0"/>
    <xf numFmtId="0" fontId="293" fillId="10" borderId="221" applyNumberFormat="0" applyAlignment="0" applyProtection="0"/>
    <xf numFmtId="0" fontId="293" fillId="10" borderId="221" applyNumberFormat="0" applyAlignment="0" applyProtection="0"/>
    <xf numFmtId="0" fontId="65" fillId="0" borderId="227">
      <alignment horizontal="left" vertical="center"/>
    </xf>
    <xf numFmtId="0" fontId="65" fillId="0" borderId="227">
      <alignment horizontal="left" vertical="center"/>
    </xf>
    <xf numFmtId="0" fontId="65" fillId="0" borderId="227">
      <alignment horizontal="left" vertical="center"/>
    </xf>
    <xf numFmtId="0" fontId="65" fillId="0" borderId="227">
      <alignment horizontal="left" vertical="center"/>
    </xf>
    <xf numFmtId="0" fontId="65" fillId="0" borderId="227">
      <alignment horizontal="left" vertical="center"/>
    </xf>
    <xf numFmtId="0" fontId="65" fillId="0" borderId="227">
      <alignment horizontal="left" vertical="center"/>
    </xf>
    <xf numFmtId="0" fontId="65" fillId="0" borderId="227">
      <alignment horizontal="left" vertical="center"/>
    </xf>
    <xf numFmtId="40" fontId="265" fillId="115" borderId="228"/>
    <xf numFmtId="0" fontId="263" fillId="114" borderId="226"/>
    <xf numFmtId="0" fontId="262" fillId="114" borderId="226"/>
    <xf numFmtId="4" fontId="3" fillId="0" borderId="148">
      <alignment horizontal="right"/>
    </xf>
    <xf numFmtId="4" fontId="3" fillId="0" borderId="148">
      <alignment horizontal="right"/>
    </xf>
    <xf numFmtId="0" fontId="241" fillId="0" borderId="148"/>
    <xf numFmtId="0" fontId="241" fillId="0" borderId="148"/>
    <xf numFmtId="0" fontId="246" fillId="84" borderId="148"/>
    <xf numFmtId="0" fontId="245" fillId="0" borderId="148"/>
    <xf numFmtId="0" fontId="246" fillId="84" borderId="148"/>
    <xf numFmtId="0" fontId="245" fillId="0" borderId="148"/>
    <xf numFmtId="0" fontId="246" fillId="84" borderId="148"/>
    <xf numFmtId="0" fontId="262" fillId="0" borderId="148"/>
    <xf numFmtId="0" fontId="263" fillId="84" borderId="148"/>
    <xf numFmtId="0" fontId="262" fillId="114" borderId="148"/>
    <xf numFmtId="0" fontId="263" fillId="114" borderId="148"/>
    <xf numFmtId="40" fontId="265" fillId="115" borderId="150"/>
    <xf numFmtId="0" fontId="65" fillId="0" borderId="149">
      <alignment horizontal="left" vertical="center"/>
    </xf>
    <xf numFmtId="0" fontId="65" fillId="0" borderId="149">
      <alignment horizontal="left" vertical="center"/>
    </xf>
    <xf numFmtId="0" fontId="65" fillId="0" borderId="149">
      <alignment horizontal="left" vertical="center"/>
    </xf>
    <xf numFmtId="0" fontId="65" fillId="0" borderId="149">
      <alignment horizontal="left" vertical="center"/>
    </xf>
    <xf numFmtId="0" fontId="65" fillId="0" borderId="149">
      <alignment horizontal="left" vertical="center"/>
    </xf>
    <xf numFmtId="0" fontId="65" fillId="0" borderId="149">
      <alignment horizontal="left" vertical="center"/>
    </xf>
    <xf numFmtId="0" fontId="65" fillId="0" borderId="149">
      <alignment horizontal="left" vertical="center"/>
    </xf>
    <xf numFmtId="0" fontId="65" fillId="0" borderId="149">
      <alignment horizontal="left" vertical="center"/>
    </xf>
    <xf numFmtId="0" fontId="223" fillId="48" borderId="221" applyNumberFormat="0" applyAlignment="0" applyProtection="0"/>
    <xf numFmtId="0" fontId="224" fillId="16" borderId="221" applyNumberFormat="0" applyAlignment="0" applyProtection="0"/>
    <xf numFmtId="0" fontId="223" fillId="48" borderId="221" applyNumberFormat="0" applyAlignment="0" applyProtection="0"/>
    <xf numFmtId="0" fontId="225" fillId="48" borderId="221" applyNumberFormat="0" applyAlignment="0" applyProtection="0"/>
    <xf numFmtId="0" fontId="223" fillId="48" borderId="221" applyNumberFormat="0" applyAlignment="0" applyProtection="0"/>
    <xf numFmtId="0" fontId="225" fillId="48" borderId="221" applyNumberFormat="0" applyAlignment="0" applyProtection="0"/>
    <xf numFmtId="0" fontId="223" fillId="48" borderId="221" applyNumberFormat="0" applyAlignment="0" applyProtection="0"/>
    <xf numFmtId="0" fontId="225" fillId="48" borderId="221" applyNumberFormat="0" applyAlignment="0" applyProtection="0"/>
    <xf numFmtId="0" fontId="223" fillId="48" borderId="221" applyNumberFormat="0" applyAlignment="0" applyProtection="0"/>
    <xf numFmtId="0" fontId="225" fillId="48" borderId="221" applyNumberFormat="0" applyAlignment="0" applyProtection="0"/>
    <xf numFmtId="0" fontId="223" fillId="48" borderId="221" applyNumberFormat="0" applyAlignment="0" applyProtection="0"/>
    <xf numFmtId="0" fontId="224" fillId="16" borderId="221" applyNumberFormat="0" applyAlignment="0" applyProtection="0"/>
    <xf numFmtId="0" fontId="225" fillId="48" borderId="221" applyNumberFormat="0" applyAlignment="0" applyProtection="0"/>
    <xf numFmtId="0" fontId="223" fillId="48" borderId="221" applyNumberFormat="0" applyAlignment="0" applyProtection="0"/>
    <xf numFmtId="0" fontId="56" fillId="48" borderId="221" applyNumberFormat="0" applyAlignment="0" applyProtection="0"/>
    <xf numFmtId="0" fontId="225" fillId="48" borderId="221" applyNumberFormat="0" applyAlignment="0" applyProtection="0"/>
    <xf numFmtId="0" fontId="225" fillId="48" borderId="221" applyNumberFormat="0" applyAlignment="0" applyProtection="0"/>
    <xf numFmtId="0" fontId="224" fillId="16" borderId="221" applyNumberFormat="0" applyAlignment="0" applyProtection="0"/>
    <xf numFmtId="0" fontId="223" fillId="48" borderId="221" applyNumberFormat="0" applyAlignment="0" applyProtection="0"/>
    <xf numFmtId="0" fontId="223" fillId="48" borderId="221" applyNumberFormat="0" applyAlignment="0" applyProtection="0"/>
    <xf numFmtId="0" fontId="223" fillId="48" borderId="221" applyNumberFormat="0" applyAlignment="0" applyProtection="0"/>
    <xf numFmtId="0" fontId="223" fillId="48" borderId="221" applyNumberFormat="0" applyAlignment="0" applyProtection="0"/>
    <xf numFmtId="0" fontId="223" fillId="48" borderId="221" applyNumberFormat="0" applyAlignment="0" applyProtection="0"/>
    <xf numFmtId="0" fontId="285" fillId="116" borderId="148" applyNumberFormat="0" applyAlignment="0"/>
    <xf numFmtId="0" fontId="293" fillId="10" borderId="143" applyNumberFormat="0" applyAlignment="0" applyProtection="0"/>
    <xf numFmtId="0" fontId="293" fillId="12" borderId="143" applyNumberFormat="0" applyAlignment="0" applyProtection="0"/>
    <xf numFmtId="0" fontId="293" fillId="10" borderId="143" applyNumberFormat="0" applyAlignment="0" applyProtection="0"/>
    <xf numFmtId="0" fontId="293" fillId="12" borderId="143" applyNumberFormat="0" applyAlignment="0" applyProtection="0"/>
    <xf numFmtId="0" fontId="293" fillId="10" borderId="143" applyNumberFormat="0" applyAlignment="0" applyProtection="0"/>
    <xf numFmtId="0" fontId="293" fillId="12" borderId="143" applyNumberFormat="0" applyAlignment="0" applyProtection="0"/>
    <xf numFmtId="0" fontId="293" fillId="10" borderId="143" applyNumberFormat="0" applyAlignment="0" applyProtection="0"/>
    <xf numFmtId="0" fontId="293" fillId="10" borderId="143" applyNumberFormat="0" applyAlignment="0" applyProtection="0"/>
    <xf numFmtId="0" fontId="293" fillId="12" borderId="143" applyNumberFormat="0" applyAlignment="0" applyProtection="0"/>
    <xf numFmtId="0" fontId="70" fillId="10" borderId="143" applyNumberFormat="0" applyAlignment="0" applyProtection="0"/>
    <xf numFmtId="0" fontId="293" fillId="10" borderId="143" applyNumberFormat="0" applyAlignment="0" applyProtection="0"/>
    <xf numFmtId="0" fontId="293" fillId="12" borderId="143" applyNumberFormat="0" applyAlignment="0" applyProtection="0"/>
    <xf numFmtId="0" fontId="293" fillId="12" borderId="143" applyNumberFormat="0" applyAlignment="0" applyProtection="0"/>
    <xf numFmtId="0" fontId="293" fillId="10" borderId="143" applyNumberFormat="0" applyAlignment="0" applyProtection="0"/>
    <xf numFmtId="0" fontId="293" fillId="12" borderId="143" applyNumberFormat="0" applyAlignment="0" applyProtection="0"/>
    <xf numFmtId="0" fontId="293" fillId="10" borderId="143" applyNumberFormat="0" applyAlignment="0" applyProtection="0"/>
    <xf numFmtId="0" fontId="293" fillId="12" borderId="143" applyNumberFormat="0" applyAlignment="0" applyProtection="0"/>
    <xf numFmtId="0" fontId="293" fillId="10" borderId="143" applyNumberFormat="0" applyAlignment="0" applyProtection="0"/>
    <xf numFmtId="0" fontId="293" fillId="12" borderId="143" applyNumberFormat="0" applyAlignment="0" applyProtection="0"/>
    <xf numFmtId="0" fontId="293" fillId="10" borderId="143" applyNumberFormat="0" applyAlignment="0" applyProtection="0"/>
    <xf numFmtId="0" fontId="293" fillId="12" borderId="143" applyNumberFormat="0" applyAlignment="0" applyProtection="0"/>
    <xf numFmtId="0" fontId="293" fillId="10" borderId="143" applyNumberFormat="0" applyAlignment="0" applyProtection="0"/>
    <xf numFmtId="0" fontId="293" fillId="12" borderId="143" applyNumberFormat="0" applyAlignment="0" applyProtection="0"/>
    <xf numFmtId="0" fontId="293" fillId="10" borderId="143" applyNumberFormat="0" applyAlignment="0" applyProtection="0"/>
    <xf numFmtId="0" fontId="293" fillId="12" borderId="143" applyNumberFormat="0" applyAlignment="0" applyProtection="0"/>
    <xf numFmtId="0" fontId="302" fillId="118" borderId="148"/>
    <xf numFmtId="0" fontId="302" fillId="118" borderId="148"/>
    <xf numFmtId="0" fontId="44" fillId="9" borderId="146" applyNumberFormat="0" applyFont="0" applyAlignment="0" applyProtection="0"/>
    <xf numFmtId="0" fontId="44" fillId="9" borderId="146" applyNumberFormat="0" applyFont="0" applyAlignment="0" applyProtection="0"/>
    <xf numFmtId="0" fontId="44" fillId="9" borderId="146" applyNumberFormat="0" applyFont="0" applyAlignment="0" applyProtection="0"/>
    <xf numFmtId="0" fontId="44" fillId="9" borderId="146" applyNumberFormat="0" applyFont="0" applyAlignment="0" applyProtection="0"/>
    <xf numFmtId="0" fontId="44" fillId="9" borderId="146" applyNumberFormat="0" applyFont="0" applyAlignment="0" applyProtection="0"/>
    <xf numFmtId="0" fontId="44" fillId="9" borderId="146" applyNumberFormat="0" applyFont="0" applyAlignment="0" applyProtection="0"/>
    <xf numFmtId="0" fontId="44" fillId="9" borderId="146" applyNumberFormat="0" applyFont="0" applyAlignment="0" applyProtection="0"/>
    <xf numFmtId="0" fontId="7" fillId="9" borderId="146" applyNumberFormat="0" applyFont="0" applyAlignment="0" applyProtection="0"/>
    <xf numFmtId="0" fontId="3" fillId="9" borderId="146" applyNumberFormat="0" applyFont="0" applyAlignment="0" applyProtection="0"/>
    <xf numFmtId="0" fontId="222" fillId="120" borderId="146" applyNumberFormat="0" applyAlignment="0" applyProtection="0"/>
    <xf numFmtId="0" fontId="7" fillId="9" borderId="146" applyNumberFormat="0" applyFont="0" applyAlignment="0" applyProtection="0"/>
    <xf numFmtId="0" fontId="16" fillId="9" borderId="146" applyNumberFormat="0" applyFont="0" applyAlignment="0" applyProtection="0"/>
    <xf numFmtId="0" fontId="44" fillId="9" borderId="146" applyNumberFormat="0" applyFont="0" applyAlignment="0" applyProtection="0"/>
    <xf numFmtId="0" fontId="7" fillId="9" borderId="146" applyNumberFormat="0" applyFont="0" applyAlignment="0" applyProtection="0"/>
    <xf numFmtId="0" fontId="7" fillId="9" borderId="146" applyNumberFormat="0" applyFont="0" applyAlignment="0" applyProtection="0"/>
    <xf numFmtId="0" fontId="7" fillId="9" borderId="146" applyNumberFormat="0" applyFont="0" applyAlignment="0" applyProtection="0"/>
    <xf numFmtId="0" fontId="7" fillId="9" borderId="146" applyNumberFormat="0" applyFont="0" applyAlignment="0" applyProtection="0"/>
    <xf numFmtId="0" fontId="7" fillId="9" borderId="146" applyNumberFormat="0" applyFont="0" applyAlignment="0" applyProtection="0"/>
    <xf numFmtId="0" fontId="44" fillId="9" borderId="146" applyNumberFormat="0" applyFont="0" applyAlignment="0" applyProtection="0"/>
    <xf numFmtId="0" fontId="7" fillId="9" borderId="146" applyNumberFormat="0" applyFont="0" applyAlignment="0" applyProtection="0"/>
    <xf numFmtId="0" fontId="44" fillId="9" borderId="146" applyNumberFormat="0" applyFont="0" applyAlignment="0" applyProtection="0"/>
    <xf numFmtId="0" fontId="168" fillId="9" borderId="146" applyNumberFormat="0" applyFont="0" applyAlignment="0" applyProtection="0"/>
    <xf numFmtId="0" fontId="44" fillId="9" borderId="146" applyNumberFormat="0" applyFont="0" applyAlignment="0" applyProtection="0"/>
    <xf numFmtId="0" fontId="321" fillId="48" borderId="145" applyNumberFormat="0" applyAlignment="0" applyProtection="0"/>
    <xf numFmtId="0" fontId="321" fillId="48" borderId="145" applyNumberFormat="0" applyAlignment="0" applyProtection="0"/>
    <xf numFmtId="0" fontId="321" fillId="48" borderId="145" applyNumberFormat="0" applyAlignment="0" applyProtection="0"/>
    <xf numFmtId="0" fontId="321" fillId="48" borderId="145" applyNumberFormat="0" applyAlignment="0" applyProtection="0"/>
    <xf numFmtId="0" fontId="321" fillId="48" borderId="145" applyNumberFormat="0" applyAlignment="0" applyProtection="0"/>
    <xf numFmtId="0" fontId="321" fillId="16" borderId="145" applyNumberFormat="0" applyAlignment="0" applyProtection="0"/>
    <xf numFmtId="0" fontId="35" fillId="48" borderId="145" applyNumberFormat="0" applyAlignment="0" applyProtection="0"/>
    <xf numFmtId="0" fontId="35" fillId="48" borderId="145" applyNumberFormat="0" applyAlignment="0" applyProtection="0"/>
    <xf numFmtId="0" fontId="76" fillId="48" borderId="145" applyNumberFormat="0" applyAlignment="0" applyProtection="0"/>
    <xf numFmtId="0" fontId="321" fillId="48" borderId="145" applyNumberFormat="0" applyAlignment="0" applyProtection="0"/>
    <xf numFmtId="0" fontId="35" fillId="48" borderId="145" applyNumberFormat="0" applyAlignment="0" applyProtection="0"/>
    <xf numFmtId="0" fontId="321" fillId="16" borderId="145" applyNumberFormat="0" applyAlignment="0" applyProtection="0"/>
    <xf numFmtId="0" fontId="321" fillId="48" borderId="145" applyNumberFormat="0" applyAlignment="0" applyProtection="0"/>
    <xf numFmtId="0" fontId="35" fillId="48" borderId="145" applyNumberFormat="0" applyAlignment="0" applyProtection="0"/>
    <xf numFmtId="0" fontId="321" fillId="48" borderId="145" applyNumberFormat="0" applyAlignment="0" applyProtection="0"/>
    <xf numFmtId="0" fontId="35" fillId="48" borderId="145" applyNumberFormat="0" applyAlignment="0" applyProtection="0"/>
    <xf numFmtId="0" fontId="321" fillId="48" borderId="145" applyNumberFormat="0" applyAlignment="0" applyProtection="0"/>
    <xf numFmtId="0" fontId="35" fillId="48" borderId="145" applyNumberFormat="0" applyAlignment="0" applyProtection="0"/>
    <xf numFmtId="0" fontId="321" fillId="48" borderId="145" applyNumberFormat="0" applyAlignment="0" applyProtection="0"/>
    <xf numFmtId="0" fontId="35" fillId="48" borderId="145" applyNumberFormat="0" applyAlignment="0" applyProtection="0"/>
    <xf numFmtId="0" fontId="321" fillId="48" borderId="145" applyNumberFormat="0" applyAlignment="0" applyProtection="0"/>
    <xf numFmtId="0" fontId="321" fillId="16" borderId="145" applyNumberFormat="0" applyAlignment="0" applyProtection="0"/>
    <xf numFmtId="0" fontId="321" fillId="48" borderId="145" applyNumberFormat="0" applyAlignment="0" applyProtection="0"/>
    <xf numFmtId="0" fontId="165" fillId="87" borderId="227"/>
    <xf numFmtId="0" fontId="163" fillId="87" borderId="226">
      <alignment horizontal="center" wrapText="1"/>
    </xf>
    <xf numFmtId="317" fontId="335" fillId="0" borderId="142" applyFont="0" applyBorder="0" applyAlignment="0">
      <alignment horizontal="center" vertical="center"/>
    </xf>
    <xf numFmtId="317" fontId="335" fillId="0" borderId="142" applyFont="0" applyBorder="0" applyAlignment="0">
      <alignment horizontal="center" vertical="center"/>
    </xf>
    <xf numFmtId="0" fontId="246" fillId="84" borderId="148"/>
    <xf numFmtId="4" fontId="160" fillId="53" borderId="145" applyNumberFormat="0" applyProtection="0">
      <alignment vertical="center"/>
    </xf>
    <xf numFmtId="4" fontId="160" fillId="53" borderId="145" applyNumberFormat="0" applyProtection="0">
      <alignment horizontal="left" vertical="center" indent="1"/>
    </xf>
    <xf numFmtId="4" fontId="160" fillId="53" borderId="145" applyNumberFormat="0" applyProtection="0">
      <alignment horizontal="left" vertical="center" indent="1"/>
    </xf>
    <xf numFmtId="0" fontId="3" fillId="125" borderId="145" applyNumberFormat="0" applyProtection="0">
      <alignment horizontal="left" vertical="center" indent="1"/>
    </xf>
    <xf numFmtId="4" fontId="160" fillId="13" borderId="151" applyNumberFormat="0" applyProtection="0">
      <alignment horizontal="right" vertical="center"/>
    </xf>
    <xf numFmtId="4" fontId="160" fillId="8" borderId="151" applyNumberFormat="0" applyProtection="0">
      <alignment horizontal="right" vertical="center"/>
    </xf>
    <xf numFmtId="4" fontId="160" fillId="22" borderId="151" applyNumberFormat="0" applyProtection="0">
      <alignment horizontal="right" vertical="center"/>
    </xf>
    <xf numFmtId="4" fontId="160" fillId="15" borderId="151" applyNumberFormat="0" applyProtection="0">
      <alignment horizontal="right" vertical="center"/>
    </xf>
    <xf numFmtId="4" fontId="160" fillId="31" borderId="151" applyNumberFormat="0" applyProtection="0">
      <alignment horizontal="right" vertical="center"/>
    </xf>
    <xf numFmtId="4" fontId="160" fillId="14" borderId="151" applyNumberFormat="0" applyProtection="0">
      <alignment horizontal="right" vertical="center"/>
    </xf>
    <xf numFmtId="4" fontId="160" fillId="40" borderId="151" applyNumberFormat="0" applyProtection="0">
      <alignment horizontal="right" vertical="center"/>
    </xf>
    <xf numFmtId="4" fontId="160" fillId="127" borderId="151" applyNumberFormat="0" applyProtection="0">
      <alignment horizontal="right" vertical="center"/>
    </xf>
    <xf numFmtId="4" fontId="160" fillId="28" borderId="151" applyNumberFormat="0" applyProtection="0">
      <alignment horizontal="right" vertical="center"/>
    </xf>
    <xf numFmtId="4" fontId="341" fillId="128" borderId="145" applyNumberFormat="0" applyProtection="0">
      <alignment horizontal="left" vertical="center" indent="1"/>
    </xf>
    <xf numFmtId="4" fontId="345" fillId="129" borderId="145" applyNumberFormat="0" applyProtection="0">
      <alignment horizontal="left" vertical="center" indent="1"/>
    </xf>
    <xf numFmtId="4" fontId="160" fillId="132" borderId="145" applyNumberFormat="0" applyProtection="0">
      <alignment horizontal="left" vertical="center" indent="1"/>
    </xf>
    <xf numFmtId="0" fontId="3" fillId="132" borderId="145" applyNumberFormat="0" applyProtection="0">
      <alignment horizontal="left" vertical="center" indent="1"/>
    </xf>
    <xf numFmtId="0" fontId="3" fillId="130" borderId="151" applyNumberFormat="0" applyProtection="0">
      <alignment horizontal="left" vertical="top" indent="1"/>
    </xf>
    <xf numFmtId="0" fontId="3" fillId="133" borderId="145" applyNumberFormat="0" applyProtection="0">
      <alignment horizontal="left" vertical="center" indent="1"/>
    </xf>
    <xf numFmtId="0" fontId="3" fillId="134" borderId="151" applyNumberFormat="0" applyProtection="0">
      <alignment horizontal="left" vertical="top" indent="1"/>
    </xf>
    <xf numFmtId="0" fontId="3" fillId="5" borderId="145" applyNumberFormat="0" applyProtection="0">
      <alignment horizontal="left" vertical="center" indent="1"/>
    </xf>
    <xf numFmtId="0" fontId="3" fillId="131" borderId="151" applyNumberFormat="0" applyProtection="0">
      <alignment horizontal="left" vertical="top" indent="1"/>
    </xf>
    <xf numFmtId="0" fontId="3" fillId="125" borderId="145" applyNumberFormat="0" applyProtection="0">
      <alignment horizontal="left" vertical="center" indent="1"/>
    </xf>
    <xf numFmtId="0" fontId="3" fillId="135" borderId="151" applyNumberFormat="0" applyProtection="0">
      <alignment horizontal="left" vertical="top" indent="1"/>
    </xf>
    <xf numFmtId="4" fontId="160" fillId="23" borderId="145" applyNumberFormat="0" applyProtection="0">
      <alignment horizontal="left" vertical="center" indent="1"/>
    </xf>
    <xf numFmtId="0" fontId="160" fillId="23" borderId="151" applyNumberFormat="0" applyProtection="0">
      <alignment horizontal="left" vertical="top" indent="1"/>
    </xf>
    <xf numFmtId="4" fontId="160" fillId="129" borderId="145" applyNumberFormat="0" applyProtection="0">
      <alignment horizontal="right" vertical="center"/>
    </xf>
    <xf numFmtId="0" fontId="3" fillId="125" borderId="145" applyNumberFormat="0" applyProtection="0">
      <alignment horizontal="left" vertical="center" indent="1"/>
    </xf>
    <xf numFmtId="0" fontId="3" fillId="125" borderId="145" applyNumberFormat="0" applyProtection="0">
      <alignment horizontal="left" vertical="center" indent="1"/>
    </xf>
    <xf numFmtId="4" fontId="332" fillId="129" borderId="145" applyNumberFormat="0" applyProtection="0">
      <alignment horizontal="right" vertical="center"/>
    </xf>
    <xf numFmtId="324" fontId="365" fillId="0" borderId="152">
      <alignment horizontal="right" vertical="center"/>
    </xf>
    <xf numFmtId="324" fontId="365" fillId="0" borderId="152">
      <alignment horizontal="right" vertical="center"/>
    </xf>
    <xf numFmtId="324" fontId="366" fillId="0" borderId="152">
      <alignment horizontal="right" vertical="center"/>
    </xf>
    <xf numFmtId="0" fontId="241" fillId="0" borderId="148"/>
    <xf numFmtId="0" fontId="241" fillId="0" borderId="148"/>
    <xf numFmtId="0" fontId="241" fillId="0" borderId="148"/>
    <xf numFmtId="0" fontId="241" fillId="0" borderId="148"/>
    <xf numFmtId="330" fontId="365" fillId="0" borderId="152">
      <alignment horizontal="center"/>
    </xf>
    <xf numFmtId="0" fontId="382" fillId="0" borderId="147" applyNumberFormat="0" applyFill="0" applyAlignment="0" applyProtection="0"/>
    <xf numFmtId="0" fontId="382" fillId="0" borderId="147" applyNumberFormat="0" applyFill="0" applyAlignment="0" applyProtection="0"/>
    <xf numFmtId="0" fontId="382" fillId="0" borderId="147" applyNumberFormat="0" applyFill="0" applyAlignment="0" applyProtection="0"/>
    <xf numFmtId="0" fontId="382" fillId="0" borderId="147" applyNumberFormat="0" applyFill="0" applyAlignment="0" applyProtection="0"/>
    <xf numFmtId="0" fontId="382" fillId="0" borderId="147" applyNumberFormat="0" applyFill="0" applyAlignment="0" applyProtection="0"/>
    <xf numFmtId="0" fontId="382" fillId="0" borderId="147" applyNumberFormat="0" applyFill="0" applyAlignment="0" applyProtection="0"/>
    <xf numFmtId="0" fontId="382" fillId="0" borderId="144" applyNumberFormat="0" applyFill="0" applyAlignment="0" applyProtection="0"/>
    <xf numFmtId="0" fontId="382" fillId="0" borderId="147" applyNumberFormat="0" applyFill="0" applyAlignment="0" applyProtection="0"/>
    <xf numFmtId="0" fontId="382" fillId="0" borderId="147" applyNumberFormat="0" applyFill="0" applyAlignment="0" applyProtection="0"/>
    <xf numFmtId="0" fontId="382" fillId="0" borderId="147" applyNumberFormat="0" applyFill="0" applyAlignment="0" applyProtection="0"/>
    <xf numFmtId="0" fontId="382" fillId="0" borderId="147" applyNumberFormat="0" applyFill="0" applyAlignment="0" applyProtection="0"/>
    <xf numFmtId="0" fontId="382" fillId="0" borderId="147" applyNumberFormat="0" applyFill="0" applyAlignment="0" applyProtection="0"/>
    <xf numFmtId="0" fontId="382" fillId="0" borderId="144" applyNumberFormat="0" applyFill="0" applyAlignment="0" applyProtection="0"/>
    <xf numFmtId="0" fontId="382" fillId="0" borderId="147" applyNumberFormat="0" applyFill="0" applyAlignment="0" applyProtection="0"/>
    <xf numFmtId="0" fontId="302" fillId="0" borderId="148"/>
    <xf numFmtId="0" fontId="302" fillId="0" borderId="148"/>
    <xf numFmtId="0" fontId="284" fillId="0" borderId="148"/>
    <xf numFmtId="0" fontId="284" fillId="0" borderId="148"/>
    <xf numFmtId="332" fontId="365" fillId="0" borderId="148"/>
    <xf numFmtId="283" fontId="387" fillId="139" borderId="153">
      <alignment vertical="top"/>
    </xf>
    <xf numFmtId="0" fontId="388" fillId="140" borderId="148">
      <alignment horizontal="left" vertical="center"/>
    </xf>
    <xf numFmtId="333" fontId="389" fillId="120" borderId="153"/>
    <xf numFmtId="283" fontId="285" fillId="0" borderId="153">
      <alignment horizontal="left" vertical="top"/>
    </xf>
    <xf numFmtId="0" fontId="3" fillId="9" borderId="146" applyNumberFormat="0" applyFont="0" applyAlignment="0" applyProtection="0">
      <alignment vertical="center"/>
    </xf>
    <xf numFmtId="0" fontId="223" fillId="92" borderId="143" applyNumberFormat="0" applyAlignment="0" applyProtection="0"/>
    <xf numFmtId="0" fontId="56" fillId="48" borderId="143" applyNumberFormat="0" applyAlignment="0" applyProtection="0"/>
    <xf numFmtId="0" fontId="56" fillId="48" borderId="143" applyNumberFormat="0" applyAlignment="0" applyProtection="0"/>
    <xf numFmtId="0" fontId="56" fillId="48" borderId="143" applyNumberFormat="0" applyAlignment="0" applyProtection="0"/>
    <xf numFmtId="0" fontId="56" fillId="48" borderId="143" applyNumberFormat="0" applyAlignment="0" applyProtection="0"/>
    <xf numFmtId="0" fontId="56" fillId="48" borderId="143" applyNumberFormat="0" applyAlignment="0" applyProtection="0"/>
    <xf numFmtId="0" fontId="56" fillId="48" borderId="143" applyNumberFormat="0" applyAlignment="0" applyProtection="0"/>
    <xf numFmtId="0" fontId="56" fillId="48" borderId="143" applyNumberFormat="0" applyAlignment="0" applyProtection="0"/>
    <xf numFmtId="0" fontId="56" fillId="48" borderId="143" applyNumberFormat="0" applyAlignment="0" applyProtection="0"/>
    <xf numFmtId="0" fontId="56" fillId="48" borderId="143" applyNumberFormat="0" applyAlignment="0" applyProtection="0"/>
    <xf numFmtId="0" fontId="293" fillId="100" borderId="143" applyNumberFormat="0" applyAlignment="0" applyProtection="0"/>
    <xf numFmtId="0" fontId="70" fillId="10" borderId="143" applyNumberFormat="0" applyAlignment="0" applyProtection="0"/>
    <xf numFmtId="0" fontId="70" fillId="10" borderId="143" applyNumberFormat="0" applyAlignment="0" applyProtection="0"/>
    <xf numFmtId="0" fontId="70" fillId="10" borderId="143" applyNumberFormat="0" applyAlignment="0" applyProtection="0"/>
    <xf numFmtId="0" fontId="70" fillId="10" borderId="143" applyNumberFormat="0" applyAlignment="0" applyProtection="0"/>
    <xf numFmtId="0" fontId="70" fillId="10" borderId="143" applyNumberFormat="0" applyAlignment="0" applyProtection="0"/>
    <xf numFmtId="0" fontId="70" fillId="10" borderId="143" applyNumberFormat="0" applyAlignment="0" applyProtection="0"/>
    <xf numFmtId="0" fontId="70" fillId="10" borderId="143" applyNumberFormat="0" applyAlignment="0" applyProtection="0"/>
    <xf numFmtId="0" fontId="70" fillId="10" borderId="143" applyNumberFormat="0" applyAlignment="0" applyProtection="0"/>
    <xf numFmtId="0" fontId="70" fillId="10" borderId="143" applyNumberFormat="0" applyAlignment="0" applyProtection="0"/>
    <xf numFmtId="0" fontId="16" fillId="9" borderId="224" applyNumberFormat="0" applyFont="0" applyAlignment="0" applyProtection="0"/>
    <xf numFmtId="0" fontId="35" fillId="16" borderId="223" applyNumberFormat="0" applyAlignment="0" applyProtection="0"/>
    <xf numFmtId="0" fontId="382" fillId="0" borderId="147" applyNumberFormat="0" applyFill="0" applyAlignment="0" applyProtection="0"/>
    <xf numFmtId="0" fontId="61" fillId="0" borderId="147" applyNumberFormat="0" applyFill="0" applyAlignment="0" applyProtection="0"/>
    <xf numFmtId="0" fontId="61" fillId="0" borderId="147" applyNumberFormat="0" applyFill="0" applyAlignment="0" applyProtection="0"/>
    <xf numFmtId="0" fontId="61" fillId="0" borderId="147" applyNumberFormat="0" applyFill="0" applyAlignment="0" applyProtection="0"/>
    <xf numFmtId="0" fontId="61" fillId="0" borderId="147" applyNumberFormat="0" applyFill="0" applyAlignment="0" applyProtection="0"/>
    <xf numFmtId="0" fontId="61" fillId="0" borderId="147" applyNumberFormat="0" applyFill="0" applyAlignment="0" applyProtection="0"/>
    <xf numFmtId="0" fontId="61" fillId="0" borderId="147" applyNumberFormat="0" applyFill="0" applyAlignment="0" applyProtection="0"/>
    <xf numFmtId="0" fontId="61" fillId="0" borderId="147" applyNumberFormat="0" applyFill="0" applyAlignment="0" applyProtection="0"/>
    <xf numFmtId="0" fontId="61" fillId="0" borderId="147" applyNumberFormat="0" applyFill="0" applyAlignment="0" applyProtection="0"/>
    <xf numFmtId="0" fontId="61" fillId="0" borderId="147" applyNumberFormat="0" applyFill="0" applyAlignment="0" applyProtection="0"/>
    <xf numFmtId="0" fontId="321" fillId="92" borderId="145" applyNumberFormat="0" applyAlignment="0" applyProtection="0"/>
    <xf numFmtId="0" fontId="76" fillId="48" borderId="145" applyNumberFormat="0" applyAlignment="0" applyProtection="0"/>
    <xf numFmtId="0" fontId="76" fillId="48" borderId="145" applyNumberFormat="0" applyAlignment="0" applyProtection="0"/>
    <xf numFmtId="0" fontId="76" fillId="48" borderId="145" applyNumberFormat="0" applyAlignment="0" applyProtection="0"/>
    <xf numFmtId="0" fontId="76" fillId="48" borderId="145" applyNumberFormat="0" applyAlignment="0" applyProtection="0"/>
    <xf numFmtId="0" fontId="76" fillId="48" borderId="145" applyNumberFormat="0" applyAlignment="0" applyProtection="0"/>
    <xf numFmtId="0" fontId="76" fillId="48" borderId="145" applyNumberFormat="0" applyAlignment="0" applyProtection="0"/>
    <xf numFmtId="0" fontId="76" fillId="48" borderId="145" applyNumberFormat="0" applyAlignment="0" applyProtection="0"/>
    <xf numFmtId="0" fontId="76" fillId="48" borderId="145" applyNumberFormat="0" applyAlignment="0" applyProtection="0"/>
    <xf numFmtId="0" fontId="76" fillId="48" borderId="145" applyNumberFormat="0" applyAlignment="0" applyProtection="0"/>
    <xf numFmtId="0" fontId="7" fillId="9" borderId="146" applyNumberFormat="0" applyFont="0" applyAlignment="0" applyProtection="0"/>
    <xf numFmtId="0" fontId="7" fillId="9" borderId="146" applyNumberFormat="0" applyFont="0" applyAlignment="0" applyProtection="0"/>
    <xf numFmtId="0" fontId="7" fillId="9" borderId="146" applyNumberFormat="0" applyFont="0" applyAlignment="0" applyProtection="0"/>
    <xf numFmtId="0" fontId="7" fillId="9" borderId="146" applyNumberFormat="0" applyFont="0" applyAlignment="0" applyProtection="0"/>
    <xf numFmtId="0" fontId="7" fillId="9" borderId="146" applyNumberFormat="0" applyFont="0" applyAlignment="0" applyProtection="0"/>
    <xf numFmtId="0" fontId="7" fillId="9" borderId="146" applyNumberFormat="0" applyFont="0" applyAlignment="0" applyProtection="0"/>
    <xf numFmtId="0" fontId="7" fillId="9" borderId="146" applyNumberFormat="0" applyFont="0" applyAlignment="0" applyProtection="0"/>
    <xf numFmtId="0" fontId="7" fillId="9" borderId="146" applyNumberFormat="0" applyFont="0" applyAlignment="0" applyProtection="0"/>
    <xf numFmtId="0" fontId="7" fillId="9" borderId="146" applyNumberFormat="0" applyFont="0" applyAlignment="0" applyProtection="0"/>
    <xf numFmtId="0" fontId="7" fillId="9" borderId="146" applyNumberFormat="0" applyFont="0" applyAlignment="0" applyProtection="0"/>
    <xf numFmtId="0" fontId="7" fillId="9" borderId="146" applyNumberFormat="0" applyFont="0" applyAlignment="0" applyProtection="0"/>
    <xf numFmtId="0" fontId="7" fillId="9" borderId="146" applyNumberFormat="0" applyFont="0" applyAlignment="0" applyProtection="0"/>
    <xf numFmtId="0" fontId="7" fillId="9" borderId="146" applyNumberFormat="0" applyFont="0" applyAlignment="0" applyProtection="0"/>
    <xf numFmtId="0" fontId="76" fillId="48" borderId="223" applyNumberFormat="0" applyAlignment="0" applyProtection="0"/>
    <xf numFmtId="283" fontId="387" fillId="139" borderId="233">
      <alignment vertical="top"/>
    </xf>
    <xf numFmtId="0" fontId="382" fillId="0" borderId="225" applyNumberFormat="0" applyFill="0" applyAlignment="0" applyProtection="0"/>
    <xf numFmtId="0" fontId="382" fillId="0" borderId="225" applyNumberFormat="0" applyFill="0" applyAlignment="0" applyProtection="0"/>
    <xf numFmtId="0" fontId="3" fillId="132" borderId="223" applyNumberFormat="0" applyProtection="0">
      <alignment horizontal="left" vertical="center" indent="1"/>
    </xf>
    <xf numFmtId="4" fontId="160" fillId="132" borderId="223" applyNumberFormat="0" applyProtection="0">
      <alignment horizontal="left" vertical="center" indent="1"/>
    </xf>
    <xf numFmtId="4" fontId="160" fillId="15" borderId="229" applyNumberFormat="0" applyProtection="0">
      <alignment horizontal="right" vertical="center"/>
    </xf>
    <xf numFmtId="4" fontId="160" fillId="22" borderId="229" applyNumberFormat="0" applyProtection="0">
      <alignment horizontal="right" vertical="center"/>
    </xf>
    <xf numFmtId="0" fontId="321" fillId="16" borderId="223" applyNumberFormat="0" applyAlignment="0" applyProtection="0"/>
    <xf numFmtId="0" fontId="44" fillId="9" borderId="224" applyNumberFormat="0" applyFont="0" applyAlignment="0" applyProtection="0"/>
    <xf numFmtId="0" fontId="223" fillId="92" borderId="143" applyNumberFormat="0" applyAlignment="0" applyProtection="0"/>
    <xf numFmtId="0" fontId="223" fillId="92" borderId="143" applyNumberFormat="0" applyAlignment="0" applyProtection="0"/>
    <xf numFmtId="0" fontId="223" fillId="92" borderId="143" applyNumberFormat="0" applyAlignment="0" applyProtection="0"/>
    <xf numFmtId="0" fontId="223" fillId="92" borderId="143" applyNumberFormat="0" applyAlignment="0" applyProtection="0"/>
    <xf numFmtId="0" fontId="302" fillId="118" borderId="226"/>
    <xf numFmtId="0" fontId="302" fillId="118" borderId="226"/>
    <xf numFmtId="0" fontId="293" fillId="12" borderId="221" applyNumberFormat="0" applyAlignment="0" applyProtection="0"/>
    <xf numFmtId="0" fontId="293" fillId="10" borderId="221" applyNumberFormat="0" applyAlignment="0" applyProtection="0"/>
    <xf numFmtId="0" fontId="293" fillId="12" borderId="221" applyNumberFormat="0" applyAlignment="0" applyProtection="0"/>
    <xf numFmtId="0" fontId="293" fillId="10" borderId="221" applyNumberFormat="0" applyAlignment="0" applyProtection="0"/>
    <xf numFmtId="0" fontId="293" fillId="12" borderId="221" applyNumberFormat="0" applyAlignment="0" applyProtection="0"/>
    <xf numFmtId="0" fontId="263" fillId="84" borderId="226"/>
    <xf numFmtId="0" fontId="262" fillId="0" borderId="226"/>
    <xf numFmtId="0" fontId="245" fillId="0" borderId="226"/>
    <xf numFmtId="4" fontId="3" fillId="0" borderId="226">
      <alignment horizontal="right"/>
    </xf>
    <xf numFmtId="4" fontId="3" fillId="0" borderId="226">
      <alignment horizontal="right"/>
    </xf>
    <xf numFmtId="0" fontId="293" fillId="100" borderId="143" applyNumberFormat="0" applyAlignment="0" applyProtection="0"/>
    <xf numFmtId="0" fontId="293" fillId="100" borderId="143" applyNumberFormat="0" applyAlignment="0" applyProtection="0"/>
    <xf numFmtId="0" fontId="293" fillId="100" borderId="143" applyNumberFormat="0" applyAlignment="0" applyProtection="0"/>
    <xf numFmtId="0" fontId="293" fillId="100" borderId="143" applyNumberFormat="0" applyAlignment="0" applyProtection="0"/>
    <xf numFmtId="0" fontId="44" fillId="120" borderId="146" applyNumberFormat="0" applyAlignment="0" applyProtection="0"/>
    <xf numFmtId="0" fontId="44" fillId="120" borderId="146" applyNumberFormat="0" applyAlignment="0" applyProtection="0"/>
    <xf numFmtId="0" fontId="44" fillId="120" borderId="146" applyNumberFormat="0" applyAlignment="0" applyProtection="0"/>
    <xf numFmtId="0" fontId="321" fillId="92" borderId="145" applyNumberFormat="0" applyAlignment="0" applyProtection="0"/>
    <xf numFmtId="0" fontId="321" fillId="92" borderId="145" applyNumberFormat="0" applyAlignment="0" applyProtection="0"/>
    <xf numFmtId="0" fontId="321" fillId="92" borderId="145" applyNumberFormat="0" applyAlignment="0" applyProtection="0"/>
    <xf numFmtId="0" fontId="321" fillId="92" borderId="145" applyNumberFormat="0" applyAlignment="0" applyProtection="0"/>
    <xf numFmtId="0" fontId="33" fillId="0" borderId="222" applyNumberFormat="0" applyFill="0" applyAlignment="0" applyProtection="0"/>
    <xf numFmtId="0" fontId="14" fillId="0" borderId="155">
      <alignment horizontal="left" vertical="center"/>
    </xf>
    <xf numFmtId="0" fontId="65" fillId="0" borderId="155">
      <alignment horizontal="left" vertical="center"/>
    </xf>
    <xf numFmtId="0" fontId="14" fillId="0" borderId="155">
      <alignment horizontal="left" vertical="center"/>
    </xf>
    <xf numFmtId="0" fontId="14" fillId="0" borderId="155">
      <alignment horizontal="left" vertical="center"/>
    </xf>
    <xf numFmtId="0" fontId="14" fillId="0" borderId="155">
      <alignment horizontal="left" vertical="center"/>
    </xf>
    <xf numFmtId="0" fontId="14" fillId="0" borderId="155">
      <alignment horizontal="left" vertical="center"/>
    </xf>
    <xf numFmtId="0" fontId="14" fillId="0" borderId="155">
      <alignment horizontal="left" vertical="center"/>
    </xf>
    <xf numFmtId="0" fontId="14" fillId="0" borderId="155">
      <alignment horizontal="left" vertical="center"/>
    </xf>
    <xf numFmtId="0" fontId="14" fillId="0" borderId="155">
      <alignment horizontal="left" vertical="center"/>
    </xf>
    <xf numFmtId="0" fontId="14" fillId="0" borderId="155">
      <alignment horizontal="left" vertical="center"/>
    </xf>
    <xf numFmtId="0" fontId="14" fillId="0" borderId="155">
      <alignment horizontal="left" vertical="center"/>
    </xf>
    <xf numFmtId="0" fontId="164" fillId="86" borderId="155"/>
    <xf numFmtId="0" fontId="164" fillId="86" borderId="155"/>
    <xf numFmtId="0" fontId="210" fillId="5" borderId="154">
      <alignment horizontal="centerContinuous" vertical="top"/>
    </xf>
    <xf numFmtId="0" fontId="66" fillId="0" borderId="154"/>
    <xf numFmtId="0" fontId="14" fillId="0" borderId="155">
      <alignment horizontal="left" vertical="center"/>
    </xf>
    <xf numFmtId="297" fontId="281" fillId="0" borderId="154">
      <alignment horizontal="left"/>
    </xf>
    <xf numFmtId="0" fontId="64" fillId="1" borderId="154">
      <alignment horizontal="left"/>
    </xf>
    <xf numFmtId="0" fontId="336" fillId="1" borderId="155" applyNumberFormat="0" applyFont="0" applyAlignment="0">
      <alignment horizontal="center"/>
    </xf>
    <xf numFmtId="176" fontId="3" fillId="0" borderId="156" applyFont="0" applyBorder="0" applyAlignment="0">
      <alignment horizontal="center" vertical="center"/>
    </xf>
    <xf numFmtId="340" fontId="157" fillId="0" borderId="156" applyFont="0" applyBorder="0" applyAlignment="0">
      <alignment horizontal="center" vertical="center"/>
    </xf>
    <xf numFmtId="0" fontId="267" fillId="0" borderId="155">
      <alignment horizontal="left" vertical="center"/>
    </xf>
    <xf numFmtId="0" fontId="267" fillId="0" borderId="155">
      <alignment horizontal="left" vertical="center"/>
    </xf>
    <xf numFmtId="0" fontId="267" fillId="0" borderId="155">
      <alignment horizontal="left" vertical="center"/>
    </xf>
    <xf numFmtId="0" fontId="267" fillId="0" borderId="155">
      <alignment horizontal="left" vertical="center"/>
    </xf>
    <xf numFmtId="0" fontId="267" fillId="0" borderId="155">
      <alignment horizontal="left" vertical="center"/>
    </xf>
    <xf numFmtId="0" fontId="267" fillId="0" borderId="155">
      <alignment horizontal="left" vertical="center"/>
    </xf>
    <xf numFmtId="0" fontId="267" fillId="0" borderId="155">
      <alignment horizontal="left" vertical="center"/>
    </xf>
    <xf numFmtId="0" fontId="267" fillId="0" borderId="155">
      <alignment horizontal="left" vertical="center"/>
    </xf>
    <xf numFmtId="0" fontId="14" fillId="0" borderId="155">
      <alignment horizontal="left" vertical="center"/>
    </xf>
    <xf numFmtId="0" fontId="14" fillId="0" borderId="155">
      <alignment horizontal="left" vertical="center"/>
    </xf>
    <xf numFmtId="0" fontId="14" fillId="0" borderId="155">
      <alignment horizontal="left" vertical="center"/>
    </xf>
    <xf numFmtId="0" fontId="14" fillId="0" borderId="155">
      <alignment horizontal="left" vertical="center"/>
    </xf>
    <xf numFmtId="0" fontId="267" fillId="0" borderId="155">
      <alignment horizontal="left" vertical="center"/>
    </xf>
    <xf numFmtId="0" fontId="267" fillId="0" borderId="155">
      <alignment horizontal="left" vertical="center"/>
    </xf>
    <xf numFmtId="0" fontId="267" fillId="0" borderId="155">
      <alignment horizontal="left" vertical="center"/>
    </xf>
    <xf numFmtId="0" fontId="65" fillId="0" borderId="176">
      <alignment horizontal="left" vertical="center"/>
    </xf>
    <xf numFmtId="0" fontId="7" fillId="9" borderId="173" applyNumberFormat="0" applyFont="0" applyAlignment="0" applyProtection="0"/>
    <xf numFmtId="0" fontId="24" fillId="16" borderId="157" applyNumberFormat="0" applyAlignment="0" applyProtection="0"/>
    <xf numFmtId="0" fontId="31" fillId="12" borderId="157" applyNumberFormat="0" applyAlignment="0" applyProtection="0"/>
    <xf numFmtId="0" fontId="33" fillId="0" borderId="158" applyNumberFormat="0" applyFill="0" applyAlignment="0" applyProtection="0"/>
    <xf numFmtId="0" fontId="35" fillId="16" borderId="159" applyNumberFormat="0" applyAlignment="0" applyProtection="0"/>
    <xf numFmtId="0" fontId="16" fillId="9" borderId="160" applyNumberFormat="0" applyFont="0" applyAlignment="0" applyProtection="0"/>
    <xf numFmtId="40" fontId="265" fillId="115" borderId="177"/>
    <xf numFmtId="0" fontId="61" fillId="0" borderId="174" applyNumberFormat="0" applyFill="0" applyAlignment="0" applyProtection="0"/>
    <xf numFmtId="0" fontId="3" fillId="130" borderId="178" applyNumberFormat="0" applyProtection="0">
      <alignment horizontal="left" vertical="top" indent="1"/>
    </xf>
    <xf numFmtId="0" fontId="7" fillId="9" borderId="173" applyNumberFormat="0" applyFont="0" applyAlignment="0" applyProtection="0"/>
    <xf numFmtId="0" fontId="222" fillId="120" borderId="173" applyNumberFormat="0" applyAlignment="0" applyProtection="0"/>
    <xf numFmtId="0" fontId="56" fillId="48" borderId="157" applyNumberFormat="0" applyAlignment="0" applyProtection="0"/>
    <xf numFmtId="0" fontId="302" fillId="118" borderId="175"/>
    <xf numFmtId="0" fontId="302" fillId="118" borderId="175"/>
    <xf numFmtId="0" fontId="285" fillId="116" borderId="175" applyNumberFormat="0" applyAlignment="0"/>
    <xf numFmtId="0" fontId="241" fillId="0" borderId="175"/>
    <xf numFmtId="0" fontId="241" fillId="0" borderId="175"/>
    <xf numFmtId="0" fontId="70" fillId="10" borderId="157" applyNumberFormat="0" applyAlignment="0" applyProtection="0"/>
    <xf numFmtId="0" fontId="74" fillId="9" borderId="160" applyNumberFormat="0" applyFont="0" applyAlignment="0" applyProtection="0"/>
    <xf numFmtId="0" fontId="76" fillId="48" borderId="159" applyNumberFormat="0" applyAlignment="0" applyProtection="0"/>
    <xf numFmtId="0" fontId="165" fillId="87" borderId="176"/>
    <xf numFmtId="0" fontId="61" fillId="0" borderId="162" applyNumberFormat="0" applyFill="0" applyAlignment="0" applyProtection="0"/>
    <xf numFmtId="0" fontId="61" fillId="0" borderId="174" applyNumberFormat="0" applyFill="0" applyAlignment="0" applyProtection="0"/>
    <xf numFmtId="0" fontId="74" fillId="9" borderId="173" applyNumberFormat="0" applyFont="0" applyAlignment="0" applyProtection="0"/>
    <xf numFmtId="0" fontId="163" fillId="87" borderId="163">
      <alignment horizontal="center" wrapText="1"/>
    </xf>
    <xf numFmtId="0" fontId="165" fillId="87" borderId="164"/>
    <xf numFmtId="0" fontId="7" fillId="9" borderId="173" applyNumberFormat="0" applyFont="0" applyAlignment="0" applyProtection="0"/>
    <xf numFmtId="0" fontId="7" fillId="9" borderId="173" applyNumberFormat="0" applyFont="0" applyAlignment="0" applyProtection="0"/>
    <xf numFmtId="0" fontId="7" fillId="9" borderId="173" applyNumberFormat="0" applyFont="0" applyAlignment="0" applyProtection="0"/>
    <xf numFmtId="0" fontId="7" fillId="9" borderId="173" applyNumberFormat="0" applyFont="0" applyAlignment="0" applyProtection="0"/>
    <xf numFmtId="0" fontId="7" fillId="9" borderId="173" applyNumberFormat="0" applyFont="0" applyAlignment="0" applyProtection="0"/>
    <xf numFmtId="0" fontId="7" fillId="9" borderId="173" applyNumberFormat="0" applyFont="0" applyAlignment="0" applyProtection="0"/>
    <xf numFmtId="0" fontId="61" fillId="0" borderId="174" applyNumberFormat="0" applyFill="0" applyAlignment="0" applyProtection="0"/>
    <xf numFmtId="0" fontId="61" fillId="0" borderId="174" applyNumberFormat="0" applyFill="0" applyAlignment="0" applyProtection="0"/>
    <xf numFmtId="0" fontId="61" fillId="0" borderId="174" applyNumberFormat="0" applyFill="0" applyAlignment="0" applyProtection="0"/>
    <xf numFmtId="0" fontId="61" fillId="0" borderId="174" applyNumberFormat="0" applyFill="0" applyAlignment="0" applyProtection="0"/>
    <xf numFmtId="0" fontId="61" fillId="0" borderId="174" applyNumberFormat="0" applyFill="0" applyAlignment="0" applyProtection="0"/>
    <xf numFmtId="0" fontId="61" fillId="0" borderId="174" applyNumberFormat="0" applyFill="0" applyAlignment="0" applyProtection="0"/>
    <xf numFmtId="0" fontId="61" fillId="0" borderId="174" applyNumberFormat="0" applyFill="0" applyAlignment="0" applyProtection="0"/>
    <xf numFmtId="0" fontId="61" fillId="0" borderId="174" applyNumberFormat="0" applyFill="0" applyAlignment="0" applyProtection="0"/>
    <xf numFmtId="0" fontId="382" fillId="0" borderId="174" applyNumberFormat="0" applyFill="0" applyAlignment="0" applyProtection="0"/>
    <xf numFmtId="0" fontId="3" fillId="9" borderId="173" applyNumberFormat="0" applyFont="0" applyAlignment="0" applyProtection="0">
      <alignment vertical="center"/>
    </xf>
    <xf numFmtId="283" fontId="285" fillId="0" borderId="180">
      <alignment horizontal="left" vertical="top"/>
    </xf>
    <xf numFmtId="333" fontId="389" fillId="120" borderId="180"/>
    <xf numFmtId="0" fontId="388" fillId="140" borderId="175">
      <alignment horizontal="left" vertical="center"/>
    </xf>
    <xf numFmtId="283" fontId="387" fillId="139" borderId="180">
      <alignment vertical="top"/>
    </xf>
    <xf numFmtId="332" fontId="365" fillId="0" borderId="175"/>
    <xf numFmtId="0" fontId="284" fillId="0" borderId="175"/>
    <xf numFmtId="0" fontId="284" fillId="0" borderId="175"/>
    <xf numFmtId="0" fontId="302" fillId="0" borderId="175"/>
    <xf numFmtId="0" fontId="302" fillId="0" borderId="175"/>
    <xf numFmtId="0" fontId="382" fillId="0" borderId="174" applyNumberFormat="0" applyFill="0" applyAlignment="0" applyProtection="0"/>
    <xf numFmtId="0" fontId="382" fillId="0" borderId="174" applyNumberFormat="0" applyFill="0" applyAlignment="0" applyProtection="0"/>
    <xf numFmtId="0" fontId="382" fillId="0" borderId="174" applyNumberFormat="0" applyFill="0" applyAlignment="0" applyProtection="0"/>
    <xf numFmtId="0" fontId="382" fillId="0" borderId="174" applyNumberFormat="0" applyFill="0" applyAlignment="0" applyProtection="0"/>
    <xf numFmtId="0" fontId="382" fillId="0" borderId="174" applyNumberFormat="0" applyFill="0" applyAlignment="0" applyProtection="0"/>
    <xf numFmtId="0" fontId="382" fillId="0" borderId="174" applyNumberFormat="0" applyFill="0" applyAlignment="0" applyProtection="0"/>
    <xf numFmtId="0" fontId="382" fillId="0" borderId="174" applyNumberFormat="0" applyFill="0" applyAlignment="0" applyProtection="0"/>
    <xf numFmtId="0" fontId="382" fillId="0" borderId="174" applyNumberFormat="0" applyFill="0" applyAlignment="0" applyProtection="0"/>
    <xf numFmtId="0" fontId="382" fillId="0" borderId="174" applyNumberFormat="0" applyFill="0" applyAlignment="0" applyProtection="0"/>
    <xf numFmtId="0" fontId="382" fillId="0" borderId="174" applyNumberFormat="0" applyFill="0" applyAlignment="0" applyProtection="0"/>
    <xf numFmtId="330" fontId="365" fillId="0" borderId="179">
      <alignment horizontal="center"/>
    </xf>
    <xf numFmtId="0" fontId="241" fillId="0" borderId="175"/>
    <xf numFmtId="0" fontId="241" fillId="0" borderId="175"/>
    <xf numFmtId="0" fontId="241" fillId="0" borderId="175"/>
    <xf numFmtId="0" fontId="241" fillId="0" borderId="175"/>
    <xf numFmtId="324" fontId="366" fillId="0" borderId="179">
      <alignment horizontal="right" vertical="center"/>
    </xf>
    <xf numFmtId="324" fontId="365" fillId="0" borderId="179">
      <alignment horizontal="right" vertical="center"/>
    </xf>
    <xf numFmtId="324" fontId="365" fillId="0" borderId="179">
      <alignment horizontal="right" vertical="center"/>
    </xf>
    <xf numFmtId="0" fontId="160" fillId="23" borderId="178" applyNumberFormat="0" applyProtection="0">
      <alignment horizontal="left" vertical="top" indent="1"/>
    </xf>
    <xf numFmtId="0" fontId="3" fillId="135" borderId="178" applyNumberFormat="0" applyProtection="0">
      <alignment horizontal="left" vertical="top" indent="1"/>
    </xf>
    <xf numFmtId="0" fontId="3" fillId="131" borderId="178" applyNumberFormat="0" applyProtection="0">
      <alignment horizontal="left" vertical="top" indent="1"/>
    </xf>
    <xf numFmtId="0" fontId="3" fillId="134" borderId="178" applyNumberFormat="0" applyProtection="0">
      <alignment horizontal="left" vertical="top" indent="1"/>
    </xf>
    <xf numFmtId="4" fontId="160" fillId="28" borderId="178" applyNumberFormat="0" applyProtection="0">
      <alignment horizontal="right" vertical="center"/>
    </xf>
    <xf numFmtId="4" fontId="160" fillId="127" borderId="178" applyNumberFormat="0" applyProtection="0">
      <alignment horizontal="right" vertical="center"/>
    </xf>
    <xf numFmtId="4" fontId="160" fillId="40" borderId="178" applyNumberFormat="0" applyProtection="0">
      <alignment horizontal="right" vertical="center"/>
    </xf>
    <xf numFmtId="4" fontId="160" fillId="14" borderId="178" applyNumberFormat="0" applyProtection="0">
      <alignment horizontal="right" vertical="center"/>
    </xf>
    <xf numFmtId="4" fontId="160" fillId="31" borderId="178" applyNumberFormat="0" applyProtection="0">
      <alignment horizontal="right" vertical="center"/>
    </xf>
    <xf numFmtId="4" fontId="160" fillId="15" borderId="178" applyNumberFormat="0" applyProtection="0">
      <alignment horizontal="right" vertical="center"/>
    </xf>
    <xf numFmtId="4" fontId="160" fillId="22" borderId="178" applyNumberFormat="0" applyProtection="0">
      <alignment horizontal="right" vertical="center"/>
    </xf>
    <xf numFmtId="4" fontId="160" fillId="8" borderId="178" applyNumberFormat="0" applyProtection="0">
      <alignment horizontal="right" vertical="center"/>
    </xf>
    <xf numFmtId="0" fontId="246" fillId="84" borderId="175"/>
    <xf numFmtId="0" fontId="44" fillId="9" borderId="173" applyNumberFormat="0" applyFont="0" applyAlignment="0" applyProtection="0"/>
    <xf numFmtId="0" fontId="168" fillId="9" borderId="173" applyNumberFormat="0" applyFont="0" applyAlignment="0" applyProtection="0"/>
    <xf numFmtId="0" fontId="44" fillId="9" borderId="173" applyNumberFormat="0" applyFont="0" applyAlignment="0" applyProtection="0"/>
    <xf numFmtId="0" fontId="7" fillId="9" borderId="173" applyNumberFormat="0" applyFont="0" applyAlignment="0" applyProtection="0"/>
    <xf numFmtId="0" fontId="44" fillId="9" borderId="173" applyNumberFormat="0" applyFont="0" applyAlignment="0" applyProtection="0"/>
    <xf numFmtId="0" fontId="7" fillId="9" borderId="173" applyNumberFormat="0" applyFont="0" applyAlignment="0" applyProtection="0"/>
    <xf numFmtId="0" fontId="7" fillId="9" borderId="173" applyNumberFormat="0" applyFont="0" applyAlignment="0" applyProtection="0"/>
    <xf numFmtId="0" fontId="7" fillId="9" borderId="173" applyNumberFormat="0" applyFont="0" applyAlignment="0" applyProtection="0"/>
    <xf numFmtId="0" fontId="7" fillId="9" borderId="173" applyNumberFormat="0" applyFont="0" applyAlignment="0" applyProtection="0"/>
    <xf numFmtId="0" fontId="7" fillId="9" borderId="173" applyNumberFormat="0" applyFont="0" applyAlignment="0" applyProtection="0"/>
    <xf numFmtId="0" fontId="44" fillId="9" borderId="173" applyNumberFormat="0" applyFont="0" applyAlignment="0" applyProtection="0"/>
    <xf numFmtId="0" fontId="16" fillId="9" borderId="173" applyNumberFormat="0" applyFont="0" applyAlignment="0" applyProtection="0"/>
    <xf numFmtId="0" fontId="3" fillId="9" borderId="173" applyNumberFormat="0" applyFont="0" applyAlignment="0" applyProtection="0"/>
    <xf numFmtId="0" fontId="7" fillId="9" borderId="173" applyNumberFormat="0" applyFont="0" applyAlignment="0" applyProtection="0"/>
    <xf numFmtId="0" fontId="44" fillId="9" borderId="173" applyNumberFormat="0" applyFont="0" applyAlignment="0" applyProtection="0"/>
    <xf numFmtId="0" fontId="44" fillId="9" borderId="173" applyNumberFormat="0" applyFont="0" applyAlignment="0" applyProtection="0"/>
    <xf numFmtId="0" fontId="44" fillId="9" borderId="173" applyNumberFormat="0" applyFont="0" applyAlignment="0" applyProtection="0"/>
    <xf numFmtId="0" fontId="44" fillId="9" borderId="173" applyNumberFormat="0" applyFont="0" applyAlignment="0" applyProtection="0"/>
    <xf numFmtId="0" fontId="44" fillId="9" borderId="173" applyNumberFormat="0" applyFont="0" applyAlignment="0" applyProtection="0"/>
    <xf numFmtId="0" fontId="223" fillId="48" borderId="157" applyNumberFormat="0" applyAlignment="0" applyProtection="0"/>
    <xf numFmtId="0" fontId="223" fillId="48" borderId="157" applyNumberFormat="0" applyAlignment="0" applyProtection="0"/>
    <xf numFmtId="0" fontId="223" fillId="48" borderId="157" applyNumberFormat="0" applyAlignment="0" applyProtection="0"/>
    <xf numFmtId="0" fontId="223" fillId="48" borderId="157" applyNumberFormat="0" applyAlignment="0" applyProtection="0"/>
    <xf numFmtId="0" fontId="223" fillId="48" borderId="157" applyNumberFormat="0" applyAlignment="0" applyProtection="0"/>
    <xf numFmtId="0" fontId="224" fillId="16" borderId="157" applyNumberFormat="0" applyAlignment="0" applyProtection="0"/>
    <xf numFmtId="0" fontId="225" fillId="48" borderId="157" applyNumberFormat="0" applyAlignment="0" applyProtection="0"/>
    <xf numFmtId="0" fontId="225" fillId="48" borderId="157" applyNumberFormat="0" applyAlignment="0" applyProtection="0"/>
    <xf numFmtId="0" fontId="56" fillId="48" borderId="157" applyNumberFormat="0" applyAlignment="0" applyProtection="0"/>
    <xf numFmtId="0" fontId="223" fillId="48" borderId="157" applyNumberFormat="0" applyAlignment="0" applyProtection="0"/>
    <xf numFmtId="0" fontId="225" fillId="48" borderId="157" applyNumberFormat="0" applyAlignment="0" applyProtection="0"/>
    <xf numFmtId="0" fontId="224" fillId="16" borderId="157" applyNumberFormat="0" applyAlignment="0" applyProtection="0"/>
    <xf numFmtId="0" fontId="223" fillId="48" borderId="157" applyNumberFormat="0" applyAlignment="0" applyProtection="0"/>
    <xf numFmtId="0" fontId="225" fillId="48" borderId="157" applyNumberFormat="0" applyAlignment="0" applyProtection="0"/>
    <xf numFmtId="0" fontId="223" fillId="48" borderId="157" applyNumberFormat="0" applyAlignment="0" applyProtection="0"/>
    <xf numFmtId="0" fontId="225" fillId="48" borderId="157" applyNumberFormat="0" applyAlignment="0" applyProtection="0"/>
    <xf numFmtId="0" fontId="223" fillId="48" borderId="157" applyNumberFormat="0" applyAlignment="0" applyProtection="0"/>
    <xf numFmtId="0" fontId="225" fillId="48" borderId="157" applyNumberFormat="0" applyAlignment="0" applyProtection="0"/>
    <xf numFmtId="0" fontId="223" fillId="48" borderId="157" applyNumberFormat="0" applyAlignment="0" applyProtection="0"/>
    <xf numFmtId="0" fontId="225" fillId="48" borderId="157" applyNumberFormat="0" applyAlignment="0" applyProtection="0"/>
    <xf numFmtId="0" fontId="223" fillId="48" borderId="157" applyNumberFormat="0" applyAlignment="0" applyProtection="0"/>
    <xf numFmtId="0" fontId="224" fillId="16" borderId="157" applyNumberFormat="0" applyAlignment="0" applyProtection="0"/>
    <xf numFmtId="0" fontId="223" fillId="48" borderId="157" applyNumberFormat="0" applyAlignment="0" applyProtection="0"/>
    <xf numFmtId="0" fontId="65" fillId="0" borderId="176">
      <alignment horizontal="left" vertical="center"/>
    </xf>
    <xf numFmtId="0" fontId="262" fillId="114" borderId="175"/>
    <xf numFmtId="0" fontId="263" fillId="84" borderId="175"/>
    <xf numFmtId="0" fontId="262" fillId="0" borderId="175"/>
    <xf numFmtId="0" fontId="246" fillId="84" borderId="175"/>
    <xf numFmtId="0" fontId="245" fillId="0" borderId="175"/>
    <xf numFmtId="0" fontId="246" fillId="84" borderId="175"/>
    <xf numFmtId="0" fontId="245" fillId="0" borderId="175"/>
    <xf numFmtId="0" fontId="246" fillId="84" borderId="175"/>
    <xf numFmtId="4" fontId="3" fillId="0" borderId="163">
      <alignment horizontal="right"/>
    </xf>
    <xf numFmtId="4" fontId="3" fillId="0" borderId="163">
      <alignment horizontal="right"/>
    </xf>
    <xf numFmtId="4" fontId="3" fillId="0" borderId="175">
      <alignment horizontal="right"/>
    </xf>
    <xf numFmtId="4" fontId="3" fillId="0" borderId="175">
      <alignment horizontal="right"/>
    </xf>
    <xf numFmtId="0" fontId="241" fillId="0" borderId="163"/>
    <xf numFmtId="0" fontId="241" fillId="0" borderId="163"/>
    <xf numFmtId="0" fontId="246" fillId="84" borderId="163"/>
    <xf numFmtId="0" fontId="245" fillId="0" borderId="163"/>
    <xf numFmtId="0" fontId="246" fillId="84" borderId="163"/>
    <xf numFmtId="0" fontId="245" fillId="0" borderId="163"/>
    <xf numFmtId="0" fontId="246" fillId="84" borderId="163"/>
    <xf numFmtId="0" fontId="262" fillId="0" borderId="163"/>
    <xf numFmtId="0" fontId="263" fillId="84" borderId="163"/>
    <xf numFmtId="0" fontId="262" fillId="114" borderId="163"/>
    <xf numFmtId="0" fontId="263" fillId="114" borderId="163"/>
    <xf numFmtId="40" fontId="265" fillId="115" borderId="165"/>
    <xf numFmtId="0" fontId="65" fillId="0" borderId="164">
      <alignment horizontal="left" vertical="center"/>
    </xf>
    <xf numFmtId="0" fontId="65" fillId="0" borderId="164">
      <alignment horizontal="left" vertical="center"/>
    </xf>
    <xf numFmtId="0" fontId="65" fillId="0" borderId="164">
      <alignment horizontal="left" vertical="center"/>
    </xf>
    <xf numFmtId="0" fontId="65" fillId="0" borderId="164">
      <alignment horizontal="left" vertical="center"/>
    </xf>
    <xf numFmtId="0" fontId="65" fillId="0" borderId="164">
      <alignment horizontal="left" vertical="center"/>
    </xf>
    <xf numFmtId="0" fontId="65" fillId="0" borderId="164">
      <alignment horizontal="left" vertical="center"/>
    </xf>
    <xf numFmtId="0" fontId="65" fillId="0" borderId="164">
      <alignment horizontal="left" vertical="center"/>
    </xf>
    <xf numFmtId="0" fontId="65" fillId="0" borderId="164">
      <alignment horizontal="left" vertical="center"/>
    </xf>
    <xf numFmtId="0" fontId="285" fillId="116" borderId="163" applyNumberFormat="0" applyAlignment="0"/>
    <xf numFmtId="0" fontId="293" fillId="10" borderId="157" applyNumberFormat="0" applyAlignment="0" applyProtection="0"/>
    <xf numFmtId="0" fontId="293" fillId="12" borderId="157" applyNumberFormat="0" applyAlignment="0" applyProtection="0"/>
    <xf numFmtId="0" fontId="293" fillId="10" borderId="157" applyNumberFormat="0" applyAlignment="0" applyProtection="0"/>
    <xf numFmtId="0" fontId="293" fillId="12" borderId="157" applyNumberFormat="0" applyAlignment="0" applyProtection="0"/>
    <xf numFmtId="0" fontId="293" fillId="10" borderId="157" applyNumberFormat="0" applyAlignment="0" applyProtection="0"/>
    <xf numFmtId="0" fontId="293" fillId="12" borderId="157" applyNumberFormat="0" applyAlignment="0" applyProtection="0"/>
    <xf numFmtId="0" fontId="293" fillId="10" borderId="157" applyNumberFormat="0" applyAlignment="0" applyProtection="0"/>
    <xf numFmtId="0" fontId="293" fillId="10" borderId="157" applyNumberFormat="0" applyAlignment="0" applyProtection="0"/>
    <xf numFmtId="0" fontId="293" fillId="12" borderId="157" applyNumberFormat="0" applyAlignment="0" applyProtection="0"/>
    <xf numFmtId="0" fontId="70" fillId="10" borderId="157" applyNumberFormat="0" applyAlignment="0" applyProtection="0"/>
    <xf numFmtId="0" fontId="293" fillId="10" borderId="157" applyNumberFormat="0" applyAlignment="0" applyProtection="0"/>
    <xf numFmtId="0" fontId="293" fillId="12" borderId="157" applyNumberFormat="0" applyAlignment="0" applyProtection="0"/>
    <xf numFmtId="0" fontId="293" fillId="12" borderId="157" applyNumberFormat="0" applyAlignment="0" applyProtection="0"/>
    <xf numFmtId="0" fontId="293" fillId="10" borderId="157" applyNumberFormat="0" applyAlignment="0" applyProtection="0"/>
    <xf numFmtId="0" fontId="293" fillId="12" borderId="157" applyNumberFormat="0" applyAlignment="0" applyProtection="0"/>
    <xf numFmtId="0" fontId="293" fillId="10" borderId="157" applyNumberFormat="0" applyAlignment="0" applyProtection="0"/>
    <xf numFmtId="0" fontId="293" fillId="12" borderId="157" applyNumberFormat="0" applyAlignment="0" applyProtection="0"/>
    <xf numFmtId="0" fontId="293" fillId="10" borderId="157" applyNumberFormat="0" applyAlignment="0" applyProtection="0"/>
    <xf numFmtId="0" fontId="293" fillId="12" borderId="157" applyNumberFormat="0" applyAlignment="0" applyProtection="0"/>
    <xf numFmtId="0" fontId="293" fillId="10" borderId="157" applyNumberFormat="0" applyAlignment="0" applyProtection="0"/>
    <xf numFmtId="0" fontId="293" fillId="12" borderId="157" applyNumberFormat="0" applyAlignment="0" applyProtection="0"/>
    <xf numFmtId="0" fontId="293" fillId="10" borderId="157" applyNumberFormat="0" applyAlignment="0" applyProtection="0"/>
    <xf numFmtId="0" fontId="293" fillId="12" borderId="157" applyNumberFormat="0" applyAlignment="0" applyProtection="0"/>
    <xf numFmtId="0" fontId="293" fillId="10" borderId="157" applyNumberFormat="0" applyAlignment="0" applyProtection="0"/>
    <xf numFmtId="0" fontId="293" fillId="12" borderId="157" applyNumberFormat="0" applyAlignment="0" applyProtection="0"/>
    <xf numFmtId="0" fontId="302" fillId="118" borderId="163"/>
    <xf numFmtId="0" fontId="302" fillId="118" borderId="163"/>
    <xf numFmtId="0" fontId="44" fillId="9" borderId="160" applyNumberFormat="0" applyFont="0" applyAlignment="0" applyProtection="0"/>
    <xf numFmtId="0" fontId="44" fillId="9" borderId="160" applyNumberFormat="0" applyFont="0" applyAlignment="0" applyProtection="0"/>
    <xf numFmtId="0" fontId="44" fillId="9" borderId="160" applyNumberFormat="0" applyFont="0" applyAlignment="0" applyProtection="0"/>
    <xf numFmtId="0" fontId="44" fillId="9" borderId="160" applyNumberFormat="0" applyFont="0" applyAlignment="0" applyProtection="0"/>
    <xf numFmtId="0" fontId="44" fillId="9" borderId="160" applyNumberFormat="0" applyFont="0" applyAlignment="0" applyProtection="0"/>
    <xf numFmtId="0" fontId="44" fillId="9" borderId="160" applyNumberFormat="0" applyFont="0" applyAlignment="0" applyProtection="0"/>
    <xf numFmtId="0" fontId="44" fillId="9" borderId="160" applyNumberFormat="0" applyFont="0" applyAlignment="0" applyProtection="0"/>
    <xf numFmtId="0" fontId="7" fillId="9" borderId="160" applyNumberFormat="0" applyFont="0" applyAlignment="0" applyProtection="0"/>
    <xf numFmtId="0" fontId="3" fillId="9" borderId="160" applyNumberFormat="0" applyFont="0" applyAlignment="0" applyProtection="0"/>
    <xf numFmtId="0" fontId="222" fillId="120" borderId="160" applyNumberFormat="0" applyAlignment="0" applyProtection="0"/>
    <xf numFmtId="0" fontId="7" fillId="9" borderId="160" applyNumberFormat="0" applyFont="0" applyAlignment="0" applyProtection="0"/>
    <xf numFmtId="0" fontId="16" fillId="9" borderId="160" applyNumberFormat="0" applyFont="0" applyAlignment="0" applyProtection="0"/>
    <xf numFmtId="0" fontId="44" fillId="9" borderId="160" applyNumberFormat="0" applyFont="0" applyAlignment="0" applyProtection="0"/>
    <xf numFmtId="0" fontId="7" fillId="9" borderId="160" applyNumberFormat="0" applyFont="0" applyAlignment="0" applyProtection="0"/>
    <xf numFmtId="0" fontId="7" fillId="9" borderId="160" applyNumberFormat="0" applyFont="0" applyAlignment="0" applyProtection="0"/>
    <xf numFmtId="0" fontId="7" fillId="9" borderId="160" applyNumberFormat="0" applyFont="0" applyAlignment="0" applyProtection="0"/>
    <xf numFmtId="0" fontId="7" fillId="9" borderId="160" applyNumberFormat="0" applyFont="0" applyAlignment="0" applyProtection="0"/>
    <xf numFmtId="0" fontId="7" fillId="9" borderId="160" applyNumberFormat="0" applyFont="0" applyAlignment="0" applyProtection="0"/>
    <xf numFmtId="0" fontId="44" fillId="9" borderId="160" applyNumberFormat="0" applyFont="0" applyAlignment="0" applyProtection="0"/>
    <xf numFmtId="0" fontId="7" fillId="9" borderId="160" applyNumberFormat="0" applyFont="0" applyAlignment="0" applyProtection="0"/>
    <xf numFmtId="0" fontId="44" fillId="9" borderId="160" applyNumberFormat="0" applyFont="0" applyAlignment="0" applyProtection="0"/>
    <xf numFmtId="0" fontId="168" fillId="9" borderId="160" applyNumberFormat="0" applyFont="0" applyAlignment="0" applyProtection="0"/>
    <xf numFmtId="0" fontId="44" fillId="9" borderId="160" applyNumberFormat="0" applyFont="0" applyAlignment="0" applyProtection="0"/>
    <xf numFmtId="0" fontId="321" fillId="48" borderId="159" applyNumberFormat="0" applyAlignment="0" applyProtection="0"/>
    <xf numFmtId="0" fontId="321" fillId="48" borderId="159" applyNumberFormat="0" applyAlignment="0" applyProtection="0"/>
    <xf numFmtId="0" fontId="321" fillId="48" borderId="159" applyNumberFormat="0" applyAlignment="0" applyProtection="0"/>
    <xf numFmtId="0" fontId="321" fillId="48" borderId="159" applyNumberFormat="0" applyAlignment="0" applyProtection="0"/>
    <xf numFmtId="0" fontId="321" fillId="48" borderId="159" applyNumberFormat="0" applyAlignment="0" applyProtection="0"/>
    <xf numFmtId="0" fontId="321" fillId="16" borderId="159" applyNumberFormat="0" applyAlignment="0" applyProtection="0"/>
    <xf numFmtId="0" fontId="35" fillId="48" borderId="159" applyNumberFormat="0" applyAlignment="0" applyProtection="0"/>
    <xf numFmtId="0" fontId="35" fillId="48" borderId="159" applyNumberFormat="0" applyAlignment="0" applyProtection="0"/>
    <xf numFmtId="0" fontId="76" fillId="48" borderId="159" applyNumberFormat="0" applyAlignment="0" applyProtection="0"/>
    <xf numFmtId="0" fontId="321" fillId="48" borderId="159" applyNumberFormat="0" applyAlignment="0" applyProtection="0"/>
    <xf numFmtId="0" fontId="35" fillId="48" borderId="159" applyNumberFormat="0" applyAlignment="0" applyProtection="0"/>
    <xf numFmtId="0" fontId="321" fillId="16" borderId="159" applyNumberFormat="0" applyAlignment="0" applyProtection="0"/>
    <xf numFmtId="0" fontId="321" fillId="48" borderId="159" applyNumberFormat="0" applyAlignment="0" applyProtection="0"/>
    <xf numFmtId="0" fontId="35" fillId="48" borderId="159" applyNumberFormat="0" applyAlignment="0" applyProtection="0"/>
    <xf numFmtId="0" fontId="321" fillId="48" borderId="159" applyNumberFormat="0" applyAlignment="0" applyProtection="0"/>
    <xf numFmtId="0" fontId="35" fillId="48" borderId="159" applyNumberFormat="0" applyAlignment="0" applyProtection="0"/>
    <xf numFmtId="0" fontId="321" fillId="48" borderId="159" applyNumberFormat="0" applyAlignment="0" applyProtection="0"/>
    <xf numFmtId="0" fontId="35" fillId="48" borderId="159" applyNumberFormat="0" applyAlignment="0" applyProtection="0"/>
    <xf numFmtId="0" fontId="321" fillId="48" borderId="159" applyNumberFormat="0" applyAlignment="0" applyProtection="0"/>
    <xf numFmtId="0" fontId="35" fillId="48" borderId="159" applyNumberFormat="0" applyAlignment="0" applyProtection="0"/>
    <xf numFmtId="0" fontId="321" fillId="48" borderId="159" applyNumberFormat="0" applyAlignment="0" applyProtection="0"/>
    <xf numFmtId="0" fontId="321" fillId="16" borderId="159" applyNumberFormat="0" applyAlignment="0" applyProtection="0"/>
    <xf numFmtId="0" fontId="321" fillId="48" borderId="159" applyNumberFormat="0" applyAlignment="0" applyProtection="0"/>
    <xf numFmtId="317" fontId="335" fillId="0" borderId="161" applyFont="0" applyBorder="0" applyAlignment="0">
      <alignment horizontal="center" vertical="center"/>
    </xf>
    <xf numFmtId="317" fontId="335" fillId="0" borderId="161" applyFont="0" applyBorder="0" applyAlignment="0">
      <alignment horizontal="center" vertical="center"/>
    </xf>
    <xf numFmtId="0" fontId="246" fillId="84" borderId="163"/>
    <xf numFmtId="4" fontId="160" fillId="53" borderId="159" applyNumberFormat="0" applyProtection="0">
      <alignment vertical="center"/>
    </xf>
    <xf numFmtId="4" fontId="160" fillId="53" borderId="159" applyNumberFormat="0" applyProtection="0">
      <alignment horizontal="left" vertical="center" indent="1"/>
    </xf>
    <xf numFmtId="4" fontId="160" fillId="53" borderId="159" applyNumberFormat="0" applyProtection="0">
      <alignment horizontal="left" vertical="center" indent="1"/>
    </xf>
    <xf numFmtId="0" fontId="3" fillId="125" borderId="159" applyNumberFormat="0" applyProtection="0">
      <alignment horizontal="left" vertical="center" indent="1"/>
    </xf>
    <xf numFmtId="4" fontId="160" fillId="13" borderId="166" applyNumberFormat="0" applyProtection="0">
      <alignment horizontal="right" vertical="center"/>
    </xf>
    <xf numFmtId="4" fontId="160" fillId="8" borderId="166" applyNumberFormat="0" applyProtection="0">
      <alignment horizontal="right" vertical="center"/>
    </xf>
    <xf numFmtId="4" fontId="160" fillId="22" borderId="166" applyNumberFormat="0" applyProtection="0">
      <alignment horizontal="right" vertical="center"/>
    </xf>
    <xf numFmtId="4" fontId="160" fillId="15" borderId="166" applyNumberFormat="0" applyProtection="0">
      <alignment horizontal="right" vertical="center"/>
    </xf>
    <xf numFmtId="4" fontId="160" fillId="31" borderId="166" applyNumberFormat="0" applyProtection="0">
      <alignment horizontal="right" vertical="center"/>
    </xf>
    <xf numFmtId="4" fontId="160" fillId="14" borderId="166" applyNumberFormat="0" applyProtection="0">
      <alignment horizontal="right" vertical="center"/>
    </xf>
    <xf numFmtId="4" fontId="160" fillId="40" borderId="166" applyNumberFormat="0" applyProtection="0">
      <alignment horizontal="right" vertical="center"/>
    </xf>
    <xf numFmtId="4" fontId="160" fillId="127" borderId="166" applyNumberFormat="0" applyProtection="0">
      <alignment horizontal="right" vertical="center"/>
    </xf>
    <xf numFmtId="4" fontId="160" fillId="28" borderId="166" applyNumberFormat="0" applyProtection="0">
      <alignment horizontal="right" vertical="center"/>
    </xf>
    <xf numFmtId="4" fontId="341" fillId="128" borderId="159" applyNumberFormat="0" applyProtection="0">
      <alignment horizontal="left" vertical="center" indent="1"/>
    </xf>
    <xf numFmtId="4" fontId="345" fillId="129" borderId="159" applyNumberFormat="0" applyProtection="0">
      <alignment horizontal="left" vertical="center" indent="1"/>
    </xf>
    <xf numFmtId="4" fontId="160" fillId="132" borderId="159" applyNumberFormat="0" applyProtection="0">
      <alignment horizontal="left" vertical="center" indent="1"/>
    </xf>
    <xf numFmtId="0" fontId="3" fillId="132" borderId="159" applyNumberFormat="0" applyProtection="0">
      <alignment horizontal="left" vertical="center" indent="1"/>
    </xf>
    <xf numFmtId="0" fontId="3" fillId="130" borderId="166" applyNumberFormat="0" applyProtection="0">
      <alignment horizontal="left" vertical="top" indent="1"/>
    </xf>
    <xf numFmtId="0" fontId="3" fillId="133" borderId="159" applyNumberFormat="0" applyProtection="0">
      <alignment horizontal="left" vertical="center" indent="1"/>
    </xf>
    <xf numFmtId="0" fontId="3" fillId="134" borderId="166" applyNumberFormat="0" applyProtection="0">
      <alignment horizontal="left" vertical="top" indent="1"/>
    </xf>
    <xf numFmtId="0" fontId="3" fillId="5" borderId="159" applyNumberFormat="0" applyProtection="0">
      <alignment horizontal="left" vertical="center" indent="1"/>
    </xf>
    <xf numFmtId="0" fontId="3" fillId="131" borderId="166" applyNumberFormat="0" applyProtection="0">
      <alignment horizontal="left" vertical="top" indent="1"/>
    </xf>
    <xf numFmtId="0" fontId="3" fillId="125" borderId="159" applyNumberFormat="0" applyProtection="0">
      <alignment horizontal="left" vertical="center" indent="1"/>
    </xf>
    <xf numFmtId="0" fontId="3" fillId="135" borderId="166" applyNumberFormat="0" applyProtection="0">
      <alignment horizontal="left" vertical="top" indent="1"/>
    </xf>
    <xf numFmtId="4" fontId="160" fillId="23" borderId="159" applyNumberFormat="0" applyProtection="0">
      <alignment horizontal="left" vertical="center" indent="1"/>
    </xf>
    <xf numFmtId="0" fontId="160" fillId="23" borderId="166" applyNumberFormat="0" applyProtection="0">
      <alignment horizontal="left" vertical="top" indent="1"/>
    </xf>
    <xf numFmtId="4" fontId="160" fillId="129" borderId="159" applyNumberFormat="0" applyProtection="0">
      <alignment horizontal="right" vertical="center"/>
    </xf>
    <xf numFmtId="0" fontId="3" fillId="125" borderId="159" applyNumberFormat="0" applyProtection="0">
      <alignment horizontal="left" vertical="center" indent="1"/>
    </xf>
    <xf numFmtId="0" fontId="3" fillId="125" borderId="159" applyNumberFormat="0" applyProtection="0">
      <alignment horizontal="left" vertical="center" indent="1"/>
    </xf>
    <xf numFmtId="4" fontId="332" fillId="129" borderId="159" applyNumberFormat="0" applyProtection="0">
      <alignment horizontal="right" vertical="center"/>
    </xf>
    <xf numFmtId="0" fontId="353" fillId="0" borderId="167"/>
    <xf numFmtId="324" fontId="365" fillId="0" borderId="168">
      <alignment horizontal="right" vertical="center"/>
    </xf>
    <xf numFmtId="324" fontId="365" fillId="0" borderId="168">
      <alignment horizontal="right" vertical="center"/>
    </xf>
    <xf numFmtId="324" fontId="366" fillId="0" borderId="168">
      <alignment horizontal="right" vertical="center"/>
    </xf>
    <xf numFmtId="0" fontId="241" fillId="0" borderId="163"/>
    <xf numFmtId="0" fontId="241" fillId="0" borderId="163"/>
    <xf numFmtId="0" fontId="241" fillId="0" borderId="163"/>
    <xf numFmtId="0" fontId="241" fillId="0" borderId="163"/>
    <xf numFmtId="330" fontId="365" fillId="0" borderId="168">
      <alignment horizontal="center"/>
    </xf>
    <xf numFmtId="0" fontId="382" fillId="0" borderId="162" applyNumberFormat="0" applyFill="0" applyAlignment="0" applyProtection="0"/>
    <xf numFmtId="0" fontId="382" fillId="0" borderId="162" applyNumberFormat="0" applyFill="0" applyAlignment="0" applyProtection="0"/>
    <xf numFmtId="0" fontId="382" fillId="0" borderId="162" applyNumberFormat="0" applyFill="0" applyAlignment="0" applyProtection="0"/>
    <xf numFmtId="0" fontId="382" fillId="0" borderId="162" applyNumberFormat="0" applyFill="0" applyAlignment="0" applyProtection="0"/>
    <xf numFmtId="0" fontId="382" fillId="0" borderId="162" applyNumberFormat="0" applyFill="0" applyAlignment="0" applyProtection="0"/>
    <xf numFmtId="0" fontId="382" fillId="0" borderId="162" applyNumberFormat="0" applyFill="0" applyAlignment="0" applyProtection="0"/>
    <xf numFmtId="0" fontId="382" fillId="0" borderId="158" applyNumberFormat="0" applyFill="0" applyAlignment="0" applyProtection="0"/>
    <xf numFmtId="0" fontId="382" fillId="0" borderId="162" applyNumberFormat="0" applyFill="0" applyAlignment="0" applyProtection="0"/>
    <xf numFmtId="0" fontId="382" fillId="0" borderId="162" applyNumberFormat="0" applyFill="0" applyAlignment="0" applyProtection="0"/>
    <xf numFmtId="0" fontId="382" fillId="0" borderId="162" applyNumberFormat="0" applyFill="0" applyAlignment="0" applyProtection="0"/>
    <xf numFmtId="0" fontId="382" fillId="0" borderId="162" applyNumberFormat="0" applyFill="0" applyAlignment="0" applyProtection="0"/>
    <xf numFmtId="0" fontId="382" fillId="0" borderId="162" applyNumberFormat="0" applyFill="0" applyAlignment="0" applyProtection="0"/>
    <xf numFmtId="0" fontId="382" fillId="0" borderId="158" applyNumberFormat="0" applyFill="0" applyAlignment="0" applyProtection="0"/>
    <xf numFmtId="0" fontId="382" fillId="0" borderId="162" applyNumberFormat="0" applyFill="0" applyAlignment="0" applyProtection="0"/>
    <xf numFmtId="0" fontId="302" fillId="0" borderId="163"/>
    <xf numFmtId="0" fontId="302" fillId="0" borderId="163"/>
    <xf numFmtId="0" fontId="284" fillId="0" borderId="163"/>
    <xf numFmtId="0" fontId="284" fillId="0" borderId="163"/>
    <xf numFmtId="332" fontId="365" fillId="0" borderId="163"/>
    <xf numFmtId="283" fontId="387" fillId="139" borderId="169">
      <alignment vertical="top"/>
    </xf>
    <xf numFmtId="0" fontId="388" fillId="140" borderId="163">
      <alignment horizontal="left" vertical="center"/>
    </xf>
    <xf numFmtId="333" fontId="389" fillId="120" borderId="169"/>
    <xf numFmtId="283" fontId="285" fillId="0" borderId="169">
      <alignment horizontal="left" vertical="top"/>
    </xf>
    <xf numFmtId="0" fontId="3" fillId="9" borderId="160" applyNumberFormat="0" applyFont="0" applyAlignment="0" applyProtection="0">
      <alignment vertical="center"/>
    </xf>
    <xf numFmtId="0" fontId="223" fillId="92" borderId="157" applyNumberFormat="0" applyAlignment="0" applyProtection="0"/>
    <xf numFmtId="0" fontId="56" fillId="48" borderId="157" applyNumberFormat="0" applyAlignment="0" applyProtection="0"/>
    <xf numFmtId="0" fontId="56" fillId="48" borderId="157" applyNumberFormat="0" applyAlignment="0" applyProtection="0"/>
    <xf numFmtId="0" fontId="56" fillId="48" borderId="157" applyNumberFormat="0" applyAlignment="0" applyProtection="0"/>
    <xf numFmtId="0" fontId="56" fillId="48" borderId="157" applyNumberFormat="0" applyAlignment="0" applyProtection="0"/>
    <xf numFmtId="0" fontId="56" fillId="48" borderId="157" applyNumberFormat="0" applyAlignment="0" applyProtection="0"/>
    <xf numFmtId="0" fontId="56" fillId="48" borderId="157" applyNumberFormat="0" applyAlignment="0" applyProtection="0"/>
    <xf numFmtId="0" fontId="56" fillId="48" borderId="157" applyNumberFormat="0" applyAlignment="0" applyProtection="0"/>
    <xf numFmtId="0" fontId="56" fillId="48" borderId="157" applyNumberFormat="0" applyAlignment="0" applyProtection="0"/>
    <xf numFmtId="0" fontId="56" fillId="48" borderId="157" applyNumberFormat="0" applyAlignment="0" applyProtection="0"/>
    <xf numFmtId="0" fontId="293" fillId="100" borderId="157" applyNumberFormat="0" applyAlignment="0" applyProtection="0"/>
    <xf numFmtId="0" fontId="70" fillId="10" borderId="157" applyNumberFormat="0" applyAlignment="0" applyProtection="0"/>
    <xf numFmtId="0" fontId="70" fillId="10" borderId="157" applyNumberFormat="0" applyAlignment="0" applyProtection="0"/>
    <xf numFmtId="0" fontId="70" fillId="10" borderId="157" applyNumberFormat="0" applyAlignment="0" applyProtection="0"/>
    <xf numFmtId="0" fontId="70" fillId="10" borderId="157" applyNumberFormat="0" applyAlignment="0" applyProtection="0"/>
    <xf numFmtId="0" fontId="70" fillId="10" borderId="157" applyNumberFormat="0" applyAlignment="0" applyProtection="0"/>
    <xf numFmtId="0" fontId="70" fillId="10" borderId="157" applyNumberFormat="0" applyAlignment="0" applyProtection="0"/>
    <xf numFmtId="0" fontId="70" fillId="10" borderId="157" applyNumberFormat="0" applyAlignment="0" applyProtection="0"/>
    <xf numFmtId="0" fontId="70" fillId="10" borderId="157" applyNumberFormat="0" applyAlignment="0" applyProtection="0"/>
    <xf numFmtId="0" fontId="70" fillId="10" borderId="157" applyNumberFormat="0" applyAlignment="0" applyProtection="0"/>
    <xf numFmtId="0" fontId="382" fillId="0" borderId="162" applyNumberFormat="0" applyFill="0" applyAlignment="0" applyProtection="0"/>
    <xf numFmtId="0" fontId="61" fillId="0" borderId="162" applyNumberFormat="0" applyFill="0" applyAlignment="0" applyProtection="0"/>
    <xf numFmtId="0" fontId="61" fillId="0" borderId="162" applyNumberFormat="0" applyFill="0" applyAlignment="0" applyProtection="0"/>
    <xf numFmtId="0" fontId="61" fillId="0" borderId="162" applyNumberFormat="0" applyFill="0" applyAlignment="0" applyProtection="0"/>
    <xf numFmtId="0" fontId="61" fillId="0" borderId="162" applyNumberFormat="0" applyFill="0" applyAlignment="0" applyProtection="0"/>
    <xf numFmtId="0" fontId="61" fillId="0" borderId="162" applyNumberFormat="0" applyFill="0" applyAlignment="0" applyProtection="0"/>
    <xf numFmtId="0" fontId="61" fillId="0" borderId="162" applyNumberFormat="0" applyFill="0" applyAlignment="0" applyProtection="0"/>
    <xf numFmtId="0" fontId="61" fillId="0" borderId="162" applyNumberFormat="0" applyFill="0" applyAlignment="0" applyProtection="0"/>
    <xf numFmtId="0" fontId="61" fillId="0" borderId="162" applyNumberFormat="0" applyFill="0" applyAlignment="0" applyProtection="0"/>
    <xf numFmtId="0" fontId="61" fillId="0" borderId="162" applyNumberFormat="0" applyFill="0" applyAlignment="0" applyProtection="0"/>
    <xf numFmtId="0" fontId="16" fillId="9" borderId="173" applyNumberFormat="0" applyFont="0" applyAlignment="0" applyProtection="0"/>
    <xf numFmtId="0" fontId="321" fillId="92" borderId="159" applyNumberFormat="0" applyAlignment="0" applyProtection="0"/>
    <xf numFmtId="0" fontId="76" fillId="48" borderId="159" applyNumberFormat="0" applyAlignment="0" applyProtection="0"/>
    <xf numFmtId="0" fontId="76" fillId="48" borderId="159" applyNumberFormat="0" applyAlignment="0" applyProtection="0"/>
    <xf numFmtId="0" fontId="76" fillId="48" borderId="159" applyNumberFormat="0" applyAlignment="0" applyProtection="0"/>
    <xf numFmtId="0" fontId="76" fillId="48" borderId="159" applyNumberFormat="0" applyAlignment="0" applyProtection="0"/>
    <xf numFmtId="0" fontId="76" fillId="48" borderId="159" applyNumberFormat="0" applyAlignment="0" applyProtection="0"/>
    <xf numFmtId="0" fontId="76" fillId="48" borderId="159" applyNumberFormat="0" applyAlignment="0" applyProtection="0"/>
    <xf numFmtId="0" fontId="76" fillId="48" borderId="159" applyNumberFormat="0" applyAlignment="0" applyProtection="0"/>
    <xf numFmtId="0" fontId="76" fillId="48" borderId="159" applyNumberFormat="0" applyAlignment="0" applyProtection="0"/>
    <xf numFmtId="0" fontId="76" fillId="48" borderId="159" applyNumberFormat="0" applyAlignment="0" applyProtection="0"/>
    <xf numFmtId="0" fontId="7" fillId="9" borderId="160" applyNumberFormat="0" applyFont="0" applyAlignment="0" applyProtection="0"/>
    <xf numFmtId="0" fontId="7" fillId="9" borderId="160" applyNumberFormat="0" applyFont="0" applyAlignment="0" applyProtection="0"/>
    <xf numFmtId="0" fontId="7" fillId="9" borderId="160" applyNumberFormat="0" applyFont="0" applyAlignment="0" applyProtection="0"/>
    <xf numFmtId="0" fontId="7" fillId="9" borderId="160" applyNumberFormat="0" applyFont="0" applyAlignment="0" applyProtection="0"/>
    <xf numFmtId="0" fontId="7" fillId="9" borderId="160" applyNumberFormat="0" applyFont="0" applyAlignment="0" applyProtection="0"/>
    <xf numFmtId="0" fontId="7" fillId="9" borderId="160" applyNumberFormat="0" applyFont="0" applyAlignment="0" applyProtection="0"/>
    <xf numFmtId="0" fontId="7" fillId="9" borderId="160" applyNumberFormat="0" applyFont="0" applyAlignment="0" applyProtection="0"/>
    <xf numFmtId="0" fontId="7" fillId="9" borderId="160" applyNumberFormat="0" applyFont="0" applyAlignment="0" applyProtection="0"/>
    <xf numFmtId="0" fontId="7" fillId="9" borderId="160" applyNumberFormat="0" applyFont="0" applyAlignment="0" applyProtection="0"/>
    <xf numFmtId="0" fontId="7" fillId="9" borderId="160" applyNumberFormat="0" applyFont="0" applyAlignment="0" applyProtection="0"/>
    <xf numFmtId="0" fontId="7" fillId="9" borderId="160" applyNumberFormat="0" applyFont="0" applyAlignment="0" applyProtection="0"/>
    <xf numFmtId="0" fontId="7" fillId="9" borderId="160" applyNumberFormat="0" applyFont="0" applyAlignment="0" applyProtection="0"/>
    <xf numFmtId="0" fontId="7" fillId="9" borderId="160" applyNumberFormat="0" applyFont="0" applyAlignment="0" applyProtection="0"/>
    <xf numFmtId="0" fontId="7" fillId="9" borderId="173" applyNumberFormat="0" applyFont="0" applyAlignment="0" applyProtection="0"/>
    <xf numFmtId="0" fontId="7" fillId="9" borderId="173" applyNumberFormat="0" applyFont="0" applyAlignment="0" applyProtection="0"/>
    <xf numFmtId="0" fontId="7" fillId="9" borderId="173" applyNumberFormat="0" applyFont="0" applyAlignment="0" applyProtection="0"/>
    <xf numFmtId="0" fontId="7" fillId="9" borderId="173" applyNumberFormat="0" applyFont="0" applyAlignment="0" applyProtection="0"/>
    <xf numFmtId="0" fontId="7" fillId="9" borderId="173" applyNumberFormat="0" applyFont="0" applyAlignment="0" applyProtection="0"/>
    <xf numFmtId="0" fontId="7" fillId="9" borderId="173" applyNumberFormat="0" applyFont="0" applyAlignment="0" applyProtection="0"/>
    <xf numFmtId="0" fontId="382" fillId="0" borderId="174" applyNumberFormat="0" applyFill="0" applyAlignment="0" applyProtection="0"/>
    <xf numFmtId="0" fontId="382" fillId="0" borderId="174" applyNumberFormat="0" applyFill="0" applyAlignment="0" applyProtection="0"/>
    <xf numFmtId="4" fontId="160" fillId="13" borderId="178" applyNumberFormat="0" applyProtection="0">
      <alignment horizontal="right" vertical="center"/>
    </xf>
    <xf numFmtId="0" fontId="44" fillId="9" borderId="173" applyNumberFormat="0" applyFont="0" applyAlignment="0" applyProtection="0"/>
    <xf numFmtId="0" fontId="44" fillId="9" borderId="173" applyNumberFormat="0" applyFont="0" applyAlignment="0" applyProtection="0"/>
    <xf numFmtId="0" fontId="223" fillId="92" borderId="157" applyNumberFormat="0" applyAlignment="0" applyProtection="0"/>
    <xf numFmtId="0" fontId="223" fillId="92" borderId="157" applyNumberFormat="0" applyAlignment="0" applyProtection="0"/>
    <xf numFmtId="0" fontId="223" fillId="92" borderId="157" applyNumberFormat="0" applyAlignment="0" applyProtection="0"/>
    <xf numFmtId="0" fontId="223" fillId="92" borderId="157" applyNumberFormat="0" applyAlignment="0" applyProtection="0"/>
    <xf numFmtId="0" fontId="65" fillId="0" borderId="176">
      <alignment horizontal="left" vertical="center"/>
    </xf>
    <xf numFmtId="0" fontId="65" fillId="0" borderId="176">
      <alignment horizontal="left" vertical="center"/>
    </xf>
    <xf numFmtId="0" fontId="65" fillId="0" borderId="176">
      <alignment horizontal="left" vertical="center"/>
    </xf>
    <xf numFmtId="0" fontId="65" fillId="0" borderId="176">
      <alignment horizontal="left" vertical="center"/>
    </xf>
    <xf numFmtId="0" fontId="65" fillId="0" borderId="176">
      <alignment horizontal="left" vertical="center"/>
    </xf>
    <xf numFmtId="0" fontId="65" fillId="0" borderId="176">
      <alignment horizontal="left" vertical="center"/>
    </xf>
    <xf numFmtId="0" fontId="263" fillId="114" borderId="175"/>
    <xf numFmtId="0" fontId="293" fillId="100" borderId="157" applyNumberFormat="0" applyAlignment="0" applyProtection="0"/>
    <xf numFmtId="0" fontId="293" fillId="100" borderId="157" applyNumberFormat="0" applyAlignment="0" applyProtection="0"/>
    <xf numFmtId="0" fontId="293" fillId="100" borderId="157" applyNumberFormat="0" applyAlignment="0" applyProtection="0"/>
    <xf numFmtId="0" fontId="293" fillId="100" borderId="157" applyNumberFormat="0" applyAlignment="0" applyProtection="0"/>
    <xf numFmtId="0" fontId="44" fillId="120" borderId="160" applyNumberFormat="0" applyAlignment="0" applyProtection="0"/>
    <xf numFmtId="0" fontId="44" fillId="120" borderId="160" applyNumberFormat="0" applyAlignment="0" applyProtection="0"/>
    <xf numFmtId="0" fontId="44" fillId="120" borderId="160" applyNumberFormat="0" applyAlignment="0" applyProtection="0"/>
    <xf numFmtId="0" fontId="321" fillId="92" borderId="159" applyNumberFormat="0" applyAlignment="0" applyProtection="0"/>
    <xf numFmtId="0" fontId="321" fillId="92" borderId="159" applyNumberFormat="0" applyAlignment="0" applyProtection="0"/>
    <xf numFmtId="0" fontId="321" fillId="92" borderId="159" applyNumberFormat="0" applyAlignment="0" applyProtection="0"/>
    <xf numFmtId="0" fontId="321" fillId="92" borderId="159" applyNumberFormat="0" applyAlignment="0" applyProtection="0"/>
    <xf numFmtId="0" fontId="163" fillId="87" borderId="175">
      <alignment horizontal="center" wrapText="1"/>
    </xf>
    <xf numFmtId="0" fontId="14" fillId="0" borderId="171">
      <alignment horizontal="left" vertical="center"/>
    </xf>
    <xf numFmtId="0" fontId="65" fillId="0" borderId="171">
      <alignment horizontal="left" vertical="center"/>
    </xf>
    <xf numFmtId="0" fontId="14" fillId="0" borderId="171">
      <alignment horizontal="left" vertical="center"/>
    </xf>
    <xf numFmtId="0" fontId="14" fillId="0" borderId="171">
      <alignment horizontal="left" vertical="center"/>
    </xf>
    <xf numFmtId="0" fontId="14" fillId="0" borderId="171">
      <alignment horizontal="left" vertical="center"/>
    </xf>
    <xf numFmtId="0" fontId="14" fillId="0" borderId="171">
      <alignment horizontal="left" vertical="center"/>
    </xf>
    <xf numFmtId="0" fontId="14" fillId="0" borderId="171">
      <alignment horizontal="left" vertical="center"/>
    </xf>
    <xf numFmtId="0" fontId="14" fillId="0" borderId="171">
      <alignment horizontal="left" vertical="center"/>
    </xf>
    <xf numFmtId="0" fontId="14" fillId="0" borderId="171">
      <alignment horizontal="left" vertical="center"/>
    </xf>
    <xf numFmtId="0" fontId="14" fillId="0" borderId="171">
      <alignment horizontal="left" vertical="center"/>
    </xf>
    <xf numFmtId="0" fontId="14" fillId="0" borderId="171">
      <alignment horizontal="left" vertical="center"/>
    </xf>
    <xf numFmtId="0" fontId="164" fillId="86" borderId="171"/>
    <xf numFmtId="0" fontId="164" fillId="86" borderId="171"/>
    <xf numFmtId="0" fontId="210" fillId="5" borderId="170">
      <alignment horizontal="centerContinuous" vertical="top"/>
    </xf>
    <xf numFmtId="0" fontId="66" fillId="0" borderId="170"/>
    <xf numFmtId="0" fontId="14" fillId="0" borderId="171">
      <alignment horizontal="left" vertical="center"/>
    </xf>
    <xf numFmtId="297" fontId="281" fillId="0" borderId="170">
      <alignment horizontal="left"/>
    </xf>
    <xf numFmtId="0" fontId="64" fillId="1" borderId="170">
      <alignment horizontal="left"/>
    </xf>
    <xf numFmtId="0" fontId="336" fillId="1" borderId="171" applyNumberFormat="0" applyFont="0" applyAlignment="0">
      <alignment horizontal="center"/>
    </xf>
    <xf numFmtId="176" fontId="3" fillId="0" borderId="172" applyFont="0" applyBorder="0" applyAlignment="0">
      <alignment horizontal="center" vertical="center"/>
    </xf>
    <xf numFmtId="340" fontId="157" fillId="0" borderId="172" applyFont="0" applyBorder="0" applyAlignment="0">
      <alignment horizontal="center" vertical="center"/>
    </xf>
    <xf numFmtId="0" fontId="267" fillId="0" borderId="171">
      <alignment horizontal="left" vertical="center"/>
    </xf>
    <xf numFmtId="0" fontId="267" fillId="0" borderId="171">
      <alignment horizontal="left" vertical="center"/>
    </xf>
    <xf numFmtId="0" fontId="267" fillId="0" borderId="171">
      <alignment horizontal="left" vertical="center"/>
    </xf>
    <xf numFmtId="0" fontId="267" fillId="0" borderId="171">
      <alignment horizontal="left" vertical="center"/>
    </xf>
    <xf numFmtId="0" fontId="267" fillId="0" borderId="171">
      <alignment horizontal="left" vertical="center"/>
    </xf>
    <xf numFmtId="0" fontId="267" fillId="0" borderId="171">
      <alignment horizontal="left" vertical="center"/>
    </xf>
    <xf numFmtId="0" fontId="267" fillId="0" borderId="171">
      <alignment horizontal="left" vertical="center"/>
    </xf>
    <xf numFmtId="0" fontId="267" fillId="0" borderId="171">
      <alignment horizontal="left" vertical="center"/>
    </xf>
    <xf numFmtId="0" fontId="14" fillId="0" borderId="171">
      <alignment horizontal="left" vertical="center"/>
    </xf>
    <xf numFmtId="0" fontId="14" fillId="0" borderId="171">
      <alignment horizontal="left" vertical="center"/>
    </xf>
    <xf numFmtId="0" fontId="14" fillId="0" borderId="171">
      <alignment horizontal="left" vertical="center"/>
    </xf>
    <xf numFmtId="0" fontId="14" fillId="0" borderId="171">
      <alignment horizontal="left" vertical="center"/>
    </xf>
    <xf numFmtId="0" fontId="267" fillId="0" borderId="171">
      <alignment horizontal="left" vertical="center"/>
    </xf>
    <xf numFmtId="0" fontId="267" fillId="0" borderId="171">
      <alignment horizontal="left" vertical="center"/>
    </xf>
    <xf numFmtId="0" fontId="267" fillId="0" borderId="171">
      <alignment horizontal="left" vertical="center"/>
    </xf>
    <xf numFmtId="0" fontId="44" fillId="120" borderId="173" applyNumberFormat="0" applyAlignment="0" applyProtection="0"/>
    <xf numFmtId="0" fontId="44" fillId="120" borderId="173" applyNumberFormat="0" applyAlignment="0" applyProtection="0"/>
    <xf numFmtId="0" fontId="44" fillId="120" borderId="173" applyNumberFormat="0" applyAlignment="0" applyProtection="0"/>
    <xf numFmtId="0" fontId="14" fillId="0" borderId="182">
      <alignment horizontal="left" vertical="center"/>
    </xf>
    <xf numFmtId="0" fontId="65" fillId="0" borderId="182">
      <alignment horizontal="left" vertical="center"/>
    </xf>
    <xf numFmtId="0" fontId="14" fillId="0" borderId="182">
      <alignment horizontal="left" vertical="center"/>
    </xf>
    <xf numFmtId="0" fontId="14" fillId="0" borderId="182">
      <alignment horizontal="left" vertical="center"/>
    </xf>
    <xf numFmtId="0" fontId="14" fillId="0" borderId="182">
      <alignment horizontal="left" vertical="center"/>
    </xf>
    <xf numFmtId="0" fontId="14" fillId="0" borderId="182">
      <alignment horizontal="left" vertical="center"/>
    </xf>
    <xf numFmtId="0" fontId="14" fillId="0" borderId="182">
      <alignment horizontal="left" vertical="center"/>
    </xf>
    <xf numFmtId="0" fontId="14" fillId="0" borderId="182">
      <alignment horizontal="left" vertical="center"/>
    </xf>
    <xf numFmtId="0" fontId="14" fillId="0" borderId="182">
      <alignment horizontal="left" vertical="center"/>
    </xf>
    <xf numFmtId="0" fontId="14" fillId="0" borderId="182">
      <alignment horizontal="left" vertical="center"/>
    </xf>
    <xf numFmtId="0" fontId="14" fillId="0" borderId="182">
      <alignment horizontal="left" vertical="center"/>
    </xf>
    <xf numFmtId="0" fontId="164" fillId="86" borderId="182"/>
    <xf numFmtId="0" fontId="164" fillId="86" borderId="182"/>
    <xf numFmtId="0" fontId="210" fillId="5" borderId="181">
      <alignment horizontal="centerContinuous" vertical="top"/>
    </xf>
    <xf numFmtId="0" fontId="66" fillId="0" borderId="181"/>
    <xf numFmtId="0" fontId="14" fillId="0" borderId="182">
      <alignment horizontal="left" vertical="center"/>
    </xf>
    <xf numFmtId="297" fontId="281" fillId="0" borderId="181">
      <alignment horizontal="left"/>
    </xf>
    <xf numFmtId="0" fontId="64" fillId="1" borderId="181">
      <alignment horizontal="left"/>
    </xf>
    <xf numFmtId="0" fontId="336" fillId="1" borderId="182" applyNumberFormat="0" applyFont="0" applyAlignment="0">
      <alignment horizontal="center"/>
    </xf>
    <xf numFmtId="176" fontId="3" fillId="0" borderId="183" applyFont="0" applyBorder="0" applyAlignment="0">
      <alignment horizontal="center" vertical="center"/>
    </xf>
    <xf numFmtId="340" fontId="157" fillId="0" borderId="183" applyFont="0" applyBorder="0" applyAlignment="0">
      <alignment horizontal="center" vertical="center"/>
    </xf>
    <xf numFmtId="0" fontId="267" fillId="0" borderId="182">
      <alignment horizontal="left" vertical="center"/>
    </xf>
    <xf numFmtId="0" fontId="267" fillId="0" borderId="182">
      <alignment horizontal="left" vertical="center"/>
    </xf>
    <xf numFmtId="0" fontId="267" fillId="0" borderId="182">
      <alignment horizontal="left" vertical="center"/>
    </xf>
    <xf numFmtId="0" fontId="267" fillId="0" borderId="182">
      <alignment horizontal="left" vertical="center"/>
    </xf>
    <xf numFmtId="0" fontId="267" fillId="0" borderId="182">
      <alignment horizontal="left" vertical="center"/>
    </xf>
    <xf numFmtId="0" fontId="267" fillId="0" borderId="182">
      <alignment horizontal="left" vertical="center"/>
    </xf>
    <xf numFmtId="0" fontId="267" fillId="0" borderId="182">
      <alignment horizontal="left" vertical="center"/>
    </xf>
    <xf numFmtId="0" fontId="267" fillId="0" borderId="182">
      <alignment horizontal="left" vertical="center"/>
    </xf>
    <xf numFmtId="0" fontId="14" fillId="0" borderId="182">
      <alignment horizontal="left" vertical="center"/>
    </xf>
    <xf numFmtId="0" fontId="14" fillId="0" borderId="182">
      <alignment horizontal="left" vertical="center"/>
    </xf>
    <xf numFmtId="0" fontId="14" fillId="0" borderId="182">
      <alignment horizontal="left" vertical="center"/>
    </xf>
    <xf numFmtId="0" fontId="14" fillId="0" borderId="182">
      <alignment horizontal="left" vertical="center"/>
    </xf>
    <xf numFmtId="0" fontId="267" fillId="0" borderId="182">
      <alignment horizontal="left" vertical="center"/>
    </xf>
    <xf numFmtId="0" fontId="267" fillId="0" borderId="182">
      <alignment horizontal="left" vertical="center"/>
    </xf>
    <xf numFmtId="0" fontId="267" fillId="0" borderId="182">
      <alignment horizontal="left" vertical="center"/>
    </xf>
    <xf numFmtId="0" fontId="293" fillId="12" borderId="221" applyNumberFormat="0" applyAlignment="0" applyProtection="0"/>
    <xf numFmtId="0" fontId="246" fillId="84" borderId="226"/>
    <xf numFmtId="0" fontId="285" fillId="116" borderId="226" applyNumberFormat="0" applyAlignment="0"/>
    <xf numFmtId="0" fontId="163" fillId="87" borderId="184">
      <alignment horizontal="center" wrapText="1"/>
    </xf>
    <xf numFmtId="0" fontId="165" fillId="87" borderId="185"/>
    <xf numFmtId="4" fontId="3" fillId="0" borderId="184">
      <alignment horizontal="right"/>
    </xf>
    <xf numFmtId="4" fontId="3" fillId="0" borderId="184">
      <alignment horizontal="right"/>
    </xf>
    <xf numFmtId="0" fontId="241" fillId="0" borderId="184"/>
    <xf numFmtId="0" fontId="241" fillId="0" borderId="184"/>
    <xf numFmtId="0" fontId="246" fillId="84" borderId="184"/>
    <xf numFmtId="0" fontId="245" fillId="0" borderId="184"/>
    <xf numFmtId="0" fontId="246" fillId="84" borderId="184"/>
    <xf numFmtId="0" fontId="245" fillId="0" borderId="184"/>
    <xf numFmtId="0" fontId="246" fillId="84" borderId="184"/>
    <xf numFmtId="0" fontId="262" fillId="0" borderId="184"/>
    <xf numFmtId="0" fontId="263" fillId="84" borderId="184"/>
    <xf numFmtId="0" fontId="262" fillId="114" borderId="184"/>
    <xf numFmtId="0" fontId="263" fillId="114" borderId="184"/>
    <xf numFmtId="40" fontId="265" fillId="115" borderId="186"/>
    <xf numFmtId="0" fontId="65" fillId="0" borderId="185">
      <alignment horizontal="left" vertical="center"/>
    </xf>
    <xf numFmtId="0" fontId="65" fillId="0" borderId="185">
      <alignment horizontal="left" vertical="center"/>
    </xf>
    <xf numFmtId="0" fontId="65" fillId="0" borderId="185">
      <alignment horizontal="left" vertical="center"/>
    </xf>
    <xf numFmtId="0" fontId="65" fillId="0" borderId="185">
      <alignment horizontal="left" vertical="center"/>
    </xf>
    <xf numFmtId="0" fontId="65" fillId="0" borderId="185">
      <alignment horizontal="left" vertical="center"/>
    </xf>
    <xf numFmtId="0" fontId="65" fillId="0" borderId="185">
      <alignment horizontal="left" vertical="center"/>
    </xf>
    <xf numFmtId="0" fontId="65" fillId="0" borderId="185">
      <alignment horizontal="left" vertical="center"/>
    </xf>
    <xf numFmtId="0" fontId="65" fillId="0" borderId="185">
      <alignment horizontal="left" vertical="center"/>
    </xf>
    <xf numFmtId="0" fontId="285" fillId="116" borderId="184" applyNumberFormat="0" applyAlignment="0"/>
    <xf numFmtId="0" fontId="302" fillId="118" borderId="184"/>
    <xf numFmtId="0" fontId="302" fillId="118" borderId="184"/>
    <xf numFmtId="0" fontId="246" fillId="84" borderId="184"/>
    <xf numFmtId="4" fontId="160" fillId="13" borderId="187" applyNumberFormat="0" applyProtection="0">
      <alignment horizontal="right" vertical="center"/>
    </xf>
    <xf numFmtId="4" fontId="160" fillId="8" borderId="187" applyNumberFormat="0" applyProtection="0">
      <alignment horizontal="right" vertical="center"/>
    </xf>
    <xf numFmtId="4" fontId="160" fillId="22" borderId="187" applyNumberFormat="0" applyProtection="0">
      <alignment horizontal="right" vertical="center"/>
    </xf>
    <xf numFmtId="4" fontId="160" fillId="15" borderId="187" applyNumberFormat="0" applyProtection="0">
      <alignment horizontal="right" vertical="center"/>
    </xf>
    <xf numFmtId="4" fontId="160" fillId="31" borderId="187" applyNumberFormat="0" applyProtection="0">
      <alignment horizontal="right" vertical="center"/>
    </xf>
    <xf numFmtId="4" fontId="160" fillId="14" borderId="187" applyNumberFormat="0" applyProtection="0">
      <alignment horizontal="right" vertical="center"/>
    </xf>
    <xf numFmtId="4" fontId="160" fillId="40" borderId="187" applyNumberFormat="0" applyProtection="0">
      <alignment horizontal="right" vertical="center"/>
    </xf>
    <xf numFmtId="4" fontId="160" fillId="127" borderId="187" applyNumberFormat="0" applyProtection="0">
      <alignment horizontal="right" vertical="center"/>
    </xf>
    <xf numFmtId="4" fontId="160" fillId="28" borderId="187" applyNumberFormat="0" applyProtection="0">
      <alignment horizontal="right" vertical="center"/>
    </xf>
    <xf numFmtId="0" fontId="3" fillId="130" borderId="187" applyNumberFormat="0" applyProtection="0">
      <alignment horizontal="left" vertical="top" indent="1"/>
    </xf>
    <xf numFmtId="0" fontId="3" fillId="134" borderId="187" applyNumberFormat="0" applyProtection="0">
      <alignment horizontal="left" vertical="top" indent="1"/>
    </xf>
    <xf numFmtId="0" fontId="3" fillId="131" borderId="187" applyNumberFormat="0" applyProtection="0">
      <alignment horizontal="left" vertical="top" indent="1"/>
    </xf>
    <xf numFmtId="0" fontId="3" fillId="135" borderId="187" applyNumberFormat="0" applyProtection="0">
      <alignment horizontal="left" vertical="top" indent="1"/>
    </xf>
    <xf numFmtId="0" fontId="160" fillId="23" borderId="187" applyNumberFormat="0" applyProtection="0">
      <alignment horizontal="left" vertical="top" indent="1"/>
    </xf>
    <xf numFmtId="324" fontId="365" fillId="0" borderId="188">
      <alignment horizontal="right" vertical="center"/>
    </xf>
    <xf numFmtId="324" fontId="365" fillId="0" borderId="188">
      <alignment horizontal="right" vertical="center"/>
    </xf>
    <xf numFmtId="324" fontId="366" fillId="0" borderId="188">
      <alignment horizontal="right" vertical="center"/>
    </xf>
    <xf numFmtId="0" fontId="241" fillId="0" borderId="184"/>
    <xf numFmtId="0" fontId="241" fillId="0" borderId="184"/>
    <xf numFmtId="0" fontId="241" fillId="0" borderId="184"/>
    <xf numFmtId="0" fontId="241" fillId="0" borderId="184"/>
    <xf numFmtId="330" fontId="365" fillId="0" borderId="188">
      <alignment horizontal="center"/>
    </xf>
    <xf numFmtId="0" fontId="302" fillId="0" borderId="184"/>
    <xf numFmtId="0" fontId="302" fillId="0" borderId="184"/>
    <xf numFmtId="0" fontId="284" fillId="0" borderId="184"/>
    <xf numFmtId="0" fontId="284" fillId="0" borderId="184"/>
    <xf numFmtId="332" fontId="365" fillId="0" borderId="184"/>
    <xf numFmtId="283" fontId="387" fillId="139" borderId="189">
      <alignment vertical="top"/>
    </xf>
    <xf numFmtId="0" fontId="388" fillId="140" borderId="184">
      <alignment horizontal="left" vertical="center"/>
    </xf>
    <xf numFmtId="333" fontId="389" fillId="120" borderId="189"/>
    <xf numFmtId="283" fontId="285" fillId="0" borderId="189">
      <alignment horizontal="left" vertical="top"/>
    </xf>
    <xf numFmtId="0" fontId="14" fillId="0" borderId="191">
      <alignment horizontal="left" vertical="center"/>
    </xf>
    <xf numFmtId="0" fontId="65" fillId="0" borderId="191">
      <alignment horizontal="left" vertical="center"/>
    </xf>
    <xf numFmtId="0" fontId="14" fillId="0" borderId="191">
      <alignment horizontal="left" vertical="center"/>
    </xf>
    <xf numFmtId="0" fontId="14" fillId="0" borderId="191">
      <alignment horizontal="left" vertical="center"/>
    </xf>
    <xf numFmtId="0" fontId="14" fillId="0" borderId="191">
      <alignment horizontal="left" vertical="center"/>
    </xf>
    <xf numFmtId="0" fontId="14" fillId="0" borderId="191">
      <alignment horizontal="left" vertical="center"/>
    </xf>
    <xf numFmtId="0" fontId="14" fillId="0" borderId="191">
      <alignment horizontal="left" vertical="center"/>
    </xf>
    <xf numFmtId="0" fontId="14" fillId="0" borderId="191">
      <alignment horizontal="left" vertical="center"/>
    </xf>
    <xf numFmtId="0" fontId="14" fillId="0" borderId="191">
      <alignment horizontal="left" vertical="center"/>
    </xf>
    <xf numFmtId="0" fontId="14" fillId="0" borderId="191">
      <alignment horizontal="left" vertical="center"/>
    </xf>
    <xf numFmtId="0" fontId="14" fillId="0" borderId="191">
      <alignment horizontal="left" vertical="center"/>
    </xf>
    <xf numFmtId="0" fontId="164" fillId="86" borderId="191"/>
    <xf numFmtId="0" fontId="164" fillId="86" borderId="191"/>
    <xf numFmtId="0" fontId="210" fillId="5" borderId="190">
      <alignment horizontal="centerContinuous" vertical="top"/>
    </xf>
    <xf numFmtId="0" fontId="66" fillId="0" borderId="190"/>
    <xf numFmtId="0" fontId="14" fillId="0" borderId="191">
      <alignment horizontal="left" vertical="center"/>
    </xf>
    <xf numFmtId="297" fontId="281" fillId="0" borderId="190">
      <alignment horizontal="left"/>
    </xf>
    <xf numFmtId="0" fontId="64" fillId="1" borderId="190">
      <alignment horizontal="left"/>
    </xf>
    <xf numFmtId="0" fontId="336" fillId="1" borderId="191" applyNumberFormat="0" applyFont="0" applyAlignment="0">
      <alignment horizontal="center"/>
    </xf>
    <xf numFmtId="176" fontId="3" fillId="0" borderId="192" applyFont="0" applyBorder="0" applyAlignment="0">
      <alignment horizontal="center" vertical="center"/>
    </xf>
    <xf numFmtId="340" fontId="157" fillId="0" borderId="192" applyFont="0" applyBorder="0" applyAlignment="0">
      <alignment horizontal="center" vertical="center"/>
    </xf>
    <xf numFmtId="0" fontId="267" fillId="0" borderId="191">
      <alignment horizontal="left" vertical="center"/>
    </xf>
    <xf numFmtId="0" fontId="267" fillId="0" borderId="191">
      <alignment horizontal="left" vertical="center"/>
    </xf>
    <xf numFmtId="0" fontId="267" fillId="0" borderId="191">
      <alignment horizontal="left" vertical="center"/>
    </xf>
    <xf numFmtId="0" fontId="267" fillId="0" borderId="191">
      <alignment horizontal="left" vertical="center"/>
    </xf>
    <xf numFmtId="0" fontId="267" fillId="0" borderId="191">
      <alignment horizontal="left" vertical="center"/>
    </xf>
    <xf numFmtId="0" fontId="267" fillId="0" borderId="191">
      <alignment horizontal="left" vertical="center"/>
    </xf>
    <xf numFmtId="0" fontId="267" fillId="0" borderId="191">
      <alignment horizontal="left" vertical="center"/>
    </xf>
    <xf numFmtId="0" fontId="267" fillId="0" borderId="191">
      <alignment horizontal="left" vertical="center"/>
    </xf>
    <xf numFmtId="0" fontId="14" fillId="0" borderId="191">
      <alignment horizontal="left" vertical="center"/>
    </xf>
    <xf numFmtId="0" fontId="14" fillId="0" borderId="191">
      <alignment horizontal="left" vertical="center"/>
    </xf>
    <xf numFmtId="0" fontId="14" fillId="0" borderId="191">
      <alignment horizontal="left" vertical="center"/>
    </xf>
    <xf numFmtId="0" fontId="14" fillId="0" borderId="191">
      <alignment horizontal="left" vertical="center"/>
    </xf>
    <xf numFmtId="0" fontId="267" fillId="0" borderId="191">
      <alignment horizontal="left" vertical="center"/>
    </xf>
    <xf numFmtId="0" fontId="267" fillId="0" borderId="191">
      <alignment horizontal="left" vertical="center"/>
    </xf>
    <xf numFmtId="0" fontId="267" fillId="0" borderId="191">
      <alignment horizontal="left" vertical="center"/>
    </xf>
    <xf numFmtId="0" fontId="65" fillId="0" borderId="212">
      <alignment horizontal="left" vertical="center"/>
    </xf>
    <xf numFmtId="0" fontId="7" fillId="9" borderId="209" applyNumberFormat="0" applyFont="0" applyAlignment="0" applyProtection="0"/>
    <xf numFmtId="0" fontId="24" fillId="16" borderId="193" applyNumberFormat="0" applyAlignment="0" applyProtection="0"/>
    <xf numFmtId="0" fontId="31" fillId="12" borderId="193" applyNumberFormat="0" applyAlignment="0" applyProtection="0"/>
    <xf numFmtId="0" fontId="33" fillId="0" borderId="194" applyNumberFormat="0" applyFill="0" applyAlignment="0" applyProtection="0"/>
    <xf numFmtId="0" fontId="35" fillId="16" borderId="195" applyNumberFormat="0" applyAlignment="0" applyProtection="0"/>
    <xf numFmtId="0" fontId="16" fillId="9" borderId="196" applyNumberFormat="0" applyFont="0" applyAlignment="0" applyProtection="0"/>
    <xf numFmtId="40" fontId="265" fillId="115" borderId="213"/>
    <xf numFmtId="0" fontId="61" fillId="0" borderId="210" applyNumberFormat="0" applyFill="0" applyAlignment="0" applyProtection="0"/>
    <xf numFmtId="0" fontId="3" fillId="130" borderId="214" applyNumberFormat="0" applyProtection="0">
      <alignment horizontal="left" vertical="top" indent="1"/>
    </xf>
    <xf numFmtId="0" fontId="7" fillId="9" borderId="209" applyNumberFormat="0" applyFont="0" applyAlignment="0" applyProtection="0"/>
    <xf numFmtId="0" fontId="222" fillId="120" borderId="209" applyNumberFormat="0" applyAlignment="0" applyProtection="0"/>
    <xf numFmtId="0" fontId="56" fillId="48" borderId="193" applyNumberFormat="0" applyAlignment="0" applyProtection="0"/>
    <xf numFmtId="0" fontId="302" fillId="118" borderId="211"/>
    <xf numFmtId="0" fontId="302" fillId="118" borderId="211"/>
    <xf numFmtId="0" fontId="285" fillId="116" borderId="211" applyNumberFormat="0" applyAlignment="0"/>
    <xf numFmtId="0" fontId="241" fillId="0" borderId="211"/>
    <xf numFmtId="0" fontId="241" fillId="0" borderId="211"/>
    <xf numFmtId="0" fontId="70" fillId="10" borderId="193" applyNumberFormat="0" applyAlignment="0" applyProtection="0"/>
    <xf numFmtId="0" fontId="74" fillId="9" borderId="196" applyNumberFormat="0" applyFont="0" applyAlignment="0" applyProtection="0"/>
    <xf numFmtId="0" fontId="76" fillId="48" borderId="195" applyNumberFormat="0" applyAlignment="0" applyProtection="0"/>
    <xf numFmtId="0" fontId="165" fillId="87" borderId="212"/>
    <xf numFmtId="0" fontId="61" fillId="0" borderId="198" applyNumberFormat="0" applyFill="0" applyAlignment="0" applyProtection="0"/>
    <xf numFmtId="0" fontId="61" fillId="0" borderId="210" applyNumberFormat="0" applyFill="0" applyAlignment="0" applyProtection="0"/>
    <xf numFmtId="0" fontId="74" fillId="9" borderId="209" applyNumberFormat="0" applyFont="0" applyAlignment="0" applyProtection="0"/>
    <xf numFmtId="0" fontId="163" fillId="87" borderId="199">
      <alignment horizontal="center" wrapText="1"/>
    </xf>
    <xf numFmtId="0" fontId="165" fillId="87" borderId="200"/>
    <xf numFmtId="0" fontId="7" fillId="9" borderId="209" applyNumberFormat="0" applyFont="0" applyAlignment="0" applyProtection="0"/>
    <xf numFmtId="0" fontId="7" fillId="9" borderId="209" applyNumberFormat="0" applyFont="0" applyAlignment="0" applyProtection="0"/>
    <xf numFmtId="0" fontId="7" fillId="9" borderId="209" applyNumberFormat="0" applyFont="0" applyAlignment="0" applyProtection="0"/>
    <xf numFmtId="0" fontId="7" fillId="9" borderId="209" applyNumberFormat="0" applyFont="0" applyAlignment="0" applyProtection="0"/>
    <xf numFmtId="0" fontId="7" fillId="9" borderId="209" applyNumberFormat="0" applyFont="0" applyAlignment="0" applyProtection="0"/>
    <xf numFmtId="0" fontId="7" fillId="9" borderId="209" applyNumberFormat="0" applyFont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382" fillId="0" borderId="210" applyNumberFormat="0" applyFill="0" applyAlignment="0" applyProtection="0"/>
    <xf numFmtId="0" fontId="3" fillId="9" borderId="209" applyNumberFormat="0" applyFont="0" applyAlignment="0" applyProtection="0">
      <alignment vertical="center"/>
    </xf>
    <xf numFmtId="283" fontId="285" fillId="0" borderId="216">
      <alignment horizontal="left" vertical="top"/>
    </xf>
    <xf numFmtId="333" fontId="389" fillId="120" borderId="216"/>
    <xf numFmtId="0" fontId="388" fillId="140" borderId="211">
      <alignment horizontal="left" vertical="center"/>
    </xf>
    <xf numFmtId="283" fontId="387" fillId="139" borderId="216">
      <alignment vertical="top"/>
    </xf>
    <xf numFmtId="332" fontId="365" fillId="0" borderId="211"/>
    <xf numFmtId="0" fontId="284" fillId="0" borderId="211"/>
    <xf numFmtId="0" fontId="284" fillId="0" borderId="211"/>
    <xf numFmtId="0" fontId="302" fillId="0" borderId="211"/>
    <xf numFmtId="0" fontId="302" fillId="0" borderId="211"/>
    <xf numFmtId="0" fontId="382" fillId="0" borderId="210" applyNumberFormat="0" applyFill="0" applyAlignment="0" applyProtection="0"/>
    <xf numFmtId="0" fontId="382" fillId="0" borderId="210" applyNumberFormat="0" applyFill="0" applyAlignment="0" applyProtection="0"/>
    <xf numFmtId="0" fontId="382" fillId="0" borderId="210" applyNumberFormat="0" applyFill="0" applyAlignment="0" applyProtection="0"/>
    <xf numFmtId="0" fontId="382" fillId="0" borderId="210" applyNumberFormat="0" applyFill="0" applyAlignment="0" applyProtection="0"/>
    <xf numFmtId="0" fontId="382" fillId="0" borderId="210" applyNumberFormat="0" applyFill="0" applyAlignment="0" applyProtection="0"/>
    <xf numFmtId="0" fontId="382" fillId="0" borderId="210" applyNumberFormat="0" applyFill="0" applyAlignment="0" applyProtection="0"/>
    <xf numFmtId="0" fontId="382" fillId="0" borderId="210" applyNumberFormat="0" applyFill="0" applyAlignment="0" applyProtection="0"/>
    <xf numFmtId="0" fontId="382" fillId="0" borderId="210" applyNumberFormat="0" applyFill="0" applyAlignment="0" applyProtection="0"/>
    <xf numFmtId="0" fontId="382" fillId="0" borderId="210" applyNumberFormat="0" applyFill="0" applyAlignment="0" applyProtection="0"/>
    <xf numFmtId="0" fontId="382" fillId="0" borderId="210" applyNumberFormat="0" applyFill="0" applyAlignment="0" applyProtection="0"/>
    <xf numFmtId="330" fontId="365" fillId="0" borderId="215">
      <alignment horizontal="center"/>
    </xf>
    <xf numFmtId="0" fontId="241" fillId="0" borderId="211"/>
    <xf numFmtId="0" fontId="241" fillId="0" borderId="211"/>
    <xf numFmtId="0" fontId="241" fillId="0" borderId="211"/>
    <xf numFmtId="0" fontId="241" fillId="0" borderId="211"/>
    <xf numFmtId="324" fontId="366" fillId="0" borderId="215">
      <alignment horizontal="right" vertical="center"/>
    </xf>
    <xf numFmtId="324" fontId="365" fillId="0" borderId="215">
      <alignment horizontal="right" vertical="center"/>
    </xf>
    <xf numFmtId="324" fontId="365" fillId="0" borderId="215">
      <alignment horizontal="right" vertical="center"/>
    </xf>
    <xf numFmtId="0" fontId="160" fillId="23" borderId="214" applyNumberFormat="0" applyProtection="0">
      <alignment horizontal="left" vertical="top" indent="1"/>
    </xf>
    <xf numFmtId="0" fontId="3" fillId="135" borderId="214" applyNumberFormat="0" applyProtection="0">
      <alignment horizontal="left" vertical="top" indent="1"/>
    </xf>
    <xf numFmtId="0" fontId="3" fillId="131" borderId="214" applyNumberFormat="0" applyProtection="0">
      <alignment horizontal="left" vertical="top" indent="1"/>
    </xf>
    <xf numFmtId="0" fontId="3" fillId="134" borderId="214" applyNumberFormat="0" applyProtection="0">
      <alignment horizontal="left" vertical="top" indent="1"/>
    </xf>
    <xf numFmtId="4" fontId="160" fillId="28" borderId="214" applyNumberFormat="0" applyProtection="0">
      <alignment horizontal="right" vertical="center"/>
    </xf>
    <xf numFmtId="4" fontId="160" fillId="127" borderId="214" applyNumberFormat="0" applyProtection="0">
      <alignment horizontal="right" vertical="center"/>
    </xf>
    <xf numFmtId="4" fontId="160" fillId="40" borderId="214" applyNumberFormat="0" applyProtection="0">
      <alignment horizontal="right" vertical="center"/>
    </xf>
    <xf numFmtId="4" fontId="160" fillId="14" borderId="214" applyNumberFormat="0" applyProtection="0">
      <alignment horizontal="right" vertical="center"/>
    </xf>
    <xf numFmtId="4" fontId="160" fillId="31" borderId="214" applyNumberFormat="0" applyProtection="0">
      <alignment horizontal="right" vertical="center"/>
    </xf>
    <xf numFmtId="4" fontId="160" fillId="15" borderId="214" applyNumberFormat="0" applyProtection="0">
      <alignment horizontal="right" vertical="center"/>
    </xf>
    <xf numFmtId="4" fontId="160" fillId="22" borderId="214" applyNumberFormat="0" applyProtection="0">
      <alignment horizontal="right" vertical="center"/>
    </xf>
    <xf numFmtId="4" fontId="160" fillId="8" borderId="214" applyNumberFormat="0" applyProtection="0">
      <alignment horizontal="right" vertical="center"/>
    </xf>
    <xf numFmtId="0" fontId="246" fillId="84" borderId="211"/>
    <xf numFmtId="0" fontId="44" fillId="9" borderId="209" applyNumberFormat="0" applyFont="0" applyAlignment="0" applyProtection="0"/>
    <xf numFmtId="0" fontId="168" fillId="9" borderId="209" applyNumberFormat="0" applyFont="0" applyAlignment="0" applyProtection="0"/>
    <xf numFmtId="0" fontId="44" fillId="9" borderId="209" applyNumberFormat="0" applyFont="0" applyAlignment="0" applyProtection="0"/>
    <xf numFmtId="0" fontId="7" fillId="9" borderId="209" applyNumberFormat="0" applyFont="0" applyAlignment="0" applyProtection="0"/>
    <xf numFmtId="0" fontId="44" fillId="9" borderId="209" applyNumberFormat="0" applyFont="0" applyAlignment="0" applyProtection="0"/>
    <xf numFmtId="0" fontId="7" fillId="9" borderId="209" applyNumberFormat="0" applyFont="0" applyAlignment="0" applyProtection="0"/>
    <xf numFmtId="0" fontId="7" fillId="9" borderId="209" applyNumberFormat="0" applyFont="0" applyAlignment="0" applyProtection="0"/>
    <xf numFmtId="0" fontId="7" fillId="9" borderId="209" applyNumberFormat="0" applyFont="0" applyAlignment="0" applyProtection="0"/>
    <xf numFmtId="0" fontId="7" fillId="9" borderId="209" applyNumberFormat="0" applyFont="0" applyAlignment="0" applyProtection="0"/>
    <xf numFmtId="0" fontId="7" fillId="9" borderId="209" applyNumberFormat="0" applyFont="0" applyAlignment="0" applyProtection="0"/>
    <xf numFmtId="0" fontId="44" fillId="9" borderId="209" applyNumberFormat="0" applyFont="0" applyAlignment="0" applyProtection="0"/>
    <xf numFmtId="0" fontId="16" fillId="9" borderId="209" applyNumberFormat="0" applyFont="0" applyAlignment="0" applyProtection="0"/>
    <xf numFmtId="0" fontId="3" fillId="9" borderId="209" applyNumberFormat="0" applyFont="0" applyAlignment="0" applyProtection="0"/>
    <xf numFmtId="0" fontId="7" fillId="9" borderId="209" applyNumberFormat="0" applyFont="0" applyAlignment="0" applyProtection="0"/>
    <xf numFmtId="0" fontId="44" fillId="9" borderId="209" applyNumberFormat="0" applyFont="0" applyAlignment="0" applyProtection="0"/>
    <xf numFmtId="0" fontId="44" fillId="9" borderId="209" applyNumberFormat="0" applyFont="0" applyAlignment="0" applyProtection="0"/>
    <xf numFmtId="0" fontId="44" fillId="9" borderId="209" applyNumberFormat="0" applyFont="0" applyAlignment="0" applyProtection="0"/>
    <xf numFmtId="0" fontId="44" fillId="9" borderId="209" applyNumberFormat="0" applyFont="0" applyAlignment="0" applyProtection="0"/>
    <xf numFmtId="0" fontId="44" fillId="9" borderId="209" applyNumberFormat="0" applyFont="0" applyAlignment="0" applyProtection="0"/>
    <xf numFmtId="0" fontId="223" fillId="48" borderId="193" applyNumberFormat="0" applyAlignment="0" applyProtection="0"/>
    <xf numFmtId="0" fontId="223" fillId="48" borderId="193" applyNumberFormat="0" applyAlignment="0" applyProtection="0"/>
    <xf numFmtId="0" fontId="223" fillId="48" borderId="193" applyNumberFormat="0" applyAlignment="0" applyProtection="0"/>
    <xf numFmtId="0" fontId="223" fillId="48" borderId="193" applyNumberFormat="0" applyAlignment="0" applyProtection="0"/>
    <xf numFmtId="0" fontId="223" fillId="48" borderId="193" applyNumberFormat="0" applyAlignment="0" applyProtection="0"/>
    <xf numFmtId="0" fontId="224" fillId="16" borderId="193" applyNumberFormat="0" applyAlignment="0" applyProtection="0"/>
    <xf numFmtId="0" fontId="225" fillId="48" borderId="193" applyNumberFormat="0" applyAlignment="0" applyProtection="0"/>
    <xf numFmtId="0" fontId="225" fillId="48" borderId="193" applyNumberFormat="0" applyAlignment="0" applyProtection="0"/>
    <xf numFmtId="0" fontId="56" fillId="48" borderId="193" applyNumberFormat="0" applyAlignment="0" applyProtection="0"/>
    <xf numFmtId="0" fontId="223" fillId="48" borderId="193" applyNumberFormat="0" applyAlignment="0" applyProtection="0"/>
    <xf numFmtId="0" fontId="225" fillId="48" borderId="193" applyNumberFormat="0" applyAlignment="0" applyProtection="0"/>
    <xf numFmtId="0" fontId="224" fillId="16" borderId="193" applyNumberFormat="0" applyAlignment="0" applyProtection="0"/>
    <xf numFmtId="0" fontId="223" fillId="48" borderId="193" applyNumberFormat="0" applyAlignment="0" applyProtection="0"/>
    <xf numFmtId="0" fontId="225" fillId="48" borderId="193" applyNumberFormat="0" applyAlignment="0" applyProtection="0"/>
    <xf numFmtId="0" fontId="223" fillId="48" borderId="193" applyNumberFormat="0" applyAlignment="0" applyProtection="0"/>
    <xf numFmtId="0" fontId="225" fillId="48" borderId="193" applyNumberFormat="0" applyAlignment="0" applyProtection="0"/>
    <xf numFmtId="0" fontId="223" fillId="48" borderId="193" applyNumberFormat="0" applyAlignment="0" applyProtection="0"/>
    <xf numFmtId="0" fontId="225" fillId="48" borderId="193" applyNumberFormat="0" applyAlignment="0" applyProtection="0"/>
    <xf numFmtId="0" fontId="223" fillId="48" borderId="193" applyNumberFormat="0" applyAlignment="0" applyProtection="0"/>
    <xf numFmtId="0" fontId="225" fillId="48" borderId="193" applyNumberFormat="0" applyAlignment="0" applyProtection="0"/>
    <xf numFmtId="0" fontId="223" fillId="48" borderId="193" applyNumberFormat="0" applyAlignment="0" applyProtection="0"/>
    <xf numFmtId="0" fontId="224" fillId="16" borderId="193" applyNumberFormat="0" applyAlignment="0" applyProtection="0"/>
    <xf numFmtId="0" fontId="223" fillId="48" borderId="193" applyNumberFormat="0" applyAlignment="0" applyProtection="0"/>
    <xf numFmtId="0" fontId="65" fillId="0" borderId="212">
      <alignment horizontal="left" vertical="center"/>
    </xf>
    <xf numFmtId="0" fontId="262" fillId="114" borderId="211"/>
    <xf numFmtId="0" fontId="263" fillId="84" borderId="211"/>
    <xf numFmtId="0" fontId="262" fillId="0" borderId="211"/>
    <xf numFmtId="0" fontId="246" fillId="84" borderId="211"/>
    <xf numFmtId="0" fontId="245" fillId="0" borderId="211"/>
    <xf numFmtId="0" fontId="246" fillId="84" borderId="211"/>
    <xf numFmtId="0" fontId="245" fillId="0" borderId="211"/>
    <xf numFmtId="0" fontId="246" fillId="84" borderId="211"/>
    <xf numFmtId="4" fontId="3" fillId="0" borderId="199">
      <alignment horizontal="right"/>
    </xf>
    <xf numFmtId="4" fontId="3" fillId="0" borderId="199">
      <alignment horizontal="right"/>
    </xf>
    <xf numFmtId="4" fontId="3" fillId="0" borderId="211">
      <alignment horizontal="right"/>
    </xf>
    <xf numFmtId="4" fontId="3" fillId="0" borderId="211">
      <alignment horizontal="right"/>
    </xf>
    <xf numFmtId="0" fontId="241" fillId="0" borderId="199"/>
    <xf numFmtId="0" fontId="241" fillId="0" borderId="199"/>
    <xf numFmtId="0" fontId="246" fillId="84" borderId="199"/>
    <xf numFmtId="0" fontId="245" fillId="0" borderId="199"/>
    <xf numFmtId="0" fontId="246" fillId="84" borderId="199"/>
    <xf numFmtId="0" fontId="245" fillId="0" borderId="199"/>
    <xf numFmtId="0" fontId="246" fillId="84" borderId="199"/>
    <xf numFmtId="0" fontId="262" fillId="0" borderId="199"/>
    <xf numFmtId="0" fontId="263" fillId="84" borderId="199"/>
    <xf numFmtId="0" fontId="262" fillId="114" borderId="199"/>
    <xf numFmtId="0" fontId="263" fillId="114" borderId="199"/>
    <xf numFmtId="40" fontId="265" fillId="115" borderId="201"/>
    <xf numFmtId="0" fontId="65" fillId="0" borderId="200">
      <alignment horizontal="left" vertical="center"/>
    </xf>
    <xf numFmtId="0" fontId="65" fillId="0" borderId="200">
      <alignment horizontal="left" vertical="center"/>
    </xf>
    <xf numFmtId="0" fontId="65" fillId="0" borderId="200">
      <alignment horizontal="left" vertical="center"/>
    </xf>
    <xf numFmtId="0" fontId="65" fillId="0" borderId="200">
      <alignment horizontal="left" vertical="center"/>
    </xf>
    <xf numFmtId="0" fontId="65" fillId="0" borderId="200">
      <alignment horizontal="left" vertical="center"/>
    </xf>
    <xf numFmtId="0" fontId="65" fillId="0" borderId="200">
      <alignment horizontal="left" vertical="center"/>
    </xf>
    <xf numFmtId="0" fontId="65" fillId="0" borderId="200">
      <alignment horizontal="left" vertical="center"/>
    </xf>
    <xf numFmtId="0" fontId="65" fillId="0" borderId="200">
      <alignment horizontal="left" vertical="center"/>
    </xf>
    <xf numFmtId="0" fontId="285" fillId="116" borderId="199" applyNumberFormat="0" applyAlignment="0"/>
    <xf numFmtId="0" fontId="293" fillId="10" borderId="193" applyNumberFormat="0" applyAlignment="0" applyProtection="0"/>
    <xf numFmtId="0" fontId="293" fillId="12" borderId="193" applyNumberFormat="0" applyAlignment="0" applyProtection="0"/>
    <xf numFmtId="0" fontId="293" fillId="10" borderId="193" applyNumberFormat="0" applyAlignment="0" applyProtection="0"/>
    <xf numFmtId="0" fontId="293" fillId="12" borderId="193" applyNumberFormat="0" applyAlignment="0" applyProtection="0"/>
    <xf numFmtId="0" fontId="293" fillId="10" borderId="193" applyNumberFormat="0" applyAlignment="0" applyProtection="0"/>
    <xf numFmtId="0" fontId="293" fillId="12" borderId="193" applyNumberFormat="0" applyAlignment="0" applyProtection="0"/>
    <xf numFmtId="0" fontId="293" fillId="10" borderId="193" applyNumberFormat="0" applyAlignment="0" applyProtection="0"/>
    <xf numFmtId="0" fontId="293" fillId="10" borderId="193" applyNumberFormat="0" applyAlignment="0" applyProtection="0"/>
    <xf numFmtId="0" fontId="293" fillId="12" borderId="193" applyNumberFormat="0" applyAlignment="0" applyProtection="0"/>
    <xf numFmtId="0" fontId="70" fillId="10" borderId="193" applyNumberFormat="0" applyAlignment="0" applyProtection="0"/>
    <xf numFmtId="0" fontId="293" fillId="10" borderId="193" applyNumberFormat="0" applyAlignment="0" applyProtection="0"/>
    <xf numFmtId="0" fontId="293" fillId="12" borderId="193" applyNumberFormat="0" applyAlignment="0" applyProtection="0"/>
    <xf numFmtId="0" fontId="293" fillId="12" borderId="193" applyNumberFormat="0" applyAlignment="0" applyProtection="0"/>
    <xf numFmtId="0" fontId="293" fillId="10" borderId="193" applyNumberFormat="0" applyAlignment="0" applyProtection="0"/>
    <xf numFmtId="0" fontId="293" fillId="12" borderId="193" applyNumberFormat="0" applyAlignment="0" applyProtection="0"/>
    <xf numFmtId="0" fontId="293" fillId="10" borderId="193" applyNumberFormat="0" applyAlignment="0" applyProtection="0"/>
    <xf numFmtId="0" fontId="293" fillId="12" borderId="193" applyNumberFormat="0" applyAlignment="0" applyProtection="0"/>
    <xf numFmtId="0" fontId="293" fillId="10" borderId="193" applyNumberFormat="0" applyAlignment="0" applyProtection="0"/>
    <xf numFmtId="0" fontId="293" fillId="12" borderId="193" applyNumberFormat="0" applyAlignment="0" applyProtection="0"/>
    <xf numFmtId="0" fontId="293" fillId="10" borderId="193" applyNumberFormat="0" applyAlignment="0" applyProtection="0"/>
    <xf numFmtId="0" fontId="293" fillId="12" borderId="193" applyNumberFormat="0" applyAlignment="0" applyProtection="0"/>
    <xf numFmtId="0" fontId="293" fillId="10" borderId="193" applyNumberFormat="0" applyAlignment="0" applyProtection="0"/>
    <xf numFmtId="0" fontId="293" fillId="12" borderId="193" applyNumberFormat="0" applyAlignment="0" applyProtection="0"/>
    <xf numFmtId="0" fontId="293" fillId="10" borderId="193" applyNumberFormat="0" applyAlignment="0" applyProtection="0"/>
    <xf numFmtId="0" fontId="293" fillId="12" borderId="193" applyNumberFormat="0" applyAlignment="0" applyProtection="0"/>
    <xf numFmtId="0" fontId="302" fillId="118" borderId="199"/>
    <xf numFmtId="0" fontId="302" fillId="118" borderId="199"/>
    <xf numFmtId="0" fontId="44" fillId="9" borderId="196" applyNumberFormat="0" applyFont="0" applyAlignment="0" applyProtection="0"/>
    <xf numFmtId="0" fontId="44" fillId="9" borderId="196" applyNumberFormat="0" applyFont="0" applyAlignment="0" applyProtection="0"/>
    <xf numFmtId="0" fontId="44" fillId="9" borderId="196" applyNumberFormat="0" applyFont="0" applyAlignment="0" applyProtection="0"/>
    <xf numFmtId="0" fontId="44" fillId="9" borderId="196" applyNumberFormat="0" applyFont="0" applyAlignment="0" applyProtection="0"/>
    <xf numFmtId="0" fontId="44" fillId="9" borderId="196" applyNumberFormat="0" applyFont="0" applyAlignment="0" applyProtection="0"/>
    <xf numFmtId="0" fontId="44" fillId="9" borderId="196" applyNumberFormat="0" applyFont="0" applyAlignment="0" applyProtection="0"/>
    <xf numFmtId="0" fontId="44" fillId="9" borderId="196" applyNumberFormat="0" applyFont="0" applyAlignment="0" applyProtection="0"/>
    <xf numFmtId="0" fontId="7" fillId="9" borderId="196" applyNumberFormat="0" applyFont="0" applyAlignment="0" applyProtection="0"/>
    <xf numFmtId="0" fontId="3" fillId="9" borderId="196" applyNumberFormat="0" applyFont="0" applyAlignment="0" applyProtection="0"/>
    <xf numFmtId="0" fontId="222" fillId="120" borderId="196" applyNumberFormat="0" applyAlignment="0" applyProtection="0"/>
    <xf numFmtId="0" fontId="7" fillId="9" borderId="196" applyNumberFormat="0" applyFont="0" applyAlignment="0" applyProtection="0"/>
    <xf numFmtId="0" fontId="16" fillId="9" borderId="196" applyNumberFormat="0" applyFont="0" applyAlignment="0" applyProtection="0"/>
    <xf numFmtId="0" fontId="44" fillId="9" borderId="196" applyNumberFormat="0" applyFont="0" applyAlignment="0" applyProtection="0"/>
    <xf numFmtId="0" fontId="7" fillId="9" borderId="196" applyNumberFormat="0" applyFont="0" applyAlignment="0" applyProtection="0"/>
    <xf numFmtId="0" fontId="7" fillId="9" borderId="196" applyNumberFormat="0" applyFont="0" applyAlignment="0" applyProtection="0"/>
    <xf numFmtId="0" fontId="7" fillId="9" borderId="196" applyNumberFormat="0" applyFont="0" applyAlignment="0" applyProtection="0"/>
    <xf numFmtId="0" fontId="7" fillId="9" borderId="196" applyNumberFormat="0" applyFont="0" applyAlignment="0" applyProtection="0"/>
    <xf numFmtId="0" fontId="7" fillId="9" borderId="196" applyNumberFormat="0" applyFont="0" applyAlignment="0" applyProtection="0"/>
    <xf numFmtId="0" fontId="44" fillId="9" borderId="196" applyNumberFormat="0" applyFont="0" applyAlignment="0" applyProtection="0"/>
    <xf numFmtId="0" fontId="7" fillId="9" borderId="196" applyNumberFormat="0" applyFont="0" applyAlignment="0" applyProtection="0"/>
    <xf numFmtId="0" fontId="44" fillId="9" borderId="196" applyNumberFormat="0" applyFont="0" applyAlignment="0" applyProtection="0"/>
    <xf numFmtId="0" fontId="168" fillId="9" borderId="196" applyNumberFormat="0" applyFont="0" applyAlignment="0" applyProtection="0"/>
    <xf numFmtId="0" fontId="44" fillId="9" borderId="196" applyNumberFormat="0" applyFont="0" applyAlignment="0" applyProtection="0"/>
    <xf numFmtId="0" fontId="321" fillId="48" borderId="195" applyNumberFormat="0" applyAlignment="0" applyProtection="0"/>
    <xf numFmtId="0" fontId="321" fillId="48" borderId="195" applyNumberFormat="0" applyAlignment="0" applyProtection="0"/>
    <xf numFmtId="0" fontId="321" fillId="48" borderId="195" applyNumberFormat="0" applyAlignment="0" applyProtection="0"/>
    <xf numFmtId="0" fontId="321" fillId="48" borderId="195" applyNumberFormat="0" applyAlignment="0" applyProtection="0"/>
    <xf numFmtId="0" fontId="321" fillId="48" borderId="195" applyNumberFormat="0" applyAlignment="0" applyProtection="0"/>
    <xf numFmtId="0" fontId="321" fillId="16" borderId="195" applyNumberFormat="0" applyAlignment="0" applyProtection="0"/>
    <xf numFmtId="0" fontId="35" fillId="48" borderId="195" applyNumberFormat="0" applyAlignment="0" applyProtection="0"/>
    <xf numFmtId="0" fontId="35" fillId="48" borderId="195" applyNumberFormat="0" applyAlignment="0" applyProtection="0"/>
    <xf numFmtId="0" fontId="76" fillId="48" borderId="195" applyNumberFormat="0" applyAlignment="0" applyProtection="0"/>
    <xf numFmtId="0" fontId="321" fillId="48" borderId="195" applyNumberFormat="0" applyAlignment="0" applyProtection="0"/>
    <xf numFmtId="0" fontId="35" fillId="48" borderId="195" applyNumberFormat="0" applyAlignment="0" applyProtection="0"/>
    <xf numFmtId="0" fontId="321" fillId="16" borderId="195" applyNumberFormat="0" applyAlignment="0" applyProtection="0"/>
    <xf numFmtId="0" fontId="321" fillId="48" borderId="195" applyNumberFormat="0" applyAlignment="0" applyProtection="0"/>
    <xf numFmtId="0" fontId="35" fillId="48" borderId="195" applyNumberFormat="0" applyAlignment="0" applyProtection="0"/>
    <xf numFmtId="0" fontId="321" fillId="48" borderId="195" applyNumberFormat="0" applyAlignment="0" applyProtection="0"/>
    <xf numFmtId="0" fontId="35" fillId="48" borderId="195" applyNumberFormat="0" applyAlignment="0" applyProtection="0"/>
    <xf numFmtId="0" fontId="321" fillId="48" borderId="195" applyNumberFormat="0" applyAlignment="0" applyProtection="0"/>
    <xf numFmtId="0" fontId="35" fillId="48" borderId="195" applyNumberFormat="0" applyAlignment="0" applyProtection="0"/>
    <xf numFmtId="0" fontId="321" fillId="48" borderId="195" applyNumberFormat="0" applyAlignment="0" applyProtection="0"/>
    <xf numFmtId="0" fontId="35" fillId="48" borderId="195" applyNumberFormat="0" applyAlignment="0" applyProtection="0"/>
    <xf numFmtId="0" fontId="321" fillId="48" borderId="195" applyNumberFormat="0" applyAlignment="0" applyProtection="0"/>
    <xf numFmtId="0" fontId="321" fillId="16" borderId="195" applyNumberFormat="0" applyAlignment="0" applyProtection="0"/>
    <xf numFmtId="0" fontId="321" fillId="48" borderId="195" applyNumberFormat="0" applyAlignment="0" applyProtection="0"/>
    <xf numFmtId="317" fontId="335" fillId="0" borderId="197" applyFont="0" applyBorder="0" applyAlignment="0">
      <alignment horizontal="center" vertical="center"/>
    </xf>
    <xf numFmtId="317" fontId="335" fillId="0" borderId="197" applyFont="0" applyBorder="0" applyAlignment="0">
      <alignment horizontal="center" vertical="center"/>
    </xf>
    <xf numFmtId="0" fontId="246" fillId="84" borderId="199"/>
    <xf numFmtId="4" fontId="160" fillId="53" borderId="195" applyNumberFormat="0" applyProtection="0">
      <alignment vertical="center"/>
    </xf>
    <xf numFmtId="4" fontId="160" fillId="53" borderId="195" applyNumberFormat="0" applyProtection="0">
      <alignment horizontal="left" vertical="center" indent="1"/>
    </xf>
    <xf numFmtId="4" fontId="160" fillId="53" borderId="195" applyNumberFormat="0" applyProtection="0">
      <alignment horizontal="left" vertical="center" indent="1"/>
    </xf>
    <xf numFmtId="0" fontId="3" fillId="125" borderId="195" applyNumberFormat="0" applyProtection="0">
      <alignment horizontal="left" vertical="center" indent="1"/>
    </xf>
    <xf numFmtId="4" fontId="160" fillId="13" borderId="202" applyNumberFormat="0" applyProtection="0">
      <alignment horizontal="right" vertical="center"/>
    </xf>
    <xf numFmtId="4" fontId="160" fillId="8" borderId="202" applyNumberFormat="0" applyProtection="0">
      <alignment horizontal="right" vertical="center"/>
    </xf>
    <xf numFmtId="4" fontId="160" fillId="22" borderId="202" applyNumberFormat="0" applyProtection="0">
      <alignment horizontal="right" vertical="center"/>
    </xf>
    <xf numFmtId="4" fontId="160" fillId="15" borderId="202" applyNumberFormat="0" applyProtection="0">
      <alignment horizontal="right" vertical="center"/>
    </xf>
    <xf numFmtId="4" fontId="160" fillId="31" borderId="202" applyNumberFormat="0" applyProtection="0">
      <alignment horizontal="right" vertical="center"/>
    </xf>
    <xf numFmtId="4" fontId="160" fillId="14" borderId="202" applyNumberFormat="0" applyProtection="0">
      <alignment horizontal="right" vertical="center"/>
    </xf>
    <xf numFmtId="4" fontId="160" fillId="40" borderId="202" applyNumberFormat="0" applyProtection="0">
      <alignment horizontal="right" vertical="center"/>
    </xf>
    <xf numFmtId="4" fontId="160" fillId="127" borderId="202" applyNumberFormat="0" applyProtection="0">
      <alignment horizontal="right" vertical="center"/>
    </xf>
    <xf numFmtId="4" fontId="160" fillId="28" borderId="202" applyNumberFormat="0" applyProtection="0">
      <alignment horizontal="right" vertical="center"/>
    </xf>
    <xf numFmtId="4" fontId="341" fillId="128" borderId="195" applyNumberFormat="0" applyProtection="0">
      <alignment horizontal="left" vertical="center" indent="1"/>
    </xf>
    <xf numFmtId="4" fontId="345" fillId="129" borderId="195" applyNumberFormat="0" applyProtection="0">
      <alignment horizontal="left" vertical="center" indent="1"/>
    </xf>
    <xf numFmtId="4" fontId="160" fillId="132" borderId="195" applyNumberFormat="0" applyProtection="0">
      <alignment horizontal="left" vertical="center" indent="1"/>
    </xf>
    <xf numFmtId="0" fontId="3" fillId="132" borderId="195" applyNumberFormat="0" applyProtection="0">
      <alignment horizontal="left" vertical="center" indent="1"/>
    </xf>
    <xf numFmtId="0" fontId="3" fillId="130" borderId="202" applyNumberFormat="0" applyProtection="0">
      <alignment horizontal="left" vertical="top" indent="1"/>
    </xf>
    <xf numFmtId="0" fontId="3" fillId="133" borderId="195" applyNumberFormat="0" applyProtection="0">
      <alignment horizontal="left" vertical="center" indent="1"/>
    </xf>
    <xf numFmtId="0" fontId="3" fillId="134" borderId="202" applyNumberFormat="0" applyProtection="0">
      <alignment horizontal="left" vertical="top" indent="1"/>
    </xf>
    <xf numFmtId="0" fontId="3" fillId="5" borderId="195" applyNumberFormat="0" applyProtection="0">
      <alignment horizontal="left" vertical="center" indent="1"/>
    </xf>
    <xf numFmtId="0" fontId="3" fillId="131" borderId="202" applyNumberFormat="0" applyProtection="0">
      <alignment horizontal="left" vertical="top" indent="1"/>
    </xf>
    <xf numFmtId="0" fontId="3" fillId="125" borderId="195" applyNumberFormat="0" applyProtection="0">
      <alignment horizontal="left" vertical="center" indent="1"/>
    </xf>
    <xf numFmtId="0" fontId="3" fillId="135" borderId="202" applyNumberFormat="0" applyProtection="0">
      <alignment horizontal="left" vertical="top" indent="1"/>
    </xf>
    <xf numFmtId="4" fontId="160" fillId="23" borderId="195" applyNumberFormat="0" applyProtection="0">
      <alignment horizontal="left" vertical="center" indent="1"/>
    </xf>
    <xf numFmtId="0" fontId="160" fillId="23" borderId="202" applyNumberFormat="0" applyProtection="0">
      <alignment horizontal="left" vertical="top" indent="1"/>
    </xf>
    <xf numFmtId="4" fontId="160" fillId="129" borderId="195" applyNumberFormat="0" applyProtection="0">
      <alignment horizontal="right" vertical="center"/>
    </xf>
    <xf numFmtId="0" fontId="3" fillId="125" borderId="195" applyNumberFormat="0" applyProtection="0">
      <alignment horizontal="left" vertical="center" indent="1"/>
    </xf>
    <xf numFmtId="0" fontId="3" fillId="125" borderId="195" applyNumberFormat="0" applyProtection="0">
      <alignment horizontal="left" vertical="center" indent="1"/>
    </xf>
    <xf numFmtId="4" fontId="332" fillId="129" borderId="195" applyNumberFormat="0" applyProtection="0">
      <alignment horizontal="right" vertical="center"/>
    </xf>
    <xf numFmtId="0" fontId="353" fillId="0" borderId="203"/>
    <xf numFmtId="324" fontId="365" fillId="0" borderId="204">
      <alignment horizontal="right" vertical="center"/>
    </xf>
    <xf numFmtId="324" fontId="365" fillId="0" borderId="204">
      <alignment horizontal="right" vertical="center"/>
    </xf>
    <xf numFmtId="324" fontId="366" fillId="0" borderId="204">
      <alignment horizontal="right" vertical="center"/>
    </xf>
    <xf numFmtId="0" fontId="241" fillId="0" borderId="199"/>
    <xf numFmtId="0" fontId="241" fillId="0" borderId="199"/>
    <xf numFmtId="0" fontId="241" fillId="0" borderId="199"/>
    <xf numFmtId="0" fontId="241" fillId="0" borderId="199"/>
    <xf numFmtId="330" fontId="365" fillId="0" borderId="204">
      <alignment horizontal="center"/>
    </xf>
    <xf numFmtId="0" fontId="382" fillId="0" borderId="198" applyNumberFormat="0" applyFill="0" applyAlignment="0" applyProtection="0"/>
    <xf numFmtId="0" fontId="382" fillId="0" borderId="198" applyNumberFormat="0" applyFill="0" applyAlignment="0" applyProtection="0"/>
    <xf numFmtId="0" fontId="382" fillId="0" borderId="198" applyNumberFormat="0" applyFill="0" applyAlignment="0" applyProtection="0"/>
    <xf numFmtId="0" fontId="382" fillId="0" borderId="198" applyNumberFormat="0" applyFill="0" applyAlignment="0" applyProtection="0"/>
    <xf numFmtId="0" fontId="382" fillId="0" borderId="198" applyNumberFormat="0" applyFill="0" applyAlignment="0" applyProtection="0"/>
    <xf numFmtId="0" fontId="382" fillId="0" borderId="198" applyNumberFormat="0" applyFill="0" applyAlignment="0" applyProtection="0"/>
    <xf numFmtId="0" fontId="382" fillId="0" borderId="194" applyNumberFormat="0" applyFill="0" applyAlignment="0" applyProtection="0"/>
    <xf numFmtId="0" fontId="382" fillId="0" borderId="198" applyNumberFormat="0" applyFill="0" applyAlignment="0" applyProtection="0"/>
    <xf numFmtId="0" fontId="382" fillId="0" borderId="198" applyNumberFormat="0" applyFill="0" applyAlignment="0" applyProtection="0"/>
    <xf numFmtId="0" fontId="382" fillId="0" borderId="198" applyNumberFormat="0" applyFill="0" applyAlignment="0" applyProtection="0"/>
    <xf numFmtId="0" fontId="382" fillId="0" borderId="198" applyNumberFormat="0" applyFill="0" applyAlignment="0" applyProtection="0"/>
    <xf numFmtId="0" fontId="382" fillId="0" borderId="198" applyNumberFormat="0" applyFill="0" applyAlignment="0" applyProtection="0"/>
    <xf numFmtId="0" fontId="382" fillId="0" borderId="194" applyNumberFormat="0" applyFill="0" applyAlignment="0" applyProtection="0"/>
    <xf numFmtId="0" fontId="382" fillId="0" borderId="198" applyNumberFormat="0" applyFill="0" applyAlignment="0" applyProtection="0"/>
    <xf numFmtId="0" fontId="302" fillId="0" borderId="199"/>
    <xf numFmtId="0" fontId="302" fillId="0" borderId="199"/>
    <xf numFmtId="0" fontId="284" fillId="0" borderId="199"/>
    <xf numFmtId="0" fontId="284" fillId="0" borderId="199"/>
    <xf numFmtId="332" fontId="365" fillId="0" borderId="199"/>
    <xf numFmtId="283" fontId="387" fillId="139" borderId="205">
      <alignment vertical="top"/>
    </xf>
    <xf numFmtId="0" fontId="388" fillId="140" borderId="199">
      <alignment horizontal="left" vertical="center"/>
    </xf>
    <xf numFmtId="333" fontId="389" fillId="120" borderId="205"/>
    <xf numFmtId="283" fontId="285" fillId="0" borderId="205">
      <alignment horizontal="left" vertical="top"/>
    </xf>
    <xf numFmtId="0" fontId="3" fillId="9" borderId="196" applyNumberFormat="0" applyFont="0" applyAlignment="0" applyProtection="0">
      <alignment vertical="center"/>
    </xf>
    <xf numFmtId="0" fontId="223" fillId="92" borderId="193" applyNumberFormat="0" applyAlignment="0" applyProtection="0"/>
    <xf numFmtId="0" fontId="56" fillId="48" borderId="193" applyNumberFormat="0" applyAlignment="0" applyProtection="0"/>
    <xf numFmtId="0" fontId="56" fillId="48" borderId="193" applyNumberFormat="0" applyAlignment="0" applyProtection="0"/>
    <xf numFmtId="0" fontId="56" fillId="48" borderId="193" applyNumberFormat="0" applyAlignment="0" applyProtection="0"/>
    <xf numFmtId="0" fontId="56" fillId="48" borderId="193" applyNumberFormat="0" applyAlignment="0" applyProtection="0"/>
    <xf numFmtId="0" fontId="56" fillId="48" borderId="193" applyNumberFormat="0" applyAlignment="0" applyProtection="0"/>
    <xf numFmtId="0" fontId="56" fillId="48" borderId="193" applyNumberFormat="0" applyAlignment="0" applyProtection="0"/>
    <xf numFmtId="0" fontId="56" fillId="48" borderId="193" applyNumberFormat="0" applyAlignment="0" applyProtection="0"/>
    <xf numFmtId="0" fontId="56" fillId="48" borderId="193" applyNumberFormat="0" applyAlignment="0" applyProtection="0"/>
    <xf numFmtId="0" fontId="56" fillId="48" borderId="193" applyNumberFormat="0" applyAlignment="0" applyProtection="0"/>
    <xf numFmtId="0" fontId="293" fillId="100" borderId="193" applyNumberFormat="0" applyAlignment="0" applyProtection="0"/>
    <xf numFmtId="0" fontId="70" fillId="10" borderId="193" applyNumberFormat="0" applyAlignment="0" applyProtection="0"/>
    <xf numFmtId="0" fontId="70" fillId="10" borderId="193" applyNumberFormat="0" applyAlignment="0" applyProtection="0"/>
    <xf numFmtId="0" fontId="70" fillId="10" borderId="193" applyNumberFormat="0" applyAlignment="0" applyProtection="0"/>
    <xf numFmtId="0" fontId="70" fillId="10" borderId="193" applyNumberFormat="0" applyAlignment="0" applyProtection="0"/>
    <xf numFmtId="0" fontId="70" fillId="10" borderId="193" applyNumberFormat="0" applyAlignment="0" applyProtection="0"/>
    <xf numFmtId="0" fontId="70" fillId="10" borderId="193" applyNumberFormat="0" applyAlignment="0" applyProtection="0"/>
    <xf numFmtId="0" fontId="70" fillId="10" borderId="193" applyNumberFormat="0" applyAlignment="0" applyProtection="0"/>
    <xf numFmtId="0" fontId="70" fillId="10" borderId="193" applyNumberFormat="0" applyAlignment="0" applyProtection="0"/>
    <xf numFmtId="0" fontId="70" fillId="10" borderId="193" applyNumberFormat="0" applyAlignment="0" applyProtection="0"/>
    <xf numFmtId="0" fontId="382" fillId="0" borderId="198" applyNumberFormat="0" applyFill="0" applyAlignment="0" applyProtection="0"/>
    <xf numFmtId="0" fontId="61" fillId="0" borderId="198" applyNumberFormat="0" applyFill="0" applyAlignment="0" applyProtection="0"/>
    <xf numFmtId="0" fontId="61" fillId="0" borderId="198" applyNumberFormat="0" applyFill="0" applyAlignment="0" applyProtection="0"/>
    <xf numFmtId="0" fontId="61" fillId="0" borderId="198" applyNumberFormat="0" applyFill="0" applyAlignment="0" applyProtection="0"/>
    <xf numFmtId="0" fontId="61" fillId="0" borderId="198" applyNumberFormat="0" applyFill="0" applyAlignment="0" applyProtection="0"/>
    <xf numFmtId="0" fontId="61" fillId="0" borderId="198" applyNumberFormat="0" applyFill="0" applyAlignment="0" applyProtection="0"/>
    <xf numFmtId="0" fontId="61" fillId="0" borderId="198" applyNumberFormat="0" applyFill="0" applyAlignment="0" applyProtection="0"/>
    <xf numFmtId="0" fontId="61" fillId="0" borderId="198" applyNumberFormat="0" applyFill="0" applyAlignment="0" applyProtection="0"/>
    <xf numFmtId="0" fontId="61" fillId="0" borderId="198" applyNumberFormat="0" applyFill="0" applyAlignment="0" applyProtection="0"/>
    <xf numFmtId="0" fontId="61" fillId="0" borderId="198" applyNumberFormat="0" applyFill="0" applyAlignment="0" applyProtection="0"/>
    <xf numFmtId="0" fontId="16" fillId="9" borderId="209" applyNumberFormat="0" applyFont="0" applyAlignment="0" applyProtection="0"/>
    <xf numFmtId="0" fontId="321" fillId="92" borderId="195" applyNumberFormat="0" applyAlignment="0" applyProtection="0"/>
    <xf numFmtId="0" fontId="76" fillId="48" borderId="195" applyNumberFormat="0" applyAlignment="0" applyProtection="0"/>
    <xf numFmtId="0" fontId="76" fillId="48" borderId="195" applyNumberFormat="0" applyAlignment="0" applyProtection="0"/>
    <xf numFmtId="0" fontId="76" fillId="48" borderId="195" applyNumberFormat="0" applyAlignment="0" applyProtection="0"/>
    <xf numFmtId="0" fontId="76" fillId="48" borderId="195" applyNumberFormat="0" applyAlignment="0" applyProtection="0"/>
    <xf numFmtId="0" fontId="76" fillId="48" borderId="195" applyNumberFormat="0" applyAlignment="0" applyProtection="0"/>
    <xf numFmtId="0" fontId="76" fillId="48" borderId="195" applyNumberFormat="0" applyAlignment="0" applyProtection="0"/>
    <xf numFmtId="0" fontId="76" fillId="48" borderId="195" applyNumberFormat="0" applyAlignment="0" applyProtection="0"/>
    <xf numFmtId="0" fontId="76" fillId="48" borderId="195" applyNumberFormat="0" applyAlignment="0" applyProtection="0"/>
    <xf numFmtId="0" fontId="76" fillId="48" borderId="195" applyNumberFormat="0" applyAlignment="0" applyProtection="0"/>
    <xf numFmtId="0" fontId="7" fillId="9" borderId="196" applyNumberFormat="0" applyFont="0" applyAlignment="0" applyProtection="0"/>
    <xf numFmtId="0" fontId="7" fillId="9" borderId="196" applyNumberFormat="0" applyFont="0" applyAlignment="0" applyProtection="0"/>
    <xf numFmtId="0" fontId="7" fillId="9" borderId="196" applyNumberFormat="0" applyFont="0" applyAlignment="0" applyProtection="0"/>
    <xf numFmtId="0" fontId="7" fillId="9" borderId="196" applyNumberFormat="0" applyFont="0" applyAlignment="0" applyProtection="0"/>
    <xf numFmtId="0" fontId="7" fillId="9" borderId="196" applyNumberFormat="0" applyFont="0" applyAlignment="0" applyProtection="0"/>
    <xf numFmtId="0" fontId="7" fillId="9" borderId="196" applyNumberFormat="0" applyFont="0" applyAlignment="0" applyProtection="0"/>
    <xf numFmtId="0" fontId="7" fillId="9" borderId="196" applyNumberFormat="0" applyFont="0" applyAlignment="0" applyProtection="0"/>
    <xf numFmtId="0" fontId="7" fillId="9" borderId="196" applyNumberFormat="0" applyFont="0" applyAlignment="0" applyProtection="0"/>
    <xf numFmtId="0" fontId="7" fillId="9" borderId="196" applyNumberFormat="0" applyFont="0" applyAlignment="0" applyProtection="0"/>
    <xf numFmtId="0" fontId="7" fillId="9" borderId="196" applyNumberFormat="0" applyFont="0" applyAlignment="0" applyProtection="0"/>
    <xf numFmtId="0" fontId="7" fillId="9" borderId="196" applyNumberFormat="0" applyFont="0" applyAlignment="0" applyProtection="0"/>
    <xf numFmtId="0" fontId="7" fillId="9" borderId="196" applyNumberFormat="0" applyFont="0" applyAlignment="0" applyProtection="0"/>
    <xf numFmtId="0" fontId="7" fillId="9" borderId="196" applyNumberFormat="0" applyFont="0" applyAlignment="0" applyProtection="0"/>
    <xf numFmtId="0" fontId="7" fillId="9" borderId="209" applyNumberFormat="0" applyFont="0" applyAlignment="0" applyProtection="0"/>
    <xf numFmtId="0" fontId="7" fillId="9" borderId="209" applyNumberFormat="0" applyFont="0" applyAlignment="0" applyProtection="0"/>
    <xf numFmtId="0" fontId="7" fillId="9" borderId="209" applyNumberFormat="0" applyFont="0" applyAlignment="0" applyProtection="0"/>
    <xf numFmtId="0" fontId="7" fillId="9" borderId="209" applyNumberFormat="0" applyFont="0" applyAlignment="0" applyProtection="0"/>
    <xf numFmtId="0" fontId="7" fillId="9" borderId="209" applyNumberFormat="0" applyFont="0" applyAlignment="0" applyProtection="0"/>
    <xf numFmtId="0" fontId="7" fillId="9" borderId="209" applyNumberFormat="0" applyFont="0" applyAlignment="0" applyProtection="0"/>
    <xf numFmtId="0" fontId="382" fillId="0" borderId="210" applyNumberFormat="0" applyFill="0" applyAlignment="0" applyProtection="0"/>
    <xf numFmtId="0" fontId="382" fillId="0" borderId="210" applyNumberFormat="0" applyFill="0" applyAlignment="0" applyProtection="0"/>
    <xf numFmtId="4" fontId="160" fillId="13" borderId="214" applyNumberFormat="0" applyProtection="0">
      <alignment horizontal="right" vertical="center"/>
    </xf>
    <xf numFmtId="0" fontId="44" fillId="9" borderId="209" applyNumberFormat="0" applyFont="0" applyAlignment="0" applyProtection="0"/>
    <xf numFmtId="0" fontId="44" fillId="9" borderId="209" applyNumberFormat="0" applyFont="0" applyAlignment="0" applyProtection="0"/>
    <xf numFmtId="0" fontId="223" fillId="92" borderId="193" applyNumberFormat="0" applyAlignment="0" applyProtection="0"/>
    <xf numFmtId="0" fontId="223" fillId="92" borderId="193" applyNumberFormat="0" applyAlignment="0" applyProtection="0"/>
    <xf numFmtId="0" fontId="223" fillId="92" borderId="193" applyNumberFormat="0" applyAlignment="0" applyProtection="0"/>
    <xf numFmtId="0" fontId="223" fillId="92" borderId="193" applyNumberFormat="0" applyAlignment="0" applyProtection="0"/>
    <xf numFmtId="0" fontId="65" fillId="0" borderId="212">
      <alignment horizontal="left" vertical="center"/>
    </xf>
    <xf numFmtId="0" fontId="65" fillId="0" borderId="212">
      <alignment horizontal="left" vertical="center"/>
    </xf>
    <xf numFmtId="0" fontId="65" fillId="0" borderId="212">
      <alignment horizontal="left" vertical="center"/>
    </xf>
    <xf numFmtId="0" fontId="65" fillId="0" borderId="212">
      <alignment horizontal="left" vertical="center"/>
    </xf>
    <xf numFmtId="0" fontId="65" fillId="0" borderId="212">
      <alignment horizontal="left" vertical="center"/>
    </xf>
    <xf numFmtId="0" fontId="65" fillId="0" borderId="212">
      <alignment horizontal="left" vertical="center"/>
    </xf>
    <xf numFmtId="0" fontId="263" fillId="114" borderId="211"/>
    <xf numFmtId="0" fontId="293" fillId="100" borderId="193" applyNumberFormat="0" applyAlignment="0" applyProtection="0"/>
    <xf numFmtId="0" fontId="293" fillId="100" borderId="193" applyNumberFormat="0" applyAlignment="0" applyProtection="0"/>
    <xf numFmtId="0" fontId="293" fillId="100" borderId="193" applyNumberFormat="0" applyAlignment="0" applyProtection="0"/>
    <xf numFmtId="0" fontId="293" fillId="100" borderId="193" applyNumberFormat="0" applyAlignment="0" applyProtection="0"/>
    <xf numFmtId="0" fontId="44" fillId="120" borderId="196" applyNumberFormat="0" applyAlignment="0" applyProtection="0"/>
    <xf numFmtId="0" fontId="44" fillId="120" borderId="196" applyNumberFormat="0" applyAlignment="0" applyProtection="0"/>
    <xf numFmtId="0" fontId="44" fillId="120" borderId="196" applyNumberFormat="0" applyAlignment="0" applyProtection="0"/>
    <xf numFmtId="0" fontId="321" fillId="92" borderId="195" applyNumberFormat="0" applyAlignment="0" applyProtection="0"/>
    <xf numFmtId="0" fontId="321" fillId="92" borderId="195" applyNumberFormat="0" applyAlignment="0" applyProtection="0"/>
    <xf numFmtId="0" fontId="321" fillId="92" borderId="195" applyNumberFormat="0" applyAlignment="0" applyProtection="0"/>
    <xf numFmtId="0" fontId="321" fillId="92" borderId="195" applyNumberFormat="0" applyAlignment="0" applyProtection="0"/>
    <xf numFmtId="0" fontId="163" fillId="87" borderId="211">
      <alignment horizontal="center" wrapText="1"/>
    </xf>
    <xf numFmtId="0" fontId="14" fillId="0" borderId="207">
      <alignment horizontal="left" vertical="center"/>
    </xf>
    <xf numFmtId="0" fontId="65" fillId="0" borderId="207">
      <alignment horizontal="left" vertical="center"/>
    </xf>
    <xf numFmtId="0" fontId="14" fillId="0" borderId="207">
      <alignment horizontal="left" vertical="center"/>
    </xf>
    <xf numFmtId="0" fontId="14" fillId="0" borderId="207">
      <alignment horizontal="left" vertical="center"/>
    </xf>
    <xf numFmtId="0" fontId="14" fillId="0" borderId="207">
      <alignment horizontal="left" vertical="center"/>
    </xf>
    <xf numFmtId="0" fontId="14" fillId="0" borderId="207">
      <alignment horizontal="left" vertical="center"/>
    </xf>
    <xf numFmtId="0" fontId="14" fillId="0" borderId="207">
      <alignment horizontal="left" vertical="center"/>
    </xf>
    <xf numFmtId="0" fontId="14" fillId="0" borderId="207">
      <alignment horizontal="left" vertical="center"/>
    </xf>
    <xf numFmtId="0" fontId="14" fillId="0" borderId="207">
      <alignment horizontal="left" vertical="center"/>
    </xf>
    <xf numFmtId="0" fontId="14" fillId="0" borderId="207">
      <alignment horizontal="left" vertical="center"/>
    </xf>
    <xf numFmtId="0" fontId="14" fillId="0" borderId="207">
      <alignment horizontal="left" vertical="center"/>
    </xf>
    <xf numFmtId="0" fontId="164" fillId="86" borderId="207"/>
    <xf numFmtId="0" fontId="164" fillId="86" borderId="207"/>
    <xf numFmtId="0" fontId="210" fillId="5" borderId="206">
      <alignment horizontal="centerContinuous" vertical="top"/>
    </xf>
    <xf numFmtId="0" fontId="66" fillId="0" borderId="206"/>
    <xf numFmtId="0" fontId="14" fillId="0" borderId="207">
      <alignment horizontal="left" vertical="center"/>
    </xf>
    <xf numFmtId="297" fontId="281" fillId="0" borderId="206">
      <alignment horizontal="left"/>
    </xf>
    <xf numFmtId="0" fontId="64" fillId="1" borderId="206">
      <alignment horizontal="left"/>
    </xf>
    <xf numFmtId="0" fontId="336" fillId="1" borderId="207" applyNumberFormat="0" applyFont="0" applyAlignment="0">
      <alignment horizontal="center"/>
    </xf>
    <xf numFmtId="176" fontId="3" fillId="0" borderId="208" applyFont="0" applyBorder="0" applyAlignment="0">
      <alignment horizontal="center" vertical="center"/>
    </xf>
    <xf numFmtId="340" fontId="157" fillId="0" borderId="208" applyFont="0" applyBorder="0" applyAlignment="0">
      <alignment horizontal="center" vertical="center"/>
    </xf>
    <xf numFmtId="0" fontId="267" fillId="0" borderId="207">
      <alignment horizontal="left" vertical="center"/>
    </xf>
    <xf numFmtId="0" fontId="267" fillId="0" borderId="207">
      <alignment horizontal="left" vertical="center"/>
    </xf>
    <xf numFmtId="0" fontId="267" fillId="0" borderId="207">
      <alignment horizontal="left" vertical="center"/>
    </xf>
    <xf numFmtId="0" fontId="267" fillId="0" borderId="207">
      <alignment horizontal="left" vertical="center"/>
    </xf>
    <xf numFmtId="0" fontId="267" fillId="0" borderId="207">
      <alignment horizontal="left" vertical="center"/>
    </xf>
    <xf numFmtId="0" fontId="267" fillId="0" borderId="207">
      <alignment horizontal="left" vertical="center"/>
    </xf>
    <xf numFmtId="0" fontId="267" fillId="0" borderId="207">
      <alignment horizontal="left" vertical="center"/>
    </xf>
    <xf numFmtId="0" fontId="267" fillId="0" borderId="207">
      <alignment horizontal="left" vertical="center"/>
    </xf>
    <xf numFmtId="0" fontId="14" fillId="0" borderId="207">
      <alignment horizontal="left" vertical="center"/>
    </xf>
    <xf numFmtId="0" fontId="14" fillId="0" borderId="207">
      <alignment horizontal="left" vertical="center"/>
    </xf>
    <xf numFmtId="0" fontId="14" fillId="0" borderId="207">
      <alignment horizontal="left" vertical="center"/>
    </xf>
    <xf numFmtId="0" fontId="14" fillId="0" borderId="207">
      <alignment horizontal="left" vertical="center"/>
    </xf>
    <xf numFmtId="0" fontId="267" fillId="0" borderId="207">
      <alignment horizontal="left" vertical="center"/>
    </xf>
    <xf numFmtId="0" fontId="267" fillId="0" borderId="207">
      <alignment horizontal="left" vertical="center"/>
    </xf>
    <xf numFmtId="0" fontId="267" fillId="0" borderId="207">
      <alignment horizontal="left" vertical="center"/>
    </xf>
    <xf numFmtId="0" fontId="44" fillId="120" borderId="209" applyNumberFormat="0" applyAlignment="0" applyProtection="0"/>
    <xf numFmtId="0" fontId="44" fillId="120" borderId="209" applyNumberFormat="0" applyAlignment="0" applyProtection="0"/>
    <xf numFmtId="0" fontId="44" fillId="120" borderId="209" applyNumberFormat="0" applyAlignment="0" applyProtection="0"/>
    <xf numFmtId="0" fontId="14" fillId="0" borderId="218">
      <alignment horizontal="left" vertical="center"/>
    </xf>
    <xf numFmtId="0" fontId="65" fillId="0" borderId="218">
      <alignment horizontal="left" vertical="center"/>
    </xf>
    <xf numFmtId="0" fontId="14" fillId="0" borderId="218">
      <alignment horizontal="left" vertical="center"/>
    </xf>
    <xf numFmtId="0" fontId="14" fillId="0" borderId="218">
      <alignment horizontal="left" vertical="center"/>
    </xf>
    <xf numFmtId="0" fontId="14" fillId="0" borderId="218">
      <alignment horizontal="left" vertical="center"/>
    </xf>
    <xf numFmtId="0" fontId="14" fillId="0" borderId="218">
      <alignment horizontal="left" vertical="center"/>
    </xf>
    <xf numFmtId="0" fontId="14" fillId="0" borderId="218">
      <alignment horizontal="left" vertical="center"/>
    </xf>
    <xf numFmtId="0" fontId="14" fillId="0" borderId="218">
      <alignment horizontal="left" vertical="center"/>
    </xf>
    <xf numFmtId="0" fontId="14" fillId="0" borderId="218">
      <alignment horizontal="left" vertical="center"/>
    </xf>
    <xf numFmtId="0" fontId="14" fillId="0" borderId="218">
      <alignment horizontal="left" vertical="center"/>
    </xf>
    <xf numFmtId="0" fontId="14" fillId="0" borderId="218">
      <alignment horizontal="left" vertical="center"/>
    </xf>
    <xf numFmtId="0" fontId="164" fillId="86" borderId="218"/>
    <xf numFmtId="0" fontId="164" fillId="86" borderId="218"/>
    <xf numFmtId="0" fontId="210" fillId="5" borderId="217">
      <alignment horizontal="centerContinuous" vertical="top"/>
    </xf>
    <xf numFmtId="0" fontId="66" fillId="0" borderId="217"/>
    <xf numFmtId="0" fontId="14" fillId="0" borderId="218">
      <alignment horizontal="left" vertical="center"/>
    </xf>
    <xf numFmtId="297" fontId="281" fillId="0" borderId="217">
      <alignment horizontal="left"/>
    </xf>
    <xf numFmtId="0" fontId="64" fillId="1" borderId="217">
      <alignment horizontal="left"/>
    </xf>
    <xf numFmtId="0" fontId="336" fillId="1" borderId="218" applyNumberFormat="0" applyFont="0" applyAlignment="0">
      <alignment horizontal="center"/>
    </xf>
    <xf numFmtId="176" fontId="3" fillId="0" borderId="219" applyFont="0" applyBorder="0" applyAlignment="0">
      <alignment horizontal="center" vertical="center"/>
    </xf>
    <xf numFmtId="340" fontId="157" fillId="0" borderId="219" applyFont="0" applyBorder="0" applyAlignment="0">
      <alignment horizontal="center" vertical="center"/>
    </xf>
    <xf numFmtId="0" fontId="267" fillId="0" borderId="218">
      <alignment horizontal="left" vertical="center"/>
    </xf>
    <xf numFmtId="0" fontId="267" fillId="0" borderId="218">
      <alignment horizontal="left" vertical="center"/>
    </xf>
    <xf numFmtId="0" fontId="267" fillId="0" borderId="218">
      <alignment horizontal="left" vertical="center"/>
    </xf>
    <xf numFmtId="0" fontId="267" fillId="0" borderId="218">
      <alignment horizontal="left" vertical="center"/>
    </xf>
    <xf numFmtId="0" fontId="267" fillId="0" borderId="218">
      <alignment horizontal="left" vertical="center"/>
    </xf>
    <xf numFmtId="0" fontId="267" fillId="0" borderId="218">
      <alignment horizontal="left" vertical="center"/>
    </xf>
    <xf numFmtId="0" fontId="267" fillId="0" borderId="218">
      <alignment horizontal="left" vertical="center"/>
    </xf>
    <xf numFmtId="0" fontId="267" fillId="0" borderId="218">
      <alignment horizontal="left" vertical="center"/>
    </xf>
    <xf numFmtId="0" fontId="14" fillId="0" borderId="218">
      <alignment horizontal="left" vertical="center"/>
    </xf>
    <xf numFmtId="0" fontId="14" fillId="0" borderId="218">
      <alignment horizontal="left" vertical="center"/>
    </xf>
    <xf numFmtId="0" fontId="14" fillId="0" borderId="218">
      <alignment horizontal="left" vertical="center"/>
    </xf>
    <xf numFmtId="0" fontId="14" fillId="0" borderId="218">
      <alignment horizontal="left" vertical="center"/>
    </xf>
    <xf numFmtId="0" fontId="267" fillId="0" borderId="218">
      <alignment horizontal="left" vertical="center"/>
    </xf>
    <xf numFmtId="0" fontId="267" fillId="0" borderId="218">
      <alignment horizontal="left" vertical="center"/>
    </xf>
    <xf numFmtId="0" fontId="267" fillId="0" borderId="218">
      <alignment horizontal="left" vertical="center"/>
    </xf>
    <xf numFmtId="0" fontId="245" fillId="0" borderId="226"/>
    <xf numFmtId="0" fontId="44" fillId="120" borderId="224" applyNumberFormat="0" applyAlignment="0" applyProtection="0"/>
    <xf numFmtId="0" fontId="44" fillId="120" borderId="224" applyNumberFormat="0" applyAlignment="0" applyProtection="0"/>
    <xf numFmtId="0" fontId="44" fillId="120" borderId="224" applyNumberFormat="0" applyAlignment="0" applyProtection="0"/>
    <xf numFmtId="0" fontId="321" fillId="92" borderId="223" applyNumberFormat="0" applyAlignment="0" applyProtection="0"/>
    <xf numFmtId="0" fontId="321" fillId="92" borderId="223" applyNumberFormat="0" applyAlignment="0" applyProtection="0"/>
    <xf numFmtId="0" fontId="321" fillId="92" borderId="223" applyNumberFormat="0" applyAlignment="0" applyProtection="0"/>
    <xf numFmtId="0" fontId="321" fillId="92" borderId="223" applyNumberFormat="0" applyAlignment="0" applyProtection="0"/>
    <xf numFmtId="0" fontId="14" fillId="0" borderId="235">
      <alignment horizontal="left" vertical="center"/>
    </xf>
    <xf numFmtId="0" fontId="65" fillId="0" borderId="235">
      <alignment horizontal="left" vertical="center"/>
    </xf>
    <xf numFmtId="0" fontId="14" fillId="0" borderId="235">
      <alignment horizontal="left" vertical="center"/>
    </xf>
    <xf numFmtId="0" fontId="14" fillId="0" borderId="235">
      <alignment horizontal="left" vertical="center"/>
    </xf>
    <xf numFmtId="0" fontId="14" fillId="0" borderId="235">
      <alignment horizontal="left" vertical="center"/>
    </xf>
    <xf numFmtId="0" fontId="14" fillId="0" borderId="235">
      <alignment horizontal="left" vertical="center"/>
    </xf>
    <xf numFmtId="0" fontId="14" fillId="0" borderId="235">
      <alignment horizontal="left" vertical="center"/>
    </xf>
    <xf numFmtId="0" fontId="14" fillId="0" borderId="235">
      <alignment horizontal="left" vertical="center"/>
    </xf>
    <xf numFmtId="0" fontId="14" fillId="0" borderId="235">
      <alignment horizontal="left" vertical="center"/>
    </xf>
    <xf numFmtId="0" fontId="14" fillId="0" borderId="235">
      <alignment horizontal="left" vertical="center"/>
    </xf>
    <xf numFmtId="0" fontId="14" fillId="0" borderId="235">
      <alignment horizontal="left" vertical="center"/>
    </xf>
    <xf numFmtId="0" fontId="164" fillId="86" borderId="235"/>
    <xf numFmtId="0" fontId="164" fillId="86" borderId="235"/>
    <xf numFmtId="0" fontId="210" fillId="5" borderId="234">
      <alignment horizontal="centerContinuous" vertical="top"/>
    </xf>
    <xf numFmtId="0" fontId="66" fillId="0" borderId="234"/>
    <xf numFmtId="0" fontId="14" fillId="0" borderId="235">
      <alignment horizontal="left" vertical="center"/>
    </xf>
    <xf numFmtId="297" fontId="281" fillId="0" borderId="234">
      <alignment horizontal="left"/>
    </xf>
    <xf numFmtId="0" fontId="64" fillId="1" borderId="234">
      <alignment horizontal="left"/>
    </xf>
    <xf numFmtId="0" fontId="336" fillId="1" borderId="235" applyNumberFormat="0" applyFont="0" applyAlignment="0">
      <alignment horizontal="center"/>
    </xf>
    <xf numFmtId="176" fontId="3" fillId="0" borderId="236" applyFont="0" applyBorder="0" applyAlignment="0">
      <alignment horizontal="center" vertical="center"/>
    </xf>
    <xf numFmtId="340" fontId="157" fillId="0" borderId="236" applyFont="0" applyBorder="0" applyAlignment="0">
      <alignment horizontal="center" vertical="center"/>
    </xf>
    <xf numFmtId="0" fontId="267" fillId="0" borderId="235">
      <alignment horizontal="left" vertical="center"/>
    </xf>
    <xf numFmtId="0" fontId="267" fillId="0" borderId="235">
      <alignment horizontal="left" vertical="center"/>
    </xf>
    <xf numFmtId="0" fontId="267" fillId="0" borderId="235">
      <alignment horizontal="left" vertical="center"/>
    </xf>
    <xf numFmtId="0" fontId="267" fillId="0" borderId="235">
      <alignment horizontal="left" vertical="center"/>
    </xf>
    <xf numFmtId="0" fontId="267" fillId="0" borderId="235">
      <alignment horizontal="left" vertical="center"/>
    </xf>
    <xf numFmtId="0" fontId="267" fillId="0" borderId="235">
      <alignment horizontal="left" vertical="center"/>
    </xf>
    <xf numFmtId="0" fontId="267" fillId="0" borderId="235">
      <alignment horizontal="left" vertical="center"/>
    </xf>
    <xf numFmtId="0" fontId="267" fillId="0" borderId="235">
      <alignment horizontal="left" vertical="center"/>
    </xf>
    <xf numFmtId="0" fontId="14" fillId="0" borderId="235">
      <alignment horizontal="left" vertical="center"/>
    </xf>
    <xf numFmtId="0" fontId="14" fillId="0" borderId="235">
      <alignment horizontal="left" vertical="center"/>
    </xf>
    <xf numFmtId="0" fontId="14" fillId="0" borderId="235">
      <alignment horizontal="left" vertical="center"/>
    </xf>
    <xf numFmtId="0" fontId="14" fillId="0" borderId="235">
      <alignment horizontal="left" vertical="center"/>
    </xf>
    <xf numFmtId="0" fontId="267" fillId="0" borderId="235">
      <alignment horizontal="left" vertical="center"/>
    </xf>
    <xf numFmtId="0" fontId="267" fillId="0" borderId="235">
      <alignment horizontal="left" vertical="center"/>
    </xf>
    <xf numFmtId="0" fontId="267" fillId="0" borderId="235">
      <alignment horizontal="left" vertical="center"/>
    </xf>
    <xf numFmtId="0" fontId="65" fillId="0" borderId="256">
      <alignment horizontal="left" vertical="center"/>
    </xf>
    <xf numFmtId="0" fontId="7" fillId="9" borderId="253" applyNumberFormat="0" applyFont="0" applyAlignment="0" applyProtection="0"/>
    <xf numFmtId="0" fontId="24" fillId="16" borderId="237" applyNumberFormat="0" applyAlignment="0" applyProtection="0"/>
    <xf numFmtId="0" fontId="31" fillId="12" borderId="237" applyNumberFormat="0" applyAlignment="0" applyProtection="0"/>
    <xf numFmtId="0" fontId="33" fillId="0" borderId="238" applyNumberFormat="0" applyFill="0" applyAlignment="0" applyProtection="0"/>
    <xf numFmtId="0" fontId="35" fillId="16" borderId="239" applyNumberFormat="0" applyAlignment="0" applyProtection="0"/>
    <xf numFmtId="0" fontId="16" fillId="9" borderId="240" applyNumberFormat="0" applyFont="0" applyAlignment="0" applyProtection="0"/>
    <xf numFmtId="40" fontId="265" fillId="115" borderId="257"/>
    <xf numFmtId="0" fontId="61" fillId="0" borderId="254" applyNumberFormat="0" applyFill="0" applyAlignment="0" applyProtection="0"/>
    <xf numFmtId="0" fontId="3" fillId="130" borderId="258" applyNumberFormat="0" applyProtection="0">
      <alignment horizontal="left" vertical="top" indent="1"/>
    </xf>
    <xf numFmtId="0" fontId="7" fillId="9" borderId="253" applyNumberFormat="0" applyFont="0" applyAlignment="0" applyProtection="0"/>
    <xf numFmtId="0" fontId="222" fillId="120" borderId="253" applyNumberFormat="0" applyAlignment="0" applyProtection="0"/>
    <xf numFmtId="0" fontId="56" fillId="48" borderId="237" applyNumberFormat="0" applyAlignment="0" applyProtection="0"/>
    <xf numFmtId="0" fontId="302" fillId="118" borderId="255"/>
    <xf numFmtId="0" fontId="302" fillId="118" borderId="255"/>
    <xf numFmtId="0" fontId="285" fillId="116" borderId="255" applyNumberFormat="0" applyAlignment="0"/>
    <xf numFmtId="0" fontId="241" fillId="0" borderId="255"/>
    <xf numFmtId="0" fontId="241" fillId="0" borderId="255"/>
    <xf numFmtId="0" fontId="70" fillId="10" borderId="237" applyNumberFormat="0" applyAlignment="0" applyProtection="0"/>
    <xf numFmtId="0" fontId="74" fillId="9" borderId="240" applyNumberFormat="0" applyFont="0" applyAlignment="0" applyProtection="0"/>
    <xf numFmtId="0" fontId="76" fillId="48" borderId="239" applyNumberFormat="0" applyAlignment="0" applyProtection="0"/>
    <xf numFmtId="0" fontId="165" fillId="87" borderId="256"/>
    <xf numFmtId="0" fontId="61" fillId="0" borderId="242" applyNumberFormat="0" applyFill="0" applyAlignment="0" applyProtection="0"/>
    <xf numFmtId="0" fontId="61" fillId="0" borderId="254" applyNumberFormat="0" applyFill="0" applyAlignment="0" applyProtection="0"/>
    <xf numFmtId="0" fontId="74" fillId="9" borderId="253" applyNumberFormat="0" applyFont="0" applyAlignment="0" applyProtection="0"/>
    <xf numFmtId="0" fontId="163" fillId="87" borderId="243">
      <alignment horizontal="center" wrapText="1"/>
    </xf>
    <xf numFmtId="0" fontId="165" fillId="87" borderId="244"/>
    <xf numFmtId="0" fontId="7" fillId="9" borderId="253" applyNumberFormat="0" applyFont="0" applyAlignment="0" applyProtection="0"/>
    <xf numFmtId="0" fontId="7" fillId="9" borderId="253" applyNumberFormat="0" applyFont="0" applyAlignment="0" applyProtection="0"/>
    <xf numFmtId="0" fontId="7" fillId="9" borderId="253" applyNumberFormat="0" applyFont="0" applyAlignment="0" applyProtection="0"/>
    <xf numFmtId="0" fontId="7" fillId="9" borderId="253" applyNumberFormat="0" applyFont="0" applyAlignment="0" applyProtection="0"/>
    <xf numFmtId="0" fontId="7" fillId="9" borderId="253" applyNumberFormat="0" applyFont="0" applyAlignment="0" applyProtection="0"/>
    <xf numFmtId="0" fontId="7" fillId="9" borderId="253" applyNumberFormat="0" applyFont="0" applyAlignment="0" applyProtection="0"/>
    <xf numFmtId="0" fontId="61" fillId="0" borderId="254" applyNumberFormat="0" applyFill="0" applyAlignment="0" applyProtection="0"/>
    <xf numFmtId="0" fontId="61" fillId="0" borderId="254" applyNumberFormat="0" applyFill="0" applyAlignment="0" applyProtection="0"/>
    <xf numFmtId="0" fontId="61" fillId="0" borderId="254" applyNumberFormat="0" applyFill="0" applyAlignment="0" applyProtection="0"/>
    <xf numFmtId="0" fontId="61" fillId="0" borderId="254" applyNumberFormat="0" applyFill="0" applyAlignment="0" applyProtection="0"/>
    <xf numFmtId="0" fontId="61" fillId="0" borderId="254" applyNumberFormat="0" applyFill="0" applyAlignment="0" applyProtection="0"/>
    <xf numFmtId="0" fontId="61" fillId="0" borderId="254" applyNumberFormat="0" applyFill="0" applyAlignment="0" applyProtection="0"/>
    <xf numFmtId="0" fontId="61" fillId="0" borderId="254" applyNumberFormat="0" applyFill="0" applyAlignment="0" applyProtection="0"/>
    <xf numFmtId="0" fontId="61" fillId="0" borderId="254" applyNumberFormat="0" applyFill="0" applyAlignment="0" applyProtection="0"/>
    <xf numFmtId="0" fontId="382" fillId="0" borderId="254" applyNumberFormat="0" applyFill="0" applyAlignment="0" applyProtection="0"/>
    <xf numFmtId="0" fontId="3" fillId="9" borderId="253" applyNumberFormat="0" applyFont="0" applyAlignment="0" applyProtection="0">
      <alignment vertical="center"/>
    </xf>
    <xf numFmtId="283" fontId="285" fillId="0" borderId="260">
      <alignment horizontal="left" vertical="top"/>
    </xf>
    <xf numFmtId="333" fontId="389" fillId="120" borderId="260"/>
    <xf numFmtId="0" fontId="388" fillId="140" borderId="255">
      <alignment horizontal="left" vertical="center"/>
    </xf>
    <xf numFmtId="283" fontId="387" fillId="139" borderId="260">
      <alignment vertical="top"/>
    </xf>
    <xf numFmtId="332" fontId="365" fillId="0" borderId="255"/>
    <xf numFmtId="0" fontId="284" fillId="0" borderId="255"/>
    <xf numFmtId="0" fontId="284" fillId="0" borderId="255"/>
    <xf numFmtId="0" fontId="302" fillId="0" borderId="255"/>
    <xf numFmtId="0" fontId="302" fillId="0" borderId="255"/>
    <xf numFmtId="0" fontId="382" fillId="0" borderId="254" applyNumberFormat="0" applyFill="0" applyAlignment="0" applyProtection="0"/>
    <xf numFmtId="0" fontId="382" fillId="0" borderId="254" applyNumberFormat="0" applyFill="0" applyAlignment="0" applyProtection="0"/>
    <xf numFmtId="0" fontId="382" fillId="0" borderId="254" applyNumberFormat="0" applyFill="0" applyAlignment="0" applyProtection="0"/>
    <xf numFmtId="0" fontId="382" fillId="0" borderId="254" applyNumberFormat="0" applyFill="0" applyAlignment="0" applyProtection="0"/>
    <xf numFmtId="0" fontId="382" fillId="0" borderId="254" applyNumberFormat="0" applyFill="0" applyAlignment="0" applyProtection="0"/>
    <xf numFmtId="0" fontId="382" fillId="0" borderId="254" applyNumberFormat="0" applyFill="0" applyAlignment="0" applyProtection="0"/>
    <xf numFmtId="0" fontId="382" fillId="0" borderId="254" applyNumberFormat="0" applyFill="0" applyAlignment="0" applyProtection="0"/>
    <xf numFmtId="0" fontId="382" fillId="0" borderId="254" applyNumberFormat="0" applyFill="0" applyAlignment="0" applyProtection="0"/>
    <xf numFmtId="0" fontId="382" fillId="0" borderId="254" applyNumberFormat="0" applyFill="0" applyAlignment="0" applyProtection="0"/>
    <xf numFmtId="0" fontId="382" fillId="0" borderId="254" applyNumberFormat="0" applyFill="0" applyAlignment="0" applyProtection="0"/>
    <xf numFmtId="330" fontId="365" fillId="0" borderId="259">
      <alignment horizontal="center"/>
    </xf>
    <xf numFmtId="0" fontId="241" fillId="0" borderId="255"/>
    <xf numFmtId="0" fontId="241" fillId="0" borderId="255"/>
    <xf numFmtId="0" fontId="241" fillId="0" borderId="255"/>
    <xf numFmtId="0" fontId="241" fillId="0" borderId="255"/>
    <xf numFmtId="324" fontId="366" fillId="0" borderId="259">
      <alignment horizontal="right" vertical="center"/>
    </xf>
    <xf numFmtId="324" fontId="365" fillId="0" borderId="259">
      <alignment horizontal="right" vertical="center"/>
    </xf>
    <xf numFmtId="324" fontId="365" fillId="0" borderId="259">
      <alignment horizontal="right" vertical="center"/>
    </xf>
    <xf numFmtId="0" fontId="160" fillId="23" borderId="258" applyNumberFormat="0" applyProtection="0">
      <alignment horizontal="left" vertical="top" indent="1"/>
    </xf>
    <xf numFmtId="0" fontId="3" fillId="135" borderId="258" applyNumberFormat="0" applyProtection="0">
      <alignment horizontal="left" vertical="top" indent="1"/>
    </xf>
    <xf numFmtId="0" fontId="3" fillId="131" borderId="258" applyNumberFormat="0" applyProtection="0">
      <alignment horizontal="left" vertical="top" indent="1"/>
    </xf>
    <xf numFmtId="0" fontId="3" fillId="134" borderId="258" applyNumberFormat="0" applyProtection="0">
      <alignment horizontal="left" vertical="top" indent="1"/>
    </xf>
    <xf numFmtId="4" fontId="160" fillId="28" borderId="258" applyNumberFormat="0" applyProtection="0">
      <alignment horizontal="right" vertical="center"/>
    </xf>
    <xf numFmtId="4" fontId="160" fillId="127" borderId="258" applyNumberFormat="0" applyProtection="0">
      <alignment horizontal="right" vertical="center"/>
    </xf>
    <xf numFmtId="4" fontId="160" fillId="40" borderId="258" applyNumberFormat="0" applyProtection="0">
      <alignment horizontal="right" vertical="center"/>
    </xf>
    <xf numFmtId="4" fontId="160" fillId="14" borderId="258" applyNumberFormat="0" applyProtection="0">
      <alignment horizontal="right" vertical="center"/>
    </xf>
    <xf numFmtId="4" fontId="160" fillId="31" borderId="258" applyNumberFormat="0" applyProtection="0">
      <alignment horizontal="right" vertical="center"/>
    </xf>
    <xf numFmtId="4" fontId="160" fillId="15" borderId="258" applyNumberFormat="0" applyProtection="0">
      <alignment horizontal="right" vertical="center"/>
    </xf>
    <xf numFmtId="4" fontId="160" fillId="22" borderId="258" applyNumberFormat="0" applyProtection="0">
      <alignment horizontal="right" vertical="center"/>
    </xf>
    <xf numFmtId="4" fontId="160" fillId="8" borderId="258" applyNumberFormat="0" applyProtection="0">
      <alignment horizontal="right" vertical="center"/>
    </xf>
    <xf numFmtId="0" fontId="246" fillId="84" borderId="255"/>
    <xf numFmtId="0" fontId="44" fillId="9" borderId="253" applyNumberFormat="0" applyFont="0" applyAlignment="0" applyProtection="0"/>
    <xf numFmtId="0" fontId="168" fillId="9" borderId="253" applyNumberFormat="0" applyFont="0" applyAlignment="0" applyProtection="0"/>
    <xf numFmtId="0" fontId="44" fillId="9" borderId="253" applyNumberFormat="0" applyFont="0" applyAlignment="0" applyProtection="0"/>
    <xf numFmtId="0" fontId="7" fillId="9" borderId="253" applyNumberFormat="0" applyFont="0" applyAlignment="0" applyProtection="0"/>
    <xf numFmtId="0" fontId="44" fillId="9" borderId="253" applyNumberFormat="0" applyFont="0" applyAlignment="0" applyProtection="0"/>
    <xf numFmtId="0" fontId="7" fillId="9" borderId="253" applyNumberFormat="0" applyFont="0" applyAlignment="0" applyProtection="0"/>
    <xf numFmtId="0" fontId="7" fillId="9" borderId="253" applyNumberFormat="0" applyFont="0" applyAlignment="0" applyProtection="0"/>
    <xf numFmtId="0" fontId="7" fillId="9" borderId="253" applyNumberFormat="0" applyFont="0" applyAlignment="0" applyProtection="0"/>
    <xf numFmtId="0" fontId="7" fillId="9" borderId="253" applyNumberFormat="0" applyFont="0" applyAlignment="0" applyProtection="0"/>
    <xf numFmtId="0" fontId="7" fillId="9" borderId="253" applyNumberFormat="0" applyFont="0" applyAlignment="0" applyProtection="0"/>
    <xf numFmtId="0" fontId="44" fillId="9" borderId="253" applyNumberFormat="0" applyFont="0" applyAlignment="0" applyProtection="0"/>
    <xf numFmtId="0" fontId="16" fillId="9" borderId="253" applyNumberFormat="0" applyFont="0" applyAlignment="0" applyProtection="0"/>
    <xf numFmtId="0" fontId="3" fillId="9" borderId="253" applyNumberFormat="0" applyFont="0" applyAlignment="0" applyProtection="0"/>
    <xf numFmtId="0" fontId="7" fillId="9" borderId="253" applyNumberFormat="0" applyFont="0" applyAlignment="0" applyProtection="0"/>
    <xf numFmtId="0" fontId="44" fillId="9" borderId="253" applyNumberFormat="0" applyFont="0" applyAlignment="0" applyProtection="0"/>
    <xf numFmtId="0" fontId="44" fillId="9" borderId="253" applyNumberFormat="0" applyFont="0" applyAlignment="0" applyProtection="0"/>
    <xf numFmtId="0" fontId="44" fillId="9" borderId="253" applyNumberFormat="0" applyFont="0" applyAlignment="0" applyProtection="0"/>
    <xf numFmtId="0" fontId="44" fillId="9" borderId="253" applyNumberFormat="0" applyFont="0" applyAlignment="0" applyProtection="0"/>
    <xf numFmtId="0" fontId="44" fillId="9" borderId="253" applyNumberFormat="0" applyFont="0" applyAlignment="0" applyProtection="0"/>
    <xf numFmtId="0" fontId="223" fillId="48" borderId="237" applyNumberFormat="0" applyAlignment="0" applyProtection="0"/>
    <xf numFmtId="0" fontId="223" fillId="48" borderId="237" applyNumberFormat="0" applyAlignment="0" applyProtection="0"/>
    <xf numFmtId="0" fontId="223" fillId="48" borderId="237" applyNumberFormat="0" applyAlignment="0" applyProtection="0"/>
    <xf numFmtId="0" fontId="223" fillId="48" borderId="237" applyNumberFormat="0" applyAlignment="0" applyProtection="0"/>
    <xf numFmtId="0" fontId="223" fillId="48" borderId="237" applyNumberFormat="0" applyAlignment="0" applyProtection="0"/>
    <xf numFmtId="0" fontId="224" fillId="16" borderId="237" applyNumberFormat="0" applyAlignment="0" applyProtection="0"/>
    <xf numFmtId="0" fontId="225" fillId="48" borderId="237" applyNumberFormat="0" applyAlignment="0" applyProtection="0"/>
    <xf numFmtId="0" fontId="225" fillId="48" borderId="237" applyNumberFormat="0" applyAlignment="0" applyProtection="0"/>
    <xf numFmtId="0" fontId="56" fillId="48" borderId="237" applyNumberFormat="0" applyAlignment="0" applyProtection="0"/>
    <xf numFmtId="0" fontId="223" fillId="48" borderId="237" applyNumberFormat="0" applyAlignment="0" applyProtection="0"/>
    <xf numFmtId="0" fontId="225" fillId="48" borderId="237" applyNumberFormat="0" applyAlignment="0" applyProtection="0"/>
    <xf numFmtId="0" fontId="224" fillId="16" borderId="237" applyNumberFormat="0" applyAlignment="0" applyProtection="0"/>
    <xf numFmtId="0" fontId="223" fillId="48" borderId="237" applyNumberFormat="0" applyAlignment="0" applyProtection="0"/>
    <xf numFmtId="0" fontId="225" fillId="48" borderId="237" applyNumberFormat="0" applyAlignment="0" applyProtection="0"/>
    <xf numFmtId="0" fontId="223" fillId="48" borderId="237" applyNumberFormat="0" applyAlignment="0" applyProtection="0"/>
    <xf numFmtId="0" fontId="225" fillId="48" borderId="237" applyNumberFormat="0" applyAlignment="0" applyProtection="0"/>
    <xf numFmtId="0" fontId="223" fillId="48" borderId="237" applyNumberFormat="0" applyAlignment="0" applyProtection="0"/>
    <xf numFmtId="0" fontId="225" fillId="48" borderId="237" applyNumberFormat="0" applyAlignment="0" applyProtection="0"/>
    <xf numFmtId="0" fontId="223" fillId="48" borderId="237" applyNumberFormat="0" applyAlignment="0" applyProtection="0"/>
    <xf numFmtId="0" fontId="225" fillId="48" borderId="237" applyNumberFormat="0" applyAlignment="0" applyProtection="0"/>
    <xf numFmtId="0" fontId="223" fillId="48" borderId="237" applyNumberFormat="0" applyAlignment="0" applyProtection="0"/>
    <xf numFmtId="0" fontId="224" fillId="16" borderId="237" applyNumberFormat="0" applyAlignment="0" applyProtection="0"/>
    <xf numFmtId="0" fontId="223" fillId="48" borderId="237" applyNumberFormat="0" applyAlignment="0" applyProtection="0"/>
    <xf numFmtId="0" fontId="65" fillId="0" borderId="256">
      <alignment horizontal="left" vertical="center"/>
    </xf>
    <xf numFmtId="0" fontId="262" fillId="114" borderId="255"/>
    <xf numFmtId="0" fontId="263" fillId="84" borderId="255"/>
    <xf numFmtId="0" fontId="262" fillId="0" borderId="255"/>
    <xf numFmtId="0" fontId="246" fillId="84" borderId="255"/>
    <xf numFmtId="0" fontId="245" fillId="0" borderId="255"/>
    <xf numFmtId="0" fontId="246" fillId="84" borderId="255"/>
    <xf numFmtId="0" fontId="245" fillId="0" borderId="255"/>
    <xf numFmtId="0" fontId="246" fillId="84" borderId="255"/>
    <xf numFmtId="4" fontId="3" fillId="0" borderId="243">
      <alignment horizontal="right"/>
    </xf>
    <xf numFmtId="4" fontId="3" fillId="0" borderId="243">
      <alignment horizontal="right"/>
    </xf>
    <xf numFmtId="4" fontId="3" fillId="0" borderId="255">
      <alignment horizontal="right"/>
    </xf>
    <xf numFmtId="4" fontId="3" fillId="0" borderId="255">
      <alignment horizontal="right"/>
    </xf>
    <xf numFmtId="0" fontId="241" fillId="0" borderId="243"/>
    <xf numFmtId="0" fontId="241" fillId="0" borderId="243"/>
    <xf numFmtId="0" fontId="246" fillId="84" borderId="243"/>
    <xf numFmtId="0" fontId="245" fillId="0" borderId="243"/>
    <xf numFmtId="0" fontId="246" fillId="84" borderId="243"/>
    <xf numFmtId="0" fontId="245" fillId="0" borderId="243"/>
    <xf numFmtId="0" fontId="246" fillId="84" borderId="243"/>
    <xf numFmtId="0" fontId="262" fillId="0" borderId="243"/>
    <xf numFmtId="0" fontId="263" fillId="84" borderId="243"/>
    <xf numFmtId="0" fontId="262" fillId="114" borderId="243"/>
    <xf numFmtId="0" fontId="263" fillId="114" borderId="243"/>
    <xf numFmtId="40" fontId="265" fillId="115" borderId="245"/>
    <xf numFmtId="0" fontId="65" fillId="0" borderId="244">
      <alignment horizontal="left" vertical="center"/>
    </xf>
    <xf numFmtId="0" fontId="65" fillId="0" borderId="244">
      <alignment horizontal="left" vertical="center"/>
    </xf>
    <xf numFmtId="0" fontId="65" fillId="0" borderId="244">
      <alignment horizontal="left" vertical="center"/>
    </xf>
    <xf numFmtId="0" fontId="65" fillId="0" borderId="244">
      <alignment horizontal="left" vertical="center"/>
    </xf>
    <xf numFmtId="0" fontId="65" fillId="0" borderId="244">
      <alignment horizontal="left" vertical="center"/>
    </xf>
    <xf numFmtId="0" fontId="65" fillId="0" borderId="244">
      <alignment horizontal="left" vertical="center"/>
    </xf>
    <xf numFmtId="0" fontId="65" fillId="0" borderId="244">
      <alignment horizontal="left" vertical="center"/>
    </xf>
    <xf numFmtId="0" fontId="65" fillId="0" borderId="244">
      <alignment horizontal="left" vertical="center"/>
    </xf>
    <xf numFmtId="0" fontId="285" fillId="116" borderId="243" applyNumberFormat="0" applyAlignment="0"/>
    <xf numFmtId="0" fontId="293" fillId="10" borderId="237" applyNumberFormat="0" applyAlignment="0" applyProtection="0"/>
    <xf numFmtId="0" fontId="293" fillId="12" borderId="237" applyNumberFormat="0" applyAlignment="0" applyProtection="0"/>
    <xf numFmtId="0" fontId="293" fillId="10" borderId="237" applyNumberFormat="0" applyAlignment="0" applyProtection="0"/>
    <xf numFmtId="0" fontId="293" fillId="12" borderId="237" applyNumberFormat="0" applyAlignment="0" applyProtection="0"/>
    <xf numFmtId="0" fontId="293" fillId="10" borderId="237" applyNumberFormat="0" applyAlignment="0" applyProtection="0"/>
    <xf numFmtId="0" fontId="293" fillId="12" borderId="237" applyNumberFormat="0" applyAlignment="0" applyProtection="0"/>
    <xf numFmtId="0" fontId="293" fillId="10" borderId="237" applyNumberFormat="0" applyAlignment="0" applyProtection="0"/>
    <xf numFmtId="0" fontId="293" fillId="10" borderId="237" applyNumberFormat="0" applyAlignment="0" applyProtection="0"/>
    <xf numFmtId="0" fontId="293" fillId="12" borderId="237" applyNumberFormat="0" applyAlignment="0" applyProtection="0"/>
    <xf numFmtId="0" fontId="70" fillId="10" borderId="237" applyNumberFormat="0" applyAlignment="0" applyProtection="0"/>
    <xf numFmtId="0" fontId="293" fillId="10" borderId="237" applyNumberFormat="0" applyAlignment="0" applyProtection="0"/>
    <xf numFmtId="0" fontId="293" fillId="12" borderId="237" applyNumberFormat="0" applyAlignment="0" applyProtection="0"/>
    <xf numFmtId="0" fontId="293" fillId="12" borderId="237" applyNumberFormat="0" applyAlignment="0" applyProtection="0"/>
    <xf numFmtId="0" fontId="293" fillId="10" borderId="237" applyNumberFormat="0" applyAlignment="0" applyProtection="0"/>
    <xf numFmtId="0" fontId="293" fillId="12" borderId="237" applyNumberFormat="0" applyAlignment="0" applyProtection="0"/>
    <xf numFmtId="0" fontId="293" fillId="10" borderId="237" applyNumberFormat="0" applyAlignment="0" applyProtection="0"/>
    <xf numFmtId="0" fontId="293" fillId="12" borderId="237" applyNumberFormat="0" applyAlignment="0" applyProtection="0"/>
    <xf numFmtId="0" fontId="293" fillId="10" borderId="237" applyNumberFormat="0" applyAlignment="0" applyProtection="0"/>
    <xf numFmtId="0" fontId="293" fillId="12" borderId="237" applyNumberFormat="0" applyAlignment="0" applyProtection="0"/>
    <xf numFmtId="0" fontId="293" fillId="10" borderId="237" applyNumberFormat="0" applyAlignment="0" applyProtection="0"/>
    <xf numFmtId="0" fontId="293" fillId="12" borderId="237" applyNumberFormat="0" applyAlignment="0" applyProtection="0"/>
    <xf numFmtId="0" fontId="293" fillId="10" borderId="237" applyNumberFormat="0" applyAlignment="0" applyProtection="0"/>
    <xf numFmtId="0" fontId="293" fillId="12" borderId="237" applyNumberFormat="0" applyAlignment="0" applyProtection="0"/>
    <xf numFmtId="0" fontId="293" fillId="10" borderId="237" applyNumberFormat="0" applyAlignment="0" applyProtection="0"/>
    <xf numFmtId="0" fontId="293" fillId="12" borderId="237" applyNumberFormat="0" applyAlignment="0" applyProtection="0"/>
    <xf numFmtId="0" fontId="302" fillId="118" borderId="243"/>
    <xf numFmtId="0" fontId="302" fillId="118" borderId="243"/>
    <xf numFmtId="0" fontId="44" fillId="9" borderId="240" applyNumberFormat="0" applyFont="0" applyAlignment="0" applyProtection="0"/>
    <xf numFmtId="0" fontId="44" fillId="9" borderId="240" applyNumberFormat="0" applyFont="0" applyAlignment="0" applyProtection="0"/>
    <xf numFmtId="0" fontId="44" fillId="9" borderId="240" applyNumberFormat="0" applyFont="0" applyAlignment="0" applyProtection="0"/>
    <xf numFmtId="0" fontId="44" fillId="9" borderId="240" applyNumberFormat="0" applyFont="0" applyAlignment="0" applyProtection="0"/>
    <xf numFmtId="0" fontId="44" fillId="9" borderId="240" applyNumberFormat="0" applyFont="0" applyAlignment="0" applyProtection="0"/>
    <xf numFmtId="0" fontId="44" fillId="9" borderId="240" applyNumberFormat="0" applyFont="0" applyAlignment="0" applyProtection="0"/>
    <xf numFmtId="0" fontId="44" fillId="9" borderId="240" applyNumberFormat="0" applyFont="0" applyAlignment="0" applyProtection="0"/>
    <xf numFmtId="0" fontId="7" fillId="9" borderId="240" applyNumberFormat="0" applyFont="0" applyAlignment="0" applyProtection="0"/>
    <xf numFmtId="0" fontId="3" fillId="9" borderId="240" applyNumberFormat="0" applyFont="0" applyAlignment="0" applyProtection="0"/>
    <xf numFmtId="0" fontId="222" fillId="120" borderId="240" applyNumberFormat="0" applyAlignment="0" applyProtection="0"/>
    <xf numFmtId="0" fontId="7" fillId="9" borderId="240" applyNumberFormat="0" applyFont="0" applyAlignment="0" applyProtection="0"/>
    <xf numFmtId="0" fontId="16" fillId="9" borderId="240" applyNumberFormat="0" applyFont="0" applyAlignment="0" applyProtection="0"/>
    <xf numFmtId="0" fontId="44" fillId="9" borderId="240" applyNumberFormat="0" applyFont="0" applyAlignment="0" applyProtection="0"/>
    <xf numFmtId="0" fontId="7" fillId="9" borderId="240" applyNumberFormat="0" applyFont="0" applyAlignment="0" applyProtection="0"/>
    <xf numFmtId="0" fontId="7" fillId="9" borderId="240" applyNumberFormat="0" applyFont="0" applyAlignment="0" applyProtection="0"/>
    <xf numFmtId="0" fontId="7" fillId="9" borderId="240" applyNumberFormat="0" applyFont="0" applyAlignment="0" applyProtection="0"/>
    <xf numFmtId="0" fontId="7" fillId="9" borderId="240" applyNumberFormat="0" applyFont="0" applyAlignment="0" applyProtection="0"/>
    <xf numFmtId="0" fontId="7" fillId="9" borderId="240" applyNumberFormat="0" applyFont="0" applyAlignment="0" applyProtection="0"/>
    <xf numFmtId="0" fontId="44" fillId="9" borderId="240" applyNumberFormat="0" applyFont="0" applyAlignment="0" applyProtection="0"/>
    <xf numFmtId="0" fontId="7" fillId="9" borderId="240" applyNumberFormat="0" applyFont="0" applyAlignment="0" applyProtection="0"/>
    <xf numFmtId="0" fontId="44" fillId="9" borderId="240" applyNumberFormat="0" applyFont="0" applyAlignment="0" applyProtection="0"/>
    <xf numFmtId="0" fontId="168" fillId="9" borderId="240" applyNumberFormat="0" applyFont="0" applyAlignment="0" applyProtection="0"/>
    <xf numFmtId="0" fontId="44" fillId="9" borderId="240" applyNumberFormat="0" applyFont="0" applyAlignment="0" applyProtection="0"/>
    <xf numFmtId="0" fontId="321" fillId="48" borderId="239" applyNumberFormat="0" applyAlignment="0" applyProtection="0"/>
    <xf numFmtId="0" fontId="321" fillId="48" borderId="239" applyNumberFormat="0" applyAlignment="0" applyProtection="0"/>
    <xf numFmtId="0" fontId="321" fillId="48" borderId="239" applyNumberFormat="0" applyAlignment="0" applyProtection="0"/>
    <xf numFmtId="0" fontId="321" fillId="48" borderId="239" applyNumberFormat="0" applyAlignment="0" applyProtection="0"/>
    <xf numFmtId="0" fontId="321" fillId="48" borderId="239" applyNumberFormat="0" applyAlignment="0" applyProtection="0"/>
    <xf numFmtId="0" fontId="321" fillId="16" borderId="239" applyNumberFormat="0" applyAlignment="0" applyProtection="0"/>
    <xf numFmtId="0" fontId="35" fillId="48" borderId="239" applyNumberFormat="0" applyAlignment="0" applyProtection="0"/>
    <xf numFmtId="0" fontId="35" fillId="48" borderId="239" applyNumberFormat="0" applyAlignment="0" applyProtection="0"/>
    <xf numFmtId="0" fontId="76" fillId="48" borderId="239" applyNumberFormat="0" applyAlignment="0" applyProtection="0"/>
    <xf numFmtId="0" fontId="321" fillId="48" borderId="239" applyNumberFormat="0" applyAlignment="0" applyProtection="0"/>
    <xf numFmtId="0" fontId="35" fillId="48" borderId="239" applyNumberFormat="0" applyAlignment="0" applyProtection="0"/>
    <xf numFmtId="0" fontId="321" fillId="16" borderId="239" applyNumberFormat="0" applyAlignment="0" applyProtection="0"/>
    <xf numFmtId="0" fontId="321" fillId="48" borderId="239" applyNumberFormat="0" applyAlignment="0" applyProtection="0"/>
    <xf numFmtId="0" fontId="35" fillId="48" borderId="239" applyNumberFormat="0" applyAlignment="0" applyProtection="0"/>
    <xf numFmtId="0" fontId="321" fillId="48" borderId="239" applyNumberFormat="0" applyAlignment="0" applyProtection="0"/>
    <xf numFmtId="0" fontId="35" fillId="48" borderId="239" applyNumberFormat="0" applyAlignment="0" applyProtection="0"/>
    <xf numFmtId="0" fontId="321" fillId="48" borderId="239" applyNumberFormat="0" applyAlignment="0" applyProtection="0"/>
    <xf numFmtId="0" fontId="35" fillId="48" borderId="239" applyNumberFormat="0" applyAlignment="0" applyProtection="0"/>
    <xf numFmtId="0" fontId="321" fillId="48" borderId="239" applyNumberFormat="0" applyAlignment="0" applyProtection="0"/>
    <xf numFmtId="0" fontId="35" fillId="48" borderId="239" applyNumberFormat="0" applyAlignment="0" applyProtection="0"/>
    <xf numFmtId="0" fontId="321" fillId="48" borderId="239" applyNumberFormat="0" applyAlignment="0" applyProtection="0"/>
    <xf numFmtId="0" fontId="321" fillId="16" borderId="239" applyNumberFormat="0" applyAlignment="0" applyProtection="0"/>
    <xf numFmtId="0" fontId="321" fillId="48" borderId="239" applyNumberFormat="0" applyAlignment="0" applyProtection="0"/>
    <xf numFmtId="317" fontId="335" fillId="0" borderId="241" applyFont="0" applyBorder="0" applyAlignment="0">
      <alignment horizontal="center" vertical="center"/>
    </xf>
    <xf numFmtId="317" fontId="335" fillId="0" borderId="241" applyFont="0" applyBorder="0" applyAlignment="0">
      <alignment horizontal="center" vertical="center"/>
    </xf>
    <xf numFmtId="0" fontId="246" fillId="84" borderId="243"/>
    <xf numFmtId="4" fontId="160" fillId="53" borderId="239" applyNumberFormat="0" applyProtection="0">
      <alignment vertical="center"/>
    </xf>
    <xf numFmtId="4" fontId="160" fillId="53" borderId="239" applyNumberFormat="0" applyProtection="0">
      <alignment horizontal="left" vertical="center" indent="1"/>
    </xf>
    <xf numFmtId="4" fontId="160" fillId="53" borderId="239" applyNumberFormat="0" applyProtection="0">
      <alignment horizontal="left" vertical="center" indent="1"/>
    </xf>
    <xf numFmtId="0" fontId="3" fillId="125" borderId="239" applyNumberFormat="0" applyProtection="0">
      <alignment horizontal="left" vertical="center" indent="1"/>
    </xf>
    <xf numFmtId="4" fontId="160" fillId="13" borderId="246" applyNumberFormat="0" applyProtection="0">
      <alignment horizontal="right" vertical="center"/>
    </xf>
    <xf numFmtId="4" fontId="160" fillId="8" borderId="246" applyNumberFormat="0" applyProtection="0">
      <alignment horizontal="right" vertical="center"/>
    </xf>
    <xf numFmtId="4" fontId="160" fillId="22" borderId="246" applyNumberFormat="0" applyProtection="0">
      <alignment horizontal="right" vertical="center"/>
    </xf>
    <xf numFmtId="4" fontId="160" fillId="15" borderId="246" applyNumberFormat="0" applyProtection="0">
      <alignment horizontal="right" vertical="center"/>
    </xf>
    <xf numFmtId="4" fontId="160" fillId="31" borderId="246" applyNumberFormat="0" applyProtection="0">
      <alignment horizontal="right" vertical="center"/>
    </xf>
    <xf numFmtId="4" fontId="160" fillId="14" borderId="246" applyNumberFormat="0" applyProtection="0">
      <alignment horizontal="right" vertical="center"/>
    </xf>
    <xf numFmtId="4" fontId="160" fillId="40" borderId="246" applyNumberFormat="0" applyProtection="0">
      <alignment horizontal="right" vertical="center"/>
    </xf>
    <xf numFmtId="4" fontId="160" fillId="127" borderId="246" applyNumberFormat="0" applyProtection="0">
      <alignment horizontal="right" vertical="center"/>
    </xf>
    <xf numFmtId="4" fontId="160" fillId="28" borderId="246" applyNumberFormat="0" applyProtection="0">
      <alignment horizontal="right" vertical="center"/>
    </xf>
    <xf numFmtId="4" fontId="341" fillId="128" borderId="239" applyNumberFormat="0" applyProtection="0">
      <alignment horizontal="left" vertical="center" indent="1"/>
    </xf>
    <xf numFmtId="4" fontId="345" fillId="129" borderId="239" applyNumberFormat="0" applyProtection="0">
      <alignment horizontal="left" vertical="center" indent="1"/>
    </xf>
    <xf numFmtId="4" fontId="160" fillId="132" borderId="239" applyNumberFormat="0" applyProtection="0">
      <alignment horizontal="left" vertical="center" indent="1"/>
    </xf>
    <xf numFmtId="0" fontId="3" fillId="132" borderId="239" applyNumberFormat="0" applyProtection="0">
      <alignment horizontal="left" vertical="center" indent="1"/>
    </xf>
    <xf numFmtId="0" fontId="3" fillId="130" borderId="246" applyNumberFormat="0" applyProtection="0">
      <alignment horizontal="left" vertical="top" indent="1"/>
    </xf>
    <xf numFmtId="0" fontId="3" fillId="133" borderId="239" applyNumberFormat="0" applyProtection="0">
      <alignment horizontal="left" vertical="center" indent="1"/>
    </xf>
    <xf numFmtId="0" fontId="3" fillId="134" borderId="246" applyNumberFormat="0" applyProtection="0">
      <alignment horizontal="left" vertical="top" indent="1"/>
    </xf>
    <xf numFmtId="0" fontId="3" fillId="5" borderId="239" applyNumberFormat="0" applyProtection="0">
      <alignment horizontal="left" vertical="center" indent="1"/>
    </xf>
    <xf numFmtId="0" fontId="3" fillId="131" borderId="246" applyNumberFormat="0" applyProtection="0">
      <alignment horizontal="left" vertical="top" indent="1"/>
    </xf>
    <xf numFmtId="0" fontId="3" fillId="125" borderId="239" applyNumberFormat="0" applyProtection="0">
      <alignment horizontal="left" vertical="center" indent="1"/>
    </xf>
    <xf numFmtId="0" fontId="3" fillId="135" borderId="246" applyNumberFormat="0" applyProtection="0">
      <alignment horizontal="left" vertical="top" indent="1"/>
    </xf>
    <xf numFmtId="4" fontId="160" fillId="23" borderId="239" applyNumberFormat="0" applyProtection="0">
      <alignment horizontal="left" vertical="center" indent="1"/>
    </xf>
    <xf numFmtId="0" fontId="160" fillId="23" borderId="246" applyNumberFormat="0" applyProtection="0">
      <alignment horizontal="left" vertical="top" indent="1"/>
    </xf>
    <xf numFmtId="4" fontId="160" fillId="129" borderId="239" applyNumberFormat="0" applyProtection="0">
      <alignment horizontal="right" vertical="center"/>
    </xf>
    <xf numFmtId="0" fontId="3" fillId="125" borderId="239" applyNumberFormat="0" applyProtection="0">
      <alignment horizontal="left" vertical="center" indent="1"/>
    </xf>
    <xf numFmtId="0" fontId="3" fillId="125" borderId="239" applyNumberFormat="0" applyProtection="0">
      <alignment horizontal="left" vertical="center" indent="1"/>
    </xf>
    <xf numFmtId="4" fontId="332" fillId="129" borderId="239" applyNumberFormat="0" applyProtection="0">
      <alignment horizontal="right" vertical="center"/>
    </xf>
    <xf numFmtId="0" fontId="353" fillId="0" borderId="247"/>
    <xf numFmtId="324" fontId="365" fillId="0" borderId="248">
      <alignment horizontal="right" vertical="center"/>
    </xf>
    <xf numFmtId="324" fontId="365" fillId="0" borderId="248">
      <alignment horizontal="right" vertical="center"/>
    </xf>
    <xf numFmtId="324" fontId="366" fillId="0" borderId="248">
      <alignment horizontal="right" vertical="center"/>
    </xf>
    <xf numFmtId="0" fontId="241" fillId="0" borderId="243"/>
    <xf numFmtId="0" fontId="241" fillId="0" borderId="243"/>
    <xf numFmtId="0" fontId="241" fillId="0" borderId="243"/>
    <xf numFmtId="0" fontId="241" fillId="0" borderId="243"/>
    <xf numFmtId="330" fontId="365" fillId="0" borderId="248">
      <alignment horizontal="center"/>
    </xf>
    <xf numFmtId="0" fontId="382" fillId="0" borderId="242" applyNumberFormat="0" applyFill="0" applyAlignment="0" applyProtection="0"/>
    <xf numFmtId="0" fontId="382" fillId="0" borderId="242" applyNumberFormat="0" applyFill="0" applyAlignment="0" applyProtection="0"/>
    <xf numFmtId="0" fontId="382" fillId="0" borderId="242" applyNumberFormat="0" applyFill="0" applyAlignment="0" applyProtection="0"/>
    <xf numFmtId="0" fontId="382" fillId="0" borderId="242" applyNumberFormat="0" applyFill="0" applyAlignment="0" applyProtection="0"/>
    <xf numFmtId="0" fontId="382" fillId="0" borderId="242" applyNumberFormat="0" applyFill="0" applyAlignment="0" applyProtection="0"/>
    <xf numFmtId="0" fontId="382" fillId="0" borderId="242" applyNumberFormat="0" applyFill="0" applyAlignment="0" applyProtection="0"/>
    <xf numFmtId="0" fontId="382" fillId="0" borderId="238" applyNumberFormat="0" applyFill="0" applyAlignment="0" applyProtection="0"/>
    <xf numFmtId="0" fontId="382" fillId="0" borderId="242" applyNumberFormat="0" applyFill="0" applyAlignment="0" applyProtection="0"/>
    <xf numFmtId="0" fontId="382" fillId="0" borderId="242" applyNumberFormat="0" applyFill="0" applyAlignment="0" applyProtection="0"/>
    <xf numFmtId="0" fontId="382" fillId="0" borderId="242" applyNumberFormat="0" applyFill="0" applyAlignment="0" applyProtection="0"/>
    <xf numFmtId="0" fontId="382" fillId="0" borderId="242" applyNumberFormat="0" applyFill="0" applyAlignment="0" applyProtection="0"/>
    <xf numFmtId="0" fontId="382" fillId="0" borderId="242" applyNumberFormat="0" applyFill="0" applyAlignment="0" applyProtection="0"/>
    <xf numFmtId="0" fontId="382" fillId="0" borderId="238" applyNumberFormat="0" applyFill="0" applyAlignment="0" applyProtection="0"/>
    <xf numFmtId="0" fontId="382" fillId="0" borderId="242" applyNumberFormat="0" applyFill="0" applyAlignment="0" applyProtection="0"/>
    <xf numFmtId="0" fontId="302" fillId="0" borderId="243"/>
    <xf numFmtId="0" fontId="302" fillId="0" borderId="243"/>
    <xf numFmtId="0" fontId="284" fillId="0" borderId="243"/>
    <xf numFmtId="0" fontId="284" fillId="0" borderId="243"/>
    <xf numFmtId="332" fontId="365" fillId="0" borderId="243"/>
    <xf numFmtId="283" fontId="387" fillId="139" borderId="249">
      <alignment vertical="top"/>
    </xf>
    <xf numFmtId="0" fontId="388" fillId="140" borderId="243">
      <alignment horizontal="left" vertical="center"/>
    </xf>
    <xf numFmtId="333" fontId="389" fillId="120" borderId="249"/>
    <xf numFmtId="283" fontId="285" fillId="0" borderId="249">
      <alignment horizontal="left" vertical="top"/>
    </xf>
    <xf numFmtId="0" fontId="3" fillId="9" borderId="240" applyNumberFormat="0" applyFont="0" applyAlignment="0" applyProtection="0">
      <alignment vertical="center"/>
    </xf>
    <xf numFmtId="0" fontId="223" fillId="92" borderId="237" applyNumberFormat="0" applyAlignment="0" applyProtection="0"/>
    <xf numFmtId="0" fontId="56" fillId="48" borderId="237" applyNumberFormat="0" applyAlignment="0" applyProtection="0"/>
    <xf numFmtId="0" fontId="56" fillId="48" borderId="237" applyNumberFormat="0" applyAlignment="0" applyProtection="0"/>
    <xf numFmtId="0" fontId="56" fillId="48" borderId="237" applyNumberFormat="0" applyAlignment="0" applyProtection="0"/>
    <xf numFmtId="0" fontId="56" fillId="48" borderId="237" applyNumberFormat="0" applyAlignment="0" applyProtection="0"/>
    <xf numFmtId="0" fontId="56" fillId="48" borderId="237" applyNumberFormat="0" applyAlignment="0" applyProtection="0"/>
    <xf numFmtId="0" fontId="56" fillId="48" borderId="237" applyNumberFormat="0" applyAlignment="0" applyProtection="0"/>
    <xf numFmtId="0" fontId="56" fillId="48" borderId="237" applyNumberFormat="0" applyAlignment="0" applyProtection="0"/>
    <xf numFmtId="0" fontId="56" fillId="48" borderId="237" applyNumberFormat="0" applyAlignment="0" applyProtection="0"/>
    <xf numFmtId="0" fontId="56" fillId="48" borderId="237" applyNumberFormat="0" applyAlignment="0" applyProtection="0"/>
    <xf numFmtId="0" fontId="293" fillId="100" borderId="237" applyNumberFormat="0" applyAlignment="0" applyProtection="0"/>
    <xf numFmtId="0" fontId="70" fillId="10" borderId="237" applyNumberFormat="0" applyAlignment="0" applyProtection="0"/>
    <xf numFmtId="0" fontId="70" fillId="10" borderId="237" applyNumberFormat="0" applyAlignment="0" applyProtection="0"/>
    <xf numFmtId="0" fontId="70" fillId="10" borderId="237" applyNumberFormat="0" applyAlignment="0" applyProtection="0"/>
    <xf numFmtId="0" fontId="70" fillId="10" borderId="237" applyNumberFormat="0" applyAlignment="0" applyProtection="0"/>
    <xf numFmtId="0" fontId="70" fillId="10" borderId="237" applyNumberFormat="0" applyAlignment="0" applyProtection="0"/>
    <xf numFmtId="0" fontId="70" fillId="10" borderId="237" applyNumberFormat="0" applyAlignment="0" applyProtection="0"/>
    <xf numFmtId="0" fontId="70" fillId="10" borderId="237" applyNumberFormat="0" applyAlignment="0" applyProtection="0"/>
    <xf numFmtId="0" fontId="70" fillId="10" borderId="237" applyNumberFormat="0" applyAlignment="0" applyProtection="0"/>
    <xf numFmtId="0" fontId="70" fillId="10" borderId="237" applyNumberFormat="0" applyAlignment="0" applyProtection="0"/>
    <xf numFmtId="0" fontId="382" fillId="0" borderId="242" applyNumberFormat="0" applyFill="0" applyAlignment="0" applyProtection="0"/>
    <xf numFmtId="0" fontId="61" fillId="0" borderId="242" applyNumberFormat="0" applyFill="0" applyAlignment="0" applyProtection="0"/>
    <xf numFmtId="0" fontId="61" fillId="0" borderId="242" applyNumberFormat="0" applyFill="0" applyAlignment="0" applyProtection="0"/>
    <xf numFmtId="0" fontId="61" fillId="0" borderId="242" applyNumberFormat="0" applyFill="0" applyAlignment="0" applyProtection="0"/>
    <xf numFmtId="0" fontId="61" fillId="0" borderId="242" applyNumberFormat="0" applyFill="0" applyAlignment="0" applyProtection="0"/>
    <xf numFmtId="0" fontId="61" fillId="0" borderId="242" applyNumberFormat="0" applyFill="0" applyAlignment="0" applyProtection="0"/>
    <xf numFmtId="0" fontId="61" fillId="0" borderId="242" applyNumberFormat="0" applyFill="0" applyAlignment="0" applyProtection="0"/>
    <xf numFmtId="0" fontId="61" fillId="0" borderId="242" applyNumberFormat="0" applyFill="0" applyAlignment="0" applyProtection="0"/>
    <xf numFmtId="0" fontId="61" fillId="0" borderId="242" applyNumberFormat="0" applyFill="0" applyAlignment="0" applyProtection="0"/>
    <xf numFmtId="0" fontId="61" fillId="0" borderId="242" applyNumberFormat="0" applyFill="0" applyAlignment="0" applyProtection="0"/>
    <xf numFmtId="0" fontId="16" fillId="9" borderId="253" applyNumberFormat="0" applyFont="0" applyAlignment="0" applyProtection="0"/>
    <xf numFmtId="0" fontId="321" fillId="92" borderId="239" applyNumberFormat="0" applyAlignment="0" applyProtection="0"/>
    <xf numFmtId="0" fontId="76" fillId="48" borderId="239" applyNumberFormat="0" applyAlignment="0" applyProtection="0"/>
    <xf numFmtId="0" fontId="76" fillId="48" borderId="239" applyNumberFormat="0" applyAlignment="0" applyProtection="0"/>
    <xf numFmtId="0" fontId="76" fillId="48" borderId="239" applyNumberFormat="0" applyAlignment="0" applyProtection="0"/>
    <xf numFmtId="0" fontId="76" fillId="48" borderId="239" applyNumberFormat="0" applyAlignment="0" applyProtection="0"/>
    <xf numFmtId="0" fontId="76" fillId="48" borderId="239" applyNumberFormat="0" applyAlignment="0" applyProtection="0"/>
    <xf numFmtId="0" fontId="76" fillId="48" borderId="239" applyNumberFormat="0" applyAlignment="0" applyProtection="0"/>
    <xf numFmtId="0" fontId="76" fillId="48" borderId="239" applyNumberFormat="0" applyAlignment="0" applyProtection="0"/>
    <xf numFmtId="0" fontId="76" fillId="48" borderId="239" applyNumberFormat="0" applyAlignment="0" applyProtection="0"/>
    <xf numFmtId="0" fontId="76" fillId="48" borderId="239" applyNumberFormat="0" applyAlignment="0" applyProtection="0"/>
    <xf numFmtId="0" fontId="7" fillId="9" borderId="240" applyNumberFormat="0" applyFont="0" applyAlignment="0" applyProtection="0"/>
    <xf numFmtId="0" fontId="7" fillId="9" borderId="240" applyNumberFormat="0" applyFont="0" applyAlignment="0" applyProtection="0"/>
    <xf numFmtId="0" fontId="7" fillId="9" borderId="240" applyNumberFormat="0" applyFont="0" applyAlignment="0" applyProtection="0"/>
    <xf numFmtId="0" fontId="7" fillId="9" borderId="240" applyNumberFormat="0" applyFont="0" applyAlignment="0" applyProtection="0"/>
    <xf numFmtId="0" fontId="7" fillId="9" borderId="240" applyNumberFormat="0" applyFont="0" applyAlignment="0" applyProtection="0"/>
    <xf numFmtId="0" fontId="7" fillId="9" borderId="240" applyNumberFormat="0" applyFont="0" applyAlignment="0" applyProtection="0"/>
    <xf numFmtId="0" fontId="7" fillId="9" borderId="240" applyNumberFormat="0" applyFont="0" applyAlignment="0" applyProtection="0"/>
    <xf numFmtId="0" fontId="7" fillId="9" borderId="240" applyNumberFormat="0" applyFont="0" applyAlignment="0" applyProtection="0"/>
    <xf numFmtId="0" fontId="7" fillId="9" borderId="240" applyNumberFormat="0" applyFont="0" applyAlignment="0" applyProtection="0"/>
    <xf numFmtId="0" fontId="7" fillId="9" borderId="240" applyNumberFormat="0" applyFont="0" applyAlignment="0" applyProtection="0"/>
    <xf numFmtId="0" fontId="7" fillId="9" borderId="240" applyNumberFormat="0" applyFont="0" applyAlignment="0" applyProtection="0"/>
    <xf numFmtId="0" fontId="7" fillId="9" borderId="240" applyNumberFormat="0" applyFont="0" applyAlignment="0" applyProtection="0"/>
    <xf numFmtId="0" fontId="7" fillId="9" borderId="240" applyNumberFormat="0" applyFont="0" applyAlignment="0" applyProtection="0"/>
    <xf numFmtId="0" fontId="7" fillId="9" borderId="253" applyNumberFormat="0" applyFont="0" applyAlignment="0" applyProtection="0"/>
    <xf numFmtId="0" fontId="7" fillId="9" borderId="253" applyNumberFormat="0" applyFont="0" applyAlignment="0" applyProtection="0"/>
    <xf numFmtId="0" fontId="7" fillId="9" borderId="253" applyNumberFormat="0" applyFont="0" applyAlignment="0" applyProtection="0"/>
    <xf numFmtId="0" fontId="7" fillId="9" borderId="253" applyNumberFormat="0" applyFont="0" applyAlignment="0" applyProtection="0"/>
    <xf numFmtId="0" fontId="7" fillId="9" borderId="253" applyNumberFormat="0" applyFont="0" applyAlignment="0" applyProtection="0"/>
    <xf numFmtId="0" fontId="7" fillId="9" borderId="253" applyNumberFormat="0" applyFont="0" applyAlignment="0" applyProtection="0"/>
    <xf numFmtId="0" fontId="382" fillId="0" borderId="254" applyNumberFormat="0" applyFill="0" applyAlignment="0" applyProtection="0"/>
    <xf numFmtId="0" fontId="382" fillId="0" borderId="254" applyNumberFormat="0" applyFill="0" applyAlignment="0" applyProtection="0"/>
    <xf numFmtId="4" fontId="160" fillId="13" borderId="258" applyNumberFormat="0" applyProtection="0">
      <alignment horizontal="right" vertical="center"/>
    </xf>
    <xf numFmtId="0" fontId="44" fillId="9" borderId="253" applyNumberFormat="0" applyFont="0" applyAlignment="0" applyProtection="0"/>
    <xf numFmtId="0" fontId="44" fillId="9" borderId="253" applyNumberFormat="0" applyFont="0" applyAlignment="0" applyProtection="0"/>
    <xf numFmtId="0" fontId="223" fillId="92" borderId="237" applyNumberFormat="0" applyAlignment="0" applyProtection="0"/>
    <xf numFmtId="0" fontId="223" fillId="92" borderId="237" applyNumberFormat="0" applyAlignment="0" applyProtection="0"/>
    <xf numFmtId="0" fontId="223" fillId="92" borderId="237" applyNumberFormat="0" applyAlignment="0" applyProtection="0"/>
    <xf numFmtId="0" fontId="223" fillId="92" borderId="237" applyNumberFormat="0" applyAlignment="0" applyProtection="0"/>
    <xf numFmtId="0" fontId="65" fillId="0" borderId="256">
      <alignment horizontal="left" vertical="center"/>
    </xf>
    <xf numFmtId="0" fontId="65" fillId="0" borderId="256">
      <alignment horizontal="left" vertical="center"/>
    </xf>
    <xf numFmtId="0" fontId="65" fillId="0" borderId="256">
      <alignment horizontal="left" vertical="center"/>
    </xf>
    <xf numFmtId="0" fontId="65" fillId="0" borderId="256">
      <alignment horizontal="left" vertical="center"/>
    </xf>
    <xf numFmtId="0" fontId="65" fillId="0" borderId="256">
      <alignment horizontal="left" vertical="center"/>
    </xf>
    <xf numFmtId="0" fontId="65" fillId="0" borderId="256">
      <alignment horizontal="left" vertical="center"/>
    </xf>
    <xf numFmtId="0" fontId="263" fillId="114" borderId="255"/>
    <xf numFmtId="0" fontId="293" fillId="100" borderId="237" applyNumberFormat="0" applyAlignment="0" applyProtection="0"/>
    <xf numFmtId="0" fontId="293" fillId="100" borderId="237" applyNumberFormat="0" applyAlignment="0" applyProtection="0"/>
    <xf numFmtId="0" fontId="293" fillId="100" borderId="237" applyNumberFormat="0" applyAlignment="0" applyProtection="0"/>
    <xf numFmtId="0" fontId="293" fillId="100" borderId="237" applyNumberFormat="0" applyAlignment="0" applyProtection="0"/>
    <xf numFmtId="0" fontId="44" fillId="120" borderId="240" applyNumberFormat="0" applyAlignment="0" applyProtection="0"/>
    <xf numFmtId="0" fontId="44" fillId="120" borderId="240" applyNumberFormat="0" applyAlignment="0" applyProtection="0"/>
    <xf numFmtId="0" fontId="44" fillId="120" borderId="240" applyNumberFormat="0" applyAlignment="0" applyProtection="0"/>
    <xf numFmtId="0" fontId="321" fillId="92" borderId="239" applyNumberFormat="0" applyAlignment="0" applyProtection="0"/>
    <xf numFmtId="0" fontId="321" fillId="92" borderId="239" applyNumberFormat="0" applyAlignment="0" applyProtection="0"/>
    <xf numFmtId="0" fontId="321" fillId="92" borderId="239" applyNumberFormat="0" applyAlignment="0" applyProtection="0"/>
    <xf numFmtId="0" fontId="321" fillId="92" borderId="239" applyNumberFormat="0" applyAlignment="0" applyProtection="0"/>
    <xf numFmtId="0" fontId="163" fillId="87" borderId="255">
      <alignment horizontal="center" wrapText="1"/>
    </xf>
    <xf numFmtId="0" fontId="14" fillId="0" borderId="251">
      <alignment horizontal="left" vertical="center"/>
    </xf>
    <xf numFmtId="0" fontId="65" fillId="0" borderId="251">
      <alignment horizontal="left" vertical="center"/>
    </xf>
    <xf numFmtId="0" fontId="14" fillId="0" borderId="251">
      <alignment horizontal="left" vertical="center"/>
    </xf>
    <xf numFmtId="0" fontId="14" fillId="0" borderId="251">
      <alignment horizontal="left" vertical="center"/>
    </xf>
    <xf numFmtId="0" fontId="14" fillId="0" borderId="251">
      <alignment horizontal="left" vertical="center"/>
    </xf>
    <xf numFmtId="0" fontId="14" fillId="0" borderId="251">
      <alignment horizontal="left" vertical="center"/>
    </xf>
    <xf numFmtId="0" fontId="14" fillId="0" borderId="251">
      <alignment horizontal="left" vertical="center"/>
    </xf>
    <xf numFmtId="0" fontId="14" fillId="0" borderId="251">
      <alignment horizontal="left" vertical="center"/>
    </xf>
    <xf numFmtId="0" fontId="14" fillId="0" borderId="251">
      <alignment horizontal="left" vertical="center"/>
    </xf>
    <xf numFmtId="0" fontId="14" fillId="0" borderId="251">
      <alignment horizontal="left" vertical="center"/>
    </xf>
    <xf numFmtId="0" fontId="14" fillId="0" borderId="251">
      <alignment horizontal="left" vertical="center"/>
    </xf>
    <xf numFmtId="0" fontId="164" fillId="86" borderId="251"/>
    <xf numFmtId="0" fontId="164" fillId="86" borderId="251"/>
    <xf numFmtId="0" fontId="210" fillId="5" borderId="250">
      <alignment horizontal="centerContinuous" vertical="top"/>
    </xf>
    <xf numFmtId="0" fontId="66" fillId="0" borderId="250"/>
    <xf numFmtId="0" fontId="14" fillId="0" borderId="251">
      <alignment horizontal="left" vertical="center"/>
    </xf>
    <xf numFmtId="297" fontId="281" fillId="0" borderId="250">
      <alignment horizontal="left"/>
    </xf>
    <xf numFmtId="0" fontId="64" fillId="1" borderId="250">
      <alignment horizontal="left"/>
    </xf>
    <xf numFmtId="0" fontId="336" fillId="1" borderId="251" applyNumberFormat="0" applyFont="0" applyAlignment="0">
      <alignment horizontal="center"/>
    </xf>
    <xf numFmtId="176" fontId="3" fillId="0" borderId="252" applyFont="0" applyBorder="0" applyAlignment="0">
      <alignment horizontal="center" vertical="center"/>
    </xf>
    <xf numFmtId="340" fontId="157" fillId="0" borderId="252" applyFont="0" applyBorder="0" applyAlignment="0">
      <alignment horizontal="center" vertical="center"/>
    </xf>
    <xf numFmtId="0" fontId="267" fillId="0" borderId="251">
      <alignment horizontal="left" vertical="center"/>
    </xf>
    <xf numFmtId="0" fontId="267" fillId="0" borderId="251">
      <alignment horizontal="left" vertical="center"/>
    </xf>
    <xf numFmtId="0" fontId="267" fillId="0" borderId="251">
      <alignment horizontal="left" vertical="center"/>
    </xf>
    <xf numFmtId="0" fontId="267" fillId="0" borderId="251">
      <alignment horizontal="left" vertical="center"/>
    </xf>
    <xf numFmtId="0" fontId="267" fillId="0" borderId="251">
      <alignment horizontal="left" vertical="center"/>
    </xf>
    <xf numFmtId="0" fontId="267" fillId="0" borderId="251">
      <alignment horizontal="left" vertical="center"/>
    </xf>
    <xf numFmtId="0" fontId="267" fillId="0" borderId="251">
      <alignment horizontal="left" vertical="center"/>
    </xf>
    <xf numFmtId="0" fontId="267" fillId="0" borderId="251">
      <alignment horizontal="left" vertical="center"/>
    </xf>
    <xf numFmtId="0" fontId="14" fillId="0" borderId="251">
      <alignment horizontal="left" vertical="center"/>
    </xf>
    <xf numFmtId="0" fontId="14" fillId="0" borderId="251">
      <alignment horizontal="left" vertical="center"/>
    </xf>
    <xf numFmtId="0" fontId="14" fillId="0" borderId="251">
      <alignment horizontal="left" vertical="center"/>
    </xf>
    <xf numFmtId="0" fontId="14" fillId="0" borderId="251">
      <alignment horizontal="left" vertical="center"/>
    </xf>
    <xf numFmtId="0" fontId="267" fillId="0" borderId="251">
      <alignment horizontal="left" vertical="center"/>
    </xf>
    <xf numFmtId="0" fontId="267" fillId="0" borderId="251">
      <alignment horizontal="left" vertical="center"/>
    </xf>
    <xf numFmtId="0" fontId="267" fillId="0" borderId="251">
      <alignment horizontal="left" vertical="center"/>
    </xf>
    <xf numFmtId="0" fontId="44" fillId="120" borderId="253" applyNumberFormat="0" applyAlignment="0" applyProtection="0"/>
    <xf numFmtId="0" fontId="44" fillId="120" borderId="253" applyNumberFormat="0" applyAlignment="0" applyProtection="0"/>
    <xf numFmtId="0" fontId="44" fillId="120" borderId="253" applyNumberFormat="0" applyAlignment="0" applyProtection="0"/>
    <xf numFmtId="0" fontId="14" fillId="0" borderId="262">
      <alignment horizontal="left" vertical="center"/>
    </xf>
    <xf numFmtId="0" fontId="65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64" fillId="86" borderId="262"/>
    <xf numFmtId="0" fontId="164" fillId="86" borderId="262"/>
    <xf numFmtId="0" fontId="210" fillId="5" borderId="261">
      <alignment horizontal="centerContinuous" vertical="top"/>
    </xf>
    <xf numFmtId="0" fontId="66" fillId="0" borderId="261"/>
    <xf numFmtId="0" fontId="14" fillId="0" borderId="262">
      <alignment horizontal="left" vertical="center"/>
    </xf>
    <xf numFmtId="297" fontId="281" fillId="0" borderId="261">
      <alignment horizontal="left"/>
    </xf>
    <xf numFmtId="0" fontId="64" fillId="1" borderId="261">
      <alignment horizontal="left"/>
    </xf>
    <xf numFmtId="0" fontId="336" fillId="1" borderId="262" applyNumberFormat="0" applyFont="0" applyAlignment="0">
      <alignment horizontal="center"/>
    </xf>
    <xf numFmtId="176" fontId="3" fillId="0" borderId="263" applyFont="0" applyBorder="0" applyAlignment="0">
      <alignment horizontal="center" vertical="center"/>
    </xf>
    <xf numFmtId="340" fontId="157" fillId="0" borderId="263" applyFont="0" applyBorder="0" applyAlignment="0">
      <alignment horizontal="center" vertical="center"/>
    </xf>
    <xf numFmtId="0" fontId="267" fillId="0" borderId="262">
      <alignment horizontal="left" vertical="center"/>
    </xf>
    <xf numFmtId="0" fontId="267" fillId="0" borderId="262">
      <alignment horizontal="left" vertical="center"/>
    </xf>
    <xf numFmtId="0" fontId="267" fillId="0" borderId="262">
      <alignment horizontal="left" vertical="center"/>
    </xf>
    <xf numFmtId="0" fontId="267" fillId="0" borderId="262">
      <alignment horizontal="left" vertical="center"/>
    </xf>
    <xf numFmtId="0" fontId="267" fillId="0" borderId="262">
      <alignment horizontal="left" vertical="center"/>
    </xf>
    <xf numFmtId="0" fontId="267" fillId="0" borderId="262">
      <alignment horizontal="left" vertical="center"/>
    </xf>
    <xf numFmtId="0" fontId="267" fillId="0" borderId="262">
      <alignment horizontal="left" vertical="center"/>
    </xf>
    <xf numFmtId="0" fontId="267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267" fillId="0" borderId="262">
      <alignment horizontal="left" vertical="center"/>
    </xf>
    <xf numFmtId="0" fontId="267" fillId="0" borderId="262">
      <alignment horizontal="left" vertical="center"/>
    </xf>
    <xf numFmtId="0" fontId="267" fillId="0" borderId="262">
      <alignment horizontal="left" vertical="center"/>
    </xf>
    <xf numFmtId="0" fontId="163" fillId="87" borderId="255">
      <alignment horizontal="center" wrapText="1"/>
    </xf>
    <xf numFmtId="0" fontId="165" fillId="87" borderId="256"/>
    <xf numFmtId="4" fontId="3" fillId="0" borderId="255">
      <alignment horizontal="right"/>
    </xf>
    <xf numFmtId="4" fontId="3" fillId="0" borderId="255">
      <alignment horizontal="right"/>
    </xf>
    <xf numFmtId="0" fontId="241" fillId="0" borderId="255"/>
    <xf numFmtId="0" fontId="241" fillId="0" borderId="255"/>
    <xf numFmtId="0" fontId="246" fillId="84" borderId="255"/>
    <xf numFmtId="0" fontId="245" fillId="0" borderId="255"/>
    <xf numFmtId="0" fontId="246" fillId="84" borderId="255"/>
    <xf numFmtId="0" fontId="245" fillId="0" borderId="255"/>
    <xf numFmtId="0" fontId="246" fillId="84" borderId="255"/>
    <xf numFmtId="0" fontId="262" fillId="0" borderId="255"/>
    <xf numFmtId="0" fontId="263" fillId="84" borderId="255"/>
    <xf numFmtId="0" fontId="262" fillId="114" borderId="255"/>
    <xf numFmtId="0" fontId="263" fillId="114" borderId="255"/>
    <xf numFmtId="40" fontId="265" fillId="115" borderId="257"/>
    <xf numFmtId="0" fontId="65" fillId="0" borderId="256">
      <alignment horizontal="left" vertical="center"/>
    </xf>
    <xf numFmtId="0" fontId="65" fillId="0" borderId="256">
      <alignment horizontal="left" vertical="center"/>
    </xf>
    <xf numFmtId="0" fontId="65" fillId="0" borderId="256">
      <alignment horizontal="left" vertical="center"/>
    </xf>
    <xf numFmtId="0" fontId="65" fillId="0" borderId="256">
      <alignment horizontal="left" vertical="center"/>
    </xf>
    <xf numFmtId="0" fontId="65" fillId="0" borderId="256">
      <alignment horizontal="left" vertical="center"/>
    </xf>
    <xf numFmtId="0" fontId="65" fillId="0" borderId="256">
      <alignment horizontal="left" vertical="center"/>
    </xf>
    <xf numFmtId="0" fontId="65" fillId="0" borderId="256">
      <alignment horizontal="left" vertical="center"/>
    </xf>
    <xf numFmtId="0" fontId="65" fillId="0" borderId="256">
      <alignment horizontal="left" vertical="center"/>
    </xf>
    <xf numFmtId="0" fontId="285" fillId="116" borderId="255" applyNumberFormat="0" applyAlignment="0"/>
    <xf numFmtId="0" fontId="302" fillId="118" borderId="255"/>
    <xf numFmtId="0" fontId="302" fillId="118" borderId="255"/>
    <xf numFmtId="0" fontId="246" fillId="84" borderId="255"/>
    <xf numFmtId="4" fontId="160" fillId="13" borderId="258" applyNumberFormat="0" applyProtection="0">
      <alignment horizontal="right" vertical="center"/>
    </xf>
    <xf numFmtId="4" fontId="160" fillId="8" borderId="258" applyNumberFormat="0" applyProtection="0">
      <alignment horizontal="right" vertical="center"/>
    </xf>
    <xf numFmtId="4" fontId="160" fillId="22" borderId="258" applyNumberFormat="0" applyProtection="0">
      <alignment horizontal="right" vertical="center"/>
    </xf>
    <xf numFmtId="4" fontId="160" fillId="15" borderId="258" applyNumberFormat="0" applyProtection="0">
      <alignment horizontal="right" vertical="center"/>
    </xf>
    <xf numFmtId="4" fontId="160" fillId="31" borderId="258" applyNumberFormat="0" applyProtection="0">
      <alignment horizontal="right" vertical="center"/>
    </xf>
    <xf numFmtId="4" fontId="160" fillId="14" borderId="258" applyNumberFormat="0" applyProtection="0">
      <alignment horizontal="right" vertical="center"/>
    </xf>
    <xf numFmtId="4" fontId="160" fillId="40" borderId="258" applyNumberFormat="0" applyProtection="0">
      <alignment horizontal="right" vertical="center"/>
    </xf>
    <xf numFmtId="4" fontId="160" fillId="127" borderId="258" applyNumberFormat="0" applyProtection="0">
      <alignment horizontal="right" vertical="center"/>
    </xf>
    <xf numFmtId="4" fontId="160" fillId="28" borderId="258" applyNumberFormat="0" applyProtection="0">
      <alignment horizontal="right" vertical="center"/>
    </xf>
    <xf numFmtId="0" fontId="3" fillId="130" borderId="258" applyNumberFormat="0" applyProtection="0">
      <alignment horizontal="left" vertical="top" indent="1"/>
    </xf>
    <xf numFmtId="0" fontId="3" fillId="134" borderId="258" applyNumberFormat="0" applyProtection="0">
      <alignment horizontal="left" vertical="top" indent="1"/>
    </xf>
    <xf numFmtId="0" fontId="3" fillId="131" borderId="258" applyNumberFormat="0" applyProtection="0">
      <alignment horizontal="left" vertical="top" indent="1"/>
    </xf>
    <xf numFmtId="0" fontId="3" fillId="135" borderId="258" applyNumberFormat="0" applyProtection="0">
      <alignment horizontal="left" vertical="top" indent="1"/>
    </xf>
    <xf numFmtId="0" fontId="160" fillId="23" borderId="258" applyNumberFormat="0" applyProtection="0">
      <alignment horizontal="left" vertical="top" indent="1"/>
    </xf>
    <xf numFmtId="324" fontId="365" fillId="0" borderId="259">
      <alignment horizontal="right" vertical="center"/>
    </xf>
    <xf numFmtId="324" fontId="365" fillId="0" borderId="259">
      <alignment horizontal="right" vertical="center"/>
    </xf>
    <xf numFmtId="324" fontId="366" fillId="0" borderId="259">
      <alignment horizontal="right" vertical="center"/>
    </xf>
    <xf numFmtId="0" fontId="241" fillId="0" borderId="255"/>
    <xf numFmtId="0" fontId="241" fillId="0" borderId="255"/>
    <xf numFmtId="0" fontId="241" fillId="0" borderId="255"/>
    <xf numFmtId="0" fontId="241" fillId="0" borderId="255"/>
    <xf numFmtId="330" fontId="365" fillId="0" borderId="259">
      <alignment horizontal="center"/>
    </xf>
    <xf numFmtId="0" fontId="302" fillId="0" borderId="255"/>
    <xf numFmtId="0" fontId="302" fillId="0" borderId="255"/>
    <xf numFmtId="0" fontId="284" fillId="0" borderId="255"/>
    <xf numFmtId="0" fontId="284" fillId="0" borderId="255"/>
    <xf numFmtId="332" fontId="365" fillId="0" borderId="255"/>
    <xf numFmtId="283" fontId="387" fillId="139" borderId="264">
      <alignment vertical="top"/>
    </xf>
    <xf numFmtId="0" fontId="388" fillId="140" borderId="255">
      <alignment horizontal="left" vertical="center"/>
    </xf>
    <xf numFmtId="333" fontId="389" fillId="120" borderId="264"/>
    <xf numFmtId="283" fontId="285" fillId="0" borderId="264">
      <alignment horizontal="left" vertical="top"/>
    </xf>
    <xf numFmtId="0" fontId="14" fillId="0" borderId="266">
      <alignment horizontal="left" vertical="center"/>
    </xf>
    <xf numFmtId="0" fontId="65" fillId="0" borderId="266">
      <alignment horizontal="left" vertical="center"/>
    </xf>
    <xf numFmtId="0" fontId="14" fillId="0" borderId="266">
      <alignment horizontal="left" vertical="center"/>
    </xf>
    <xf numFmtId="0" fontId="14" fillId="0" borderId="266">
      <alignment horizontal="left" vertical="center"/>
    </xf>
    <xf numFmtId="0" fontId="14" fillId="0" borderId="266">
      <alignment horizontal="left" vertical="center"/>
    </xf>
    <xf numFmtId="0" fontId="14" fillId="0" borderId="266">
      <alignment horizontal="left" vertical="center"/>
    </xf>
    <xf numFmtId="0" fontId="14" fillId="0" borderId="266">
      <alignment horizontal="left" vertical="center"/>
    </xf>
    <xf numFmtId="0" fontId="14" fillId="0" borderId="266">
      <alignment horizontal="left" vertical="center"/>
    </xf>
    <xf numFmtId="0" fontId="14" fillId="0" borderId="266">
      <alignment horizontal="left" vertical="center"/>
    </xf>
    <xf numFmtId="0" fontId="14" fillId="0" borderId="266">
      <alignment horizontal="left" vertical="center"/>
    </xf>
    <xf numFmtId="0" fontId="14" fillId="0" borderId="266">
      <alignment horizontal="left" vertical="center"/>
    </xf>
    <xf numFmtId="0" fontId="164" fillId="86" borderId="266"/>
    <xf numFmtId="0" fontId="164" fillId="86" borderId="266"/>
    <xf numFmtId="0" fontId="210" fillId="5" borderId="265">
      <alignment horizontal="centerContinuous" vertical="top"/>
    </xf>
    <xf numFmtId="0" fontId="66" fillId="0" borderId="265"/>
    <xf numFmtId="0" fontId="14" fillId="0" borderId="266">
      <alignment horizontal="left" vertical="center"/>
    </xf>
    <xf numFmtId="297" fontId="281" fillId="0" borderId="265">
      <alignment horizontal="left"/>
    </xf>
    <xf numFmtId="0" fontId="64" fillId="1" borderId="265">
      <alignment horizontal="left"/>
    </xf>
    <xf numFmtId="0" fontId="336" fillId="1" borderId="266" applyNumberFormat="0" applyFont="0" applyAlignment="0">
      <alignment horizontal="center"/>
    </xf>
    <xf numFmtId="176" fontId="3" fillId="0" borderId="267" applyFont="0" applyBorder="0" applyAlignment="0">
      <alignment horizontal="center" vertical="center"/>
    </xf>
    <xf numFmtId="340" fontId="157" fillId="0" borderId="267" applyFont="0" applyBorder="0" applyAlignment="0">
      <alignment horizontal="center" vertical="center"/>
    </xf>
    <xf numFmtId="0" fontId="267" fillId="0" borderId="266">
      <alignment horizontal="left" vertical="center"/>
    </xf>
    <xf numFmtId="0" fontId="267" fillId="0" borderId="266">
      <alignment horizontal="left" vertical="center"/>
    </xf>
    <xf numFmtId="0" fontId="267" fillId="0" borderId="266">
      <alignment horizontal="left" vertical="center"/>
    </xf>
    <xf numFmtId="0" fontId="267" fillId="0" borderId="266">
      <alignment horizontal="left" vertical="center"/>
    </xf>
    <xf numFmtId="0" fontId="267" fillId="0" borderId="266">
      <alignment horizontal="left" vertical="center"/>
    </xf>
    <xf numFmtId="0" fontId="267" fillId="0" borderId="266">
      <alignment horizontal="left" vertical="center"/>
    </xf>
    <xf numFmtId="0" fontId="267" fillId="0" borderId="266">
      <alignment horizontal="left" vertical="center"/>
    </xf>
    <xf numFmtId="0" fontId="267" fillId="0" borderId="266">
      <alignment horizontal="left" vertical="center"/>
    </xf>
    <xf numFmtId="0" fontId="14" fillId="0" borderId="266">
      <alignment horizontal="left" vertical="center"/>
    </xf>
    <xf numFmtId="0" fontId="14" fillId="0" borderId="266">
      <alignment horizontal="left" vertical="center"/>
    </xf>
    <xf numFmtId="0" fontId="14" fillId="0" borderId="266">
      <alignment horizontal="left" vertical="center"/>
    </xf>
    <xf numFmtId="0" fontId="14" fillId="0" borderId="266">
      <alignment horizontal="left" vertical="center"/>
    </xf>
    <xf numFmtId="0" fontId="267" fillId="0" borderId="266">
      <alignment horizontal="left" vertical="center"/>
    </xf>
    <xf numFmtId="0" fontId="267" fillId="0" borderId="266">
      <alignment horizontal="left" vertical="center"/>
    </xf>
    <xf numFmtId="0" fontId="267" fillId="0" borderId="266">
      <alignment horizontal="left" vertical="center"/>
    </xf>
    <xf numFmtId="0" fontId="65" fillId="0" borderId="287">
      <alignment horizontal="left" vertical="center"/>
    </xf>
    <xf numFmtId="0" fontId="7" fillId="9" borderId="284" applyNumberFormat="0" applyFont="0" applyAlignment="0" applyProtection="0"/>
    <xf numFmtId="0" fontId="24" fillId="16" borderId="268" applyNumberFormat="0" applyAlignment="0" applyProtection="0"/>
    <xf numFmtId="0" fontId="31" fillId="12" borderId="268" applyNumberFormat="0" applyAlignment="0" applyProtection="0"/>
    <xf numFmtId="0" fontId="33" fillId="0" borderId="269" applyNumberFormat="0" applyFill="0" applyAlignment="0" applyProtection="0"/>
    <xf numFmtId="0" fontId="35" fillId="16" borderId="270" applyNumberFormat="0" applyAlignment="0" applyProtection="0"/>
    <xf numFmtId="0" fontId="16" fillId="9" borderId="271" applyNumberFormat="0" applyFont="0" applyAlignment="0" applyProtection="0"/>
    <xf numFmtId="40" fontId="265" fillId="115" borderId="288"/>
    <xf numFmtId="0" fontId="61" fillId="0" borderId="285" applyNumberFormat="0" applyFill="0" applyAlignment="0" applyProtection="0"/>
    <xf numFmtId="0" fontId="3" fillId="130" borderId="289" applyNumberFormat="0" applyProtection="0">
      <alignment horizontal="left" vertical="top" indent="1"/>
    </xf>
    <xf numFmtId="0" fontId="7" fillId="9" borderId="284" applyNumberFormat="0" applyFont="0" applyAlignment="0" applyProtection="0"/>
    <xf numFmtId="0" fontId="222" fillId="120" borderId="284" applyNumberFormat="0" applyAlignment="0" applyProtection="0"/>
    <xf numFmtId="0" fontId="56" fillId="48" borderId="268" applyNumberFormat="0" applyAlignment="0" applyProtection="0"/>
    <xf numFmtId="0" fontId="302" fillId="118" borderId="286"/>
    <xf numFmtId="0" fontId="302" fillId="118" borderId="286"/>
    <xf numFmtId="0" fontId="285" fillId="116" borderId="286" applyNumberFormat="0" applyAlignment="0"/>
    <xf numFmtId="0" fontId="241" fillId="0" borderId="286"/>
    <xf numFmtId="0" fontId="241" fillId="0" borderId="286"/>
    <xf numFmtId="0" fontId="70" fillId="10" borderId="268" applyNumberFormat="0" applyAlignment="0" applyProtection="0"/>
    <xf numFmtId="0" fontId="74" fillId="9" borderId="271" applyNumberFormat="0" applyFont="0" applyAlignment="0" applyProtection="0"/>
    <xf numFmtId="0" fontId="76" fillId="48" borderId="270" applyNumberFormat="0" applyAlignment="0" applyProtection="0"/>
    <xf numFmtId="0" fontId="165" fillId="87" borderId="287"/>
    <xf numFmtId="0" fontId="61" fillId="0" borderId="273" applyNumberFormat="0" applyFill="0" applyAlignment="0" applyProtection="0"/>
    <xf numFmtId="0" fontId="61" fillId="0" borderId="285" applyNumberFormat="0" applyFill="0" applyAlignment="0" applyProtection="0"/>
    <xf numFmtId="0" fontId="74" fillId="9" borderId="284" applyNumberFormat="0" applyFont="0" applyAlignment="0" applyProtection="0"/>
    <xf numFmtId="0" fontId="163" fillId="87" borderId="274">
      <alignment horizontal="center" wrapText="1"/>
    </xf>
    <xf numFmtId="0" fontId="165" fillId="87" borderId="275"/>
    <xf numFmtId="0" fontId="7" fillId="9" borderId="284" applyNumberFormat="0" applyFont="0" applyAlignment="0" applyProtection="0"/>
    <xf numFmtId="0" fontId="7" fillId="9" borderId="284" applyNumberFormat="0" applyFont="0" applyAlignment="0" applyProtection="0"/>
    <xf numFmtId="0" fontId="7" fillId="9" borderId="284" applyNumberFormat="0" applyFont="0" applyAlignment="0" applyProtection="0"/>
    <xf numFmtId="0" fontId="7" fillId="9" borderId="284" applyNumberFormat="0" applyFont="0" applyAlignment="0" applyProtection="0"/>
    <xf numFmtId="0" fontId="7" fillId="9" borderId="284" applyNumberFormat="0" applyFont="0" applyAlignment="0" applyProtection="0"/>
    <xf numFmtId="0" fontId="7" fillId="9" borderId="284" applyNumberFormat="0" applyFont="0" applyAlignment="0" applyProtection="0"/>
    <xf numFmtId="0" fontId="61" fillId="0" borderId="285" applyNumberFormat="0" applyFill="0" applyAlignment="0" applyProtection="0"/>
    <xf numFmtId="0" fontId="61" fillId="0" borderId="285" applyNumberFormat="0" applyFill="0" applyAlignment="0" applyProtection="0"/>
    <xf numFmtId="0" fontId="61" fillId="0" borderId="285" applyNumberFormat="0" applyFill="0" applyAlignment="0" applyProtection="0"/>
    <xf numFmtId="0" fontId="61" fillId="0" borderId="285" applyNumberFormat="0" applyFill="0" applyAlignment="0" applyProtection="0"/>
    <xf numFmtId="0" fontId="61" fillId="0" borderId="285" applyNumberFormat="0" applyFill="0" applyAlignment="0" applyProtection="0"/>
    <xf numFmtId="0" fontId="61" fillId="0" borderId="285" applyNumberFormat="0" applyFill="0" applyAlignment="0" applyProtection="0"/>
    <xf numFmtId="0" fontId="61" fillId="0" borderId="285" applyNumberFormat="0" applyFill="0" applyAlignment="0" applyProtection="0"/>
    <xf numFmtId="0" fontId="61" fillId="0" borderId="285" applyNumberFormat="0" applyFill="0" applyAlignment="0" applyProtection="0"/>
    <xf numFmtId="0" fontId="382" fillId="0" borderId="285" applyNumberFormat="0" applyFill="0" applyAlignment="0" applyProtection="0"/>
    <xf numFmtId="0" fontId="3" fillId="9" borderId="284" applyNumberFormat="0" applyFont="0" applyAlignment="0" applyProtection="0">
      <alignment vertical="center"/>
    </xf>
    <xf numFmtId="283" fontId="285" fillId="0" borderId="291">
      <alignment horizontal="left" vertical="top"/>
    </xf>
    <xf numFmtId="333" fontId="389" fillId="120" borderId="291"/>
    <xf numFmtId="0" fontId="388" fillId="140" borderId="286">
      <alignment horizontal="left" vertical="center"/>
    </xf>
    <xf numFmtId="283" fontId="387" fillId="139" borderId="291">
      <alignment vertical="top"/>
    </xf>
    <xf numFmtId="332" fontId="365" fillId="0" borderId="286"/>
    <xf numFmtId="0" fontId="284" fillId="0" borderId="286"/>
    <xf numFmtId="0" fontId="284" fillId="0" borderId="286"/>
    <xf numFmtId="0" fontId="302" fillId="0" borderId="286"/>
    <xf numFmtId="0" fontId="302" fillId="0" borderId="286"/>
    <xf numFmtId="0" fontId="382" fillId="0" borderId="285" applyNumberFormat="0" applyFill="0" applyAlignment="0" applyProtection="0"/>
    <xf numFmtId="0" fontId="382" fillId="0" borderId="285" applyNumberFormat="0" applyFill="0" applyAlignment="0" applyProtection="0"/>
    <xf numFmtId="0" fontId="382" fillId="0" borderId="285" applyNumberFormat="0" applyFill="0" applyAlignment="0" applyProtection="0"/>
    <xf numFmtId="0" fontId="382" fillId="0" borderId="285" applyNumberFormat="0" applyFill="0" applyAlignment="0" applyProtection="0"/>
    <xf numFmtId="0" fontId="382" fillId="0" borderId="285" applyNumberFormat="0" applyFill="0" applyAlignment="0" applyProtection="0"/>
    <xf numFmtId="0" fontId="382" fillId="0" borderId="285" applyNumberFormat="0" applyFill="0" applyAlignment="0" applyProtection="0"/>
    <xf numFmtId="0" fontId="382" fillId="0" borderId="285" applyNumberFormat="0" applyFill="0" applyAlignment="0" applyProtection="0"/>
    <xf numFmtId="0" fontId="382" fillId="0" borderId="285" applyNumberFormat="0" applyFill="0" applyAlignment="0" applyProtection="0"/>
    <xf numFmtId="0" fontId="382" fillId="0" borderId="285" applyNumberFormat="0" applyFill="0" applyAlignment="0" applyProtection="0"/>
    <xf numFmtId="0" fontId="382" fillId="0" borderId="285" applyNumberFormat="0" applyFill="0" applyAlignment="0" applyProtection="0"/>
    <xf numFmtId="330" fontId="365" fillId="0" borderId="290">
      <alignment horizontal="center"/>
    </xf>
    <xf numFmtId="0" fontId="241" fillId="0" borderId="286"/>
    <xf numFmtId="0" fontId="241" fillId="0" borderId="286"/>
    <xf numFmtId="0" fontId="241" fillId="0" borderId="286"/>
    <xf numFmtId="0" fontId="241" fillId="0" borderId="286"/>
    <xf numFmtId="324" fontId="366" fillId="0" borderId="290">
      <alignment horizontal="right" vertical="center"/>
    </xf>
    <xf numFmtId="324" fontId="365" fillId="0" borderId="290">
      <alignment horizontal="right" vertical="center"/>
    </xf>
    <xf numFmtId="324" fontId="365" fillId="0" borderId="290">
      <alignment horizontal="right" vertical="center"/>
    </xf>
    <xf numFmtId="0" fontId="160" fillId="23" borderId="289" applyNumberFormat="0" applyProtection="0">
      <alignment horizontal="left" vertical="top" indent="1"/>
    </xf>
    <xf numFmtId="0" fontId="3" fillId="135" borderId="289" applyNumberFormat="0" applyProtection="0">
      <alignment horizontal="left" vertical="top" indent="1"/>
    </xf>
    <xf numFmtId="0" fontId="3" fillId="131" borderId="289" applyNumberFormat="0" applyProtection="0">
      <alignment horizontal="left" vertical="top" indent="1"/>
    </xf>
    <xf numFmtId="0" fontId="3" fillId="134" borderId="289" applyNumberFormat="0" applyProtection="0">
      <alignment horizontal="left" vertical="top" indent="1"/>
    </xf>
    <xf numFmtId="4" fontId="160" fillId="28" borderId="289" applyNumberFormat="0" applyProtection="0">
      <alignment horizontal="right" vertical="center"/>
    </xf>
    <xf numFmtId="4" fontId="160" fillId="127" borderId="289" applyNumberFormat="0" applyProtection="0">
      <alignment horizontal="right" vertical="center"/>
    </xf>
    <xf numFmtId="4" fontId="160" fillId="40" borderId="289" applyNumberFormat="0" applyProtection="0">
      <alignment horizontal="right" vertical="center"/>
    </xf>
    <xf numFmtId="4" fontId="160" fillId="14" borderId="289" applyNumberFormat="0" applyProtection="0">
      <alignment horizontal="right" vertical="center"/>
    </xf>
    <xf numFmtId="4" fontId="160" fillId="31" borderId="289" applyNumberFormat="0" applyProtection="0">
      <alignment horizontal="right" vertical="center"/>
    </xf>
    <xf numFmtId="4" fontId="160" fillId="15" borderId="289" applyNumberFormat="0" applyProtection="0">
      <alignment horizontal="right" vertical="center"/>
    </xf>
    <xf numFmtId="4" fontId="160" fillId="22" borderId="289" applyNumberFormat="0" applyProtection="0">
      <alignment horizontal="right" vertical="center"/>
    </xf>
    <xf numFmtId="4" fontId="160" fillId="8" borderId="289" applyNumberFormat="0" applyProtection="0">
      <alignment horizontal="right" vertical="center"/>
    </xf>
    <xf numFmtId="0" fontId="246" fillId="84" borderId="286"/>
    <xf numFmtId="0" fontId="44" fillId="9" borderId="284" applyNumberFormat="0" applyFont="0" applyAlignment="0" applyProtection="0"/>
    <xf numFmtId="0" fontId="168" fillId="9" borderId="284" applyNumberFormat="0" applyFont="0" applyAlignment="0" applyProtection="0"/>
    <xf numFmtId="0" fontId="44" fillId="9" borderId="284" applyNumberFormat="0" applyFont="0" applyAlignment="0" applyProtection="0"/>
    <xf numFmtId="0" fontId="7" fillId="9" borderId="284" applyNumberFormat="0" applyFont="0" applyAlignment="0" applyProtection="0"/>
    <xf numFmtId="0" fontId="44" fillId="9" borderId="284" applyNumberFormat="0" applyFont="0" applyAlignment="0" applyProtection="0"/>
    <xf numFmtId="0" fontId="7" fillId="9" borderId="284" applyNumberFormat="0" applyFont="0" applyAlignment="0" applyProtection="0"/>
    <xf numFmtId="0" fontId="7" fillId="9" borderId="284" applyNumberFormat="0" applyFont="0" applyAlignment="0" applyProtection="0"/>
    <xf numFmtId="0" fontId="7" fillId="9" borderId="284" applyNumberFormat="0" applyFont="0" applyAlignment="0" applyProtection="0"/>
    <xf numFmtId="0" fontId="7" fillId="9" borderId="284" applyNumberFormat="0" applyFont="0" applyAlignment="0" applyProtection="0"/>
    <xf numFmtId="0" fontId="7" fillId="9" borderId="284" applyNumberFormat="0" applyFont="0" applyAlignment="0" applyProtection="0"/>
    <xf numFmtId="0" fontId="44" fillId="9" borderId="284" applyNumberFormat="0" applyFont="0" applyAlignment="0" applyProtection="0"/>
    <xf numFmtId="0" fontId="16" fillId="9" borderId="284" applyNumberFormat="0" applyFont="0" applyAlignment="0" applyProtection="0"/>
    <xf numFmtId="0" fontId="3" fillId="9" borderId="284" applyNumberFormat="0" applyFont="0" applyAlignment="0" applyProtection="0"/>
    <xf numFmtId="0" fontId="7" fillId="9" borderId="284" applyNumberFormat="0" applyFont="0" applyAlignment="0" applyProtection="0"/>
    <xf numFmtId="0" fontId="44" fillId="9" borderId="284" applyNumberFormat="0" applyFont="0" applyAlignment="0" applyProtection="0"/>
    <xf numFmtId="0" fontId="44" fillId="9" borderId="284" applyNumberFormat="0" applyFont="0" applyAlignment="0" applyProtection="0"/>
    <xf numFmtId="0" fontId="44" fillId="9" borderId="284" applyNumberFormat="0" applyFont="0" applyAlignment="0" applyProtection="0"/>
    <xf numFmtId="0" fontId="44" fillId="9" borderId="284" applyNumberFormat="0" applyFont="0" applyAlignment="0" applyProtection="0"/>
    <xf numFmtId="0" fontId="44" fillId="9" borderId="284" applyNumberFormat="0" applyFont="0" applyAlignment="0" applyProtection="0"/>
    <xf numFmtId="0" fontId="223" fillId="48" borderId="268" applyNumberFormat="0" applyAlignment="0" applyProtection="0"/>
    <xf numFmtId="0" fontId="223" fillId="48" borderId="268" applyNumberFormat="0" applyAlignment="0" applyProtection="0"/>
    <xf numFmtId="0" fontId="223" fillId="48" borderId="268" applyNumberFormat="0" applyAlignment="0" applyProtection="0"/>
    <xf numFmtId="0" fontId="223" fillId="48" borderId="268" applyNumberFormat="0" applyAlignment="0" applyProtection="0"/>
    <xf numFmtId="0" fontId="223" fillId="48" borderId="268" applyNumberFormat="0" applyAlignment="0" applyProtection="0"/>
    <xf numFmtId="0" fontId="224" fillId="16" borderId="268" applyNumberFormat="0" applyAlignment="0" applyProtection="0"/>
    <xf numFmtId="0" fontId="225" fillId="48" borderId="268" applyNumberFormat="0" applyAlignment="0" applyProtection="0"/>
    <xf numFmtId="0" fontId="225" fillId="48" borderId="268" applyNumberFormat="0" applyAlignment="0" applyProtection="0"/>
    <xf numFmtId="0" fontId="56" fillId="48" borderId="268" applyNumberFormat="0" applyAlignment="0" applyProtection="0"/>
    <xf numFmtId="0" fontId="223" fillId="48" borderId="268" applyNumberFormat="0" applyAlignment="0" applyProtection="0"/>
    <xf numFmtId="0" fontId="225" fillId="48" borderId="268" applyNumberFormat="0" applyAlignment="0" applyProtection="0"/>
    <xf numFmtId="0" fontId="224" fillId="16" borderId="268" applyNumberFormat="0" applyAlignment="0" applyProtection="0"/>
    <xf numFmtId="0" fontId="223" fillId="48" borderId="268" applyNumberFormat="0" applyAlignment="0" applyProtection="0"/>
    <xf numFmtId="0" fontId="225" fillId="48" borderId="268" applyNumberFormat="0" applyAlignment="0" applyProtection="0"/>
    <xf numFmtId="0" fontId="223" fillId="48" borderId="268" applyNumberFormat="0" applyAlignment="0" applyProtection="0"/>
    <xf numFmtId="0" fontId="225" fillId="48" borderId="268" applyNumberFormat="0" applyAlignment="0" applyProtection="0"/>
    <xf numFmtId="0" fontId="223" fillId="48" borderId="268" applyNumberFormat="0" applyAlignment="0" applyProtection="0"/>
    <xf numFmtId="0" fontId="225" fillId="48" borderId="268" applyNumberFormat="0" applyAlignment="0" applyProtection="0"/>
    <xf numFmtId="0" fontId="223" fillId="48" borderId="268" applyNumberFormat="0" applyAlignment="0" applyProtection="0"/>
    <xf numFmtId="0" fontId="225" fillId="48" borderId="268" applyNumberFormat="0" applyAlignment="0" applyProtection="0"/>
    <xf numFmtId="0" fontId="223" fillId="48" borderId="268" applyNumberFormat="0" applyAlignment="0" applyProtection="0"/>
    <xf numFmtId="0" fontId="224" fillId="16" borderId="268" applyNumberFormat="0" applyAlignment="0" applyProtection="0"/>
    <xf numFmtId="0" fontId="223" fillId="48" borderId="268" applyNumberFormat="0" applyAlignment="0" applyProtection="0"/>
    <xf numFmtId="0" fontId="65" fillId="0" borderId="287">
      <alignment horizontal="left" vertical="center"/>
    </xf>
    <xf numFmtId="0" fontId="262" fillId="114" borderId="286"/>
    <xf numFmtId="0" fontId="263" fillId="84" borderId="286"/>
    <xf numFmtId="0" fontId="262" fillId="0" borderId="286"/>
    <xf numFmtId="0" fontId="246" fillId="84" borderId="286"/>
    <xf numFmtId="0" fontId="245" fillId="0" borderId="286"/>
    <xf numFmtId="0" fontId="246" fillId="84" borderId="286"/>
    <xf numFmtId="0" fontId="245" fillId="0" borderId="286"/>
    <xf numFmtId="0" fontId="246" fillId="84" borderId="286"/>
    <xf numFmtId="4" fontId="3" fillId="0" borderId="274">
      <alignment horizontal="right"/>
    </xf>
    <xf numFmtId="4" fontId="3" fillId="0" borderId="274">
      <alignment horizontal="right"/>
    </xf>
    <xf numFmtId="4" fontId="3" fillId="0" borderId="286">
      <alignment horizontal="right"/>
    </xf>
    <xf numFmtId="4" fontId="3" fillId="0" borderId="286">
      <alignment horizontal="right"/>
    </xf>
    <xf numFmtId="0" fontId="241" fillId="0" borderId="274"/>
    <xf numFmtId="0" fontId="241" fillId="0" borderId="274"/>
    <xf numFmtId="0" fontId="246" fillId="84" borderId="274"/>
    <xf numFmtId="0" fontId="245" fillId="0" borderId="274"/>
    <xf numFmtId="0" fontId="246" fillId="84" borderId="274"/>
    <xf numFmtId="0" fontId="245" fillId="0" borderId="274"/>
    <xf numFmtId="0" fontId="246" fillId="84" borderId="274"/>
    <xf numFmtId="0" fontId="262" fillId="0" borderId="274"/>
    <xf numFmtId="0" fontId="263" fillId="84" borderId="274"/>
    <xf numFmtId="0" fontId="262" fillId="114" borderId="274"/>
    <xf numFmtId="0" fontId="263" fillId="114" borderId="274"/>
    <xf numFmtId="40" fontId="265" fillId="115" borderId="276"/>
    <xf numFmtId="0" fontId="65" fillId="0" borderId="275">
      <alignment horizontal="left" vertical="center"/>
    </xf>
    <xf numFmtId="0" fontId="65" fillId="0" borderId="275">
      <alignment horizontal="left" vertical="center"/>
    </xf>
    <xf numFmtId="0" fontId="65" fillId="0" borderId="275">
      <alignment horizontal="left" vertical="center"/>
    </xf>
    <xf numFmtId="0" fontId="65" fillId="0" borderId="275">
      <alignment horizontal="left" vertical="center"/>
    </xf>
    <xf numFmtId="0" fontId="65" fillId="0" borderId="275">
      <alignment horizontal="left" vertical="center"/>
    </xf>
    <xf numFmtId="0" fontId="65" fillId="0" borderId="275">
      <alignment horizontal="left" vertical="center"/>
    </xf>
    <xf numFmtId="0" fontId="65" fillId="0" borderId="275">
      <alignment horizontal="left" vertical="center"/>
    </xf>
    <xf numFmtId="0" fontId="65" fillId="0" borderId="275">
      <alignment horizontal="left" vertical="center"/>
    </xf>
    <xf numFmtId="0" fontId="285" fillId="116" borderId="274" applyNumberFormat="0" applyAlignment="0"/>
    <xf numFmtId="0" fontId="293" fillId="10" borderId="268" applyNumberFormat="0" applyAlignment="0" applyProtection="0"/>
    <xf numFmtId="0" fontId="293" fillId="12" borderId="268" applyNumberFormat="0" applyAlignment="0" applyProtection="0"/>
    <xf numFmtId="0" fontId="293" fillId="10" borderId="268" applyNumberFormat="0" applyAlignment="0" applyProtection="0"/>
    <xf numFmtId="0" fontId="293" fillId="12" borderId="268" applyNumberFormat="0" applyAlignment="0" applyProtection="0"/>
    <xf numFmtId="0" fontId="293" fillId="10" borderId="268" applyNumberFormat="0" applyAlignment="0" applyProtection="0"/>
    <xf numFmtId="0" fontId="293" fillId="12" borderId="268" applyNumberFormat="0" applyAlignment="0" applyProtection="0"/>
    <xf numFmtId="0" fontId="293" fillId="10" borderId="268" applyNumberFormat="0" applyAlignment="0" applyProtection="0"/>
    <xf numFmtId="0" fontId="293" fillId="10" borderId="268" applyNumberFormat="0" applyAlignment="0" applyProtection="0"/>
    <xf numFmtId="0" fontId="293" fillId="12" borderId="268" applyNumberFormat="0" applyAlignment="0" applyProtection="0"/>
    <xf numFmtId="0" fontId="70" fillId="10" borderId="268" applyNumberFormat="0" applyAlignment="0" applyProtection="0"/>
    <xf numFmtId="0" fontId="293" fillId="10" borderId="268" applyNumberFormat="0" applyAlignment="0" applyProtection="0"/>
    <xf numFmtId="0" fontId="293" fillId="12" borderId="268" applyNumberFormat="0" applyAlignment="0" applyProtection="0"/>
    <xf numFmtId="0" fontId="293" fillId="12" borderId="268" applyNumberFormat="0" applyAlignment="0" applyProtection="0"/>
    <xf numFmtId="0" fontId="293" fillId="10" borderId="268" applyNumberFormat="0" applyAlignment="0" applyProtection="0"/>
    <xf numFmtId="0" fontId="293" fillId="12" borderId="268" applyNumberFormat="0" applyAlignment="0" applyProtection="0"/>
    <xf numFmtId="0" fontId="293" fillId="10" borderId="268" applyNumberFormat="0" applyAlignment="0" applyProtection="0"/>
    <xf numFmtId="0" fontId="293" fillId="12" borderId="268" applyNumberFormat="0" applyAlignment="0" applyProtection="0"/>
    <xf numFmtId="0" fontId="293" fillId="10" borderId="268" applyNumberFormat="0" applyAlignment="0" applyProtection="0"/>
    <xf numFmtId="0" fontId="293" fillId="12" borderId="268" applyNumberFormat="0" applyAlignment="0" applyProtection="0"/>
    <xf numFmtId="0" fontId="293" fillId="10" borderId="268" applyNumberFormat="0" applyAlignment="0" applyProtection="0"/>
    <xf numFmtId="0" fontId="293" fillId="12" borderId="268" applyNumberFormat="0" applyAlignment="0" applyProtection="0"/>
    <xf numFmtId="0" fontId="293" fillId="10" borderId="268" applyNumberFormat="0" applyAlignment="0" applyProtection="0"/>
    <xf numFmtId="0" fontId="293" fillId="12" borderId="268" applyNumberFormat="0" applyAlignment="0" applyProtection="0"/>
    <xf numFmtId="0" fontId="293" fillId="10" borderId="268" applyNumberFormat="0" applyAlignment="0" applyProtection="0"/>
    <xf numFmtId="0" fontId="293" fillId="12" borderId="268" applyNumberFormat="0" applyAlignment="0" applyProtection="0"/>
    <xf numFmtId="0" fontId="302" fillId="118" borderId="274"/>
    <xf numFmtId="0" fontId="302" fillId="118" borderId="274"/>
    <xf numFmtId="0" fontId="44" fillId="9" borderId="271" applyNumberFormat="0" applyFont="0" applyAlignment="0" applyProtection="0"/>
    <xf numFmtId="0" fontId="44" fillId="9" borderId="271" applyNumberFormat="0" applyFont="0" applyAlignment="0" applyProtection="0"/>
    <xf numFmtId="0" fontId="44" fillId="9" borderId="271" applyNumberFormat="0" applyFont="0" applyAlignment="0" applyProtection="0"/>
    <xf numFmtId="0" fontId="44" fillId="9" borderId="271" applyNumberFormat="0" applyFont="0" applyAlignment="0" applyProtection="0"/>
    <xf numFmtId="0" fontId="44" fillId="9" borderId="271" applyNumberFormat="0" applyFont="0" applyAlignment="0" applyProtection="0"/>
    <xf numFmtId="0" fontId="44" fillId="9" borderId="271" applyNumberFormat="0" applyFont="0" applyAlignment="0" applyProtection="0"/>
    <xf numFmtId="0" fontId="44" fillId="9" borderId="271" applyNumberFormat="0" applyFont="0" applyAlignment="0" applyProtection="0"/>
    <xf numFmtId="0" fontId="7" fillId="9" borderId="271" applyNumberFormat="0" applyFont="0" applyAlignment="0" applyProtection="0"/>
    <xf numFmtId="0" fontId="3" fillId="9" borderId="271" applyNumberFormat="0" applyFont="0" applyAlignment="0" applyProtection="0"/>
    <xf numFmtId="0" fontId="222" fillId="120" borderId="271" applyNumberFormat="0" applyAlignment="0" applyProtection="0"/>
    <xf numFmtId="0" fontId="7" fillId="9" borderId="271" applyNumberFormat="0" applyFont="0" applyAlignment="0" applyProtection="0"/>
    <xf numFmtId="0" fontId="16" fillId="9" borderId="271" applyNumberFormat="0" applyFont="0" applyAlignment="0" applyProtection="0"/>
    <xf numFmtId="0" fontId="44" fillId="9" borderId="271" applyNumberFormat="0" applyFont="0" applyAlignment="0" applyProtection="0"/>
    <xf numFmtId="0" fontId="7" fillId="9" borderId="271" applyNumberFormat="0" applyFont="0" applyAlignment="0" applyProtection="0"/>
    <xf numFmtId="0" fontId="7" fillId="9" borderId="271" applyNumberFormat="0" applyFont="0" applyAlignment="0" applyProtection="0"/>
    <xf numFmtId="0" fontId="7" fillId="9" borderId="271" applyNumberFormat="0" applyFont="0" applyAlignment="0" applyProtection="0"/>
    <xf numFmtId="0" fontId="7" fillId="9" borderId="271" applyNumberFormat="0" applyFont="0" applyAlignment="0" applyProtection="0"/>
    <xf numFmtId="0" fontId="7" fillId="9" borderId="271" applyNumberFormat="0" applyFont="0" applyAlignment="0" applyProtection="0"/>
    <xf numFmtId="0" fontId="44" fillId="9" borderId="271" applyNumberFormat="0" applyFont="0" applyAlignment="0" applyProtection="0"/>
    <xf numFmtId="0" fontId="7" fillId="9" borderId="271" applyNumberFormat="0" applyFont="0" applyAlignment="0" applyProtection="0"/>
    <xf numFmtId="0" fontId="44" fillId="9" borderId="271" applyNumberFormat="0" applyFont="0" applyAlignment="0" applyProtection="0"/>
    <xf numFmtId="0" fontId="168" fillId="9" borderId="271" applyNumberFormat="0" applyFont="0" applyAlignment="0" applyProtection="0"/>
    <xf numFmtId="0" fontId="44" fillId="9" borderId="271" applyNumberFormat="0" applyFont="0" applyAlignment="0" applyProtection="0"/>
    <xf numFmtId="0" fontId="321" fillId="48" borderId="270" applyNumberFormat="0" applyAlignment="0" applyProtection="0"/>
    <xf numFmtId="0" fontId="321" fillId="48" borderId="270" applyNumberFormat="0" applyAlignment="0" applyProtection="0"/>
    <xf numFmtId="0" fontId="321" fillId="48" borderId="270" applyNumberFormat="0" applyAlignment="0" applyProtection="0"/>
    <xf numFmtId="0" fontId="321" fillId="48" borderId="270" applyNumberFormat="0" applyAlignment="0" applyProtection="0"/>
    <xf numFmtId="0" fontId="321" fillId="48" borderId="270" applyNumberFormat="0" applyAlignment="0" applyProtection="0"/>
    <xf numFmtId="0" fontId="321" fillId="16" borderId="270" applyNumberFormat="0" applyAlignment="0" applyProtection="0"/>
    <xf numFmtId="0" fontId="35" fillId="48" borderId="270" applyNumberFormat="0" applyAlignment="0" applyProtection="0"/>
    <xf numFmtId="0" fontId="35" fillId="48" borderId="270" applyNumberFormat="0" applyAlignment="0" applyProtection="0"/>
    <xf numFmtId="0" fontId="76" fillId="48" borderId="270" applyNumberFormat="0" applyAlignment="0" applyProtection="0"/>
    <xf numFmtId="0" fontId="321" fillId="48" borderId="270" applyNumberFormat="0" applyAlignment="0" applyProtection="0"/>
    <xf numFmtId="0" fontId="35" fillId="48" borderId="270" applyNumberFormat="0" applyAlignment="0" applyProtection="0"/>
    <xf numFmtId="0" fontId="321" fillId="16" borderId="270" applyNumberFormat="0" applyAlignment="0" applyProtection="0"/>
    <xf numFmtId="0" fontId="321" fillId="48" borderId="270" applyNumberFormat="0" applyAlignment="0" applyProtection="0"/>
    <xf numFmtId="0" fontId="35" fillId="48" borderId="270" applyNumberFormat="0" applyAlignment="0" applyProtection="0"/>
    <xf numFmtId="0" fontId="321" fillId="48" borderId="270" applyNumberFormat="0" applyAlignment="0" applyProtection="0"/>
    <xf numFmtId="0" fontId="35" fillId="48" borderId="270" applyNumberFormat="0" applyAlignment="0" applyProtection="0"/>
    <xf numFmtId="0" fontId="321" fillId="48" borderId="270" applyNumberFormat="0" applyAlignment="0" applyProtection="0"/>
    <xf numFmtId="0" fontId="35" fillId="48" borderId="270" applyNumberFormat="0" applyAlignment="0" applyProtection="0"/>
    <xf numFmtId="0" fontId="321" fillId="48" borderId="270" applyNumberFormat="0" applyAlignment="0" applyProtection="0"/>
    <xf numFmtId="0" fontId="35" fillId="48" borderId="270" applyNumberFormat="0" applyAlignment="0" applyProtection="0"/>
    <xf numFmtId="0" fontId="321" fillId="48" borderId="270" applyNumberFormat="0" applyAlignment="0" applyProtection="0"/>
    <xf numFmtId="0" fontId="321" fillId="16" borderId="270" applyNumberFormat="0" applyAlignment="0" applyProtection="0"/>
    <xf numFmtId="0" fontId="321" fillId="48" borderId="270" applyNumberFormat="0" applyAlignment="0" applyProtection="0"/>
    <xf numFmtId="317" fontId="335" fillId="0" borderId="272" applyFont="0" applyBorder="0" applyAlignment="0">
      <alignment horizontal="center" vertical="center"/>
    </xf>
    <xf numFmtId="317" fontId="335" fillId="0" borderId="272" applyFont="0" applyBorder="0" applyAlignment="0">
      <alignment horizontal="center" vertical="center"/>
    </xf>
    <xf numFmtId="0" fontId="246" fillId="84" borderId="274"/>
    <xf numFmtId="4" fontId="160" fillId="53" borderId="270" applyNumberFormat="0" applyProtection="0">
      <alignment vertical="center"/>
    </xf>
    <xf numFmtId="4" fontId="160" fillId="53" borderId="270" applyNumberFormat="0" applyProtection="0">
      <alignment horizontal="left" vertical="center" indent="1"/>
    </xf>
    <xf numFmtId="4" fontId="160" fillId="53" borderId="270" applyNumberFormat="0" applyProtection="0">
      <alignment horizontal="left" vertical="center" indent="1"/>
    </xf>
    <xf numFmtId="0" fontId="3" fillId="125" borderId="270" applyNumberFormat="0" applyProtection="0">
      <alignment horizontal="left" vertical="center" indent="1"/>
    </xf>
    <xf numFmtId="4" fontId="160" fillId="13" borderId="277" applyNumberFormat="0" applyProtection="0">
      <alignment horizontal="right" vertical="center"/>
    </xf>
    <xf numFmtId="4" fontId="160" fillId="8" borderId="277" applyNumberFormat="0" applyProtection="0">
      <alignment horizontal="right" vertical="center"/>
    </xf>
    <xf numFmtId="4" fontId="160" fillId="22" borderId="277" applyNumberFormat="0" applyProtection="0">
      <alignment horizontal="right" vertical="center"/>
    </xf>
    <xf numFmtId="4" fontId="160" fillId="15" borderId="277" applyNumberFormat="0" applyProtection="0">
      <alignment horizontal="right" vertical="center"/>
    </xf>
    <xf numFmtId="4" fontId="160" fillId="31" borderId="277" applyNumberFormat="0" applyProtection="0">
      <alignment horizontal="right" vertical="center"/>
    </xf>
    <xf numFmtId="4" fontId="160" fillId="14" borderId="277" applyNumberFormat="0" applyProtection="0">
      <alignment horizontal="right" vertical="center"/>
    </xf>
    <xf numFmtId="4" fontId="160" fillId="40" borderId="277" applyNumberFormat="0" applyProtection="0">
      <alignment horizontal="right" vertical="center"/>
    </xf>
    <xf numFmtId="4" fontId="160" fillId="127" borderId="277" applyNumberFormat="0" applyProtection="0">
      <alignment horizontal="right" vertical="center"/>
    </xf>
    <xf numFmtId="4" fontId="160" fillId="28" borderId="277" applyNumberFormat="0" applyProtection="0">
      <alignment horizontal="right" vertical="center"/>
    </xf>
    <xf numFmtId="4" fontId="341" fillId="128" borderId="270" applyNumberFormat="0" applyProtection="0">
      <alignment horizontal="left" vertical="center" indent="1"/>
    </xf>
    <xf numFmtId="4" fontId="345" fillId="129" borderId="270" applyNumberFormat="0" applyProtection="0">
      <alignment horizontal="left" vertical="center" indent="1"/>
    </xf>
    <xf numFmtId="4" fontId="160" fillId="132" borderId="270" applyNumberFormat="0" applyProtection="0">
      <alignment horizontal="left" vertical="center" indent="1"/>
    </xf>
    <xf numFmtId="0" fontId="3" fillId="132" borderId="270" applyNumberFormat="0" applyProtection="0">
      <alignment horizontal="left" vertical="center" indent="1"/>
    </xf>
    <xf numFmtId="0" fontId="3" fillId="130" borderId="277" applyNumberFormat="0" applyProtection="0">
      <alignment horizontal="left" vertical="top" indent="1"/>
    </xf>
    <xf numFmtId="0" fontId="3" fillId="133" borderId="270" applyNumberFormat="0" applyProtection="0">
      <alignment horizontal="left" vertical="center" indent="1"/>
    </xf>
    <xf numFmtId="0" fontId="3" fillId="134" borderId="277" applyNumberFormat="0" applyProtection="0">
      <alignment horizontal="left" vertical="top" indent="1"/>
    </xf>
    <xf numFmtId="0" fontId="3" fillId="5" borderId="270" applyNumberFormat="0" applyProtection="0">
      <alignment horizontal="left" vertical="center" indent="1"/>
    </xf>
    <xf numFmtId="0" fontId="3" fillId="131" borderId="277" applyNumberFormat="0" applyProtection="0">
      <alignment horizontal="left" vertical="top" indent="1"/>
    </xf>
    <xf numFmtId="0" fontId="3" fillId="125" borderId="270" applyNumberFormat="0" applyProtection="0">
      <alignment horizontal="left" vertical="center" indent="1"/>
    </xf>
    <xf numFmtId="0" fontId="3" fillId="135" borderId="277" applyNumberFormat="0" applyProtection="0">
      <alignment horizontal="left" vertical="top" indent="1"/>
    </xf>
    <xf numFmtId="4" fontId="160" fillId="23" borderId="270" applyNumberFormat="0" applyProtection="0">
      <alignment horizontal="left" vertical="center" indent="1"/>
    </xf>
    <xf numFmtId="0" fontId="160" fillId="23" borderId="277" applyNumberFormat="0" applyProtection="0">
      <alignment horizontal="left" vertical="top" indent="1"/>
    </xf>
    <xf numFmtId="4" fontId="160" fillId="129" borderId="270" applyNumberFormat="0" applyProtection="0">
      <alignment horizontal="right" vertical="center"/>
    </xf>
    <xf numFmtId="0" fontId="3" fillId="125" borderId="270" applyNumberFormat="0" applyProtection="0">
      <alignment horizontal="left" vertical="center" indent="1"/>
    </xf>
    <xf numFmtId="0" fontId="3" fillId="125" borderId="270" applyNumberFormat="0" applyProtection="0">
      <alignment horizontal="left" vertical="center" indent="1"/>
    </xf>
    <xf numFmtId="4" fontId="332" fillId="129" borderId="270" applyNumberFormat="0" applyProtection="0">
      <alignment horizontal="right" vertical="center"/>
    </xf>
    <xf numFmtId="0" fontId="353" fillId="0" borderId="278"/>
    <xf numFmtId="324" fontId="365" fillId="0" borderId="279">
      <alignment horizontal="right" vertical="center"/>
    </xf>
    <xf numFmtId="324" fontId="365" fillId="0" borderId="279">
      <alignment horizontal="right" vertical="center"/>
    </xf>
    <xf numFmtId="324" fontId="366" fillId="0" borderId="279">
      <alignment horizontal="right" vertical="center"/>
    </xf>
    <xf numFmtId="0" fontId="241" fillId="0" borderId="274"/>
    <xf numFmtId="0" fontId="241" fillId="0" borderId="274"/>
    <xf numFmtId="0" fontId="241" fillId="0" borderId="274"/>
    <xf numFmtId="0" fontId="241" fillId="0" borderId="274"/>
    <xf numFmtId="330" fontId="365" fillId="0" borderId="279">
      <alignment horizontal="center"/>
    </xf>
    <xf numFmtId="0" fontId="382" fillId="0" borderId="273" applyNumberFormat="0" applyFill="0" applyAlignment="0" applyProtection="0"/>
    <xf numFmtId="0" fontId="382" fillId="0" borderId="273" applyNumberFormat="0" applyFill="0" applyAlignment="0" applyProtection="0"/>
    <xf numFmtId="0" fontId="382" fillId="0" borderId="273" applyNumberFormat="0" applyFill="0" applyAlignment="0" applyProtection="0"/>
    <xf numFmtId="0" fontId="382" fillId="0" borderId="273" applyNumberFormat="0" applyFill="0" applyAlignment="0" applyProtection="0"/>
    <xf numFmtId="0" fontId="382" fillId="0" borderId="273" applyNumberFormat="0" applyFill="0" applyAlignment="0" applyProtection="0"/>
    <xf numFmtId="0" fontId="382" fillId="0" borderId="273" applyNumberFormat="0" applyFill="0" applyAlignment="0" applyProtection="0"/>
    <xf numFmtId="0" fontId="382" fillId="0" borderId="269" applyNumberFormat="0" applyFill="0" applyAlignment="0" applyProtection="0"/>
    <xf numFmtId="0" fontId="382" fillId="0" borderId="273" applyNumberFormat="0" applyFill="0" applyAlignment="0" applyProtection="0"/>
    <xf numFmtId="0" fontId="382" fillId="0" borderId="273" applyNumberFormat="0" applyFill="0" applyAlignment="0" applyProtection="0"/>
    <xf numFmtId="0" fontId="382" fillId="0" borderId="273" applyNumberFormat="0" applyFill="0" applyAlignment="0" applyProtection="0"/>
    <xf numFmtId="0" fontId="382" fillId="0" borderId="273" applyNumberFormat="0" applyFill="0" applyAlignment="0" applyProtection="0"/>
    <xf numFmtId="0" fontId="382" fillId="0" borderId="273" applyNumberFormat="0" applyFill="0" applyAlignment="0" applyProtection="0"/>
    <xf numFmtId="0" fontId="382" fillId="0" borderId="269" applyNumberFormat="0" applyFill="0" applyAlignment="0" applyProtection="0"/>
    <xf numFmtId="0" fontId="382" fillId="0" borderId="273" applyNumberFormat="0" applyFill="0" applyAlignment="0" applyProtection="0"/>
    <xf numFmtId="0" fontId="302" fillId="0" borderId="274"/>
    <xf numFmtId="0" fontId="302" fillId="0" borderId="274"/>
    <xf numFmtId="0" fontId="284" fillId="0" borderId="274"/>
    <xf numFmtId="0" fontId="284" fillId="0" borderId="274"/>
    <xf numFmtId="332" fontId="365" fillId="0" borderId="274"/>
    <xf numFmtId="283" fontId="387" fillId="139" borderId="280">
      <alignment vertical="top"/>
    </xf>
    <xf numFmtId="0" fontId="388" fillId="140" borderId="274">
      <alignment horizontal="left" vertical="center"/>
    </xf>
    <xf numFmtId="333" fontId="389" fillId="120" borderId="280"/>
    <xf numFmtId="283" fontId="285" fillId="0" borderId="280">
      <alignment horizontal="left" vertical="top"/>
    </xf>
    <xf numFmtId="0" fontId="3" fillId="9" borderId="271" applyNumberFormat="0" applyFont="0" applyAlignment="0" applyProtection="0">
      <alignment vertical="center"/>
    </xf>
    <xf numFmtId="0" fontId="223" fillId="92" borderId="268" applyNumberFormat="0" applyAlignment="0" applyProtection="0"/>
    <xf numFmtId="0" fontId="56" fillId="48" borderId="268" applyNumberFormat="0" applyAlignment="0" applyProtection="0"/>
    <xf numFmtId="0" fontId="56" fillId="48" borderId="268" applyNumberFormat="0" applyAlignment="0" applyProtection="0"/>
    <xf numFmtId="0" fontId="56" fillId="48" borderId="268" applyNumberFormat="0" applyAlignment="0" applyProtection="0"/>
    <xf numFmtId="0" fontId="56" fillId="48" borderId="268" applyNumberFormat="0" applyAlignment="0" applyProtection="0"/>
    <xf numFmtId="0" fontId="56" fillId="48" borderId="268" applyNumberFormat="0" applyAlignment="0" applyProtection="0"/>
    <xf numFmtId="0" fontId="56" fillId="48" borderId="268" applyNumberFormat="0" applyAlignment="0" applyProtection="0"/>
    <xf numFmtId="0" fontId="56" fillId="48" borderId="268" applyNumberFormat="0" applyAlignment="0" applyProtection="0"/>
    <xf numFmtId="0" fontId="56" fillId="48" borderId="268" applyNumberFormat="0" applyAlignment="0" applyProtection="0"/>
    <xf numFmtId="0" fontId="56" fillId="48" borderId="268" applyNumberFormat="0" applyAlignment="0" applyProtection="0"/>
    <xf numFmtId="0" fontId="293" fillId="100" borderId="268" applyNumberFormat="0" applyAlignment="0" applyProtection="0"/>
    <xf numFmtId="0" fontId="70" fillId="10" borderId="268" applyNumberFormat="0" applyAlignment="0" applyProtection="0"/>
    <xf numFmtId="0" fontId="70" fillId="10" borderId="268" applyNumberFormat="0" applyAlignment="0" applyProtection="0"/>
    <xf numFmtId="0" fontId="70" fillId="10" borderId="268" applyNumberFormat="0" applyAlignment="0" applyProtection="0"/>
    <xf numFmtId="0" fontId="70" fillId="10" borderId="268" applyNumberFormat="0" applyAlignment="0" applyProtection="0"/>
    <xf numFmtId="0" fontId="70" fillId="10" borderId="268" applyNumberFormat="0" applyAlignment="0" applyProtection="0"/>
    <xf numFmtId="0" fontId="70" fillId="10" borderId="268" applyNumberFormat="0" applyAlignment="0" applyProtection="0"/>
    <xf numFmtId="0" fontId="70" fillId="10" borderId="268" applyNumberFormat="0" applyAlignment="0" applyProtection="0"/>
    <xf numFmtId="0" fontId="70" fillId="10" borderId="268" applyNumberFormat="0" applyAlignment="0" applyProtection="0"/>
    <xf numFmtId="0" fontId="70" fillId="10" borderId="268" applyNumberFormat="0" applyAlignment="0" applyProtection="0"/>
    <xf numFmtId="0" fontId="382" fillId="0" borderId="273" applyNumberFormat="0" applyFill="0" applyAlignment="0" applyProtection="0"/>
    <xf numFmtId="0" fontId="61" fillId="0" borderId="273" applyNumberFormat="0" applyFill="0" applyAlignment="0" applyProtection="0"/>
    <xf numFmtId="0" fontId="61" fillId="0" borderId="273" applyNumberFormat="0" applyFill="0" applyAlignment="0" applyProtection="0"/>
    <xf numFmtId="0" fontId="61" fillId="0" borderId="273" applyNumberFormat="0" applyFill="0" applyAlignment="0" applyProtection="0"/>
    <xf numFmtId="0" fontId="61" fillId="0" borderId="273" applyNumberFormat="0" applyFill="0" applyAlignment="0" applyProtection="0"/>
    <xf numFmtId="0" fontId="61" fillId="0" borderId="273" applyNumberFormat="0" applyFill="0" applyAlignment="0" applyProtection="0"/>
    <xf numFmtId="0" fontId="61" fillId="0" borderId="273" applyNumberFormat="0" applyFill="0" applyAlignment="0" applyProtection="0"/>
    <xf numFmtId="0" fontId="61" fillId="0" borderId="273" applyNumberFormat="0" applyFill="0" applyAlignment="0" applyProtection="0"/>
    <xf numFmtId="0" fontId="61" fillId="0" borderId="273" applyNumberFormat="0" applyFill="0" applyAlignment="0" applyProtection="0"/>
    <xf numFmtId="0" fontId="61" fillId="0" borderId="273" applyNumberFormat="0" applyFill="0" applyAlignment="0" applyProtection="0"/>
    <xf numFmtId="0" fontId="16" fillId="9" borderId="284" applyNumberFormat="0" applyFont="0" applyAlignment="0" applyProtection="0"/>
    <xf numFmtId="0" fontId="321" fillId="92" borderId="270" applyNumberFormat="0" applyAlignment="0" applyProtection="0"/>
    <xf numFmtId="0" fontId="76" fillId="48" borderId="270" applyNumberFormat="0" applyAlignment="0" applyProtection="0"/>
    <xf numFmtId="0" fontId="76" fillId="48" borderId="270" applyNumberFormat="0" applyAlignment="0" applyProtection="0"/>
    <xf numFmtId="0" fontId="76" fillId="48" borderId="270" applyNumberFormat="0" applyAlignment="0" applyProtection="0"/>
    <xf numFmtId="0" fontId="76" fillId="48" borderId="270" applyNumberFormat="0" applyAlignment="0" applyProtection="0"/>
    <xf numFmtId="0" fontId="76" fillId="48" borderId="270" applyNumberFormat="0" applyAlignment="0" applyProtection="0"/>
    <xf numFmtId="0" fontId="76" fillId="48" borderId="270" applyNumberFormat="0" applyAlignment="0" applyProtection="0"/>
    <xf numFmtId="0" fontId="76" fillId="48" borderId="270" applyNumberFormat="0" applyAlignment="0" applyProtection="0"/>
    <xf numFmtId="0" fontId="76" fillId="48" borderId="270" applyNumberFormat="0" applyAlignment="0" applyProtection="0"/>
    <xf numFmtId="0" fontId="76" fillId="48" borderId="270" applyNumberFormat="0" applyAlignment="0" applyProtection="0"/>
    <xf numFmtId="0" fontId="7" fillId="9" borderId="271" applyNumberFormat="0" applyFont="0" applyAlignment="0" applyProtection="0"/>
    <xf numFmtId="0" fontId="7" fillId="9" borderId="271" applyNumberFormat="0" applyFont="0" applyAlignment="0" applyProtection="0"/>
    <xf numFmtId="0" fontId="7" fillId="9" borderId="271" applyNumberFormat="0" applyFont="0" applyAlignment="0" applyProtection="0"/>
    <xf numFmtId="0" fontId="7" fillId="9" borderId="271" applyNumberFormat="0" applyFont="0" applyAlignment="0" applyProtection="0"/>
    <xf numFmtId="0" fontId="7" fillId="9" borderId="271" applyNumberFormat="0" applyFont="0" applyAlignment="0" applyProtection="0"/>
    <xf numFmtId="0" fontId="7" fillId="9" borderId="271" applyNumberFormat="0" applyFont="0" applyAlignment="0" applyProtection="0"/>
    <xf numFmtId="0" fontId="7" fillId="9" borderId="271" applyNumberFormat="0" applyFont="0" applyAlignment="0" applyProtection="0"/>
    <xf numFmtId="0" fontId="7" fillId="9" borderId="271" applyNumberFormat="0" applyFont="0" applyAlignment="0" applyProtection="0"/>
    <xf numFmtId="0" fontId="7" fillId="9" borderId="271" applyNumberFormat="0" applyFont="0" applyAlignment="0" applyProtection="0"/>
    <xf numFmtId="0" fontId="7" fillId="9" borderId="271" applyNumberFormat="0" applyFont="0" applyAlignment="0" applyProtection="0"/>
    <xf numFmtId="0" fontId="7" fillId="9" borderId="271" applyNumberFormat="0" applyFont="0" applyAlignment="0" applyProtection="0"/>
    <xf numFmtId="0" fontId="7" fillId="9" borderId="271" applyNumberFormat="0" applyFont="0" applyAlignment="0" applyProtection="0"/>
    <xf numFmtId="0" fontId="7" fillId="9" borderId="271" applyNumberFormat="0" applyFont="0" applyAlignment="0" applyProtection="0"/>
    <xf numFmtId="0" fontId="7" fillId="9" borderId="284" applyNumberFormat="0" applyFont="0" applyAlignment="0" applyProtection="0"/>
    <xf numFmtId="0" fontId="7" fillId="9" borderId="284" applyNumberFormat="0" applyFont="0" applyAlignment="0" applyProtection="0"/>
    <xf numFmtId="0" fontId="7" fillId="9" borderId="284" applyNumberFormat="0" applyFont="0" applyAlignment="0" applyProtection="0"/>
    <xf numFmtId="0" fontId="7" fillId="9" borderId="284" applyNumberFormat="0" applyFont="0" applyAlignment="0" applyProtection="0"/>
    <xf numFmtId="0" fontId="7" fillId="9" borderId="284" applyNumberFormat="0" applyFont="0" applyAlignment="0" applyProtection="0"/>
    <xf numFmtId="0" fontId="7" fillId="9" borderId="284" applyNumberFormat="0" applyFont="0" applyAlignment="0" applyProtection="0"/>
    <xf numFmtId="0" fontId="382" fillId="0" borderId="285" applyNumberFormat="0" applyFill="0" applyAlignment="0" applyProtection="0"/>
    <xf numFmtId="0" fontId="382" fillId="0" borderId="285" applyNumberFormat="0" applyFill="0" applyAlignment="0" applyProtection="0"/>
    <xf numFmtId="4" fontId="160" fillId="13" borderId="289" applyNumberFormat="0" applyProtection="0">
      <alignment horizontal="right" vertical="center"/>
    </xf>
    <xf numFmtId="0" fontId="44" fillId="9" borderId="284" applyNumberFormat="0" applyFont="0" applyAlignment="0" applyProtection="0"/>
    <xf numFmtId="0" fontId="44" fillId="9" borderId="284" applyNumberFormat="0" applyFont="0" applyAlignment="0" applyProtection="0"/>
    <xf numFmtId="0" fontId="223" fillId="92" borderId="268" applyNumberFormat="0" applyAlignment="0" applyProtection="0"/>
    <xf numFmtId="0" fontId="223" fillId="92" borderId="268" applyNumberFormat="0" applyAlignment="0" applyProtection="0"/>
    <xf numFmtId="0" fontId="223" fillId="92" borderId="268" applyNumberFormat="0" applyAlignment="0" applyProtection="0"/>
    <xf numFmtId="0" fontId="223" fillId="92" borderId="268" applyNumberFormat="0" applyAlignment="0" applyProtection="0"/>
    <xf numFmtId="0" fontId="65" fillId="0" borderId="287">
      <alignment horizontal="left" vertical="center"/>
    </xf>
    <xf numFmtId="0" fontId="65" fillId="0" borderId="287">
      <alignment horizontal="left" vertical="center"/>
    </xf>
    <xf numFmtId="0" fontId="65" fillId="0" borderId="287">
      <alignment horizontal="left" vertical="center"/>
    </xf>
    <xf numFmtId="0" fontId="65" fillId="0" borderId="287">
      <alignment horizontal="left" vertical="center"/>
    </xf>
    <xf numFmtId="0" fontId="65" fillId="0" borderId="287">
      <alignment horizontal="left" vertical="center"/>
    </xf>
    <xf numFmtId="0" fontId="65" fillId="0" borderId="287">
      <alignment horizontal="left" vertical="center"/>
    </xf>
    <xf numFmtId="0" fontId="263" fillId="114" borderId="286"/>
    <xf numFmtId="0" fontId="293" fillId="100" borderId="268" applyNumberFormat="0" applyAlignment="0" applyProtection="0"/>
    <xf numFmtId="0" fontId="293" fillId="100" borderId="268" applyNumberFormat="0" applyAlignment="0" applyProtection="0"/>
    <xf numFmtId="0" fontId="293" fillId="100" borderId="268" applyNumberFormat="0" applyAlignment="0" applyProtection="0"/>
    <xf numFmtId="0" fontId="293" fillId="100" borderId="268" applyNumberFormat="0" applyAlignment="0" applyProtection="0"/>
    <xf numFmtId="0" fontId="44" fillId="120" borderId="271" applyNumberFormat="0" applyAlignment="0" applyProtection="0"/>
    <xf numFmtId="0" fontId="44" fillId="120" borderId="271" applyNumberFormat="0" applyAlignment="0" applyProtection="0"/>
    <xf numFmtId="0" fontId="44" fillId="120" borderId="271" applyNumberFormat="0" applyAlignment="0" applyProtection="0"/>
    <xf numFmtId="0" fontId="321" fillId="92" borderId="270" applyNumberFormat="0" applyAlignment="0" applyProtection="0"/>
    <xf numFmtId="0" fontId="321" fillId="92" borderId="270" applyNumberFormat="0" applyAlignment="0" applyProtection="0"/>
    <xf numFmtId="0" fontId="321" fillId="92" borderId="270" applyNumberFormat="0" applyAlignment="0" applyProtection="0"/>
    <xf numFmtId="0" fontId="321" fillId="92" borderId="270" applyNumberFormat="0" applyAlignment="0" applyProtection="0"/>
    <xf numFmtId="0" fontId="163" fillId="87" borderId="286">
      <alignment horizontal="center" wrapText="1"/>
    </xf>
    <xf numFmtId="0" fontId="14" fillId="0" borderId="282">
      <alignment horizontal="left" vertical="center"/>
    </xf>
    <xf numFmtId="0" fontId="65" fillId="0" borderId="282">
      <alignment horizontal="left" vertical="center"/>
    </xf>
    <xf numFmtId="0" fontId="14" fillId="0" borderId="282">
      <alignment horizontal="left" vertical="center"/>
    </xf>
    <xf numFmtId="0" fontId="14" fillId="0" borderId="282">
      <alignment horizontal="left" vertical="center"/>
    </xf>
    <xf numFmtId="0" fontId="14" fillId="0" borderId="282">
      <alignment horizontal="left" vertical="center"/>
    </xf>
    <xf numFmtId="0" fontId="14" fillId="0" borderId="282">
      <alignment horizontal="left" vertical="center"/>
    </xf>
    <xf numFmtId="0" fontId="14" fillId="0" borderId="282">
      <alignment horizontal="left" vertical="center"/>
    </xf>
    <xf numFmtId="0" fontId="14" fillId="0" borderId="282">
      <alignment horizontal="left" vertical="center"/>
    </xf>
    <xf numFmtId="0" fontId="14" fillId="0" borderId="282">
      <alignment horizontal="left" vertical="center"/>
    </xf>
    <xf numFmtId="0" fontId="14" fillId="0" borderId="282">
      <alignment horizontal="left" vertical="center"/>
    </xf>
    <xf numFmtId="0" fontId="14" fillId="0" borderId="282">
      <alignment horizontal="left" vertical="center"/>
    </xf>
    <xf numFmtId="0" fontId="164" fillId="86" borderId="282"/>
    <xf numFmtId="0" fontId="164" fillId="86" borderId="282"/>
    <xf numFmtId="0" fontId="210" fillId="5" borderId="281">
      <alignment horizontal="centerContinuous" vertical="top"/>
    </xf>
    <xf numFmtId="0" fontId="66" fillId="0" borderId="281"/>
    <xf numFmtId="0" fontId="14" fillId="0" borderId="282">
      <alignment horizontal="left" vertical="center"/>
    </xf>
    <xf numFmtId="297" fontId="281" fillId="0" borderId="281">
      <alignment horizontal="left"/>
    </xf>
    <xf numFmtId="0" fontId="64" fillId="1" borderId="281">
      <alignment horizontal="left"/>
    </xf>
    <xf numFmtId="0" fontId="336" fillId="1" borderId="282" applyNumberFormat="0" applyFont="0" applyAlignment="0">
      <alignment horizontal="center"/>
    </xf>
    <xf numFmtId="176" fontId="3" fillId="0" borderId="283" applyFont="0" applyBorder="0" applyAlignment="0">
      <alignment horizontal="center" vertical="center"/>
    </xf>
    <xf numFmtId="340" fontId="157" fillId="0" borderId="283" applyFont="0" applyBorder="0" applyAlignment="0">
      <alignment horizontal="center" vertical="center"/>
    </xf>
    <xf numFmtId="0" fontId="267" fillId="0" borderId="282">
      <alignment horizontal="left" vertical="center"/>
    </xf>
    <xf numFmtId="0" fontId="267" fillId="0" borderId="282">
      <alignment horizontal="left" vertical="center"/>
    </xf>
    <xf numFmtId="0" fontId="267" fillId="0" borderId="282">
      <alignment horizontal="left" vertical="center"/>
    </xf>
    <xf numFmtId="0" fontId="267" fillId="0" borderId="282">
      <alignment horizontal="left" vertical="center"/>
    </xf>
    <xf numFmtId="0" fontId="267" fillId="0" borderId="282">
      <alignment horizontal="left" vertical="center"/>
    </xf>
    <xf numFmtId="0" fontId="267" fillId="0" borderId="282">
      <alignment horizontal="left" vertical="center"/>
    </xf>
    <xf numFmtId="0" fontId="267" fillId="0" borderId="282">
      <alignment horizontal="left" vertical="center"/>
    </xf>
    <xf numFmtId="0" fontId="267" fillId="0" borderId="282">
      <alignment horizontal="left" vertical="center"/>
    </xf>
    <xf numFmtId="0" fontId="14" fillId="0" borderId="282">
      <alignment horizontal="left" vertical="center"/>
    </xf>
    <xf numFmtId="0" fontId="14" fillId="0" borderId="282">
      <alignment horizontal="left" vertical="center"/>
    </xf>
    <xf numFmtId="0" fontId="14" fillId="0" borderId="282">
      <alignment horizontal="left" vertical="center"/>
    </xf>
    <xf numFmtId="0" fontId="14" fillId="0" borderId="282">
      <alignment horizontal="left" vertical="center"/>
    </xf>
    <xf numFmtId="0" fontId="267" fillId="0" borderId="282">
      <alignment horizontal="left" vertical="center"/>
    </xf>
    <xf numFmtId="0" fontId="267" fillId="0" borderId="282">
      <alignment horizontal="left" vertical="center"/>
    </xf>
    <xf numFmtId="0" fontId="267" fillId="0" borderId="282">
      <alignment horizontal="left" vertical="center"/>
    </xf>
    <xf numFmtId="0" fontId="44" fillId="120" borderId="284" applyNumberFormat="0" applyAlignment="0" applyProtection="0"/>
    <xf numFmtId="0" fontId="44" fillId="120" borderId="284" applyNumberFormat="0" applyAlignment="0" applyProtection="0"/>
    <xf numFmtId="0" fontId="44" fillId="120" borderId="284" applyNumberFormat="0" applyAlignment="0" applyProtection="0"/>
    <xf numFmtId="0" fontId="14" fillId="0" borderId="293">
      <alignment horizontal="left" vertical="center"/>
    </xf>
    <xf numFmtId="0" fontId="65" fillId="0" borderId="293">
      <alignment horizontal="left" vertical="center"/>
    </xf>
    <xf numFmtId="0" fontId="14" fillId="0" borderId="293">
      <alignment horizontal="left" vertical="center"/>
    </xf>
    <xf numFmtId="0" fontId="14" fillId="0" borderId="293">
      <alignment horizontal="left" vertical="center"/>
    </xf>
    <xf numFmtId="0" fontId="14" fillId="0" borderId="293">
      <alignment horizontal="left" vertical="center"/>
    </xf>
    <xf numFmtId="0" fontId="14" fillId="0" borderId="293">
      <alignment horizontal="left" vertical="center"/>
    </xf>
    <xf numFmtId="0" fontId="14" fillId="0" borderId="293">
      <alignment horizontal="left" vertical="center"/>
    </xf>
    <xf numFmtId="0" fontId="14" fillId="0" borderId="293">
      <alignment horizontal="left" vertical="center"/>
    </xf>
    <xf numFmtId="0" fontId="14" fillId="0" borderId="293">
      <alignment horizontal="left" vertical="center"/>
    </xf>
    <xf numFmtId="0" fontId="14" fillId="0" borderId="293">
      <alignment horizontal="left" vertical="center"/>
    </xf>
    <xf numFmtId="0" fontId="14" fillId="0" borderId="293">
      <alignment horizontal="left" vertical="center"/>
    </xf>
    <xf numFmtId="0" fontId="164" fillId="86" borderId="293"/>
    <xf numFmtId="0" fontId="164" fillId="86" borderId="293"/>
    <xf numFmtId="0" fontId="210" fillId="5" borderId="292">
      <alignment horizontal="centerContinuous" vertical="top"/>
    </xf>
    <xf numFmtId="0" fontId="66" fillId="0" borderId="292"/>
    <xf numFmtId="0" fontId="14" fillId="0" borderId="293">
      <alignment horizontal="left" vertical="center"/>
    </xf>
    <xf numFmtId="297" fontId="281" fillId="0" borderId="292">
      <alignment horizontal="left"/>
    </xf>
    <xf numFmtId="0" fontId="64" fillId="1" borderId="292">
      <alignment horizontal="left"/>
    </xf>
    <xf numFmtId="0" fontId="336" fillId="1" borderId="293" applyNumberFormat="0" applyFont="0" applyAlignment="0">
      <alignment horizontal="center"/>
    </xf>
    <xf numFmtId="176" fontId="3" fillId="0" borderId="294" applyFont="0" applyBorder="0" applyAlignment="0">
      <alignment horizontal="center" vertical="center"/>
    </xf>
    <xf numFmtId="340" fontId="157" fillId="0" borderId="294" applyFont="0" applyBorder="0" applyAlignment="0">
      <alignment horizontal="center" vertical="center"/>
    </xf>
    <xf numFmtId="0" fontId="267" fillId="0" borderId="293">
      <alignment horizontal="left" vertical="center"/>
    </xf>
    <xf numFmtId="0" fontId="267" fillId="0" borderId="293">
      <alignment horizontal="left" vertical="center"/>
    </xf>
    <xf numFmtId="0" fontId="267" fillId="0" borderId="293">
      <alignment horizontal="left" vertical="center"/>
    </xf>
    <xf numFmtId="0" fontId="267" fillId="0" borderId="293">
      <alignment horizontal="left" vertical="center"/>
    </xf>
    <xf numFmtId="0" fontId="267" fillId="0" borderId="293">
      <alignment horizontal="left" vertical="center"/>
    </xf>
    <xf numFmtId="0" fontId="267" fillId="0" borderId="293">
      <alignment horizontal="left" vertical="center"/>
    </xf>
    <xf numFmtId="0" fontId="267" fillId="0" borderId="293">
      <alignment horizontal="left" vertical="center"/>
    </xf>
    <xf numFmtId="0" fontId="267" fillId="0" borderId="293">
      <alignment horizontal="left" vertical="center"/>
    </xf>
    <xf numFmtId="0" fontId="14" fillId="0" borderId="293">
      <alignment horizontal="left" vertical="center"/>
    </xf>
    <xf numFmtId="0" fontId="14" fillId="0" borderId="293">
      <alignment horizontal="left" vertical="center"/>
    </xf>
    <xf numFmtId="0" fontId="14" fillId="0" borderId="293">
      <alignment horizontal="left" vertical="center"/>
    </xf>
    <xf numFmtId="0" fontId="14" fillId="0" borderId="293">
      <alignment horizontal="left" vertical="center"/>
    </xf>
    <xf numFmtId="0" fontId="267" fillId="0" borderId="293">
      <alignment horizontal="left" vertical="center"/>
    </xf>
    <xf numFmtId="0" fontId="267" fillId="0" borderId="293">
      <alignment horizontal="left" vertical="center"/>
    </xf>
    <xf numFmtId="0" fontId="267" fillId="0" borderId="293">
      <alignment horizontal="left" vertical="center"/>
    </xf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7" fillId="0" borderId="0"/>
    <xf numFmtId="168" fontId="2" fillId="0" borderId="0" applyFont="0" applyFill="0" applyBorder="0" applyAlignment="0" applyProtection="0">
      <alignment vertical="center"/>
    </xf>
    <xf numFmtId="168" fontId="2" fillId="0" borderId="0" applyFont="0" applyFill="0" applyBorder="0" applyAlignment="0" applyProtection="0">
      <alignment vertical="center"/>
    </xf>
    <xf numFmtId="168" fontId="2" fillId="0" borderId="0" applyFont="0" applyFill="0" applyBorder="0" applyAlignment="0" applyProtection="0">
      <alignment vertical="center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424" fillId="0" borderId="0"/>
    <xf numFmtId="0" fontId="425" fillId="0" borderId="0"/>
    <xf numFmtId="0" fontId="7" fillId="0" borderId="0"/>
    <xf numFmtId="170" fontId="7" fillId="0" borderId="0" applyFont="0" applyFill="0" applyBorder="0" applyAlignment="0" applyProtection="0"/>
    <xf numFmtId="168" fontId="22" fillId="0" borderId="0" applyFont="0" applyFill="0" applyBorder="0" applyAlignment="0" applyProtection="0">
      <alignment vertical="center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2" fillId="0" borderId="0"/>
    <xf numFmtId="351" fontId="3" fillId="0" borderId="0" applyFont="0" applyFill="0" applyBorder="0" applyAlignment="0" applyProtection="0"/>
    <xf numFmtId="0" fontId="9" fillId="0" borderId="0"/>
    <xf numFmtId="170" fontId="20" fillId="0" borderId="0" applyFont="0" applyFill="0" applyBorder="0" applyAlignment="0" applyProtection="0"/>
    <xf numFmtId="188" fontId="44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4" fillId="16" borderId="297" applyNumberFormat="0" applyAlignment="0" applyProtection="0"/>
    <xf numFmtId="0" fontId="31" fillId="12" borderId="297" applyNumberFormat="0" applyAlignment="0" applyProtection="0"/>
    <xf numFmtId="0" fontId="33" fillId="0" borderId="300" applyNumberFormat="0" applyFill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5" fillId="16" borderId="299" applyNumberFormat="0" applyAlignment="0" applyProtection="0"/>
    <xf numFmtId="0" fontId="16" fillId="9" borderId="298" applyNumberFormat="0" applyFont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2" fillId="0" borderId="0" applyFont="0" applyFill="0" applyBorder="0" applyAlignment="0" applyProtection="0">
      <alignment vertical="center"/>
    </xf>
    <xf numFmtId="168" fontId="39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170" fontId="3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426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7" fillId="0" borderId="0"/>
    <xf numFmtId="0" fontId="41" fillId="0" borderId="0"/>
    <xf numFmtId="176" fontId="7" fillId="0" borderId="0" applyFont="0" applyFill="0" applyBorder="0" applyAlignment="0" applyProtection="0"/>
    <xf numFmtId="168" fontId="2" fillId="0" borderId="0" applyFont="0" applyFill="0" applyBorder="0" applyAlignment="0" applyProtection="0">
      <alignment vertical="center"/>
    </xf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>
      <alignment vertical="center"/>
    </xf>
    <xf numFmtId="170" fontId="3" fillId="0" borderId="0" applyFont="0" applyFill="0" applyBorder="0" applyAlignment="0" applyProtection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0" fontId="3" fillId="0" borderId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" fillId="0" borderId="0"/>
    <xf numFmtId="0" fontId="23" fillId="0" borderId="0"/>
    <xf numFmtId="43" fontId="16" fillId="0" borderId="0" applyFont="0" applyFill="0" applyBorder="0" applyAlignment="0" applyProtection="0"/>
    <xf numFmtId="0" fontId="427" fillId="0" borderId="0"/>
    <xf numFmtId="0" fontId="48" fillId="0" borderId="0"/>
    <xf numFmtId="0" fontId="48" fillId="0" borderId="0"/>
    <xf numFmtId="170" fontId="48" fillId="0" borderId="0" applyFont="0" applyFill="0" applyBorder="0" applyAlignment="0" applyProtection="0"/>
    <xf numFmtId="43" fontId="427" fillId="0" borderId="0" applyFont="0" applyFill="0" applyBorder="0" applyAlignment="0" applyProtection="0"/>
    <xf numFmtId="0" fontId="3" fillId="0" borderId="0"/>
    <xf numFmtId="0" fontId="427" fillId="0" borderId="0"/>
    <xf numFmtId="0" fontId="16" fillId="0" borderId="0"/>
    <xf numFmtId="0" fontId="23" fillId="0" borderId="0"/>
    <xf numFmtId="170" fontId="16" fillId="0" borderId="0" applyFont="0" applyFill="0" applyBorder="0" applyAlignment="0" applyProtection="0"/>
    <xf numFmtId="0" fontId="23" fillId="0" borderId="0"/>
    <xf numFmtId="0" fontId="16" fillId="0" borderId="0"/>
    <xf numFmtId="0" fontId="23" fillId="0" borderId="0"/>
    <xf numFmtId="352" fontId="428" fillId="0" borderId="0"/>
    <xf numFmtId="0" fontId="1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352" fontId="7" fillId="0" borderId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31" fillId="0" borderId="0"/>
    <xf numFmtId="0" fontId="1" fillId="0" borderId="0"/>
    <xf numFmtId="0" fontId="1" fillId="0" borderId="0"/>
    <xf numFmtId="352" fontId="433" fillId="0" borderId="0"/>
    <xf numFmtId="0" fontId="48" fillId="0" borderId="0"/>
    <xf numFmtId="9" fontId="48" fillId="0" borderId="0" applyFont="0" applyFill="0" applyBorder="0" applyAlignment="0" applyProtection="0"/>
    <xf numFmtId="0" fontId="56" fillId="48" borderId="1713" applyNumberFormat="0" applyAlignment="0" applyProtection="0"/>
    <xf numFmtId="170" fontId="2" fillId="0" borderId="0" applyFont="0" applyFill="0" applyBorder="0" applyAlignment="0" applyProtection="0"/>
    <xf numFmtId="0" fontId="56" fillId="48" borderId="1241" applyNumberFormat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46" fillId="84" borderId="545"/>
    <xf numFmtId="0" fontId="225" fillId="48" borderId="1479" applyNumberFormat="0" applyAlignment="0" applyProtection="0"/>
    <xf numFmtId="0" fontId="225" fillId="48" borderId="1006" applyNumberFormat="0" applyAlignment="0" applyProtection="0"/>
    <xf numFmtId="10" fontId="13" fillId="6" borderId="303" applyNumberFormat="0" applyBorder="0" applyAlignment="0" applyProtection="0"/>
    <xf numFmtId="0" fontId="70" fillId="10" borderId="1713" applyNumberFormat="0" applyAlignment="0" applyProtection="0"/>
    <xf numFmtId="168" fontId="3" fillId="0" borderId="0" applyFont="0" applyFill="0" applyBorder="0" applyAlignment="0" applyProtection="0"/>
    <xf numFmtId="0" fontId="61" fillId="0" borderId="778" applyNumberFormat="0" applyFill="0" applyAlignment="0" applyProtection="0"/>
    <xf numFmtId="170" fontId="52" fillId="0" borderId="0" applyFont="0" applyFill="0" applyBorder="0" applyAlignment="0" applyProtection="0"/>
    <xf numFmtId="0" fontId="382" fillId="0" borderId="544" applyNumberFormat="0" applyFill="0" applyAlignment="0" applyProtection="0"/>
    <xf numFmtId="0" fontId="293" fillId="12" borderId="1241" applyNumberFormat="0" applyAlignment="0" applyProtection="0"/>
    <xf numFmtId="168" fontId="22" fillId="0" borderId="0" applyFont="0" applyFill="0" applyBorder="0" applyAlignment="0" applyProtection="0">
      <alignment vertical="center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7" fillId="9" borderId="1482" applyNumberFormat="0" applyFont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82" fillId="0" borderId="778" applyNumberFormat="0" applyFill="0" applyAlignment="0" applyProtection="0"/>
    <xf numFmtId="0" fontId="382" fillId="0" borderId="778" applyNumberFormat="0" applyFill="0" applyAlignment="0" applyProtection="0"/>
    <xf numFmtId="0" fontId="224" fillId="16" borderId="1479" applyNumberFormat="0" applyAlignment="0" applyProtection="0"/>
    <xf numFmtId="0" fontId="7" fillId="9" borderId="777" applyNumberFormat="0" applyFont="0" applyAlignment="0" applyProtection="0"/>
    <xf numFmtId="0" fontId="24" fillId="16" borderId="310" applyNumberFormat="0" applyAlignment="0" applyProtection="0"/>
    <xf numFmtId="0" fontId="31" fillId="12" borderId="310" applyNumberFormat="0" applyAlignment="0" applyProtection="0"/>
    <xf numFmtId="0" fontId="33" fillId="0" borderId="311" applyNumberFormat="0" applyFill="0" applyAlignment="0" applyProtection="0"/>
    <xf numFmtId="0" fontId="35" fillId="16" borderId="312" applyNumberFormat="0" applyAlignment="0" applyProtection="0"/>
    <xf numFmtId="0" fontId="16" fillId="9" borderId="313" applyNumberFormat="0" applyFont="0" applyAlignment="0" applyProtection="0"/>
    <xf numFmtId="168" fontId="2" fillId="0" borderId="0" applyFont="0" applyFill="0" applyBorder="0" applyAlignment="0" applyProtection="0">
      <alignment vertical="center"/>
    </xf>
    <xf numFmtId="168" fontId="3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" fillId="0" borderId="0"/>
    <xf numFmtId="170" fontId="7" fillId="0" borderId="0" applyFont="0" applyFill="0" applyBorder="0" applyAlignment="0" applyProtection="0"/>
    <xf numFmtId="0" fontId="61" fillId="0" borderId="1717" applyNumberFormat="0" applyFill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7" fillId="9" borderId="1482" applyNumberFormat="0" applyFont="0" applyAlignment="0" applyProtection="0"/>
    <xf numFmtId="0" fontId="44" fillId="9" borderId="1482" applyNumberFormat="0" applyFont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4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46" fillId="84" borderId="545"/>
    <xf numFmtId="169" fontId="16" fillId="0" borderId="0" applyFont="0" applyFill="0" applyBorder="0" applyAlignment="0" applyProtection="0"/>
    <xf numFmtId="0" fontId="65" fillId="0" borderId="780">
      <alignment horizontal="left" vertical="center"/>
    </xf>
    <xf numFmtId="10" fontId="13" fillId="6" borderId="303" applyNumberFormat="0" applyBorder="0" applyAlignment="0" applyProtection="0"/>
    <xf numFmtId="10" fontId="45" fillId="23" borderId="303" applyNumberFormat="0" applyBorder="0" applyAlignment="0" applyProtection="0"/>
    <xf numFmtId="0" fontId="1" fillId="0" borderId="0"/>
    <xf numFmtId="0" fontId="223" fillId="48" borderId="1479" applyNumberFormat="0" applyAlignment="0" applyProtection="0"/>
    <xf numFmtId="0" fontId="1" fillId="0" borderId="0"/>
    <xf numFmtId="0" fontId="293" fillId="12" borderId="1713" applyNumberFormat="0" applyAlignment="0" applyProtection="0"/>
    <xf numFmtId="0" fontId="241" fillId="0" borderId="1011"/>
    <xf numFmtId="0" fontId="293" fillId="12" borderId="1713" applyNumberFormat="0" applyAlignment="0" applyProtection="0"/>
    <xf numFmtId="0" fontId="293" fillId="12" borderId="1006" applyNumberFormat="0" applyAlignment="0" applyProtection="0"/>
    <xf numFmtId="10" fontId="3" fillId="23" borderId="773" applyNumberFormat="0" applyBorder="0" applyAlignment="0" applyProtection="0"/>
    <xf numFmtId="0" fontId="382" fillId="0" borderId="1245" applyNumberFormat="0" applyFill="0" applyAlignment="0" applyProtection="0"/>
    <xf numFmtId="0" fontId="76" fillId="48" borderId="1715" applyNumberFormat="0" applyAlignment="0" applyProtection="0"/>
    <xf numFmtId="0" fontId="223" fillId="92" borderId="1713" applyNumberFormat="0" applyAlignment="0" applyProtection="0"/>
    <xf numFmtId="0" fontId="65" fillId="0" borderId="1247">
      <alignment horizontal="left" vertical="center"/>
    </xf>
    <xf numFmtId="170" fontId="44" fillId="0" borderId="0" applyFont="0" applyFill="0" applyBorder="0" applyAlignment="0" applyProtection="0"/>
    <xf numFmtId="0" fontId="7" fillId="9" borderId="777" applyNumberFormat="0" applyFont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5" fillId="48" borderId="1715" applyNumberFormat="0" applyAlignment="0" applyProtection="0"/>
    <xf numFmtId="0" fontId="321" fillId="48" borderId="542" applyNumberFormat="0" applyAlignment="0" applyProtection="0"/>
    <xf numFmtId="0" fontId="44" fillId="9" borderId="543" applyNumberFormat="0" applyFont="0" applyAlignment="0" applyProtection="0"/>
    <xf numFmtId="0" fontId="382" fillId="0" borderId="1010" applyNumberFormat="0" applyFill="0" applyAlignment="0" applyProtection="0"/>
    <xf numFmtId="4" fontId="160" fillId="129" borderId="1008" applyNumberFormat="0" applyProtection="0">
      <alignment horizontal="right" vertical="center"/>
    </xf>
    <xf numFmtId="0" fontId="56" fillId="48" borderId="310" applyNumberFormat="0" applyAlignment="0" applyProtection="0"/>
    <xf numFmtId="0" fontId="267" fillId="0" borderId="1478">
      <alignment horizontal="left" vertical="center"/>
    </xf>
    <xf numFmtId="0" fontId="14" fillId="0" borderId="1478">
      <alignment horizontal="left" vertical="center"/>
    </xf>
    <xf numFmtId="0" fontId="267" fillId="0" borderId="1478">
      <alignment horizontal="left" vertical="center"/>
    </xf>
    <xf numFmtId="0" fontId="267" fillId="0" borderId="1478">
      <alignment horizontal="left" vertical="center"/>
    </xf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46" fillId="84" borderId="1718"/>
    <xf numFmtId="170" fontId="7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65" fillId="0" borderId="546">
      <alignment horizontal="left" vertical="center"/>
    </xf>
    <xf numFmtId="0" fontId="65" fillId="0" borderId="546">
      <alignment horizontal="left" vertical="center"/>
    </xf>
    <xf numFmtId="0" fontId="65" fillId="0" borderId="546">
      <alignment horizontal="left" vertical="center"/>
    </xf>
    <xf numFmtId="0" fontId="65" fillId="0" borderId="546">
      <alignment horizontal="left" vertical="center"/>
    </xf>
    <xf numFmtId="0" fontId="65" fillId="0" borderId="546">
      <alignment horizontal="left" vertical="center"/>
    </xf>
    <xf numFmtId="0" fontId="65" fillId="0" borderId="546">
      <alignment horizontal="left" vertical="center"/>
    </xf>
    <xf numFmtId="0" fontId="65" fillId="0" borderId="546">
      <alignment horizontal="left" vertical="center"/>
    </xf>
    <xf numFmtId="0" fontId="65" fillId="0" borderId="546">
      <alignment horizontal="left" vertical="center"/>
    </xf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0" fontId="265" fillId="115" borderId="548"/>
    <xf numFmtId="170" fontId="4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02" fillId="118" borderId="1011"/>
    <xf numFmtId="0" fontId="302" fillId="118" borderId="1011"/>
    <xf numFmtId="0" fontId="321" fillId="48" borderId="1481" applyNumberFormat="0" applyAlignment="0" applyProtection="0"/>
    <xf numFmtId="0" fontId="35" fillId="48" borderId="1481" applyNumberFormat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93" fillId="12" borderId="1006" applyNumberFormat="0" applyAlignment="0" applyProtection="0"/>
    <xf numFmtId="0" fontId="168" fillId="9" borderId="1482" applyNumberFormat="0" applyFont="0" applyAlignment="0" applyProtection="0"/>
    <xf numFmtId="170" fontId="7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263" fillId="84" borderId="545"/>
    <xf numFmtId="170" fontId="5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224" fillId="16" borderId="1241" applyNumberFormat="0" applyAlignment="0" applyProtection="0"/>
    <xf numFmtId="0" fontId="223" fillId="48" borderId="1241" applyNumberFormat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62" fillId="0" borderId="779"/>
    <xf numFmtId="0" fontId="223" fillId="48" borderId="1006" applyNumberFormat="0" applyAlignment="0" applyProtection="0"/>
    <xf numFmtId="0" fontId="293" fillId="100" borderId="1713" applyNumberFormat="0" applyAlignment="0" applyProtection="0"/>
    <xf numFmtId="0" fontId="223" fillId="48" borderId="540" applyNumberFormat="0" applyAlignment="0" applyProtection="0"/>
    <xf numFmtId="0" fontId="225" fillId="48" borderId="540" applyNumberFormat="0" applyAlignment="0" applyProtection="0"/>
    <xf numFmtId="0" fontId="223" fillId="48" borderId="540" applyNumberFormat="0" applyAlignment="0" applyProtection="0"/>
    <xf numFmtId="0" fontId="225" fillId="48" borderId="540" applyNumberFormat="0" applyAlignment="0" applyProtection="0"/>
    <xf numFmtId="4" fontId="3" fillId="0" borderId="1484">
      <alignment horizontal="right"/>
    </xf>
    <xf numFmtId="0" fontId="223" fillId="48" borderId="540" applyNumberFormat="0" applyAlignment="0" applyProtection="0"/>
    <xf numFmtId="0" fontId="225" fillId="48" borderId="540" applyNumberFormat="0" applyAlignment="0" applyProtection="0"/>
    <xf numFmtId="0" fontId="223" fillId="48" borderId="540" applyNumberFormat="0" applyAlignment="0" applyProtection="0"/>
    <xf numFmtId="0" fontId="44" fillId="9" borderId="1716" applyNumberFormat="0" applyFont="0" applyAlignment="0" applyProtection="0"/>
    <xf numFmtId="0" fontId="382" fillId="0" borderId="1717" applyNumberFormat="0" applyFill="0" applyAlignment="0" applyProtection="0"/>
    <xf numFmtId="10" fontId="13" fillId="23" borderId="303" applyNumberFormat="0" applyBorder="0" applyAlignment="0" applyProtection="0"/>
    <xf numFmtId="0" fontId="70" fillId="10" borderId="310" applyNumberFormat="0" applyAlignment="0" applyProtection="0"/>
    <xf numFmtId="0" fontId="3" fillId="125" borderId="1481" applyNumberFormat="0" applyProtection="0">
      <alignment horizontal="left" vertical="center" indent="1"/>
    </xf>
    <xf numFmtId="0" fontId="382" fillId="0" borderId="778" applyNumberFormat="0" applyFill="0" applyAlignment="0" applyProtection="0"/>
    <xf numFmtId="0" fontId="382" fillId="0" borderId="778" applyNumberFormat="0" applyFill="0" applyAlignment="0" applyProtection="0"/>
    <xf numFmtId="0" fontId="382" fillId="0" borderId="775" applyNumberFormat="0" applyFill="0" applyAlignment="0" applyProtection="0"/>
    <xf numFmtId="0" fontId="382" fillId="0" borderId="778" applyNumberFormat="0" applyFill="0" applyAlignment="0" applyProtection="0"/>
    <xf numFmtId="0" fontId="302" fillId="0" borderId="779"/>
    <xf numFmtId="283" fontId="285" fillId="0" borderId="787">
      <alignment horizontal="left" vertical="top"/>
    </xf>
    <xf numFmtId="0" fontId="1" fillId="0" borderId="0"/>
    <xf numFmtId="0" fontId="1" fillId="0" borderId="0"/>
    <xf numFmtId="0" fontId="70" fillId="10" borderId="1241" applyNumberFormat="0" applyAlignment="0" applyProtection="0"/>
    <xf numFmtId="0" fontId="3" fillId="125" borderId="1715" applyNumberFormat="0" applyProtection="0">
      <alignment horizontal="left" vertical="center" indent="1"/>
    </xf>
    <xf numFmtId="0" fontId="3" fillId="5" borderId="1715" applyNumberFormat="0" applyProtection="0">
      <alignment horizontal="left" vertical="center" indent="1"/>
    </xf>
    <xf numFmtId="0" fontId="56" fillId="48" borderId="1713" applyNumberFormat="0" applyAlignment="0" applyProtection="0"/>
    <xf numFmtId="0" fontId="223" fillId="92" borderId="1713" applyNumberFormat="0" applyAlignment="0" applyProtection="0"/>
    <xf numFmtId="0" fontId="56" fillId="48" borderId="1713" applyNumberFormat="0" applyAlignment="0" applyProtection="0"/>
    <xf numFmtId="0" fontId="14" fillId="0" borderId="1005">
      <alignment horizontal="left" vertical="center"/>
    </xf>
    <xf numFmtId="0" fontId="70" fillId="10" borderId="774" applyNumberFormat="0" applyAlignment="0" applyProtection="0"/>
    <xf numFmtId="0" fontId="16" fillId="9" borderId="1482" applyNumberFormat="0" applyFont="0" applyAlignment="0" applyProtection="0"/>
    <xf numFmtId="0" fontId="321" fillId="48" borderId="1715" applyNumberFormat="0" applyAlignment="0" applyProtection="0"/>
    <xf numFmtId="0" fontId="31" fillId="12" borderId="1006" applyNumberFormat="0" applyAlignment="0" applyProtection="0"/>
    <xf numFmtId="0" fontId="24" fillId="16" borderId="1006" applyNumberFormat="0" applyAlignment="0" applyProtection="0"/>
    <xf numFmtId="0" fontId="76" fillId="48" borderId="776" applyNumberFormat="0" applyAlignment="0" applyProtection="0"/>
    <xf numFmtId="0" fontId="76" fillId="48" borderId="776" applyNumberFormat="0" applyAlignment="0" applyProtection="0"/>
    <xf numFmtId="0" fontId="7" fillId="9" borderId="777" applyNumberFormat="0" applyFont="0" applyAlignment="0" applyProtection="0"/>
    <xf numFmtId="0" fontId="7" fillId="9" borderId="777" applyNumberFormat="0" applyFont="0" applyAlignment="0" applyProtection="0"/>
    <xf numFmtId="0" fontId="7" fillId="9" borderId="777" applyNumberFormat="0" applyFont="0" applyAlignment="0" applyProtection="0"/>
    <xf numFmtId="0" fontId="7" fillId="9" borderId="777" applyNumberFormat="0" applyFont="0" applyAlignment="0" applyProtection="0"/>
    <xf numFmtId="0" fontId="7" fillId="9" borderId="777" applyNumberFormat="0" applyFont="0" applyAlignment="0" applyProtection="0"/>
    <xf numFmtId="0" fontId="7" fillId="9" borderId="777" applyNumberFormat="0" applyFont="0" applyAlignment="0" applyProtection="0"/>
    <xf numFmtId="0" fontId="7" fillId="9" borderId="777" applyNumberFormat="0" applyFont="0" applyAlignment="0" applyProtection="0"/>
    <xf numFmtId="0" fontId="7" fillId="9" borderId="777" applyNumberFormat="0" applyFont="0" applyAlignment="0" applyProtection="0"/>
    <xf numFmtId="0" fontId="61" fillId="0" borderId="1483" applyNumberFormat="0" applyFill="0" applyAlignment="0" applyProtection="0"/>
    <xf numFmtId="0" fontId="321" fillId="48" borderId="1008" applyNumberFormat="0" applyAlignment="0" applyProtection="0"/>
    <xf numFmtId="0" fontId="35" fillId="48" borderId="1008" applyNumberFormat="0" applyAlignment="0" applyProtection="0"/>
    <xf numFmtId="0" fontId="321" fillId="16" borderId="1008" applyNumberFormat="0" applyAlignment="0" applyProtection="0"/>
    <xf numFmtId="0" fontId="1" fillId="0" borderId="0"/>
    <xf numFmtId="0" fontId="74" fillId="9" borderId="313" applyNumberFormat="0" applyFont="0" applyAlignment="0" applyProtection="0"/>
    <xf numFmtId="0" fontId="76" fillId="48" borderId="312" applyNumberFormat="0" applyAlignment="0" applyProtection="0"/>
    <xf numFmtId="0" fontId="165" fillId="87" borderId="546"/>
    <xf numFmtId="0" fontId="76" fillId="48" borderId="1481" applyNumberFormat="0" applyAlignment="0" applyProtection="0"/>
    <xf numFmtId="0" fontId="321" fillId="48" borderId="1481" applyNumberFormat="0" applyAlignment="0" applyProtection="0"/>
    <xf numFmtId="4" fontId="160" fillId="127" borderId="1014" applyNumberFormat="0" applyProtection="0">
      <alignment horizontal="right" vertical="center"/>
    </xf>
    <xf numFmtId="0" fontId="293" fillId="10" borderId="1006" applyNumberFormat="0" applyAlignment="0" applyProtection="0"/>
    <xf numFmtId="0" fontId="44" fillId="9" borderId="1482" applyNumberFormat="0" applyFont="0" applyAlignment="0" applyProtection="0"/>
    <xf numFmtId="3" fontId="3" fillId="0" borderId="303" applyNumberFormat="0" applyFont="0" applyFill="0" applyAlignment="0" applyProtection="0">
      <alignment vertical="center"/>
    </xf>
    <xf numFmtId="3" fontId="3" fillId="0" borderId="303" applyNumberFormat="0" applyFont="0" applyFill="0" applyAlignment="0" applyProtection="0">
      <alignment vertical="center"/>
    </xf>
    <xf numFmtId="3" fontId="3" fillId="0" borderId="303" applyNumberFormat="0" applyFont="0" applyFill="0" applyAlignment="0" applyProtection="0">
      <alignment vertical="center"/>
    </xf>
    <xf numFmtId="3" fontId="3" fillId="0" borderId="303" applyNumberFormat="0" applyFont="0" applyFill="0" applyAlignment="0" applyProtection="0">
      <alignment vertical="center"/>
    </xf>
    <xf numFmtId="0" fontId="61" fillId="0" borderId="315" applyNumberFormat="0" applyFill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" fontId="3" fillId="0" borderId="773" applyNumberFormat="0" applyFont="0" applyFill="0" applyAlignment="0" applyProtection="0">
      <alignment vertical="center"/>
    </xf>
    <xf numFmtId="0" fontId="56" fillId="48" borderId="1713" applyNumberFormat="0" applyAlignment="0" applyProtection="0"/>
    <xf numFmtId="3" fontId="3" fillId="0" borderId="1003" applyNumberFormat="0" applyFont="0" applyFill="0" applyAlignment="0" applyProtection="0">
      <alignment vertical="center"/>
    </xf>
    <xf numFmtId="170" fontId="52" fillId="0" borderId="0" applyFont="0" applyFill="0" applyBorder="0" applyAlignment="0" applyProtection="0"/>
    <xf numFmtId="0" fontId="61" fillId="0" borderId="544" applyNumberFormat="0" applyFill="0" applyAlignment="0" applyProtection="0"/>
    <xf numFmtId="0" fontId="61" fillId="0" borderId="1483" applyNumberFormat="0" applyFill="0" applyAlignment="0" applyProtection="0"/>
    <xf numFmtId="3" fontId="3" fillId="0" borderId="539" applyNumberFormat="0" applyFont="0" applyFill="0" applyAlignment="0" applyProtection="0">
      <alignment vertical="center"/>
    </xf>
    <xf numFmtId="3" fontId="3" fillId="0" borderId="539" applyNumberFormat="0" applyFont="0" applyFill="0" applyAlignment="0" applyProtection="0">
      <alignment vertical="center"/>
    </xf>
    <xf numFmtId="3" fontId="3" fillId="0" borderId="539" applyNumberFormat="0" applyFont="0" applyFill="0" applyAlignment="0" applyProtection="0">
      <alignment vertical="center"/>
    </xf>
    <xf numFmtId="3" fontId="3" fillId="0" borderId="539" applyNumberFormat="0" applyFont="0" applyFill="0" applyAlignment="0" applyProtection="0">
      <alignment vertical="center"/>
    </xf>
    <xf numFmtId="0" fontId="223" fillId="92" borderId="1479" applyNumberFormat="0" applyAlignment="0" applyProtection="0"/>
    <xf numFmtId="0" fontId="7" fillId="9" borderId="1716" applyNumberFormat="0" applyFont="0" applyAlignment="0" applyProtection="0"/>
    <xf numFmtId="0" fontId="7" fillId="9" borderId="1716" applyNumberFormat="0" applyFont="0" applyAlignment="0" applyProtection="0"/>
    <xf numFmtId="0" fontId="76" fillId="48" borderId="1481" applyNumberFormat="0" applyAlignment="0" applyProtection="0"/>
    <xf numFmtId="0" fontId="76" fillId="48" borderId="1481" applyNumberFormat="0" applyAlignment="0" applyProtection="0"/>
    <xf numFmtId="0" fontId="76" fillId="48" borderId="1481" applyNumberFormat="0" applyAlignment="0" applyProtection="0"/>
    <xf numFmtId="0" fontId="76" fillId="48" borderId="542" applyNumberFormat="0" applyAlignment="0" applyProtection="0"/>
    <xf numFmtId="0" fontId="74" fillId="9" borderId="543" applyNumberFormat="0" applyFont="0" applyAlignment="0" applyProtection="0"/>
    <xf numFmtId="10" fontId="3" fillId="23" borderId="1003" applyNumberFormat="0" applyBorder="0" applyAlignment="0" applyProtection="0"/>
    <xf numFmtId="40" fontId="265" fillId="115" borderId="1486"/>
    <xf numFmtId="0" fontId="262" fillId="114" borderId="1246"/>
    <xf numFmtId="0" fontId="293" fillId="12" borderId="1241" applyNumberFormat="0" applyAlignment="0" applyProtection="0"/>
    <xf numFmtId="0" fontId="293" fillId="10" borderId="1241" applyNumberFormat="0" applyAlignment="0" applyProtection="0"/>
    <xf numFmtId="4" fontId="332" fillId="129" borderId="1243" applyNumberFormat="0" applyProtection="0">
      <alignment horizontal="right" vertical="center"/>
    </xf>
    <xf numFmtId="0" fontId="388" fillId="140" borderId="1484">
      <alignment horizontal="left" vertical="center"/>
    </xf>
    <xf numFmtId="0" fontId="61" fillId="0" borderId="1010" applyNumberFormat="0" applyFill="0" applyAlignment="0" applyProtection="0"/>
    <xf numFmtId="0" fontId="293" fillId="10" borderId="1713" applyNumberFormat="0" applyAlignment="0" applyProtection="0"/>
    <xf numFmtId="0" fontId="293" fillId="10" borderId="1713" applyNumberFormat="0" applyAlignment="0" applyProtection="0"/>
    <xf numFmtId="0" fontId="382" fillId="0" borderId="1010" applyNumberFormat="0" applyFill="0" applyAlignment="0" applyProtection="0"/>
    <xf numFmtId="0" fontId="16" fillId="9" borderId="1482" applyNumberFormat="0" applyFont="0" applyAlignment="0" applyProtection="0"/>
    <xf numFmtId="0" fontId="35" fillId="16" borderId="1481" applyNumberFormat="0" applyAlignment="0" applyProtection="0"/>
    <xf numFmtId="0" fontId="157" fillId="0" borderId="773">
      <alignment horizontal="center"/>
    </xf>
    <xf numFmtId="0" fontId="157" fillId="0" borderId="773">
      <alignment horizontal="center"/>
    </xf>
    <xf numFmtId="4" fontId="345" fillId="129" borderId="1008" applyNumberFormat="0" applyProtection="0">
      <alignment horizontal="left" vertical="center" indent="1"/>
    </xf>
    <xf numFmtId="0" fontId="3" fillId="133" borderId="1008" applyNumberFormat="0" applyProtection="0">
      <alignment horizontal="left" vertical="center" indent="1"/>
    </xf>
    <xf numFmtId="4" fontId="160" fillId="8" borderId="1014" applyNumberFormat="0" applyProtection="0">
      <alignment horizontal="right" vertical="center"/>
    </xf>
    <xf numFmtId="4" fontId="160" fillId="13" borderId="1014" applyNumberFormat="0" applyProtection="0">
      <alignment horizontal="right" vertical="center"/>
    </xf>
    <xf numFmtId="4" fontId="160" fillId="53" borderId="1008" applyNumberFormat="0" applyProtection="0">
      <alignment horizontal="left" vertical="center" indent="1"/>
    </xf>
    <xf numFmtId="4" fontId="160" fillId="53" borderId="1008" applyNumberFormat="0" applyProtection="0">
      <alignment horizontal="left" vertical="center" indent="1"/>
    </xf>
    <xf numFmtId="4" fontId="160" fillId="53" borderId="1008" applyNumberFormat="0" applyProtection="0">
      <alignment vertical="center"/>
    </xf>
    <xf numFmtId="0" fontId="70" fillId="10" borderId="540" applyNumberFormat="0" applyAlignment="0" applyProtection="0"/>
    <xf numFmtId="10" fontId="13" fillId="23" borderId="539" applyNumberFormat="0" applyBorder="0" applyAlignment="0" applyProtection="0"/>
    <xf numFmtId="0" fontId="382" fillId="0" borderId="1483" applyNumberFormat="0" applyFill="0" applyAlignment="0" applyProtection="0"/>
    <xf numFmtId="4" fontId="332" fillId="129" borderId="1481" applyNumberFormat="0" applyProtection="0">
      <alignment horizontal="right" vertical="center"/>
    </xf>
    <xf numFmtId="279" fontId="241" fillId="0" borderId="773"/>
    <xf numFmtId="0" fontId="293" fillId="10" borderId="1479" applyNumberFormat="0" applyAlignment="0" applyProtection="0"/>
    <xf numFmtId="0" fontId="293" fillId="12" borderId="1479" applyNumberFormat="0" applyAlignment="0" applyProtection="0"/>
    <xf numFmtId="0" fontId="293" fillId="12" borderId="1479" applyNumberFormat="0" applyAlignment="0" applyProtection="0"/>
    <xf numFmtId="0" fontId="246" fillId="84" borderId="1011"/>
    <xf numFmtId="0" fontId="245" fillId="0" borderId="1011"/>
    <xf numFmtId="0" fontId="263" fillId="84" borderId="779"/>
    <xf numFmtId="0" fontId="224" fillId="16" borderId="1006" applyNumberFormat="0" applyAlignment="0" applyProtection="0"/>
    <xf numFmtId="0" fontId="44" fillId="9" borderId="1244" applyNumberFormat="0" applyFont="0" applyAlignment="0" applyProtection="0"/>
    <xf numFmtId="0" fontId="293" fillId="10" borderId="774" applyNumberFormat="0" applyAlignment="0" applyProtection="0"/>
    <xf numFmtId="0" fontId="47" fillId="0" borderId="1003"/>
    <xf numFmtId="0" fontId="293" fillId="12" borderId="774" applyNumberFormat="0" applyAlignment="0" applyProtection="0"/>
    <xf numFmtId="0" fontId="293" fillId="10" borderId="774" applyNumberFormat="0" applyAlignment="0" applyProtection="0"/>
    <xf numFmtId="0" fontId="293" fillId="12" borderId="774" applyNumberFormat="0" applyAlignment="0" applyProtection="0"/>
    <xf numFmtId="0" fontId="293" fillId="12" borderId="774" applyNumberFormat="0" applyAlignment="0" applyProtection="0"/>
    <xf numFmtId="0" fontId="7" fillId="9" borderId="1244" applyNumberFormat="0" applyFont="0" applyAlignment="0" applyProtection="0"/>
    <xf numFmtId="0" fontId="7" fillId="9" borderId="1244" applyNumberFormat="0" applyFont="0" applyAlignment="0" applyProtection="0"/>
    <xf numFmtId="0" fontId="321" fillId="48" borderId="1243" applyNumberFormat="0" applyAlignment="0" applyProtection="0"/>
    <xf numFmtId="0" fontId="35" fillId="48" borderId="1243" applyNumberFormat="0" applyAlignment="0" applyProtection="0"/>
    <xf numFmtId="0" fontId="321" fillId="48" borderId="1243" applyNumberFormat="0" applyAlignment="0" applyProtection="0"/>
    <xf numFmtId="0" fontId="35" fillId="48" borderId="1243" applyNumberFormat="0" applyAlignment="0" applyProtection="0"/>
    <xf numFmtId="0" fontId="44" fillId="120" borderId="1716" applyNumberFormat="0" applyAlignment="0" applyProtection="0"/>
    <xf numFmtId="0" fontId="321" fillId="92" borderId="1715" applyNumberFormat="0" applyAlignment="0" applyProtection="0"/>
    <xf numFmtId="0" fontId="241" fillId="0" borderId="1246"/>
    <xf numFmtId="0" fontId="56" fillId="48" borderId="1241" applyNumberFormat="0" applyAlignment="0" applyProtection="0"/>
    <xf numFmtId="0" fontId="56" fillId="48" borderId="1241" applyNumberFormat="0" applyAlignment="0" applyProtection="0"/>
    <xf numFmtId="0" fontId="7" fillId="9" borderId="1244" applyNumberFormat="0" applyFont="0" applyAlignment="0" applyProtection="0"/>
    <xf numFmtId="0" fontId="241" fillId="0" borderId="1484"/>
    <xf numFmtId="0" fontId="56" fillId="48" borderId="540" applyNumberFormat="0" applyAlignment="0" applyProtection="0"/>
    <xf numFmtId="0" fontId="44" fillId="120" borderId="1244" applyNumberFormat="0" applyAlignment="0" applyProtection="0"/>
    <xf numFmtId="0" fontId="3" fillId="132" borderId="776" applyNumberFormat="0" applyProtection="0">
      <alignment horizontal="left" vertical="center" indent="1"/>
    </xf>
    <xf numFmtId="0" fontId="160" fillId="23" borderId="783" applyNumberFormat="0" applyProtection="0">
      <alignment horizontal="left" vertical="top" indent="1"/>
    </xf>
    <xf numFmtId="4" fontId="160" fillId="129" borderId="776" applyNumberFormat="0" applyProtection="0">
      <alignment horizontal="right" vertical="center"/>
    </xf>
    <xf numFmtId="0" fontId="3" fillId="5" borderId="1481" applyNumberFormat="0" applyProtection="0">
      <alignment horizontal="left" vertical="center" indent="1"/>
    </xf>
    <xf numFmtId="0" fontId="61" fillId="0" borderId="778" applyNumberFormat="0" applyFill="0" applyAlignment="0" applyProtection="0"/>
    <xf numFmtId="0" fontId="293" fillId="10" borderId="1006" applyNumberFormat="0" applyAlignment="0" applyProtection="0"/>
    <xf numFmtId="0" fontId="293" fillId="100" borderId="1713" applyNumberFormat="0" applyAlignment="0" applyProtection="0"/>
    <xf numFmtId="0" fontId="293" fillId="10" borderId="774" applyNumberFormat="0" applyAlignment="0" applyProtection="0"/>
    <xf numFmtId="0" fontId="3" fillId="130" borderId="1487" applyNumberFormat="0" applyProtection="0">
      <alignment horizontal="left" vertical="top" indent="1"/>
    </xf>
    <xf numFmtId="10" fontId="3" fillId="23" borderId="1003" applyNumberFormat="0" applyBorder="0" applyAlignment="0" applyProtection="0"/>
    <xf numFmtId="0" fontId="293" fillId="12" borderId="1241" applyNumberFormat="0" applyAlignment="0" applyProtection="0"/>
    <xf numFmtId="0" fontId="382" fillId="0" borderId="1717" applyNumberFormat="0" applyFill="0" applyAlignment="0" applyProtection="0"/>
    <xf numFmtId="0" fontId="321" fillId="92" borderId="1715" applyNumberFormat="0" applyAlignment="0" applyProtection="0"/>
    <xf numFmtId="4" fontId="160" fillId="129" borderId="1250" applyNumberFormat="0" applyProtection="0">
      <alignment horizontal="left" vertical="center" indent="1"/>
    </xf>
    <xf numFmtId="0" fontId="3" fillId="125" borderId="1243" applyNumberFormat="0" applyProtection="0">
      <alignment horizontal="left" vertical="center" indent="1"/>
    </xf>
    <xf numFmtId="0" fontId="44" fillId="9" borderId="1716" applyNumberFormat="0" applyFont="0" applyAlignment="0" applyProtection="0"/>
    <xf numFmtId="0" fontId="76" fillId="48" borderId="1008" applyNumberFormat="0" applyAlignment="0" applyProtection="0"/>
    <xf numFmtId="0" fontId="293" fillId="10" borderId="1479" applyNumberFormat="0" applyAlignment="0" applyProtection="0"/>
    <xf numFmtId="0" fontId="61" fillId="0" borderId="1010" applyNumberFormat="0" applyFill="0" applyAlignment="0" applyProtection="0"/>
    <xf numFmtId="10" fontId="45" fillId="23" borderId="539" applyNumberFormat="0" applyBorder="0" applyAlignment="0" applyProtection="0"/>
    <xf numFmtId="10" fontId="13" fillId="6" borderId="539" applyNumberFormat="0" applyBorder="0" applyAlignment="0" applyProtection="0"/>
    <xf numFmtId="0" fontId="293" fillId="10" borderId="1713" applyNumberFormat="0" applyAlignment="0" applyProtection="0"/>
    <xf numFmtId="0" fontId="293" fillId="12" borderId="774" applyNumberFormat="0" applyAlignment="0" applyProtection="0"/>
    <xf numFmtId="0" fontId="222" fillId="120" borderId="1244" applyNumberFormat="0" applyAlignment="0" applyProtection="0"/>
    <xf numFmtId="0" fontId="321" fillId="48" borderId="1243" applyNumberFormat="0" applyAlignment="0" applyProtection="0"/>
    <xf numFmtId="283" fontId="285" fillId="0" borderId="1489">
      <alignment horizontal="left" vertical="top"/>
    </xf>
    <xf numFmtId="0" fontId="7" fillId="9" borderId="1009" applyNumberFormat="0" applyFont="0" applyAlignment="0" applyProtection="0"/>
    <xf numFmtId="0" fontId="70" fillId="10" borderId="1006" applyNumberFormat="0" applyAlignment="0" applyProtection="0"/>
    <xf numFmtId="170" fontId="3" fillId="0" borderId="0" applyFont="0" applyFill="0" applyBorder="0" applyAlignment="0" applyProtection="0"/>
    <xf numFmtId="0" fontId="1" fillId="0" borderId="0"/>
    <xf numFmtId="0" fontId="293" fillId="10" borderId="1479" applyNumberFormat="0" applyAlignment="0" applyProtection="0"/>
    <xf numFmtId="169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44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44" fillId="9" borderId="1482" applyNumberFormat="0" applyFont="0" applyAlignment="0" applyProtection="0"/>
    <xf numFmtId="0" fontId="64" fillId="1" borderId="1004">
      <alignment horizontal="left"/>
    </xf>
    <xf numFmtId="168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93" fillId="12" borderId="1479" applyNumberFormat="0" applyAlignment="0" applyProtection="0"/>
    <xf numFmtId="170" fontId="4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61" fillId="0" borderId="778" applyNumberFormat="0" applyFill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45" fillId="0" borderId="1718"/>
    <xf numFmtId="170" fontId="7" fillId="0" borderId="0" applyFont="0" applyFill="0" applyBorder="0" applyAlignment="0" applyProtection="0"/>
    <xf numFmtId="0" fontId="382" fillId="0" borderId="778" applyNumberFormat="0" applyFill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297" fontId="281" fillId="0" borderId="1004">
      <alignment horizontal="left"/>
    </xf>
    <xf numFmtId="0" fontId="76" fillId="48" borderId="1481" applyNumberFormat="0" applyAlignment="0" applyProtection="0"/>
    <xf numFmtId="170" fontId="1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23" fillId="48" borderId="1006" applyNumberFormat="0" applyAlignment="0" applyProtection="0"/>
    <xf numFmtId="0" fontId="56" fillId="48" borderId="1006" applyNumberFormat="0" applyAlignment="0" applyProtection="0"/>
    <xf numFmtId="0" fontId="225" fillId="48" borderId="1006" applyNumberFormat="0" applyAlignment="0" applyProtection="0"/>
    <xf numFmtId="0" fontId="225" fillId="48" borderId="1006" applyNumberFormat="0" applyAlignment="0" applyProtection="0"/>
    <xf numFmtId="0" fontId="224" fillId="16" borderId="1006" applyNumberFormat="0" applyAlignment="0" applyProtection="0"/>
    <xf numFmtId="0" fontId="223" fillId="48" borderId="1006" applyNumberFormat="0" applyAlignment="0" applyProtection="0"/>
    <xf numFmtId="0" fontId="223" fillId="48" borderId="1006" applyNumberFormat="0" applyAlignment="0" applyProtection="0"/>
    <xf numFmtId="0" fontId="223" fillId="48" borderId="1006" applyNumberFormat="0" applyAlignment="0" applyProtection="0"/>
    <xf numFmtId="0" fontId="293" fillId="10" borderId="774" applyNumberFormat="0" applyAlignment="0" applyProtection="0"/>
    <xf numFmtId="0" fontId="44" fillId="9" borderId="1244" applyNumberFormat="0" applyFont="0" applyAlignment="0" applyProtection="0"/>
    <xf numFmtId="0" fontId="7" fillId="9" borderId="1244" applyNumberFormat="0" applyFont="0" applyAlignment="0" applyProtection="0"/>
    <xf numFmtId="0" fontId="302" fillId="118" borderId="779"/>
    <xf numFmtId="0" fontId="35" fillId="48" borderId="1243" applyNumberFormat="0" applyAlignment="0" applyProtection="0"/>
    <xf numFmtId="0" fontId="76" fillId="48" borderId="1243" applyNumberFormat="0" applyAlignment="0" applyProtection="0"/>
    <xf numFmtId="0" fontId="321" fillId="48" borderId="1243" applyNumberFormat="0" applyAlignment="0" applyProtection="0"/>
    <xf numFmtId="0" fontId="35" fillId="48" borderId="1243" applyNumberFormat="0" applyAlignment="0" applyProtection="0"/>
    <xf numFmtId="0" fontId="321" fillId="16" borderId="1243" applyNumberFormat="0" applyAlignment="0" applyProtection="0"/>
    <xf numFmtId="0" fontId="321" fillId="48" borderId="1243" applyNumberFormat="0" applyAlignment="0" applyProtection="0"/>
    <xf numFmtId="0" fontId="321" fillId="16" borderId="1243" applyNumberFormat="0" applyAlignment="0" applyProtection="0"/>
    <xf numFmtId="170" fontId="10" fillId="0" borderId="0" applyFont="0" applyFill="0" applyBorder="0" applyAlignment="0" applyProtection="0"/>
    <xf numFmtId="170" fontId="120" fillId="0" borderId="0" applyFont="0" applyFill="0" applyBorder="0" applyAlignment="0" applyProtection="0"/>
    <xf numFmtId="0" fontId="308" fillId="0" borderId="773">
      <alignment horizontal="center"/>
    </xf>
    <xf numFmtId="0" fontId="164" fillId="86" borderId="1478"/>
    <xf numFmtId="0" fontId="163" fillId="87" borderId="1484">
      <alignment horizontal="center" wrapText="1"/>
    </xf>
    <xf numFmtId="4" fontId="160" fillId="53" borderId="1243" applyNumberFormat="0" applyProtection="0">
      <alignment horizontal="left" vertical="center" indent="1"/>
    </xf>
    <xf numFmtId="4" fontId="160" fillId="53" borderId="1243" applyNumberFormat="0" applyProtection="0">
      <alignment horizontal="left" vertical="center" indent="1"/>
    </xf>
    <xf numFmtId="0" fontId="3" fillId="125" borderId="1243" applyNumberFormat="0" applyProtection="0">
      <alignment horizontal="left" vertical="center" indent="1"/>
    </xf>
    <xf numFmtId="4" fontId="160" fillId="22" borderId="1249" applyNumberFormat="0" applyProtection="0">
      <alignment horizontal="right" vertical="center"/>
    </xf>
    <xf numFmtId="0" fontId="3" fillId="133" borderId="1243" applyNumberFormat="0" applyProtection="0">
      <alignment horizontal="left" vertical="center" indent="1"/>
    </xf>
    <xf numFmtId="0" fontId="3" fillId="131" borderId="1249" applyNumberFormat="0" applyProtection="0">
      <alignment horizontal="left" vertical="top" indent="1"/>
    </xf>
    <xf numFmtId="170" fontId="10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5" fillId="0" borderId="0" applyFont="0" applyFill="0" applyBorder="0" applyAlignment="0" applyProtection="0"/>
    <xf numFmtId="0" fontId="74" fillId="9" borderId="1716" applyNumberFormat="0" applyFont="0" applyAlignment="0" applyProtection="0"/>
    <xf numFmtId="0" fontId="61" fillId="0" borderId="1245" applyNumberFormat="0" applyFill="0" applyAlignment="0" applyProtection="0"/>
    <xf numFmtId="0" fontId="241" fillId="0" borderId="1718"/>
    <xf numFmtId="0" fontId="14" fillId="0" borderId="1478">
      <alignment horizontal="left" vertical="center"/>
    </xf>
    <xf numFmtId="0" fontId="44" fillId="9" borderId="1716" applyNumberFormat="0" applyFont="0" applyAlignment="0" applyProtection="0"/>
    <xf numFmtId="170" fontId="2" fillId="0" borderId="0" applyFont="0" applyFill="0" applyBorder="0" applyAlignment="0" applyProtection="0"/>
    <xf numFmtId="0" fontId="263" fillId="114" borderId="1484"/>
    <xf numFmtId="0" fontId="262" fillId="114" borderId="1484"/>
    <xf numFmtId="0" fontId="223" fillId="92" borderId="540" applyNumberFormat="0" applyAlignment="0" applyProtection="0"/>
    <xf numFmtId="0" fontId="223" fillId="92" borderId="540" applyNumberFormat="0" applyAlignment="0" applyProtection="0"/>
    <xf numFmtId="0" fontId="223" fillId="92" borderId="540" applyNumberFormat="0" applyAlignment="0" applyProtection="0"/>
    <xf numFmtId="0" fontId="223" fillId="92" borderId="540" applyNumberFormat="0" applyAlignment="0" applyProtection="0"/>
    <xf numFmtId="0" fontId="321" fillId="48" borderId="776" applyNumberFormat="0" applyAlignment="0" applyProtection="0"/>
    <xf numFmtId="0" fontId="321" fillId="48" borderId="776" applyNumberFormat="0" applyAlignment="0" applyProtection="0"/>
    <xf numFmtId="0" fontId="321" fillId="48" borderId="776" applyNumberFormat="0" applyAlignment="0" applyProtection="0"/>
    <xf numFmtId="0" fontId="321" fillId="48" borderId="776" applyNumberFormat="0" applyAlignment="0" applyProtection="0"/>
    <xf numFmtId="0" fontId="321" fillId="48" borderId="776" applyNumberFormat="0" applyAlignment="0" applyProtection="0"/>
    <xf numFmtId="0" fontId="35" fillId="48" borderId="776" applyNumberFormat="0" applyAlignment="0" applyProtection="0"/>
    <xf numFmtId="0" fontId="321" fillId="48" borderId="776" applyNumberFormat="0" applyAlignment="0" applyProtection="0"/>
    <xf numFmtId="168" fontId="3" fillId="0" borderId="0" applyFont="0" applyFill="0" applyBorder="0" applyAlignment="0" applyProtection="0"/>
    <xf numFmtId="168" fontId="159" fillId="0" borderId="0" applyFont="0" applyFill="0" applyBorder="0" applyAlignment="0" applyProtection="0"/>
    <xf numFmtId="283" fontId="285" fillId="0" borderId="1723">
      <alignment horizontal="left" vertical="top"/>
    </xf>
    <xf numFmtId="0" fontId="76" fillId="48" borderId="1715" applyNumberFormat="0" applyAlignment="0" applyProtection="0"/>
    <xf numFmtId="0" fontId="76" fillId="48" borderId="1715" applyNumberFormat="0" applyAlignment="0" applyProtection="0"/>
    <xf numFmtId="0" fontId="76" fillId="48" borderId="1715" applyNumberFormat="0" applyAlignment="0" applyProtection="0"/>
    <xf numFmtId="0" fontId="162" fillId="86" borderId="303">
      <alignment horizontal="center" wrapText="1"/>
    </xf>
    <xf numFmtId="0" fontId="163" fillId="87" borderId="316">
      <alignment horizontal="center" wrapText="1"/>
    </xf>
    <xf numFmtId="0" fontId="162" fillId="86" borderId="303">
      <alignment horizontal="center" wrapText="1"/>
    </xf>
    <xf numFmtId="0" fontId="165" fillId="87" borderId="317"/>
    <xf numFmtId="4" fontId="160" fillId="53" borderId="776" applyNumberFormat="0" applyProtection="0">
      <alignment horizontal="left" vertical="center" indent="1"/>
    </xf>
    <xf numFmtId="0" fontId="3" fillId="125" borderId="776" applyNumberFormat="0" applyProtection="0">
      <alignment horizontal="left" vertical="center" indent="1"/>
    </xf>
    <xf numFmtId="4" fontId="160" fillId="129" borderId="784" applyNumberFormat="0" applyProtection="0">
      <alignment horizontal="left" vertical="center" indent="1"/>
    </xf>
    <xf numFmtId="324" fontId="365" fillId="0" borderId="786">
      <alignment horizontal="right" vertical="center"/>
    </xf>
    <xf numFmtId="324" fontId="365" fillId="0" borderId="786">
      <alignment horizontal="right" vertical="center"/>
    </xf>
    <xf numFmtId="324" fontId="366" fillId="0" borderId="786">
      <alignment horizontal="right" vertical="center"/>
    </xf>
    <xf numFmtId="0" fontId="241" fillId="0" borderId="779"/>
    <xf numFmtId="0" fontId="241" fillId="0" borderId="779"/>
    <xf numFmtId="0" fontId="70" fillId="10" borderId="1713" applyNumberFormat="0" applyAlignment="0" applyProtection="0"/>
    <xf numFmtId="0" fontId="61" fillId="0" borderId="1717" applyNumberFormat="0" applyFill="0" applyAlignment="0" applyProtection="0"/>
    <xf numFmtId="0" fontId="263" fillId="84" borderId="1718"/>
    <xf numFmtId="0" fontId="382" fillId="0" borderId="778" applyNumberFormat="0" applyFill="0" applyAlignment="0" applyProtection="0"/>
    <xf numFmtId="0" fontId="56" fillId="48" borderId="1713" applyNumberFormat="0" applyAlignment="0" applyProtection="0"/>
    <xf numFmtId="0" fontId="70" fillId="10" borderId="774" applyNumberFormat="0" applyAlignment="0" applyProtection="0"/>
    <xf numFmtId="0" fontId="70" fillId="10" borderId="774" applyNumberFormat="0" applyAlignment="0" applyProtection="0"/>
    <xf numFmtId="0" fontId="70" fillId="10" borderId="774" applyNumberFormat="0" applyAlignment="0" applyProtection="0"/>
    <xf numFmtId="0" fontId="382" fillId="0" borderId="778" applyNumberFormat="0" applyFill="0" applyAlignment="0" applyProtection="0"/>
    <xf numFmtId="0" fontId="321" fillId="92" borderId="776" applyNumberFormat="0" applyAlignment="0" applyProtection="0"/>
    <xf numFmtId="4" fontId="160" fillId="22" borderId="1014" applyNumberFormat="0" applyProtection="0">
      <alignment horizontal="right" vertical="center"/>
    </xf>
    <xf numFmtId="168" fontId="3" fillId="0" borderId="0" applyFont="0" applyFill="0" applyBorder="0" applyAlignment="0" applyProtection="0"/>
    <xf numFmtId="168" fontId="159" fillId="0" borderId="0" applyFont="0" applyFill="0" applyBorder="0" applyAlignment="0" applyProtection="0"/>
    <xf numFmtId="0" fontId="7" fillId="9" borderId="1482" applyNumberFormat="0" applyFont="0" applyAlignment="0" applyProtection="0"/>
    <xf numFmtId="0" fontId="224" fillId="16" borderId="1713" applyNumberFormat="0" applyAlignment="0" applyProtection="0"/>
    <xf numFmtId="168" fontId="3" fillId="0" borderId="0" applyFont="0" applyFill="0" applyBorder="0" applyAlignment="0" applyProtection="0"/>
    <xf numFmtId="168" fontId="159" fillId="0" borderId="0" applyFont="0" applyFill="0" applyBorder="0" applyAlignment="0" applyProtection="0"/>
    <xf numFmtId="170" fontId="2" fillId="0" borderId="0" applyFont="0" applyFill="0" applyBorder="0" applyAlignment="0" applyProtection="0"/>
    <xf numFmtId="317" fontId="335" fillId="0" borderId="1709" applyFont="0" applyBorder="0" applyAlignment="0">
      <alignment horizontal="center" vertical="center"/>
    </xf>
    <xf numFmtId="0" fontId="225" fillId="48" borderId="1241" applyNumberFormat="0" applyAlignment="0" applyProtection="0"/>
    <xf numFmtId="10" fontId="13" fillId="6" borderId="773" applyNumberFormat="0" applyBorder="0" applyAlignment="0" applyProtection="0"/>
    <xf numFmtId="0" fontId="223" fillId="92" borderId="1006" applyNumberFormat="0" applyAlignment="0" applyProtection="0"/>
    <xf numFmtId="0" fontId="7" fillId="9" borderId="1244" applyNumberFormat="0" applyFont="0" applyAlignment="0" applyProtection="0"/>
    <xf numFmtId="0" fontId="70" fillId="10" borderId="1479" applyNumberFormat="0" applyAlignment="0" applyProtection="0"/>
    <xf numFmtId="0" fontId="7" fillId="9" borderId="543" applyNumberFormat="0" applyFont="0" applyAlignment="0" applyProtection="0"/>
    <xf numFmtId="0" fontId="7" fillId="9" borderId="543" applyNumberFormat="0" applyFont="0" applyAlignment="0" applyProtection="0"/>
    <xf numFmtId="0" fontId="7" fillId="9" borderId="543" applyNumberFormat="0" applyFont="0" applyAlignment="0" applyProtection="0"/>
    <xf numFmtId="0" fontId="7" fillId="9" borderId="543" applyNumberFormat="0" applyFont="0" applyAlignment="0" applyProtection="0"/>
    <xf numFmtId="0" fontId="7" fillId="9" borderId="543" applyNumberFormat="0" applyFont="0" applyAlignment="0" applyProtection="0"/>
    <xf numFmtId="0" fontId="7" fillId="9" borderId="543" applyNumberFormat="0" applyFont="0" applyAlignment="0" applyProtection="0"/>
    <xf numFmtId="0" fontId="7" fillId="9" borderId="543" applyNumberFormat="0" applyFont="0" applyAlignment="0" applyProtection="0"/>
    <xf numFmtId="0" fontId="7" fillId="9" borderId="543" applyNumberFormat="0" applyFont="0" applyAlignment="0" applyProtection="0"/>
    <xf numFmtId="0" fontId="7" fillId="9" borderId="543" applyNumberFormat="0" applyFont="0" applyAlignment="0" applyProtection="0"/>
    <xf numFmtId="0" fontId="7" fillId="9" borderId="543" applyNumberFormat="0" applyFont="0" applyAlignment="0" applyProtection="0"/>
    <xf numFmtId="0" fontId="7" fillId="9" borderId="543" applyNumberFormat="0" applyFont="0" applyAlignment="0" applyProtection="0"/>
    <xf numFmtId="0" fontId="7" fillId="9" borderId="543" applyNumberFormat="0" applyFont="0" applyAlignment="0" applyProtection="0"/>
    <xf numFmtId="0" fontId="7" fillId="9" borderId="543" applyNumberFormat="0" applyFont="0" applyAlignment="0" applyProtection="0"/>
    <xf numFmtId="0" fontId="76" fillId="48" borderId="542" applyNumberFormat="0" applyAlignment="0" applyProtection="0"/>
    <xf numFmtId="0" fontId="76" fillId="48" borderId="542" applyNumberFormat="0" applyAlignment="0" applyProtection="0"/>
    <xf numFmtId="0" fontId="76" fillId="48" borderId="542" applyNumberFormat="0" applyAlignment="0" applyProtection="0"/>
    <xf numFmtId="0" fontId="76" fillId="48" borderId="542" applyNumberFormat="0" applyAlignment="0" applyProtection="0"/>
    <xf numFmtId="0" fontId="76" fillId="48" borderId="542" applyNumberFormat="0" applyAlignment="0" applyProtection="0"/>
    <xf numFmtId="0" fontId="76" fillId="48" borderId="542" applyNumberFormat="0" applyAlignment="0" applyProtection="0"/>
    <xf numFmtId="0" fontId="76" fillId="48" borderId="542" applyNumberFormat="0" applyAlignment="0" applyProtection="0"/>
    <xf numFmtId="0" fontId="76" fillId="48" borderId="542" applyNumberFormat="0" applyAlignment="0" applyProtection="0"/>
    <xf numFmtId="0" fontId="76" fillId="48" borderId="542" applyNumberFormat="0" applyAlignment="0" applyProtection="0"/>
    <xf numFmtId="0" fontId="321" fillId="92" borderId="542" applyNumberFormat="0" applyAlignment="0" applyProtection="0"/>
    <xf numFmtId="0" fontId="336" fillId="1" borderId="1478" applyNumberFormat="0" applyFont="0" applyAlignment="0">
      <alignment horizontal="center"/>
    </xf>
    <xf numFmtId="0" fontId="165" fillId="87" borderId="1719"/>
    <xf numFmtId="0" fontId="293" fillId="12" borderId="1006" applyNumberFormat="0" applyAlignment="0" applyProtection="0"/>
    <xf numFmtId="0" fontId="24" fillId="16" borderId="774" applyNumberFormat="0" applyAlignment="0" applyProtection="0"/>
    <xf numFmtId="0" fontId="241" fillId="0" borderId="1718"/>
    <xf numFmtId="0" fontId="61" fillId="0" borderId="1245" applyNumberFormat="0" applyFill="0" applyAlignment="0" applyProtection="0"/>
    <xf numFmtId="0" fontId="33" fillId="0" borderId="1007" applyNumberFormat="0" applyFill="0" applyAlignment="0" applyProtection="0"/>
    <xf numFmtId="0" fontId="35" fillId="16" borderId="776" applyNumberFormat="0" applyAlignment="0" applyProtection="0"/>
    <xf numFmtId="0" fontId="16" fillId="9" borderId="777" applyNumberFormat="0" applyFont="0" applyAlignment="0" applyProtection="0"/>
    <xf numFmtId="0" fontId="388" fillId="140" borderId="1718">
      <alignment horizontal="left" vertical="center"/>
    </xf>
    <xf numFmtId="0" fontId="61" fillId="0" borderId="544" applyNumberFormat="0" applyFill="0" applyAlignment="0" applyProtection="0"/>
    <xf numFmtId="0" fontId="61" fillId="0" borderId="544" applyNumberFormat="0" applyFill="0" applyAlignment="0" applyProtection="0"/>
    <xf numFmtId="0" fontId="61" fillId="0" borderId="544" applyNumberFormat="0" applyFill="0" applyAlignment="0" applyProtection="0"/>
    <xf numFmtId="0" fontId="61" fillId="0" borderId="544" applyNumberFormat="0" applyFill="0" applyAlignment="0" applyProtection="0"/>
    <xf numFmtId="0" fontId="61" fillId="0" borderId="544" applyNumberFormat="0" applyFill="0" applyAlignment="0" applyProtection="0"/>
    <xf numFmtId="0" fontId="61" fillId="0" borderId="544" applyNumberFormat="0" applyFill="0" applyAlignment="0" applyProtection="0"/>
    <xf numFmtId="0" fontId="61" fillId="0" borderId="544" applyNumberFormat="0" applyFill="0" applyAlignment="0" applyProtection="0"/>
    <xf numFmtId="0" fontId="61" fillId="0" borderId="544" applyNumberFormat="0" applyFill="0" applyAlignment="0" applyProtection="0"/>
    <xf numFmtId="0" fontId="61" fillId="0" borderId="544" applyNumberFormat="0" applyFill="0" applyAlignment="0" applyProtection="0"/>
    <xf numFmtId="0" fontId="382" fillId="0" borderId="544" applyNumberFormat="0" applyFill="0" applyAlignment="0" applyProtection="0"/>
    <xf numFmtId="168" fontId="3" fillId="0" borderId="0" applyFont="0" applyFill="0" applyBorder="0" applyAlignment="0" applyProtection="0"/>
    <xf numFmtId="324" fontId="366" fillId="0" borderId="1488">
      <alignment horizontal="right" vertical="center"/>
    </xf>
    <xf numFmtId="4" fontId="341" fillId="128" borderId="1481" applyNumberFormat="0" applyProtection="0">
      <alignment horizontal="left" vertical="center" indent="1"/>
    </xf>
    <xf numFmtId="0" fontId="3" fillId="130" borderId="1249" applyNumberFormat="0" applyProtection="0">
      <alignment horizontal="left" vertical="top" indent="1"/>
    </xf>
    <xf numFmtId="0" fontId="382" fillId="0" borderId="1483" applyNumberFormat="0" applyFill="0" applyAlignment="0" applyProtection="0"/>
    <xf numFmtId="0" fontId="70" fillId="10" borderId="540" applyNumberFormat="0" applyAlignment="0" applyProtection="0"/>
    <xf numFmtId="0" fontId="70" fillId="10" borderId="540" applyNumberFormat="0" applyAlignment="0" applyProtection="0"/>
    <xf numFmtId="0" fontId="70" fillId="10" borderId="540" applyNumberFormat="0" applyAlignment="0" applyProtection="0"/>
    <xf numFmtId="0" fontId="70" fillId="10" borderId="540" applyNumberFormat="0" applyAlignment="0" applyProtection="0"/>
    <xf numFmtId="0" fontId="70" fillId="10" borderId="540" applyNumberFormat="0" applyAlignment="0" applyProtection="0"/>
    <xf numFmtId="0" fontId="70" fillId="10" borderId="540" applyNumberFormat="0" applyAlignment="0" applyProtection="0"/>
    <xf numFmtId="0" fontId="70" fillId="10" borderId="540" applyNumberFormat="0" applyAlignment="0" applyProtection="0"/>
    <xf numFmtId="0" fontId="70" fillId="10" borderId="540" applyNumberFormat="0" applyAlignment="0" applyProtection="0"/>
    <xf numFmtId="0" fontId="70" fillId="10" borderId="540" applyNumberFormat="0" applyAlignment="0" applyProtection="0"/>
    <xf numFmtId="0" fontId="293" fillId="100" borderId="540" applyNumberFormat="0" applyAlignment="0" applyProtection="0"/>
    <xf numFmtId="0" fontId="70" fillId="10" borderId="1479" applyNumberFormat="0" applyAlignment="0" applyProtection="0"/>
    <xf numFmtId="0" fontId="3" fillId="125" borderId="1715" applyNumberFormat="0" applyProtection="0">
      <alignment horizontal="left" vertical="center" indent="1"/>
    </xf>
    <xf numFmtId="4" fontId="160" fillId="13" borderId="1721" applyNumberFormat="0" applyProtection="0">
      <alignment horizontal="right" vertical="center"/>
    </xf>
    <xf numFmtId="4" fontId="160" fillId="15" borderId="1721" applyNumberFormat="0" applyProtection="0">
      <alignment horizontal="right" vertical="center"/>
    </xf>
    <xf numFmtId="4" fontId="160" fillId="23" borderId="1715" applyNumberFormat="0" applyProtection="0">
      <alignment horizontal="left" vertical="center" indent="1"/>
    </xf>
    <xf numFmtId="3" fontId="3" fillId="0" borderId="1003" applyNumberFormat="0" applyFont="0" applyFill="0" applyAlignment="0" applyProtection="0">
      <alignment vertical="center"/>
    </xf>
    <xf numFmtId="0" fontId="76" fillId="48" borderId="1481" applyNumberFormat="0" applyAlignment="0" applyProtection="0"/>
    <xf numFmtId="170" fontId="52" fillId="0" borderId="0" applyFont="0" applyFill="0" applyBorder="0" applyAlignment="0" applyProtection="0"/>
    <xf numFmtId="0" fontId="61" fillId="0" borderId="1010" applyNumberFormat="0" applyFill="0" applyAlignment="0" applyProtection="0"/>
    <xf numFmtId="3" fontId="3" fillId="0" borderId="1003" applyNumberFormat="0" applyFont="0" applyFill="0" applyAlignment="0" applyProtection="0">
      <alignment vertical="center"/>
    </xf>
    <xf numFmtId="0" fontId="76" fillId="48" borderId="1008" applyNumberFormat="0" applyAlignment="0" applyProtection="0"/>
    <xf numFmtId="0" fontId="74" fillId="9" borderId="1009" applyNumberFormat="0" applyFont="0" applyAlignment="0" applyProtection="0"/>
    <xf numFmtId="0" fontId="382" fillId="0" borderId="1717" applyNumberFormat="0" applyFill="0" applyAlignment="0" applyProtection="0"/>
    <xf numFmtId="0" fontId="61" fillId="0" borderId="1483" applyNumberFormat="0" applyFill="0" applyAlignment="0" applyProtection="0"/>
    <xf numFmtId="0" fontId="56" fillId="48" borderId="540" applyNumberFormat="0" applyAlignment="0" applyProtection="0"/>
    <xf numFmtId="0" fontId="56" fillId="48" borderId="540" applyNumberFormat="0" applyAlignment="0" applyProtection="0"/>
    <xf numFmtId="0" fontId="56" fillId="48" borderId="540" applyNumberFormat="0" applyAlignment="0" applyProtection="0"/>
    <xf numFmtId="0" fontId="56" fillId="48" borderId="540" applyNumberFormat="0" applyAlignment="0" applyProtection="0"/>
    <xf numFmtId="0" fontId="56" fillId="48" borderId="540" applyNumberFormat="0" applyAlignment="0" applyProtection="0"/>
    <xf numFmtId="0" fontId="56" fillId="48" borderId="540" applyNumberFormat="0" applyAlignment="0" applyProtection="0"/>
    <xf numFmtId="0" fontId="56" fillId="48" borderId="540" applyNumberFormat="0" applyAlignment="0" applyProtection="0"/>
    <xf numFmtId="0" fontId="56" fillId="48" borderId="540" applyNumberFormat="0" applyAlignment="0" applyProtection="0"/>
    <xf numFmtId="0" fontId="56" fillId="48" borderId="540" applyNumberFormat="0" applyAlignment="0" applyProtection="0"/>
    <xf numFmtId="0" fontId="223" fillId="92" borderId="540" applyNumberFormat="0" applyAlignment="0" applyProtection="0"/>
    <xf numFmtId="0" fontId="3" fillId="9" borderId="543" applyNumberFormat="0" applyFont="0" applyAlignment="0" applyProtection="0">
      <alignment vertical="center"/>
    </xf>
    <xf numFmtId="0" fontId="3" fillId="125" borderId="1481" applyNumberFormat="0" applyProtection="0">
      <alignment horizontal="left" vertical="center" indent="1"/>
    </xf>
    <xf numFmtId="4" fontId="160" fillId="53" borderId="1481" applyNumberFormat="0" applyProtection="0">
      <alignment horizontal="left" vertical="center" indent="1"/>
    </xf>
    <xf numFmtId="4" fontId="160" fillId="53" borderId="1481" applyNumberFormat="0" applyProtection="0">
      <alignment vertical="center"/>
    </xf>
    <xf numFmtId="0" fontId="70" fillId="10" borderId="1006" applyNumberFormat="0" applyAlignment="0" applyProtection="0"/>
    <xf numFmtId="10" fontId="13" fillId="23" borderId="1003" applyNumberFormat="0" applyBorder="0" applyAlignment="0" applyProtection="0"/>
    <xf numFmtId="0" fontId="14" fillId="0" borderId="1005">
      <alignment horizontal="left" vertical="center"/>
    </xf>
    <xf numFmtId="0" fontId="14" fillId="0" borderId="1005">
      <alignment horizontal="left" vertical="center"/>
    </xf>
    <xf numFmtId="0" fontId="64" fillId="1" borderId="1477">
      <alignment horizontal="left"/>
    </xf>
    <xf numFmtId="0" fontId="223" fillId="48" borderId="1713" applyNumberFormat="0" applyAlignment="0" applyProtection="0"/>
    <xf numFmtId="4" fontId="3" fillId="0" borderId="1246">
      <alignment horizontal="right"/>
    </xf>
    <xf numFmtId="0" fontId="246" fillId="84" borderId="1484"/>
    <xf numFmtId="0" fontId="262" fillId="0" borderId="1246"/>
    <xf numFmtId="0" fontId="293" fillId="12" borderId="1713" applyNumberFormat="0" applyAlignment="0" applyProtection="0"/>
    <xf numFmtId="0" fontId="225" fillId="48" borderId="1479" applyNumberFormat="0" applyAlignment="0" applyProtection="0"/>
    <xf numFmtId="0" fontId="293" fillId="10" borderId="1241" applyNumberFormat="0" applyAlignment="0" applyProtection="0"/>
    <xf numFmtId="0" fontId="293" fillId="12" borderId="1241" applyNumberFormat="0" applyAlignment="0" applyProtection="0"/>
    <xf numFmtId="0" fontId="293" fillId="12" borderId="1241" applyNumberFormat="0" applyAlignment="0" applyProtection="0"/>
    <xf numFmtId="0" fontId="70" fillId="10" borderId="1241" applyNumberFormat="0" applyAlignment="0" applyProtection="0"/>
    <xf numFmtId="0" fontId="321" fillId="48" borderId="1715" applyNumberFormat="0" applyAlignment="0" applyProtection="0"/>
    <xf numFmtId="0" fontId="293" fillId="12" borderId="1241" applyNumberFormat="0" applyAlignment="0" applyProtection="0"/>
    <xf numFmtId="0" fontId="321" fillId="48" borderId="1715" applyNumberFormat="0" applyAlignment="0" applyProtection="0"/>
    <xf numFmtId="0" fontId="35" fillId="48" borderId="1715" applyNumberFormat="0" applyAlignment="0" applyProtection="0"/>
    <xf numFmtId="0" fontId="321" fillId="48" borderId="1715" applyNumberFormat="0" applyAlignment="0" applyProtection="0"/>
    <xf numFmtId="0" fontId="321" fillId="48" borderId="1715" applyNumberFormat="0" applyAlignment="0" applyProtection="0"/>
    <xf numFmtId="283" fontId="285" fillId="0" borderId="553">
      <alignment horizontal="left" vertical="top"/>
    </xf>
    <xf numFmtId="0" fontId="388" fillId="140" borderId="545">
      <alignment horizontal="left" vertical="center"/>
    </xf>
    <xf numFmtId="283" fontId="387" fillId="139" borderId="553">
      <alignment vertical="top"/>
    </xf>
    <xf numFmtId="332" fontId="365" fillId="0" borderId="545"/>
    <xf numFmtId="40" fontId="385" fillId="0" borderId="539" applyFont="0" applyFill="0" applyBorder="0" applyAlignment="0" applyProtection="0"/>
    <xf numFmtId="4" fontId="160" fillId="53" borderId="1715" applyNumberFormat="0" applyProtection="0">
      <alignment horizontal="left" vertical="center" indent="1"/>
    </xf>
    <xf numFmtId="0" fontId="284" fillId="0" borderId="545"/>
    <xf numFmtId="4" fontId="160" fillId="8" borderId="1721" applyNumberFormat="0" applyProtection="0">
      <alignment horizontal="right" vertical="center"/>
    </xf>
    <xf numFmtId="0" fontId="382" fillId="0" borderId="544" applyNumberFormat="0" applyFill="0" applyAlignment="0" applyProtection="0"/>
    <xf numFmtId="0" fontId="382" fillId="0" borderId="541" applyNumberFormat="0" applyFill="0" applyAlignment="0" applyProtection="0"/>
    <xf numFmtId="4" fontId="160" fillId="127" borderId="1721" applyNumberFormat="0" applyProtection="0">
      <alignment horizontal="right" vertical="center"/>
    </xf>
    <xf numFmtId="0" fontId="382" fillId="0" borderId="544" applyNumberFormat="0" applyFill="0" applyAlignment="0" applyProtection="0"/>
    <xf numFmtId="4" fontId="160" fillId="129" borderId="1715" applyNumberFormat="0" applyProtection="0">
      <alignment horizontal="right" vertical="center"/>
    </xf>
    <xf numFmtId="0" fontId="382" fillId="0" borderId="544" applyNumberFormat="0" applyFill="0" applyAlignment="0" applyProtection="0"/>
    <xf numFmtId="0" fontId="382" fillId="0" borderId="544" applyNumberFormat="0" applyFill="0" applyAlignment="0" applyProtection="0"/>
    <xf numFmtId="0" fontId="382" fillId="0" borderId="544" applyNumberFormat="0" applyFill="0" applyAlignment="0" applyProtection="0"/>
    <xf numFmtId="0" fontId="382" fillId="0" borderId="1717" applyNumberFormat="0" applyFill="0" applyAlignment="0" applyProtection="0"/>
    <xf numFmtId="0" fontId="382" fillId="0" borderId="544" applyNumberFormat="0" applyFill="0" applyAlignment="0" applyProtection="0"/>
    <xf numFmtId="0" fontId="382" fillId="0" borderId="541" applyNumberFormat="0" applyFill="0" applyAlignment="0" applyProtection="0"/>
    <xf numFmtId="0" fontId="382" fillId="0" borderId="544" applyNumberFormat="0" applyFill="0" applyAlignment="0" applyProtection="0"/>
    <xf numFmtId="0" fontId="56" fillId="48" borderId="1006" applyNumberFormat="0" applyAlignment="0" applyProtection="0"/>
    <xf numFmtId="0" fontId="382" fillId="0" borderId="544" applyNumberFormat="0" applyFill="0" applyAlignment="0" applyProtection="0"/>
    <xf numFmtId="0" fontId="382" fillId="0" borderId="544" applyNumberFormat="0" applyFill="0" applyAlignment="0" applyProtection="0"/>
    <xf numFmtId="0" fontId="382" fillId="0" borderId="544" applyNumberFormat="0" applyFill="0" applyAlignment="0" applyProtection="0"/>
    <xf numFmtId="0" fontId="382" fillId="0" borderId="544" applyNumberFormat="0" applyFill="0" applyAlignment="0" applyProtection="0"/>
    <xf numFmtId="237" fontId="3" fillId="5" borderId="318" applyNumberFormat="0" applyFill="0" applyBorder="0">
      <alignment vertical="top" wrapText="1"/>
    </xf>
    <xf numFmtId="168" fontId="3" fillId="0" borderId="0" applyFont="0" applyFill="0" applyBorder="0" applyAlignment="0" applyProtection="0"/>
    <xf numFmtId="0" fontId="223" fillId="48" borderId="1479" applyNumberFormat="0" applyAlignment="0" applyProtection="0"/>
    <xf numFmtId="330" fontId="365" fillId="0" borderId="552">
      <alignment horizontal="center"/>
    </xf>
    <xf numFmtId="0" fontId="382" fillId="0" borderId="1480" applyNumberFormat="0" applyFill="0" applyAlignment="0" applyProtection="0"/>
    <xf numFmtId="0" fontId="241" fillId="0" borderId="545"/>
    <xf numFmtId="0" fontId="241" fillId="0" borderId="545"/>
    <xf numFmtId="0" fontId="241" fillId="0" borderId="545"/>
    <xf numFmtId="0" fontId="241" fillId="0" borderId="545"/>
    <xf numFmtId="324" fontId="366" fillId="0" borderId="552">
      <alignment horizontal="right" vertical="center"/>
    </xf>
    <xf numFmtId="324" fontId="365" fillId="0" borderId="552">
      <alignment horizontal="right" vertical="center"/>
    </xf>
    <xf numFmtId="324" fontId="365" fillId="0" borderId="552">
      <alignment horizontal="right" vertical="center"/>
    </xf>
    <xf numFmtId="10" fontId="45" fillId="23" borderId="1003" applyNumberFormat="0" applyBorder="0" applyAlignment="0" applyProtection="0"/>
    <xf numFmtId="10" fontId="13" fillId="6" borderId="1003" applyNumberFormat="0" applyBorder="0" applyAlignment="0" applyProtection="0"/>
    <xf numFmtId="0" fontId="44" fillId="9" borderId="1716" applyNumberFormat="0" applyFont="0" applyAlignment="0" applyProtection="0"/>
    <xf numFmtId="0" fontId="293" fillId="10" borderId="1241" applyNumberFormat="0" applyAlignment="0" applyProtection="0"/>
    <xf numFmtId="0" fontId="61" fillId="0" borderId="1717" applyNumberFormat="0" applyFill="0" applyAlignment="0" applyProtection="0"/>
    <xf numFmtId="0" fontId="33" fillId="0" borderId="1242" applyNumberFormat="0" applyFill="0" applyAlignment="0" applyProtection="0"/>
    <xf numFmtId="4" fontId="3" fillId="0" borderId="1246">
      <alignment horizontal="right"/>
    </xf>
    <xf numFmtId="0" fontId="44" fillId="9" borderId="1482" applyNumberFormat="0" applyFont="0" applyAlignment="0" applyProtection="0"/>
    <xf numFmtId="0" fontId="321" fillId="48" borderId="1481" applyNumberFormat="0" applyAlignment="0" applyProtection="0"/>
    <xf numFmtId="0" fontId="353" fillId="0" borderId="551"/>
    <xf numFmtId="4" fontId="332" fillId="129" borderId="542" applyNumberFormat="0" applyProtection="0">
      <alignment horizontal="right" vertical="center"/>
    </xf>
    <xf numFmtId="0" fontId="3" fillId="125" borderId="542" applyNumberFormat="0" applyProtection="0">
      <alignment horizontal="left" vertical="center" indent="1"/>
    </xf>
    <xf numFmtId="0" fontId="3" fillId="125" borderId="542" applyNumberFormat="0" applyProtection="0">
      <alignment horizontal="left" vertical="center" indent="1"/>
    </xf>
    <xf numFmtId="4" fontId="160" fillId="129" borderId="542" applyNumberFormat="0" applyProtection="0">
      <alignment horizontal="right" vertical="center"/>
    </xf>
    <xf numFmtId="0" fontId="160" fillId="23" borderId="549" applyNumberFormat="0" applyProtection="0">
      <alignment horizontal="left" vertical="top" indent="1"/>
    </xf>
    <xf numFmtId="4" fontId="160" fillId="23" borderId="542" applyNumberFormat="0" applyProtection="0">
      <alignment horizontal="left" vertical="center" indent="1"/>
    </xf>
    <xf numFmtId="0" fontId="3" fillId="5" borderId="542" applyNumberFormat="0" applyProtection="0">
      <alignment horizontal="left" vertical="center" indent="1"/>
    </xf>
    <xf numFmtId="0" fontId="3" fillId="134" borderId="549" applyNumberFormat="0" applyProtection="0">
      <alignment horizontal="left" vertical="top" indent="1"/>
    </xf>
    <xf numFmtId="0" fontId="3" fillId="133" borderId="542" applyNumberFormat="0" applyProtection="0">
      <alignment horizontal="left" vertical="center" indent="1"/>
    </xf>
    <xf numFmtId="0" fontId="3" fillId="130" borderId="549" applyNumberFormat="0" applyProtection="0">
      <alignment horizontal="left" vertical="top" indent="1"/>
    </xf>
    <xf numFmtId="0" fontId="3" fillId="132" borderId="542" applyNumberFormat="0" applyProtection="0">
      <alignment horizontal="left" vertical="center" indent="1"/>
    </xf>
    <xf numFmtId="4" fontId="160" fillId="132" borderId="542" applyNumberFormat="0" applyProtection="0">
      <alignment horizontal="left" vertical="center" indent="1"/>
    </xf>
    <xf numFmtId="4" fontId="345" fillId="129" borderId="542" applyNumberFormat="0" applyProtection="0">
      <alignment horizontal="left" vertical="center" indent="1"/>
    </xf>
    <xf numFmtId="4" fontId="160" fillId="129" borderId="550" applyNumberFormat="0" applyProtection="0">
      <alignment horizontal="left" vertical="center" indent="1"/>
    </xf>
    <xf numFmtId="4" fontId="341" fillId="128" borderId="542" applyNumberFormat="0" applyProtection="0">
      <alignment horizontal="left" vertical="center" indent="1"/>
    </xf>
    <xf numFmtId="4" fontId="160" fillId="28" borderId="549" applyNumberFormat="0" applyProtection="0">
      <alignment horizontal="right" vertical="center"/>
    </xf>
    <xf numFmtId="4" fontId="160" fillId="127" borderId="549" applyNumberFormat="0" applyProtection="0">
      <alignment horizontal="right" vertical="center"/>
    </xf>
    <xf numFmtId="4" fontId="160" fillId="40" borderId="549" applyNumberFormat="0" applyProtection="0">
      <alignment horizontal="right" vertical="center"/>
    </xf>
    <xf numFmtId="4" fontId="160" fillId="14" borderId="549" applyNumberFormat="0" applyProtection="0">
      <alignment horizontal="right" vertical="center"/>
    </xf>
    <xf numFmtId="4" fontId="160" fillId="31" borderId="549" applyNumberFormat="0" applyProtection="0">
      <alignment horizontal="right" vertical="center"/>
    </xf>
    <xf numFmtId="4" fontId="160" fillId="15" borderId="549" applyNumberFormat="0" applyProtection="0">
      <alignment horizontal="right" vertical="center"/>
    </xf>
    <xf numFmtId="4" fontId="160" fillId="22" borderId="549" applyNumberFormat="0" applyProtection="0">
      <alignment horizontal="right" vertical="center"/>
    </xf>
    <xf numFmtId="4" fontId="160" fillId="8" borderId="549" applyNumberFormat="0" applyProtection="0">
      <alignment horizontal="right" vertical="center"/>
    </xf>
    <xf numFmtId="4" fontId="160" fillId="13" borderId="549" applyNumberFormat="0" applyProtection="0">
      <alignment horizontal="right" vertical="center"/>
    </xf>
    <xf numFmtId="0" fontId="3" fillId="125" borderId="542" applyNumberFormat="0" applyProtection="0">
      <alignment horizontal="left" vertical="center" indent="1"/>
    </xf>
    <xf numFmtId="4" fontId="160" fillId="53" borderId="542" applyNumberFormat="0" applyProtection="0">
      <alignment horizontal="left" vertical="center" indent="1"/>
    </xf>
    <xf numFmtId="4" fontId="160" fillId="53" borderId="542" applyNumberFormat="0" applyProtection="0">
      <alignment horizontal="left" vertical="center" indent="1"/>
    </xf>
    <xf numFmtId="4" fontId="160" fillId="53" borderId="542" applyNumberFormat="0" applyProtection="0">
      <alignment vertical="center"/>
    </xf>
    <xf numFmtId="0" fontId="3" fillId="9" borderId="1244" applyNumberFormat="0" applyFont="0" applyAlignment="0" applyProtection="0">
      <alignment vertical="center"/>
    </xf>
    <xf numFmtId="4" fontId="160" fillId="40" borderId="1487" applyNumberFormat="0" applyProtection="0">
      <alignment horizontal="right" vertical="center"/>
    </xf>
    <xf numFmtId="317" fontId="335" fillId="0" borderId="1237" applyFont="0" applyBorder="0" applyAlignment="0">
      <alignment horizontal="center" vertical="center"/>
    </xf>
    <xf numFmtId="0" fontId="56" fillId="48" borderId="1241" applyNumberFormat="0" applyAlignment="0" applyProtection="0"/>
    <xf numFmtId="0" fontId="70" fillId="10" borderId="1241" applyNumberFormat="0" applyAlignment="0" applyProtection="0"/>
    <xf numFmtId="0" fontId="246" fillId="84" borderId="545"/>
    <xf numFmtId="317" fontId="335" fillId="0" borderId="535" applyFont="0" applyBorder="0" applyAlignment="0">
      <alignment horizontal="center" vertical="center"/>
    </xf>
    <xf numFmtId="317" fontId="335" fillId="0" borderId="535" applyFont="0" applyBorder="0" applyAlignment="0">
      <alignment horizontal="center" vertical="center"/>
    </xf>
    <xf numFmtId="0" fontId="163" fillId="87" borderId="1246">
      <alignment horizontal="center" wrapText="1"/>
    </xf>
    <xf numFmtId="0" fontId="165" fillId="87" borderId="1247"/>
    <xf numFmtId="0" fontId="321" fillId="92" borderId="1008" applyNumberFormat="0" applyAlignment="0" applyProtection="0"/>
    <xf numFmtId="0" fontId="321" fillId="92" borderId="1008" applyNumberFormat="0" applyAlignment="0" applyProtection="0"/>
    <xf numFmtId="0" fontId="321" fillId="92" borderId="1008" applyNumberFormat="0" applyAlignment="0" applyProtection="0"/>
    <xf numFmtId="0" fontId="321" fillId="92" borderId="1008" applyNumberFormat="0" applyAlignment="0" applyProtection="0"/>
    <xf numFmtId="0" fontId="44" fillId="120" borderId="1009" applyNumberFormat="0" applyAlignment="0" applyProtection="0"/>
    <xf numFmtId="0" fontId="44" fillId="120" borderId="1009" applyNumberFormat="0" applyAlignment="0" applyProtection="0"/>
    <xf numFmtId="0" fontId="44" fillId="120" borderId="1009" applyNumberFormat="0" applyAlignment="0" applyProtection="0"/>
    <xf numFmtId="0" fontId="267" fillId="0" borderId="1478">
      <alignment horizontal="left" vertical="center"/>
    </xf>
    <xf numFmtId="0" fontId="293" fillId="10" borderId="1713" applyNumberFormat="0" applyAlignment="0" applyProtection="0"/>
    <xf numFmtId="0" fontId="223" fillId="92" borderId="1479" applyNumberFormat="0" applyAlignment="0" applyProtection="0"/>
    <xf numFmtId="0" fontId="223" fillId="92" borderId="1479" applyNumberFormat="0" applyAlignment="0" applyProtection="0"/>
    <xf numFmtId="0" fontId="222" fillId="120" borderId="1716" applyNumberFormat="0" applyAlignment="0" applyProtection="0"/>
    <xf numFmtId="0" fontId="44" fillId="9" borderId="1716" applyNumberFormat="0" applyFont="0" applyAlignment="0" applyProtection="0"/>
    <xf numFmtId="170" fontId="2" fillId="0" borderId="0" applyFont="0" applyFill="0" applyBorder="0" applyAlignment="0" applyProtection="0"/>
    <xf numFmtId="0" fontId="7" fillId="9" borderId="1482" applyNumberFormat="0" applyFont="0" applyAlignment="0" applyProtection="0"/>
    <xf numFmtId="0" fontId="7" fillId="9" borderId="1482" applyNumberFormat="0" applyFont="0" applyAlignment="0" applyProtection="0"/>
    <xf numFmtId="0" fontId="7" fillId="9" borderId="1482" applyNumberFormat="0" applyFont="0" applyAlignment="0" applyProtection="0"/>
    <xf numFmtId="0" fontId="7" fillId="9" borderId="1482" applyNumberFormat="0" applyFont="0" applyAlignment="0" applyProtection="0"/>
    <xf numFmtId="0" fontId="7" fillId="9" borderId="1482" applyNumberFormat="0" applyFont="0" applyAlignment="0" applyProtection="0"/>
    <xf numFmtId="0" fontId="7" fillId="9" borderId="1482" applyNumberFormat="0" applyFont="0" applyAlignment="0" applyProtection="0"/>
    <xf numFmtId="0" fontId="76" fillId="48" borderId="1481" applyNumberFormat="0" applyAlignment="0" applyProtection="0"/>
    <xf numFmtId="0" fontId="321" fillId="92" borderId="1481" applyNumberFormat="0" applyAlignment="0" applyProtection="0"/>
    <xf numFmtId="0" fontId="31" fillId="12" borderId="1713" applyNumberFormat="0" applyAlignment="0" applyProtection="0"/>
    <xf numFmtId="0" fontId="61" fillId="0" borderId="1483" applyNumberFormat="0" applyFill="0" applyAlignment="0" applyProtection="0"/>
    <xf numFmtId="0" fontId="321" fillId="48" borderId="542" applyNumberFormat="0" applyAlignment="0" applyProtection="0"/>
    <xf numFmtId="0" fontId="321" fillId="16" borderId="542" applyNumberFormat="0" applyAlignment="0" applyProtection="0"/>
    <xf numFmtId="0" fontId="321" fillId="48" borderId="542" applyNumberFormat="0" applyAlignment="0" applyProtection="0"/>
    <xf numFmtId="0" fontId="35" fillId="48" borderId="542" applyNumberFormat="0" applyAlignment="0" applyProtection="0"/>
    <xf numFmtId="0" fontId="35" fillId="48" borderId="542" applyNumberFormat="0" applyAlignment="0" applyProtection="0"/>
    <xf numFmtId="0" fontId="321" fillId="48" borderId="542" applyNumberFormat="0" applyAlignment="0" applyProtection="0"/>
    <xf numFmtId="0" fontId="35" fillId="48" borderId="542" applyNumberFormat="0" applyAlignment="0" applyProtection="0"/>
    <xf numFmtId="0" fontId="35" fillId="48" borderId="542" applyNumberFormat="0" applyAlignment="0" applyProtection="0"/>
    <xf numFmtId="0" fontId="321" fillId="48" borderId="542" applyNumberFormat="0" applyAlignment="0" applyProtection="0"/>
    <xf numFmtId="0" fontId="321" fillId="16" borderId="542" applyNumberFormat="0" applyAlignment="0" applyProtection="0"/>
    <xf numFmtId="0" fontId="35" fillId="48" borderId="542" applyNumberFormat="0" applyAlignment="0" applyProtection="0"/>
    <xf numFmtId="0" fontId="321" fillId="48" borderId="542" applyNumberFormat="0" applyAlignment="0" applyProtection="0"/>
    <xf numFmtId="0" fontId="56" fillId="48" borderId="1479" applyNumberFormat="0" applyAlignment="0" applyProtection="0"/>
    <xf numFmtId="0" fontId="76" fillId="48" borderId="542" applyNumberFormat="0" applyAlignment="0" applyProtection="0"/>
    <xf numFmtId="0" fontId="56" fillId="48" borderId="1479" applyNumberFormat="0" applyAlignment="0" applyProtection="0"/>
    <xf numFmtId="0" fontId="35" fillId="48" borderId="542" applyNumberFormat="0" applyAlignment="0" applyProtection="0"/>
    <xf numFmtId="0" fontId="35" fillId="48" borderId="542" applyNumberFormat="0" applyAlignment="0" applyProtection="0"/>
    <xf numFmtId="0" fontId="321" fillId="16" borderId="542" applyNumberFormat="0" applyAlignment="0" applyProtection="0"/>
    <xf numFmtId="0" fontId="56" fillId="48" borderId="1479" applyNumberFormat="0" applyAlignment="0" applyProtection="0"/>
    <xf numFmtId="0" fontId="223" fillId="92" borderId="1479" applyNumberFormat="0" applyAlignment="0" applyProtection="0"/>
    <xf numFmtId="0" fontId="321" fillId="48" borderId="542" applyNumberFormat="0" applyAlignment="0" applyProtection="0"/>
    <xf numFmtId="0" fontId="321" fillId="48" borderId="542" applyNumberFormat="0" applyAlignment="0" applyProtection="0"/>
    <xf numFmtId="0" fontId="321" fillId="48" borderId="542" applyNumberFormat="0" applyAlignment="0" applyProtection="0"/>
    <xf numFmtId="0" fontId="321" fillId="48" borderId="542" applyNumberFormat="0" applyAlignment="0" applyProtection="0"/>
    <xf numFmtId="0" fontId="321" fillId="48" borderId="542" applyNumberFormat="0" applyAlignment="0" applyProtection="0"/>
    <xf numFmtId="0" fontId="3" fillId="9" borderId="1482" applyNumberFormat="0" applyFont="0" applyAlignment="0" applyProtection="0">
      <alignment vertical="center"/>
    </xf>
    <xf numFmtId="0" fontId="44" fillId="9" borderId="543" applyNumberFormat="0" applyFont="0" applyAlignment="0" applyProtection="0"/>
    <xf numFmtId="0" fontId="168" fillId="9" borderId="543" applyNumberFormat="0" applyFont="0" applyAlignment="0" applyProtection="0"/>
    <xf numFmtId="0" fontId="7" fillId="9" borderId="543" applyNumberFormat="0" applyFont="0" applyAlignment="0" applyProtection="0"/>
    <xf numFmtId="0" fontId="44" fillId="9" borderId="543" applyNumberFormat="0" applyFont="0" applyAlignment="0" applyProtection="0"/>
    <xf numFmtId="0" fontId="7" fillId="9" borderId="543" applyNumberFormat="0" applyFont="0" applyAlignment="0" applyProtection="0"/>
    <xf numFmtId="0" fontId="7" fillId="9" borderId="543" applyNumberFormat="0" applyFont="0" applyAlignment="0" applyProtection="0"/>
    <xf numFmtId="0" fontId="7" fillId="9" borderId="543" applyNumberFormat="0" applyFont="0" applyAlignment="0" applyProtection="0"/>
    <xf numFmtId="0" fontId="7" fillId="9" borderId="543" applyNumberFormat="0" applyFont="0" applyAlignment="0" applyProtection="0"/>
    <xf numFmtId="0" fontId="44" fillId="9" borderId="543" applyNumberFormat="0" applyFont="0" applyAlignment="0" applyProtection="0"/>
    <xf numFmtId="0" fontId="16" fillId="9" borderId="543" applyNumberFormat="0" applyFont="0" applyAlignment="0" applyProtection="0"/>
    <xf numFmtId="0" fontId="7" fillId="9" borderId="543" applyNumberFormat="0" applyFont="0" applyAlignment="0" applyProtection="0"/>
    <xf numFmtId="0" fontId="222" fillId="120" borderId="543" applyNumberFormat="0" applyAlignment="0" applyProtection="0"/>
    <xf numFmtId="0" fontId="3" fillId="9" borderId="543" applyNumberFormat="0" applyFont="0" applyAlignment="0" applyProtection="0"/>
    <xf numFmtId="0" fontId="7" fillId="9" borderId="543" applyNumberFormat="0" applyFont="0" applyAlignment="0" applyProtection="0"/>
    <xf numFmtId="333" fontId="389" fillId="120" borderId="1489"/>
    <xf numFmtId="332" fontId="365" fillId="0" borderId="1484"/>
    <xf numFmtId="0" fontId="44" fillId="9" borderId="543" applyNumberFormat="0" applyFont="0" applyAlignment="0" applyProtection="0"/>
    <xf numFmtId="0" fontId="44" fillId="9" borderId="543" applyNumberFormat="0" applyFont="0" applyAlignment="0" applyProtection="0"/>
    <xf numFmtId="0" fontId="44" fillId="9" borderId="543" applyNumberFormat="0" applyFont="0" applyAlignment="0" applyProtection="0"/>
    <xf numFmtId="0" fontId="44" fillId="9" borderId="543" applyNumberFormat="0" applyFont="0" applyAlignment="0" applyProtection="0"/>
    <xf numFmtId="0" fontId="284" fillId="0" borderId="1484"/>
    <xf numFmtId="0" fontId="44" fillId="9" borderId="543" applyNumberFormat="0" applyFont="0" applyAlignment="0" applyProtection="0"/>
    <xf numFmtId="0" fontId="302" fillId="0" borderId="1484"/>
    <xf numFmtId="0" fontId="44" fillId="9" borderId="543" applyNumberFormat="0" applyFont="0" applyAlignment="0" applyProtection="0"/>
    <xf numFmtId="0" fontId="302" fillId="0" borderId="1484"/>
    <xf numFmtId="0" fontId="382" fillId="0" borderId="1483" applyNumberFormat="0" applyFill="0" applyAlignment="0" applyProtection="0"/>
    <xf numFmtId="330" fontId="365" fillId="0" borderId="1488">
      <alignment horizontal="center"/>
    </xf>
    <xf numFmtId="0" fontId="3" fillId="125" borderId="1481" applyNumberFormat="0" applyProtection="0">
      <alignment horizontal="left" vertical="center" indent="1"/>
    </xf>
    <xf numFmtId="0" fontId="3" fillId="131" borderId="1487" applyNumberFormat="0" applyProtection="0">
      <alignment horizontal="left" vertical="top" indent="1"/>
    </xf>
    <xf numFmtId="0" fontId="3" fillId="134" borderId="1487" applyNumberFormat="0" applyProtection="0">
      <alignment horizontal="left" vertical="top" indent="1"/>
    </xf>
    <xf numFmtId="0" fontId="3" fillId="133" borderId="1481" applyNumberFormat="0" applyProtection="0">
      <alignment horizontal="left" vertical="center" indent="1"/>
    </xf>
    <xf numFmtId="0" fontId="3" fillId="132" borderId="1481" applyNumberFormat="0" applyProtection="0">
      <alignment horizontal="left" vertical="center" indent="1"/>
    </xf>
    <xf numFmtId="0" fontId="293" fillId="100" borderId="1006" applyNumberFormat="0" applyAlignment="0" applyProtection="0"/>
    <xf numFmtId="0" fontId="293" fillId="100" borderId="1006" applyNumberFormat="0" applyAlignment="0" applyProtection="0"/>
    <xf numFmtId="0" fontId="293" fillId="100" borderId="1006" applyNumberFormat="0" applyAlignment="0" applyProtection="0"/>
    <xf numFmtId="0" fontId="293" fillId="100" borderId="1006" applyNumberFormat="0" applyAlignment="0" applyProtection="0"/>
    <xf numFmtId="10" fontId="3" fillId="23" borderId="1003" applyNumberFormat="0" applyBorder="0" applyAlignment="0" applyProtection="0"/>
    <xf numFmtId="10" fontId="3" fillId="23" borderId="1003" applyNumberFormat="0" applyBorder="0" applyAlignment="0" applyProtection="0"/>
    <xf numFmtId="10" fontId="3" fillId="23" borderId="1003" applyNumberFormat="0" applyBorder="0" applyAlignment="0" applyProtection="0"/>
    <xf numFmtId="10" fontId="3" fillId="23" borderId="1003" applyNumberFormat="0" applyBorder="0" applyAlignment="0" applyProtection="0"/>
    <xf numFmtId="10" fontId="3" fillId="23" borderId="1003" applyNumberFormat="0" applyBorder="0" applyAlignment="0" applyProtection="0"/>
    <xf numFmtId="10" fontId="3" fillId="23" borderId="1003" applyNumberFormat="0" applyBorder="0" applyAlignment="0" applyProtection="0"/>
    <xf numFmtId="10" fontId="3" fillId="23" borderId="1003" applyNumberFormat="0" applyBorder="0" applyAlignment="0" applyProtection="0"/>
    <xf numFmtId="10" fontId="3" fillId="23" borderId="1003" applyNumberFormat="0" applyBorder="0" applyAlignment="0" applyProtection="0"/>
    <xf numFmtId="10" fontId="3" fillId="23" borderId="1003" applyNumberFormat="0" applyBorder="0" applyAlignment="0" applyProtection="0"/>
    <xf numFmtId="0" fontId="7" fillId="9" borderId="1482" applyNumberFormat="0" applyFont="0" applyAlignment="0" applyProtection="0"/>
    <xf numFmtId="0" fontId="267" fillId="0" borderId="1005">
      <alignment horizontal="left" vertical="center"/>
    </xf>
    <xf numFmtId="0" fontId="267" fillId="0" borderId="1005">
      <alignment horizontal="left" vertical="center"/>
    </xf>
    <xf numFmtId="0" fontId="267" fillId="0" borderId="1005">
      <alignment horizontal="left" vertical="center"/>
    </xf>
    <xf numFmtId="0" fontId="14" fillId="0" borderId="1005">
      <alignment horizontal="left" vertical="center"/>
    </xf>
    <xf numFmtId="0" fontId="14" fillId="0" borderId="1005">
      <alignment horizontal="left" vertical="center"/>
    </xf>
    <xf numFmtId="0" fontId="14" fillId="0" borderId="1005">
      <alignment horizontal="left" vertical="center"/>
    </xf>
    <xf numFmtId="0" fontId="267" fillId="0" borderId="1005">
      <alignment horizontal="left" vertical="center"/>
    </xf>
    <xf numFmtId="0" fontId="267" fillId="0" borderId="1005">
      <alignment horizontal="left" vertical="center"/>
    </xf>
    <xf numFmtId="0" fontId="267" fillId="0" borderId="1005">
      <alignment horizontal="left" vertical="center"/>
    </xf>
    <xf numFmtId="0" fontId="267" fillId="0" borderId="1005">
      <alignment horizontal="left" vertical="center"/>
    </xf>
    <xf numFmtId="0" fontId="267" fillId="0" borderId="1005">
      <alignment horizontal="left" vertical="center"/>
    </xf>
    <xf numFmtId="0" fontId="267" fillId="0" borderId="1005">
      <alignment horizontal="left" vertical="center"/>
    </xf>
    <xf numFmtId="0" fontId="223" fillId="48" borderId="1713" applyNumberFormat="0" applyAlignment="0" applyProtection="0"/>
    <xf numFmtId="0" fontId="65" fillId="0" borderId="1485">
      <alignment horizontal="left" vertical="center"/>
    </xf>
    <xf numFmtId="0" fontId="65" fillId="0" borderId="1485">
      <alignment horizontal="left" vertical="center"/>
    </xf>
    <xf numFmtId="0" fontId="65" fillId="0" borderId="1485">
      <alignment horizontal="left" vertical="center"/>
    </xf>
    <xf numFmtId="0" fontId="65" fillId="0" borderId="1485">
      <alignment horizontal="left" vertical="center"/>
    </xf>
    <xf numFmtId="0" fontId="65" fillId="0" borderId="1485">
      <alignment horizontal="left" vertical="center"/>
    </xf>
    <xf numFmtId="0" fontId="66" fillId="0" borderId="1477"/>
    <xf numFmtId="0" fontId="246" fillId="84" borderId="1484"/>
    <xf numFmtId="0" fontId="245" fillId="0" borderId="1484"/>
    <xf numFmtId="0" fontId="245" fillId="0" borderId="1484"/>
    <xf numFmtId="0" fontId="241" fillId="0" borderId="1246"/>
    <xf numFmtId="4" fontId="3" fillId="0" borderId="1718">
      <alignment horizontal="right"/>
    </xf>
    <xf numFmtId="0" fontId="246" fillId="84" borderId="1246"/>
    <xf numFmtId="0" fontId="285" fillId="116" borderId="1718" applyNumberFormat="0" applyAlignment="0"/>
    <xf numFmtId="0" fontId="293" fillId="12" borderId="1713" applyNumberFormat="0" applyAlignment="0" applyProtection="0"/>
    <xf numFmtId="0" fontId="223" fillId="48" borderId="1479" applyNumberFormat="0" applyAlignment="0" applyProtection="0"/>
    <xf numFmtId="0" fontId="293" fillId="10" borderId="1241" applyNumberFormat="0" applyAlignment="0" applyProtection="0"/>
    <xf numFmtId="0" fontId="293" fillId="10" borderId="1241" applyNumberFormat="0" applyAlignment="0" applyProtection="0"/>
    <xf numFmtId="0" fontId="293" fillId="12" borderId="1241" applyNumberFormat="0" applyAlignment="0" applyProtection="0"/>
    <xf numFmtId="168" fontId="3" fillId="0" borderId="0" applyFont="0" applyFill="0" applyBorder="0" applyAlignment="0" applyProtection="0"/>
    <xf numFmtId="0" fontId="61" fillId="0" borderId="1010" applyNumberFormat="0" applyFill="0" applyAlignment="0" applyProtection="0"/>
    <xf numFmtId="0" fontId="61" fillId="0" borderId="1010" applyNumberFormat="0" applyFill="0" applyAlignment="0" applyProtection="0"/>
    <xf numFmtId="0" fontId="293" fillId="10" borderId="1479" applyNumberFormat="0" applyAlignment="0" applyProtection="0"/>
    <xf numFmtId="0" fontId="208" fillId="0" borderId="301" applyBorder="0">
      <alignment vertical="center"/>
    </xf>
    <xf numFmtId="0" fontId="157" fillId="0" borderId="303">
      <alignment horizontal="center"/>
    </xf>
    <xf numFmtId="0" fontId="157" fillId="0" borderId="303">
      <alignment horizontal="center"/>
    </xf>
    <xf numFmtId="0" fontId="70" fillId="10" borderId="1006" applyNumberFormat="0" applyAlignment="0" applyProtection="0"/>
    <xf numFmtId="0" fontId="70" fillId="10" borderId="1006" applyNumberFormat="0" applyAlignment="0" applyProtection="0"/>
    <xf numFmtId="0" fontId="70" fillId="10" borderId="1006" applyNumberFormat="0" applyAlignment="0" applyProtection="0"/>
    <xf numFmtId="0" fontId="70" fillId="10" borderId="1006" applyNumberFormat="0" applyAlignment="0" applyProtection="0"/>
    <xf numFmtId="0" fontId="70" fillId="10" borderId="1006" applyNumberFormat="0" applyAlignment="0" applyProtection="0"/>
    <xf numFmtId="0" fontId="70" fillId="10" borderId="1006" applyNumberFormat="0" applyAlignment="0" applyProtection="0"/>
    <xf numFmtId="0" fontId="70" fillId="10" borderId="1006" applyNumberFormat="0" applyAlignment="0" applyProtection="0"/>
    <xf numFmtId="0" fontId="210" fillId="5" borderId="296">
      <alignment horizontal="centerContinuous" vertical="top"/>
    </xf>
    <xf numFmtId="0" fontId="74" fillId="9" borderId="1482" applyNumberFormat="0" applyFont="0" applyAlignment="0" applyProtection="0"/>
    <xf numFmtId="0" fontId="225" fillId="48" borderId="1713" applyNumberFormat="0" applyAlignment="0" applyProtection="0"/>
    <xf numFmtId="0" fontId="14" fillId="0" borderId="1478">
      <alignment horizontal="left" vertical="center"/>
    </xf>
    <xf numFmtId="0" fontId="14" fillId="0" borderId="1478">
      <alignment horizontal="left" vertical="center"/>
    </xf>
    <xf numFmtId="0" fontId="14" fillId="0" borderId="1478">
      <alignment horizontal="left" vertical="center"/>
    </xf>
    <xf numFmtId="0" fontId="246" fillId="84" borderId="1718"/>
    <xf numFmtId="0" fontId="382" fillId="0" borderId="1010" applyNumberFormat="0" applyFill="0" applyAlignment="0" applyProtection="0"/>
    <xf numFmtId="0" fontId="382" fillId="0" borderId="1007" applyNumberFormat="0" applyFill="0" applyAlignment="0" applyProtection="0"/>
    <xf numFmtId="0" fontId="382" fillId="0" borderId="1010" applyNumberFormat="0" applyFill="0" applyAlignment="0" applyProtection="0"/>
    <xf numFmtId="0" fontId="382" fillId="0" borderId="1010" applyNumberFormat="0" applyFill="0" applyAlignment="0" applyProtection="0"/>
    <xf numFmtId="0" fontId="382" fillId="0" borderId="1010" applyNumberFormat="0" applyFill="0" applyAlignment="0" applyProtection="0"/>
    <xf numFmtId="0" fontId="382" fillId="0" borderId="1010" applyNumberFormat="0" applyFill="0" applyAlignment="0" applyProtection="0"/>
    <xf numFmtId="0" fontId="382" fillId="0" borderId="1010" applyNumberFormat="0" applyFill="0" applyAlignment="0" applyProtection="0"/>
    <xf numFmtId="0" fontId="382" fillId="0" borderId="1010" applyNumberFormat="0" applyFill="0" applyAlignment="0" applyProtection="0"/>
    <xf numFmtId="0" fontId="336" fillId="1" borderId="1005" applyNumberFormat="0" applyFont="0" applyAlignment="0">
      <alignment horizontal="center"/>
    </xf>
    <xf numFmtId="0" fontId="353" fillId="0" borderId="1015"/>
    <xf numFmtId="4" fontId="332" fillId="129" borderId="1008" applyNumberFormat="0" applyProtection="0">
      <alignment horizontal="right" vertical="center"/>
    </xf>
    <xf numFmtId="0" fontId="3" fillId="125" borderId="1008" applyNumberFormat="0" applyProtection="0">
      <alignment horizontal="left" vertical="center" indent="1"/>
    </xf>
    <xf numFmtId="0" fontId="3" fillId="125" borderId="1008" applyNumberFormat="0" applyProtection="0">
      <alignment horizontal="left" vertical="center" indent="1"/>
    </xf>
    <xf numFmtId="0" fontId="160" fillId="23" borderId="1014" applyNumberFormat="0" applyProtection="0">
      <alignment horizontal="left" vertical="top" indent="1"/>
    </xf>
    <xf numFmtId="0" fontId="293" fillId="12" borderId="1479" applyNumberFormat="0" applyAlignment="0" applyProtection="0"/>
    <xf numFmtId="4" fontId="341" fillId="128" borderId="1008" applyNumberFormat="0" applyProtection="0">
      <alignment horizontal="left" vertical="center" indent="1"/>
    </xf>
    <xf numFmtId="4" fontId="160" fillId="40" borderId="1014" applyNumberFormat="0" applyProtection="0">
      <alignment horizontal="right" vertical="center"/>
    </xf>
    <xf numFmtId="4" fontId="160" fillId="14" borderId="1014" applyNumberFormat="0" applyProtection="0">
      <alignment horizontal="right" vertical="center"/>
    </xf>
    <xf numFmtId="4" fontId="160" fillId="31" borderId="1014" applyNumberFormat="0" applyProtection="0">
      <alignment horizontal="right" vertical="center"/>
    </xf>
    <xf numFmtId="0" fontId="246" fillId="84" borderId="1011"/>
    <xf numFmtId="0" fontId="163" fillId="87" borderId="1718">
      <alignment horizontal="center" wrapText="1"/>
    </xf>
    <xf numFmtId="0" fontId="321" fillId="92" borderId="1481" applyNumberFormat="0" applyAlignment="0" applyProtection="0"/>
    <xf numFmtId="0" fontId="321" fillId="92" borderId="1481" applyNumberFormat="0" applyAlignment="0" applyProtection="0"/>
    <xf numFmtId="0" fontId="321" fillId="92" borderId="1481" applyNumberFormat="0" applyAlignment="0" applyProtection="0"/>
    <xf numFmtId="0" fontId="44" fillId="120" borderId="1482" applyNumberFormat="0" applyAlignment="0" applyProtection="0"/>
    <xf numFmtId="0" fontId="44" fillId="120" borderId="1482" applyNumberFormat="0" applyAlignment="0" applyProtection="0"/>
    <xf numFmtId="0" fontId="308" fillId="0" borderId="539">
      <alignment horizontal="center"/>
    </xf>
    <xf numFmtId="170" fontId="49" fillId="0" borderId="0" applyFont="0" applyBorder="0" applyAlignment="0"/>
    <xf numFmtId="168" fontId="3" fillId="0" borderId="0" applyFont="0" applyFill="0" applyBorder="0" applyAlignment="0" applyProtection="0"/>
    <xf numFmtId="168" fontId="156" fillId="0" borderId="0"/>
    <xf numFmtId="168" fontId="156" fillId="0" borderId="0"/>
    <xf numFmtId="168" fontId="156" fillId="0" borderId="0"/>
    <xf numFmtId="0" fontId="47" fillId="0" borderId="303"/>
    <xf numFmtId="0" fontId="217" fillId="111" borderId="303"/>
    <xf numFmtId="0" fontId="217" fillId="112" borderId="303"/>
    <xf numFmtId="0" fontId="302" fillId="118" borderId="545"/>
    <xf numFmtId="0" fontId="302" fillId="118" borderId="545"/>
    <xf numFmtId="0" fontId="321" fillId="48" borderId="1008" applyNumberFormat="0" applyAlignment="0" applyProtection="0"/>
    <xf numFmtId="0" fontId="321" fillId="16" borderId="1008" applyNumberFormat="0" applyAlignment="0" applyProtection="0"/>
    <xf numFmtId="0" fontId="321" fillId="48" borderId="1008" applyNumberFormat="0" applyAlignment="0" applyProtection="0"/>
    <xf numFmtId="0" fontId="293" fillId="12" borderId="540" applyNumberFormat="0" applyAlignment="0" applyProtection="0"/>
    <xf numFmtId="0" fontId="35" fillId="48" borderId="1008" applyNumberFormat="0" applyAlignment="0" applyProtection="0"/>
    <xf numFmtId="0" fontId="293" fillId="10" borderId="540" applyNumberFormat="0" applyAlignment="0" applyProtection="0"/>
    <xf numFmtId="0" fontId="293" fillId="12" borderId="540" applyNumberFormat="0" applyAlignment="0" applyProtection="0"/>
    <xf numFmtId="0" fontId="293" fillId="10" borderId="540" applyNumberFormat="0" applyAlignment="0" applyProtection="0"/>
    <xf numFmtId="0" fontId="293" fillId="12" borderId="540" applyNumberFormat="0" applyAlignment="0" applyProtection="0"/>
    <xf numFmtId="0" fontId="321" fillId="48" borderId="1008" applyNumberFormat="0" applyAlignment="0" applyProtection="0"/>
    <xf numFmtId="0" fontId="293" fillId="10" borderId="540" applyNumberFormat="0" applyAlignment="0" applyProtection="0"/>
    <xf numFmtId="0" fontId="293" fillId="12" borderId="540" applyNumberFormat="0" applyAlignment="0" applyProtection="0"/>
    <xf numFmtId="0" fontId="35" fillId="48" borderId="1008" applyNumberFormat="0" applyAlignment="0" applyProtection="0"/>
    <xf numFmtId="0" fontId="293" fillId="10" borderId="540" applyNumberFormat="0" applyAlignment="0" applyProtection="0"/>
    <xf numFmtId="0" fontId="293" fillId="12" borderId="540" applyNumberFormat="0" applyAlignment="0" applyProtection="0"/>
    <xf numFmtId="0" fontId="293" fillId="10" borderId="540" applyNumberFormat="0" applyAlignment="0" applyProtection="0"/>
    <xf numFmtId="0" fontId="293" fillId="12" borderId="540" applyNumberFormat="0" applyAlignment="0" applyProtection="0"/>
    <xf numFmtId="0" fontId="321" fillId="48" borderId="1008" applyNumberFormat="0" applyAlignment="0" applyProtection="0"/>
    <xf numFmtId="0" fontId="293" fillId="10" borderId="540" applyNumberFormat="0" applyAlignment="0" applyProtection="0"/>
    <xf numFmtId="0" fontId="293" fillId="12" borderId="540" applyNumberFormat="0" applyAlignment="0" applyProtection="0"/>
    <xf numFmtId="0" fontId="293" fillId="12" borderId="540" applyNumberFormat="0" applyAlignment="0" applyProtection="0"/>
    <xf numFmtId="0" fontId="35" fillId="48" borderId="1008" applyNumberFormat="0" applyAlignment="0" applyProtection="0"/>
    <xf numFmtId="0" fontId="293" fillId="10" borderId="540" applyNumberFormat="0" applyAlignment="0" applyProtection="0"/>
    <xf numFmtId="0" fontId="321" fillId="48" borderId="1008" applyNumberFormat="0" applyAlignment="0" applyProtection="0"/>
    <xf numFmtId="0" fontId="321" fillId="16" borderId="1008" applyNumberFormat="0" applyAlignment="0" applyProtection="0"/>
    <xf numFmtId="0" fontId="35" fillId="48" borderId="1008" applyNumberFormat="0" applyAlignment="0" applyProtection="0"/>
    <xf numFmtId="0" fontId="321" fillId="48" borderId="1008" applyNumberFormat="0" applyAlignment="0" applyProtection="0"/>
    <xf numFmtId="0" fontId="70" fillId="10" borderId="540" applyNumberFormat="0" applyAlignment="0" applyProtection="0"/>
    <xf numFmtId="0" fontId="293" fillId="12" borderId="540" applyNumberFormat="0" applyAlignment="0" applyProtection="0"/>
    <xf numFmtId="0" fontId="76" fillId="48" borderId="1008" applyNumberFormat="0" applyAlignment="0" applyProtection="0"/>
    <xf numFmtId="0" fontId="321" fillId="48" borderId="1008" applyNumberFormat="0" applyAlignment="0" applyProtection="0"/>
    <xf numFmtId="0" fontId="321" fillId="48" borderId="1008" applyNumberFormat="0" applyAlignment="0" applyProtection="0"/>
    <xf numFmtId="0" fontId="293" fillId="10" borderId="540" applyNumberFormat="0" applyAlignment="0" applyProtection="0"/>
    <xf numFmtId="0" fontId="293" fillId="10" borderId="540" applyNumberFormat="0" applyAlignment="0" applyProtection="0"/>
    <xf numFmtId="0" fontId="293" fillId="12" borderId="540" applyNumberFormat="0" applyAlignment="0" applyProtection="0"/>
    <xf numFmtId="0" fontId="47" fillId="0" borderId="773"/>
    <xf numFmtId="0" fontId="293" fillId="10" borderId="540" applyNumberFormat="0" applyAlignment="0" applyProtection="0"/>
    <xf numFmtId="0" fontId="293" fillId="12" borderId="540" applyNumberFormat="0" applyAlignment="0" applyProtection="0"/>
    <xf numFmtId="0" fontId="217" fillId="111" borderId="773"/>
    <xf numFmtId="0" fontId="293" fillId="10" borderId="540" applyNumberFormat="0" applyAlignment="0" applyProtection="0"/>
    <xf numFmtId="0" fontId="293" fillId="12" borderId="540" applyNumberFormat="0" applyAlignment="0" applyProtection="0"/>
    <xf numFmtId="0" fontId="217" fillId="112" borderId="773"/>
    <xf numFmtId="0" fontId="293" fillId="10" borderId="540" applyNumberFormat="0" applyAlignment="0" applyProtection="0"/>
    <xf numFmtId="0" fontId="44" fillId="9" borderId="1009" applyNumberFormat="0" applyFont="0" applyAlignment="0" applyProtection="0"/>
    <xf numFmtId="0" fontId="44" fillId="9" borderId="1009" applyNumberFormat="0" applyFont="0" applyAlignment="0" applyProtection="0"/>
    <xf numFmtId="0" fontId="7" fillId="9" borderId="1009" applyNumberFormat="0" applyFont="0" applyAlignment="0" applyProtection="0"/>
    <xf numFmtId="0" fontId="7" fillId="9" borderId="1009" applyNumberFormat="0" applyFont="0" applyAlignment="0" applyProtection="0"/>
    <xf numFmtId="0" fontId="7" fillId="9" borderId="1009" applyNumberFormat="0" applyFont="0" applyAlignment="0" applyProtection="0"/>
    <xf numFmtId="0" fontId="7" fillId="9" borderId="1009" applyNumberFormat="0" applyFont="0" applyAlignment="0" applyProtection="0"/>
    <xf numFmtId="0" fontId="44" fillId="9" borderId="1009" applyNumberFormat="0" applyFont="0" applyAlignment="0" applyProtection="0"/>
    <xf numFmtId="0" fontId="16" fillId="9" borderId="1009" applyNumberFormat="0" applyFont="0" applyAlignment="0" applyProtection="0"/>
    <xf numFmtId="0" fontId="7" fillId="9" borderId="1009" applyNumberFormat="0" applyFont="0" applyAlignment="0" applyProtection="0"/>
    <xf numFmtId="0" fontId="285" fillId="116" borderId="545" applyNumberFormat="0" applyAlignment="0"/>
    <xf numFmtId="0" fontId="222" fillId="120" borderId="1009" applyNumberFormat="0" applyAlignment="0" applyProtection="0"/>
    <xf numFmtId="0" fontId="223" fillId="48" borderId="310" applyNumberFormat="0" applyAlignment="0" applyProtection="0"/>
    <xf numFmtId="0" fontId="223" fillId="48" borderId="310" applyNumberFormat="0" applyAlignment="0" applyProtection="0"/>
    <xf numFmtId="0" fontId="223" fillId="48" borderId="310" applyNumberFormat="0" applyAlignment="0" applyProtection="0"/>
    <xf numFmtId="0" fontId="223" fillId="48" borderId="310" applyNumberFormat="0" applyAlignment="0" applyProtection="0"/>
    <xf numFmtId="0" fontId="223" fillId="48" borderId="310" applyNumberFormat="0" applyAlignment="0" applyProtection="0"/>
    <xf numFmtId="0" fontId="7" fillId="9" borderId="1009" applyNumberFormat="0" applyFont="0" applyAlignment="0" applyProtection="0"/>
    <xf numFmtId="0" fontId="224" fillId="16" borderId="310" applyNumberFormat="0" applyAlignment="0" applyProtection="0"/>
    <xf numFmtId="0" fontId="225" fillId="48" borderId="310" applyNumberFormat="0" applyAlignment="0" applyProtection="0"/>
    <xf numFmtId="0" fontId="225" fillId="48" borderId="310" applyNumberFormat="0" applyAlignment="0" applyProtection="0"/>
    <xf numFmtId="0" fontId="56" fillId="48" borderId="310" applyNumberFormat="0" applyAlignment="0" applyProtection="0"/>
    <xf numFmtId="0" fontId="44" fillId="9" borderId="1009" applyNumberFormat="0" applyFont="0" applyAlignment="0" applyProtection="0"/>
    <xf numFmtId="0" fontId="44" fillId="9" borderId="1009" applyNumberFormat="0" applyFont="0" applyAlignment="0" applyProtection="0"/>
    <xf numFmtId="0" fontId="44" fillId="9" borderId="1009" applyNumberFormat="0" applyFont="0" applyAlignment="0" applyProtection="0"/>
    <xf numFmtId="0" fontId="44" fillId="9" borderId="1009" applyNumberFormat="0" applyFont="0" applyAlignment="0" applyProtection="0"/>
    <xf numFmtId="0" fontId="223" fillId="48" borderId="310" applyNumberFormat="0" applyAlignment="0" applyProtection="0"/>
    <xf numFmtId="0" fontId="225" fillId="48" borderId="310" applyNumberFormat="0" applyAlignment="0" applyProtection="0"/>
    <xf numFmtId="0" fontId="224" fillId="16" borderId="310" applyNumberFormat="0" applyAlignment="0" applyProtection="0"/>
    <xf numFmtId="0" fontId="223" fillId="48" borderId="310" applyNumberFormat="0" applyAlignment="0" applyProtection="0"/>
    <xf numFmtId="0" fontId="44" fillId="9" borderId="1009" applyNumberFormat="0" applyFont="0" applyAlignment="0" applyProtection="0"/>
    <xf numFmtId="0" fontId="225" fillId="48" borderId="310" applyNumberFormat="0" applyAlignment="0" applyProtection="0"/>
    <xf numFmtId="0" fontId="223" fillId="48" borderId="310" applyNumberFormat="0" applyAlignment="0" applyProtection="0"/>
    <xf numFmtId="0" fontId="225" fillId="48" borderId="310" applyNumberFormat="0" applyAlignment="0" applyProtection="0"/>
    <xf numFmtId="0" fontId="223" fillId="48" borderId="310" applyNumberFormat="0" applyAlignment="0" applyProtection="0"/>
    <xf numFmtId="0" fontId="44" fillId="9" borderId="1009" applyNumberFormat="0" applyFont="0" applyAlignment="0" applyProtection="0"/>
    <xf numFmtId="0" fontId="225" fillId="48" borderId="310" applyNumberFormat="0" applyAlignment="0" applyProtection="0"/>
    <xf numFmtId="0" fontId="223" fillId="48" borderId="310" applyNumberFormat="0" applyAlignment="0" applyProtection="0"/>
    <xf numFmtId="0" fontId="225" fillId="48" borderId="310" applyNumberFormat="0" applyAlignment="0" applyProtection="0"/>
    <xf numFmtId="0" fontId="223" fillId="48" borderId="310" applyNumberFormat="0" applyAlignment="0" applyProtection="0"/>
    <xf numFmtId="0" fontId="44" fillId="9" borderId="1009" applyNumberFormat="0" applyFont="0" applyAlignment="0" applyProtection="0"/>
    <xf numFmtId="0" fontId="224" fillId="16" borderId="310" applyNumberFormat="0" applyAlignment="0" applyProtection="0"/>
    <xf numFmtId="0" fontId="223" fillId="48" borderId="310" applyNumberFormat="0" applyAlignment="0" applyProtection="0"/>
    <xf numFmtId="3" fontId="78" fillId="0" borderId="303"/>
    <xf numFmtId="0" fontId="223" fillId="48" borderId="774" applyNumberFormat="0" applyAlignment="0" applyProtection="0"/>
    <xf numFmtId="0" fontId="223" fillId="48" borderId="774" applyNumberFormat="0" applyAlignment="0" applyProtection="0"/>
    <xf numFmtId="0" fontId="223" fillId="48" borderId="774" applyNumberFormat="0" applyAlignment="0" applyProtection="0"/>
    <xf numFmtId="0" fontId="223" fillId="48" borderId="774" applyNumberFormat="0" applyAlignment="0" applyProtection="0"/>
    <xf numFmtId="0" fontId="223" fillId="48" borderId="774" applyNumberFormat="0" applyAlignment="0" applyProtection="0"/>
    <xf numFmtId="0" fontId="224" fillId="16" borderId="774" applyNumberFormat="0" applyAlignment="0" applyProtection="0"/>
    <xf numFmtId="0" fontId="225" fillId="48" borderId="774" applyNumberFormat="0" applyAlignment="0" applyProtection="0"/>
    <xf numFmtId="0" fontId="225" fillId="48" borderId="774" applyNumberFormat="0" applyAlignment="0" applyProtection="0"/>
    <xf numFmtId="0" fontId="56" fillId="48" borderId="774" applyNumberFormat="0" applyAlignment="0" applyProtection="0"/>
    <xf numFmtId="0" fontId="293" fillId="100" borderId="1479" applyNumberFormat="0" applyAlignment="0" applyProtection="0"/>
    <xf numFmtId="0" fontId="293" fillId="100" borderId="1479" applyNumberFormat="0" applyAlignment="0" applyProtection="0"/>
    <xf numFmtId="0" fontId="293" fillId="100" borderId="1479" applyNumberFormat="0" applyAlignment="0" applyProtection="0"/>
    <xf numFmtId="0" fontId="293" fillId="100" borderId="1479" applyNumberFormat="0" applyAlignment="0" applyProtection="0"/>
    <xf numFmtId="0" fontId="223" fillId="48" borderId="774" applyNumberFormat="0" applyAlignment="0" applyProtection="0"/>
    <xf numFmtId="0" fontId="225" fillId="48" borderId="774" applyNumberFormat="0" applyAlignment="0" applyProtection="0"/>
    <xf numFmtId="0" fontId="224" fillId="16" borderId="774" applyNumberFormat="0" applyAlignment="0" applyProtection="0"/>
    <xf numFmtId="0" fontId="223" fillId="48" borderId="774" applyNumberFormat="0" applyAlignment="0" applyProtection="0"/>
    <xf numFmtId="0" fontId="225" fillId="48" borderId="774" applyNumberFormat="0" applyAlignment="0" applyProtection="0"/>
    <xf numFmtId="0" fontId="223" fillId="48" borderId="774" applyNumberFormat="0" applyAlignment="0" applyProtection="0"/>
    <xf numFmtId="0" fontId="225" fillId="48" borderId="774" applyNumberFormat="0" applyAlignment="0" applyProtection="0"/>
    <xf numFmtId="0" fontId="223" fillId="48" borderId="774" applyNumberFormat="0" applyAlignment="0" applyProtection="0"/>
    <xf numFmtId="168" fontId="230" fillId="0" borderId="0" applyFont="0" applyFill="0" applyBorder="0" applyAlignment="0" applyProtection="0">
      <alignment vertical="center"/>
    </xf>
    <xf numFmtId="168" fontId="231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0" fillId="0" borderId="0" applyFont="0" applyFill="0" applyBorder="0" applyAlignment="0" applyProtection="0">
      <alignment vertical="center"/>
    </xf>
    <xf numFmtId="168" fontId="230" fillId="0" borderId="0" applyFont="0" applyFill="0" applyBorder="0" applyAlignment="0" applyProtection="0">
      <alignment vertical="center"/>
    </xf>
    <xf numFmtId="168" fontId="230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25" fillId="48" borderId="774" applyNumberFormat="0" applyAlignment="0" applyProtection="0"/>
    <xf numFmtId="0" fontId="223" fillId="48" borderId="774" applyNumberFormat="0" applyAlignment="0" applyProtection="0"/>
    <xf numFmtId="0" fontId="225" fillId="48" borderId="774" applyNumberFormat="0" applyAlignment="0" applyProtection="0"/>
    <xf numFmtId="0" fontId="223" fillId="48" borderId="774" applyNumberFormat="0" applyAlignment="0" applyProtection="0"/>
    <xf numFmtId="0" fontId="224" fillId="16" borderId="774" applyNumberFormat="0" applyAlignment="0" applyProtection="0"/>
    <xf numFmtId="0" fontId="223" fillId="48" borderId="774" applyNumberFormat="0" applyAlignment="0" applyProtection="0"/>
    <xf numFmtId="3" fontId="78" fillId="0" borderId="773"/>
    <xf numFmtId="0" fontId="267" fillId="0" borderId="1478">
      <alignment horizontal="left" vertical="center"/>
    </xf>
    <xf numFmtId="0" fontId="267" fillId="0" borderId="1478">
      <alignment horizontal="left" vertical="center"/>
    </xf>
    <xf numFmtId="0" fontId="267" fillId="0" borderId="1478">
      <alignment horizontal="left" vertical="center"/>
    </xf>
    <xf numFmtId="0" fontId="14" fillId="0" borderId="1478">
      <alignment horizontal="left" vertical="center"/>
    </xf>
    <xf numFmtId="0" fontId="14" fillId="0" borderId="1478">
      <alignment horizontal="left" vertical="center"/>
    </xf>
    <xf numFmtId="170" fontId="44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67" fillId="0" borderId="1478">
      <alignment horizontal="left" vertical="center"/>
    </xf>
    <xf numFmtId="0" fontId="267" fillId="0" borderId="1478">
      <alignment horizontal="left" vertical="center"/>
    </xf>
    <xf numFmtId="170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46" fillId="84" borderId="1718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32" fillId="0" borderId="0" applyFont="0" applyFill="0" applyBorder="0" applyAlignment="0" applyProtection="0">
      <alignment vertical="center"/>
    </xf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21" fillId="48" borderId="1481" applyNumberFormat="0" applyAlignment="0" applyProtection="0"/>
    <xf numFmtId="0" fontId="293" fillId="12" borderId="1006" applyNumberFormat="0" applyAlignment="0" applyProtection="0"/>
    <xf numFmtId="0" fontId="321" fillId="48" borderId="1481" applyNumberFormat="0" applyAlignment="0" applyProtection="0"/>
    <xf numFmtId="170" fontId="7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44" fillId="9" borderId="1482" applyNumberFormat="0" applyFont="0" applyAlignment="0" applyProtection="0"/>
    <xf numFmtId="0" fontId="262" fillId="114" borderId="545"/>
    <xf numFmtId="0" fontId="262" fillId="0" borderId="545"/>
    <xf numFmtId="170" fontId="9" fillId="0" borderId="0" applyFont="0" applyFill="0" applyBorder="0" applyAlignment="0" applyProtection="0"/>
    <xf numFmtId="0" fontId="3" fillId="9" borderId="1482" applyNumberFormat="0" applyFont="0" applyAlignment="0" applyProtection="0"/>
    <xf numFmtId="167" fontId="7" fillId="0" borderId="0" applyFont="0" applyFill="0" applyBorder="0" applyAlignment="0" applyProtection="0"/>
    <xf numFmtId="0" fontId="44" fillId="9" borderId="1482" applyNumberFormat="0" applyFont="0" applyAlignment="0" applyProtection="0"/>
    <xf numFmtId="0" fontId="44" fillId="9" borderId="1482" applyNumberFormat="0" applyFont="0" applyAlignment="0" applyProtection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3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34" fillId="0" borderId="0" applyFont="0" applyFill="0" applyBorder="0" applyAlignment="0" applyProtection="0"/>
    <xf numFmtId="0" fontId="223" fillId="48" borderId="1241" applyNumberFormat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225" fillId="48" borderId="1241" applyNumberFormat="0" applyAlignment="0" applyProtection="0"/>
    <xf numFmtId="0" fontId="223" fillId="48" borderId="1241" applyNumberFormat="0" applyAlignment="0" applyProtection="0"/>
    <xf numFmtId="0" fontId="223" fillId="48" borderId="1241" applyNumberFormat="0" applyAlignment="0" applyProtection="0"/>
    <xf numFmtId="0" fontId="225" fillId="48" borderId="1241" applyNumberFormat="0" applyAlignment="0" applyProtection="0"/>
    <xf numFmtId="0" fontId="223" fillId="48" borderId="1241" applyNumberFormat="0" applyAlignment="0" applyProtection="0"/>
    <xf numFmtId="0" fontId="225" fillId="48" borderId="1241" applyNumberFormat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4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4" fillId="0" borderId="1005">
      <alignment horizontal="left" vertical="center"/>
    </xf>
    <xf numFmtId="170" fontId="1" fillId="0" borderId="0" applyFont="0" applyFill="0" applyBorder="0" applyAlignment="0" applyProtection="0"/>
    <xf numFmtId="0" fontId="65" fillId="0" borderId="1012">
      <alignment horizontal="left" vertical="center"/>
    </xf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0" fontId="65" fillId="0" borderId="1012">
      <alignment horizontal="left" vertical="center"/>
    </xf>
    <xf numFmtId="0" fontId="65" fillId="0" borderId="1012">
      <alignment horizontal="left" vertical="center"/>
    </xf>
    <xf numFmtId="0" fontId="65" fillId="0" borderId="1012">
      <alignment horizontal="left" vertical="center"/>
    </xf>
    <xf numFmtId="0" fontId="65" fillId="0" borderId="1012">
      <alignment horizontal="left" vertical="center"/>
    </xf>
    <xf numFmtId="0" fontId="65" fillId="0" borderId="1012">
      <alignment horizontal="left" vertical="center"/>
    </xf>
    <xf numFmtId="0" fontId="263" fillId="114" borderId="1011"/>
    <xf numFmtId="0" fontId="262" fillId="114" borderId="1011"/>
    <xf numFmtId="0" fontId="263" fillId="84" borderId="1011"/>
    <xf numFmtId="0" fontId="262" fillId="0" borderId="1011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02" fillId="118" borderId="1484"/>
    <xf numFmtId="170" fontId="9" fillId="0" borderId="0" applyFont="0" applyFill="0" applyBorder="0" applyAlignment="0" applyProtection="0"/>
    <xf numFmtId="0" fontId="65" fillId="0" borderId="1247">
      <alignment horizontal="left" vertical="center"/>
    </xf>
    <xf numFmtId="0" fontId="65" fillId="0" borderId="1247">
      <alignment horizontal="left" vertical="center"/>
    </xf>
    <xf numFmtId="0" fontId="65" fillId="0" borderId="1247">
      <alignment horizontal="left" vertical="center"/>
    </xf>
    <xf numFmtId="4" fontId="3" fillId="0" borderId="545">
      <alignment horizontal="right"/>
    </xf>
    <xf numFmtId="4" fontId="3" fillId="0" borderId="545">
      <alignment horizontal="right"/>
    </xf>
    <xf numFmtId="279" fontId="241" fillId="0" borderId="303"/>
    <xf numFmtId="167" fontId="3" fillId="0" borderId="0" applyFont="0" applyFill="0" applyBorder="0" applyAlignment="0" applyProtection="0"/>
    <xf numFmtId="0" fontId="224" fillId="16" borderId="1479" applyNumberFormat="0" applyAlignment="0" applyProtection="0"/>
    <xf numFmtId="0" fontId="223" fillId="48" borderId="1479" applyNumberFormat="0" applyAlignment="0" applyProtection="0"/>
    <xf numFmtId="0" fontId="225" fillId="48" borderId="1479" applyNumberFormat="0" applyAlignment="0" applyProtection="0"/>
    <xf numFmtId="279" fontId="241" fillId="0" borderId="539"/>
    <xf numFmtId="0" fontId="223" fillId="48" borderId="1479" applyNumberFormat="0" applyAlignment="0" applyProtection="0"/>
    <xf numFmtId="0" fontId="225" fillId="48" borderId="1479" applyNumberFormat="0" applyAlignment="0" applyProtection="0"/>
    <xf numFmtId="0" fontId="223" fillId="48" borderId="1479" applyNumberFormat="0" applyAlignment="0" applyProtection="0"/>
    <xf numFmtId="0" fontId="225" fillId="48" borderId="1479" applyNumberFormat="0" applyAlignment="0" applyProtection="0"/>
    <xf numFmtId="0" fontId="223" fillId="48" borderId="1479" applyNumberFormat="0" applyAlignment="0" applyProtection="0"/>
    <xf numFmtId="0" fontId="224" fillId="16" borderId="1479" applyNumberFormat="0" applyAlignment="0" applyProtection="0"/>
    <xf numFmtId="4" fontId="3" fillId="0" borderId="316">
      <alignment horizontal="right"/>
    </xf>
    <xf numFmtId="4" fontId="3" fillId="0" borderId="316">
      <alignment horizontal="right"/>
    </xf>
    <xf numFmtId="0" fontId="56" fillId="48" borderId="1479" applyNumberFormat="0" applyAlignment="0" applyProtection="0"/>
    <xf numFmtId="0" fontId="225" fillId="48" borderId="1479" applyNumberFormat="0" applyAlignment="0" applyProtection="0"/>
    <xf numFmtId="0" fontId="241" fillId="0" borderId="316"/>
    <xf numFmtId="0" fontId="241" fillId="0" borderId="316"/>
    <xf numFmtId="0" fontId="223" fillId="48" borderId="1006" applyNumberFormat="0" applyAlignment="0" applyProtection="0"/>
    <xf numFmtId="0" fontId="224" fillId="16" borderId="1006" applyNumberFormat="0" applyAlignment="0" applyProtection="0"/>
    <xf numFmtId="14" fontId="244" fillId="0" borderId="0" applyFill="0" applyBorder="0" applyAlignment="0"/>
    <xf numFmtId="0" fontId="223" fillId="48" borderId="1006" applyNumberFormat="0" applyAlignment="0" applyProtection="0"/>
    <xf numFmtId="0" fontId="225" fillId="48" borderId="1006" applyNumberFormat="0" applyAlignment="0" applyProtection="0"/>
    <xf numFmtId="0" fontId="223" fillId="48" borderId="1006" applyNumberFormat="0" applyAlignment="0" applyProtection="0"/>
    <xf numFmtId="0" fontId="246" fillId="84" borderId="316"/>
    <xf numFmtId="0" fontId="225" fillId="48" borderId="1006" applyNumberFormat="0" applyAlignment="0" applyProtection="0"/>
    <xf numFmtId="0" fontId="223" fillId="48" borderId="1006" applyNumberFormat="0" applyAlignment="0" applyProtection="0"/>
    <xf numFmtId="0" fontId="225" fillId="48" borderId="1006" applyNumberFormat="0" applyAlignment="0" applyProtection="0"/>
    <xf numFmtId="0" fontId="245" fillId="0" borderId="316"/>
    <xf numFmtId="0" fontId="246" fillId="84" borderId="316"/>
    <xf numFmtId="0" fontId="245" fillId="0" borderId="316"/>
    <xf numFmtId="0" fontId="246" fillId="84" borderId="316"/>
    <xf numFmtId="0" fontId="293" fillId="100" borderId="1713" applyNumberFormat="0" applyAlignment="0" applyProtection="0"/>
    <xf numFmtId="0" fontId="66" fillId="0" borderId="296"/>
    <xf numFmtId="0" fontId="285" fillId="116" borderId="779" applyNumberFormat="0" applyAlignment="0"/>
    <xf numFmtId="0" fontId="293" fillId="12" borderId="774" applyNumberFormat="0" applyAlignment="0" applyProtection="0"/>
    <xf numFmtId="0" fontId="293" fillId="10" borderId="774" applyNumberFormat="0" applyAlignment="0" applyProtection="0"/>
    <xf numFmtId="0" fontId="44" fillId="9" borderId="1244" applyNumberFormat="0" applyFont="0" applyAlignment="0" applyProtection="0"/>
    <xf numFmtId="0" fontId="217" fillId="112" borderId="1003"/>
    <xf numFmtId="0" fontId="217" fillId="111" borderId="1003"/>
    <xf numFmtId="0" fontId="293" fillId="12" borderId="774" applyNumberFormat="0" applyAlignment="0" applyProtection="0"/>
    <xf numFmtId="0" fontId="44" fillId="9" borderId="1244" applyNumberFormat="0" applyFont="0" applyAlignment="0" applyProtection="0"/>
    <xf numFmtId="0" fontId="3" fillId="9" borderId="1244" applyNumberFormat="0" applyFont="0" applyAlignment="0" applyProtection="0"/>
    <xf numFmtId="0" fontId="70" fillId="10" borderId="774" applyNumberFormat="0" applyAlignment="0" applyProtection="0"/>
    <xf numFmtId="0" fontId="293" fillId="10" borderId="774" applyNumberFormat="0" applyAlignment="0" applyProtection="0"/>
    <xf numFmtId="0" fontId="293" fillId="12" borderId="774" applyNumberFormat="0" applyAlignment="0" applyProtection="0"/>
    <xf numFmtId="0" fontId="293" fillId="12" borderId="774" applyNumberFormat="0" applyAlignment="0" applyProtection="0"/>
    <xf numFmtId="0" fontId="293" fillId="10" borderId="774" applyNumberFormat="0" applyAlignment="0" applyProtection="0"/>
    <xf numFmtId="0" fontId="7" fillId="9" borderId="1244" applyNumberFormat="0" applyFont="0" applyAlignment="0" applyProtection="0"/>
    <xf numFmtId="0" fontId="7" fillId="9" borderId="1244" applyNumberFormat="0" applyFont="0" applyAlignment="0" applyProtection="0"/>
    <xf numFmtId="0" fontId="7" fillId="9" borderId="1244" applyNumberFormat="0" applyFont="0" applyAlignment="0" applyProtection="0"/>
    <xf numFmtId="0" fontId="44" fillId="9" borderId="1244" applyNumberFormat="0" applyFont="0" applyAlignment="0" applyProtection="0"/>
    <xf numFmtId="0" fontId="302" fillId="118" borderId="779"/>
    <xf numFmtId="0" fontId="44" fillId="9" borderId="1244" applyNumberFormat="0" applyFont="0" applyAlignment="0" applyProtection="0"/>
    <xf numFmtId="0" fontId="44" fillId="9" borderId="1244" applyNumberFormat="0" applyFont="0" applyAlignment="0" applyProtection="0"/>
    <xf numFmtId="0" fontId="35" fillId="48" borderId="1243" applyNumberFormat="0" applyAlignment="0" applyProtection="0"/>
    <xf numFmtId="0" fontId="321" fillId="48" borderId="1243" applyNumberFormat="0" applyAlignment="0" applyProtection="0"/>
    <xf numFmtId="0" fontId="35" fillId="48" borderId="1243" applyNumberFormat="0" applyAlignment="0" applyProtection="0"/>
    <xf numFmtId="0" fontId="321" fillId="48" borderId="1243" applyNumberFormat="0" applyAlignment="0" applyProtection="0"/>
    <xf numFmtId="0" fontId="321" fillId="48" borderId="1243" applyNumberFormat="0" applyAlignment="0" applyProtection="0"/>
    <xf numFmtId="170" fontId="9" fillId="0" borderId="0" applyFont="0" applyFill="0" applyBorder="0" applyAlignment="0" applyProtection="0"/>
    <xf numFmtId="0" fontId="157" fillId="0" borderId="1003">
      <alignment horizontal="center"/>
    </xf>
    <xf numFmtId="0" fontId="157" fillId="0" borderId="1003">
      <alignment horizontal="center"/>
    </xf>
    <xf numFmtId="0" fontId="56" fillId="48" borderId="1713" applyNumberFormat="0" applyAlignment="0" applyProtection="0"/>
    <xf numFmtId="0" fontId="56" fillId="48" borderId="1241" applyNumberFormat="0" applyAlignment="0" applyProtection="0"/>
    <xf numFmtId="0" fontId="56" fillId="48" borderId="1241" applyNumberFormat="0" applyAlignment="0" applyProtection="0"/>
    <xf numFmtId="0" fontId="56" fillId="48" borderId="1241" applyNumberFormat="0" applyAlignment="0" applyProtection="0"/>
    <xf numFmtId="0" fontId="262" fillId="0" borderId="316"/>
    <xf numFmtId="0" fontId="263" fillId="84" borderId="316"/>
    <xf numFmtId="0" fontId="262" fillId="114" borderId="316"/>
    <xf numFmtId="0" fontId="263" fillId="114" borderId="316"/>
    <xf numFmtId="0" fontId="225" fillId="48" borderId="1713" applyNumberFormat="0" applyAlignment="0" applyProtection="0"/>
    <xf numFmtId="0" fontId="224" fillId="16" borderId="1713" applyNumberFormat="0" applyAlignment="0" applyProtection="0"/>
    <xf numFmtId="0" fontId="223" fillId="48" borderId="1713" applyNumberFormat="0" applyAlignment="0" applyProtection="0"/>
    <xf numFmtId="0" fontId="223" fillId="48" borderId="1713" applyNumberFormat="0" applyAlignment="0" applyProtection="0"/>
    <xf numFmtId="0" fontId="225" fillId="48" borderId="1713" applyNumberFormat="0" applyAlignment="0" applyProtection="0"/>
    <xf numFmtId="0" fontId="223" fillId="48" borderId="1713" applyNumberFormat="0" applyAlignment="0" applyProtection="0"/>
    <xf numFmtId="40" fontId="265" fillId="115" borderId="319"/>
    <xf numFmtId="0" fontId="225" fillId="48" borderId="540" applyNumberFormat="0" applyAlignment="0" applyProtection="0"/>
    <xf numFmtId="0" fontId="65" fillId="0" borderId="317">
      <alignment horizontal="left" vertical="center"/>
    </xf>
    <xf numFmtId="0" fontId="65" fillId="0" borderId="317">
      <alignment horizontal="left" vertical="center"/>
    </xf>
    <xf numFmtId="0" fontId="65" fillId="0" borderId="317">
      <alignment horizontal="left" vertical="center"/>
    </xf>
    <xf numFmtId="0" fontId="65" fillId="0" borderId="317">
      <alignment horizontal="left" vertical="center"/>
    </xf>
    <xf numFmtId="0" fontId="65" fillId="0" borderId="317">
      <alignment horizontal="left" vertical="center"/>
    </xf>
    <xf numFmtId="0" fontId="65" fillId="0" borderId="317">
      <alignment horizontal="left" vertical="center"/>
    </xf>
    <xf numFmtId="0" fontId="65" fillId="0" borderId="317">
      <alignment horizontal="left" vertical="center"/>
    </xf>
    <xf numFmtId="0" fontId="65" fillId="0" borderId="317">
      <alignment horizontal="left" vertical="center"/>
    </xf>
    <xf numFmtId="0" fontId="44" fillId="9" borderId="1716" applyNumberFormat="0" applyFont="0" applyAlignment="0" applyProtection="0"/>
    <xf numFmtId="0" fontId="293" fillId="100" borderId="1241" applyNumberFormat="0" applyAlignment="0" applyProtection="0"/>
    <xf numFmtId="0" fontId="293" fillId="100" borderId="1241" applyNumberFormat="0" applyAlignment="0" applyProtection="0"/>
    <xf numFmtId="0" fontId="293" fillId="100" borderId="1241" applyNumberFormat="0" applyAlignment="0" applyProtection="0"/>
    <xf numFmtId="0" fontId="293" fillId="100" borderId="1241" applyNumberFormat="0" applyAlignment="0" applyProtection="0"/>
    <xf numFmtId="4" fontId="332" fillId="129" borderId="1715" applyNumberFormat="0" applyProtection="0">
      <alignment horizontal="right" vertical="center"/>
    </xf>
    <xf numFmtId="0" fontId="44" fillId="9" borderId="777" applyNumberFormat="0" applyFont="0" applyAlignment="0" applyProtection="0"/>
    <xf numFmtId="0" fontId="270" fillId="0" borderId="302">
      <alignment horizontal="left" vertical="top"/>
    </xf>
    <xf numFmtId="0" fontId="44" fillId="9" borderId="777" applyNumberFormat="0" applyFont="0" applyAlignment="0" applyProtection="0"/>
    <xf numFmtId="0" fontId="44" fillId="9" borderId="777" applyNumberFormat="0" applyFont="0" applyAlignment="0" applyProtection="0"/>
    <xf numFmtId="0" fontId="44" fillId="9" borderId="777" applyNumberFormat="0" applyFont="0" applyAlignment="0" applyProtection="0"/>
    <xf numFmtId="0" fontId="44" fillId="9" borderId="777" applyNumberFormat="0" applyFont="0" applyAlignment="0" applyProtection="0"/>
    <xf numFmtId="0" fontId="44" fillId="9" borderId="777" applyNumberFormat="0" applyFont="0" applyAlignment="0" applyProtection="0"/>
    <xf numFmtId="324" fontId="365" fillId="0" borderId="1722">
      <alignment horizontal="right" vertical="center"/>
    </xf>
    <xf numFmtId="0" fontId="44" fillId="9" borderId="777" applyNumberFormat="0" applyFont="0" applyAlignment="0" applyProtection="0"/>
    <xf numFmtId="324" fontId="366" fillId="0" borderId="1722">
      <alignment horizontal="right" vertical="center"/>
    </xf>
    <xf numFmtId="0" fontId="241" fillId="0" borderId="1718"/>
    <xf numFmtId="0" fontId="241" fillId="0" borderId="1718"/>
    <xf numFmtId="0" fontId="270" fillId="0" borderId="302">
      <alignment horizontal="left" vertical="top"/>
    </xf>
    <xf numFmtId="0" fontId="7" fillId="9" borderId="777" applyNumberFormat="0" applyFont="0" applyAlignment="0" applyProtection="0"/>
    <xf numFmtId="0" fontId="3" fillId="9" borderId="777" applyNumberFormat="0" applyFont="0" applyAlignment="0" applyProtection="0"/>
    <xf numFmtId="330" fontId="365" fillId="0" borderId="1722">
      <alignment horizontal="center"/>
    </xf>
    <xf numFmtId="0" fontId="222" fillId="120" borderId="777" applyNumberFormat="0" applyAlignment="0" applyProtection="0"/>
    <xf numFmtId="0" fontId="7" fillId="9" borderId="777" applyNumberFormat="0" applyFont="0" applyAlignment="0" applyProtection="0"/>
    <xf numFmtId="0" fontId="274" fillId="0" borderId="302">
      <alignment horizontal="left" vertical="top"/>
    </xf>
    <xf numFmtId="0" fontId="16" fillId="9" borderId="777" applyNumberFormat="0" applyFont="0" applyAlignment="0" applyProtection="0"/>
    <xf numFmtId="0" fontId="44" fillId="9" borderId="777" applyNumberFormat="0" applyFont="0" applyAlignment="0" applyProtection="0"/>
    <xf numFmtId="0" fontId="7" fillId="9" borderId="777" applyNumberFormat="0" applyFont="0" applyAlignment="0" applyProtection="0"/>
    <xf numFmtId="0" fontId="7" fillId="9" borderId="777" applyNumberFormat="0" applyFont="0" applyAlignment="0" applyProtection="0"/>
    <xf numFmtId="0" fontId="7" fillId="9" borderId="777" applyNumberFormat="0" applyFont="0" applyAlignment="0" applyProtection="0"/>
    <xf numFmtId="0" fontId="7" fillId="9" borderId="777" applyNumberFormat="0" applyFont="0" applyAlignment="0" applyProtection="0"/>
    <xf numFmtId="0" fontId="7" fillId="9" borderId="777" applyNumberFormat="0" applyFont="0" applyAlignment="0" applyProtection="0"/>
    <xf numFmtId="0" fontId="44" fillId="9" borderId="777" applyNumberFormat="0" applyFont="0" applyAlignment="0" applyProtection="0"/>
    <xf numFmtId="0" fontId="7" fillId="9" borderId="777" applyNumberFormat="0" applyFont="0" applyAlignment="0" applyProtection="0"/>
    <xf numFmtId="0" fontId="44" fillId="9" borderId="777" applyNumberFormat="0" applyFont="0" applyAlignment="0" applyProtection="0"/>
    <xf numFmtId="0" fontId="168" fillId="9" borderId="777" applyNumberFormat="0" applyFont="0" applyAlignment="0" applyProtection="0"/>
    <xf numFmtId="0" fontId="44" fillId="9" borderId="777" applyNumberFormat="0" applyFont="0" applyAlignment="0" applyProtection="0"/>
    <xf numFmtId="0" fontId="276" fillId="0" borderId="302">
      <alignment horizontal="left" vertical="top"/>
    </xf>
    <xf numFmtId="0" fontId="217" fillId="112" borderId="539"/>
    <xf numFmtId="0" fontId="217" fillId="111" borderId="539"/>
    <xf numFmtId="0" fontId="47" fillId="0" borderId="539"/>
    <xf numFmtId="0" fontId="35" fillId="48" borderId="776" applyNumberFormat="0" applyAlignment="0" applyProtection="0"/>
    <xf numFmtId="0" fontId="35" fillId="48" borderId="776" applyNumberFormat="0" applyAlignment="0" applyProtection="0"/>
    <xf numFmtId="0" fontId="76" fillId="48" borderId="776" applyNumberFormat="0" applyAlignment="0" applyProtection="0"/>
    <xf numFmtId="0" fontId="382" fillId="0" borderId="1717" applyNumberFormat="0" applyFill="0" applyAlignment="0" applyProtection="0"/>
    <xf numFmtId="0" fontId="382" fillId="0" borderId="1717" applyNumberFormat="0" applyFill="0" applyAlignment="0" applyProtection="0"/>
    <xf numFmtId="0" fontId="321" fillId="48" borderId="776" applyNumberFormat="0" applyAlignment="0" applyProtection="0"/>
    <xf numFmtId="0" fontId="35" fillId="48" borderId="776" applyNumberFormat="0" applyAlignment="0" applyProtection="0"/>
    <xf numFmtId="0" fontId="321" fillId="16" borderId="776" applyNumberFormat="0" applyAlignment="0" applyProtection="0"/>
    <xf numFmtId="0" fontId="321" fillId="48" borderId="776" applyNumberFormat="0" applyAlignment="0" applyProtection="0"/>
    <xf numFmtId="0" fontId="35" fillId="48" borderId="776" applyNumberFormat="0" applyAlignment="0" applyProtection="0"/>
    <xf numFmtId="0" fontId="321" fillId="48" borderId="776" applyNumberFormat="0" applyAlignment="0" applyProtection="0"/>
    <xf numFmtId="0" fontId="35" fillId="48" borderId="776" applyNumberFormat="0" applyAlignment="0" applyProtection="0"/>
    <xf numFmtId="0" fontId="321" fillId="48" borderId="776" applyNumberFormat="0" applyAlignment="0" applyProtection="0"/>
    <xf numFmtId="0" fontId="35" fillId="48" borderId="776" applyNumberFormat="0" applyAlignment="0" applyProtection="0"/>
    <xf numFmtId="0" fontId="321" fillId="48" borderId="776" applyNumberFormat="0" applyAlignment="0" applyProtection="0"/>
    <xf numFmtId="0" fontId="321" fillId="16" borderId="776" applyNumberFormat="0" applyAlignment="0" applyProtection="0"/>
    <xf numFmtId="0" fontId="321" fillId="48" borderId="776" applyNumberFormat="0" applyAlignment="0" applyProtection="0"/>
    <xf numFmtId="297" fontId="281" fillId="0" borderId="296">
      <alignment horizontal="left"/>
    </xf>
    <xf numFmtId="0" fontId="64" fillId="1" borderId="296">
      <alignment horizontal="left"/>
    </xf>
    <xf numFmtId="0" fontId="70" fillId="10" borderId="1713" applyNumberFormat="0" applyAlignment="0" applyProtection="0"/>
    <xf numFmtId="0" fontId="285" fillId="116" borderId="316" applyNumberFormat="0" applyAlignment="0"/>
    <xf numFmtId="0" fontId="382" fillId="0" borderId="1717" applyNumberFormat="0" applyFill="0" applyAlignment="0" applyProtection="0"/>
    <xf numFmtId="0" fontId="61" fillId="0" borderId="1717" applyNumberFormat="0" applyFill="0" applyAlignment="0" applyProtection="0"/>
    <xf numFmtId="0" fontId="61" fillId="0" borderId="1717" applyNumberFormat="0" applyFill="0" applyAlignment="0" applyProtection="0"/>
    <xf numFmtId="0" fontId="61" fillId="0" borderId="1717" applyNumberFormat="0" applyFill="0" applyAlignment="0" applyProtection="0"/>
    <xf numFmtId="0" fontId="61" fillId="0" borderId="1717" applyNumberFormat="0" applyFill="0" applyAlignment="0" applyProtection="0"/>
    <xf numFmtId="0" fontId="61" fillId="0" borderId="1717" applyNumberFormat="0" applyFill="0" applyAlignment="0" applyProtection="0"/>
    <xf numFmtId="0" fontId="162" fillId="86" borderId="1003">
      <alignment horizontal="center" wrapText="1"/>
    </xf>
    <xf numFmtId="0" fontId="162" fillId="86" borderId="1003">
      <alignment horizontal="center" wrapText="1"/>
    </xf>
    <xf numFmtId="0" fontId="7" fillId="9" borderId="1716" applyNumberFormat="0" applyFont="0" applyAlignment="0" applyProtection="0"/>
    <xf numFmtId="0" fontId="7" fillId="9" borderId="1716" applyNumberFormat="0" applyFont="0" applyAlignment="0" applyProtection="0"/>
    <xf numFmtId="0" fontId="293" fillId="10" borderId="310" applyNumberFormat="0" applyAlignment="0" applyProtection="0"/>
    <xf numFmtId="0" fontId="293" fillId="12" borderId="310" applyNumberFormat="0" applyAlignment="0" applyProtection="0"/>
    <xf numFmtId="0" fontId="293" fillId="10" borderId="310" applyNumberFormat="0" applyAlignment="0" applyProtection="0"/>
    <xf numFmtId="0" fontId="293" fillId="12" borderId="310" applyNumberFormat="0" applyAlignment="0" applyProtection="0"/>
    <xf numFmtId="0" fontId="293" fillId="10" borderId="310" applyNumberFormat="0" applyAlignment="0" applyProtection="0"/>
    <xf numFmtId="0" fontId="293" fillId="12" borderId="310" applyNumberFormat="0" applyAlignment="0" applyProtection="0"/>
    <xf numFmtId="0" fontId="293" fillId="10" borderId="310" applyNumberFormat="0" applyAlignment="0" applyProtection="0"/>
    <xf numFmtId="0" fontId="293" fillId="10" borderId="310" applyNumberFormat="0" applyAlignment="0" applyProtection="0"/>
    <xf numFmtId="0" fontId="293" fillId="12" borderId="310" applyNumberFormat="0" applyAlignment="0" applyProtection="0"/>
    <xf numFmtId="0" fontId="70" fillId="10" borderId="310" applyNumberFormat="0" applyAlignment="0" applyProtection="0"/>
    <xf numFmtId="0" fontId="293" fillId="10" borderId="310" applyNumberFormat="0" applyAlignment="0" applyProtection="0"/>
    <xf numFmtId="0" fontId="293" fillId="12" borderId="310" applyNumberFormat="0" applyAlignment="0" applyProtection="0"/>
    <xf numFmtId="0" fontId="293" fillId="12" borderId="310" applyNumberFormat="0" applyAlignment="0" applyProtection="0"/>
    <xf numFmtId="0" fontId="293" fillId="10" borderId="310" applyNumberFormat="0" applyAlignment="0" applyProtection="0"/>
    <xf numFmtId="0" fontId="293" fillId="12" borderId="310" applyNumberFormat="0" applyAlignment="0" applyProtection="0"/>
    <xf numFmtId="0" fontId="293" fillId="10" borderId="310" applyNumberFormat="0" applyAlignment="0" applyProtection="0"/>
    <xf numFmtId="0" fontId="293" fillId="12" borderId="310" applyNumberFormat="0" applyAlignment="0" applyProtection="0"/>
    <xf numFmtId="0" fontId="293" fillId="10" borderId="310" applyNumberFormat="0" applyAlignment="0" applyProtection="0"/>
    <xf numFmtId="0" fontId="293" fillId="12" borderId="310" applyNumberFormat="0" applyAlignment="0" applyProtection="0"/>
    <xf numFmtId="0" fontId="293" fillId="10" borderId="310" applyNumberFormat="0" applyAlignment="0" applyProtection="0"/>
    <xf numFmtId="0" fontId="293" fillId="12" borderId="310" applyNumberFormat="0" applyAlignment="0" applyProtection="0"/>
    <xf numFmtId="0" fontId="293" fillId="10" borderId="310" applyNumberFormat="0" applyAlignment="0" applyProtection="0"/>
    <xf numFmtId="0" fontId="293" fillId="12" borderId="310" applyNumberFormat="0" applyAlignment="0" applyProtection="0"/>
    <xf numFmtId="0" fontId="293" fillId="10" borderId="310" applyNumberFormat="0" applyAlignment="0" applyProtection="0"/>
    <xf numFmtId="0" fontId="293" fillId="12" borderId="310" applyNumberFormat="0" applyAlignment="0" applyProtection="0"/>
    <xf numFmtId="170" fontId="158" fillId="0" borderId="0" applyNumberFormat="0" applyFill="0" applyBorder="0" applyAlignment="0" applyProtection="0"/>
    <xf numFmtId="0" fontId="302" fillId="118" borderId="316"/>
    <xf numFmtId="0" fontId="302" fillId="118" borderId="316"/>
    <xf numFmtId="317" fontId="335" fillId="0" borderId="769" applyFont="0" applyBorder="0" applyAlignment="0">
      <alignment horizontal="center" vertical="center"/>
    </xf>
    <xf numFmtId="317" fontId="335" fillId="0" borderId="769" applyFont="0" applyBorder="0" applyAlignment="0">
      <alignment horizontal="center" vertical="center"/>
    </xf>
    <xf numFmtId="0" fontId="246" fillId="84" borderId="779"/>
    <xf numFmtId="0" fontId="44" fillId="120" borderId="1244" applyNumberFormat="0" applyAlignment="0" applyProtection="0"/>
    <xf numFmtId="0" fontId="44" fillId="120" borderId="1244" applyNumberFormat="0" applyAlignment="0" applyProtection="0"/>
    <xf numFmtId="0" fontId="308" fillId="0" borderId="303">
      <alignment horizontal="center"/>
    </xf>
    <xf numFmtId="0" fontId="302" fillId="0" borderId="1718"/>
    <xf numFmtId="0" fontId="35" fillId="48" borderId="1715" applyNumberFormat="0" applyAlignment="0" applyProtection="0"/>
    <xf numFmtId="0" fontId="293" fillId="12" borderId="1241" applyNumberFormat="0" applyAlignment="0" applyProtection="0"/>
    <xf numFmtId="4" fontId="160" fillId="53" borderId="776" applyNumberFormat="0" applyProtection="0">
      <alignment vertical="center"/>
    </xf>
    <xf numFmtId="4" fontId="160" fillId="53" borderId="776" applyNumberFormat="0" applyProtection="0">
      <alignment horizontal="left" vertical="center" indent="1"/>
    </xf>
    <xf numFmtId="4" fontId="160" fillId="13" borderId="783" applyNumberFormat="0" applyProtection="0">
      <alignment horizontal="right" vertical="center"/>
    </xf>
    <xf numFmtId="4" fontId="160" fillId="8" borderId="783" applyNumberFormat="0" applyProtection="0">
      <alignment horizontal="right" vertical="center"/>
    </xf>
    <xf numFmtId="4" fontId="160" fillId="22" borderId="783" applyNumberFormat="0" applyProtection="0">
      <alignment horizontal="right" vertical="center"/>
    </xf>
    <xf numFmtId="4" fontId="160" fillId="15" borderId="783" applyNumberFormat="0" applyProtection="0">
      <alignment horizontal="right" vertical="center"/>
    </xf>
    <xf numFmtId="4" fontId="160" fillId="31" borderId="783" applyNumberFormat="0" applyProtection="0">
      <alignment horizontal="right" vertical="center"/>
    </xf>
    <xf numFmtId="4" fontId="160" fillId="14" borderId="783" applyNumberFormat="0" applyProtection="0">
      <alignment horizontal="right" vertical="center"/>
    </xf>
    <xf numFmtId="0" fontId="70" fillId="10" borderId="1479" applyNumberFormat="0" applyAlignment="0" applyProtection="0"/>
    <xf numFmtId="4" fontId="160" fillId="40" borderId="783" applyNumberFormat="0" applyProtection="0">
      <alignment horizontal="right" vertical="center"/>
    </xf>
    <xf numFmtId="4" fontId="160" fillId="127" borderId="783" applyNumberFormat="0" applyProtection="0">
      <alignment horizontal="right" vertical="center"/>
    </xf>
    <xf numFmtId="4" fontId="160" fillId="28" borderId="783" applyNumberFormat="0" applyProtection="0">
      <alignment horizontal="right" vertical="center"/>
    </xf>
    <xf numFmtId="4" fontId="341" fillId="128" borderId="776" applyNumberFormat="0" applyProtection="0">
      <alignment horizontal="left" vertical="center" indent="1"/>
    </xf>
    <xf numFmtId="0" fontId="168" fillId="9" borderId="1716" applyNumberFormat="0" applyFont="0" applyAlignment="0" applyProtection="0"/>
    <xf numFmtId="4" fontId="345" fillId="129" borderId="776" applyNumberFormat="0" applyProtection="0">
      <alignment horizontal="left" vertical="center" indent="1"/>
    </xf>
    <xf numFmtId="4" fontId="160" fillId="132" borderId="776" applyNumberFormat="0" applyProtection="0">
      <alignment horizontal="left" vertical="center" indent="1"/>
    </xf>
    <xf numFmtId="0" fontId="3" fillId="130" borderId="783" applyNumberFormat="0" applyProtection="0">
      <alignment horizontal="left" vertical="top" indent="1"/>
    </xf>
    <xf numFmtId="0" fontId="3" fillId="133" borderId="776" applyNumberFormat="0" applyProtection="0">
      <alignment horizontal="left" vertical="center" indent="1"/>
    </xf>
    <xf numFmtId="0" fontId="3" fillId="134" borderId="783" applyNumberFormat="0" applyProtection="0">
      <alignment horizontal="left" vertical="top" indent="1"/>
    </xf>
    <xf numFmtId="0" fontId="3" fillId="5" borderId="776" applyNumberFormat="0" applyProtection="0">
      <alignment horizontal="left" vertical="center" indent="1"/>
    </xf>
    <xf numFmtId="0" fontId="3" fillId="131" borderId="783" applyNumberFormat="0" applyProtection="0">
      <alignment horizontal="left" vertical="top" indent="1"/>
    </xf>
    <xf numFmtId="0" fontId="3" fillId="125" borderId="776" applyNumberFormat="0" applyProtection="0">
      <alignment horizontal="left" vertical="center" indent="1"/>
    </xf>
    <xf numFmtId="0" fontId="3" fillId="135" borderId="783" applyNumberFormat="0" applyProtection="0">
      <alignment horizontal="left" vertical="top" indent="1"/>
    </xf>
    <xf numFmtId="4" fontId="160" fillId="23" borderId="776" applyNumberFormat="0" applyProtection="0">
      <alignment horizontal="left" vertical="center" indent="1"/>
    </xf>
    <xf numFmtId="0" fontId="3" fillId="125" borderId="776" applyNumberFormat="0" applyProtection="0">
      <alignment horizontal="left" vertical="center" indent="1"/>
    </xf>
    <xf numFmtId="4" fontId="160" fillId="53" borderId="1481" applyNumberFormat="0" applyProtection="0">
      <alignment horizontal="left" vertical="center" indent="1"/>
    </xf>
    <xf numFmtId="4" fontId="332" fillId="129" borderId="776" applyNumberFormat="0" applyProtection="0">
      <alignment horizontal="right" vertical="center"/>
    </xf>
    <xf numFmtId="0" fontId="353" fillId="0" borderId="785"/>
    <xf numFmtId="0" fontId="7" fillId="9" borderId="1716" applyNumberFormat="0" applyFont="0" applyAlignment="0" applyProtection="0"/>
    <xf numFmtId="0" fontId="223" fillId="48" borderId="1479" applyNumberFormat="0" applyAlignment="0" applyProtection="0"/>
    <xf numFmtId="0" fontId="263" fillId="84" borderId="1246"/>
    <xf numFmtId="0" fontId="241" fillId="0" borderId="1246"/>
    <xf numFmtId="0" fontId="262" fillId="0" borderId="1484"/>
    <xf numFmtId="0" fontId="65" fillId="0" borderId="1719">
      <alignment horizontal="left" vertical="center"/>
    </xf>
    <xf numFmtId="0" fontId="35" fillId="16" borderId="1243" applyNumberFormat="0" applyAlignment="0" applyProtection="0"/>
    <xf numFmtId="0" fontId="16" fillId="9" borderId="1244" applyNumberFormat="0" applyFont="0" applyAlignment="0" applyProtection="0"/>
    <xf numFmtId="0" fontId="241" fillId="0" borderId="779"/>
    <xf numFmtId="0" fontId="321" fillId="92" borderId="1715" applyNumberFormat="0" applyAlignment="0" applyProtection="0"/>
    <xf numFmtId="330" fontId="365" fillId="0" borderId="786">
      <alignment horizontal="center"/>
    </xf>
    <xf numFmtId="0" fontId="225" fillId="48" borderId="1713" applyNumberFormat="0" applyAlignment="0" applyProtection="0"/>
    <xf numFmtId="0" fontId="14" fillId="0" borderId="1478">
      <alignment horizontal="left" vertical="center"/>
    </xf>
    <xf numFmtId="0" fontId="56" fillId="48" borderId="1241" applyNumberFormat="0" applyAlignment="0" applyProtection="0"/>
    <xf numFmtId="0" fontId="382" fillId="0" borderId="778" applyNumberFormat="0" applyFill="0" applyAlignment="0" applyProtection="0"/>
    <xf numFmtId="0" fontId="382" fillId="0" borderId="775" applyNumberFormat="0" applyFill="0" applyAlignment="0" applyProtection="0"/>
    <xf numFmtId="0" fontId="382" fillId="0" borderId="778" applyNumberFormat="0" applyFill="0" applyAlignment="0" applyProtection="0"/>
    <xf numFmtId="0" fontId="382" fillId="0" borderId="778" applyNumberFormat="0" applyFill="0" applyAlignment="0" applyProtection="0"/>
    <xf numFmtId="0" fontId="302" fillId="0" borderId="779"/>
    <xf numFmtId="0" fontId="284" fillId="0" borderId="779"/>
    <xf numFmtId="0" fontId="284" fillId="0" borderId="779"/>
    <xf numFmtId="0" fontId="225" fillId="48" borderId="1713" applyNumberFormat="0" applyAlignment="0" applyProtection="0"/>
    <xf numFmtId="0" fontId="263" fillId="84" borderId="1484"/>
    <xf numFmtId="0" fontId="246" fillId="84" borderId="1718"/>
    <xf numFmtId="0" fontId="3" fillId="131" borderId="1721" applyNumberFormat="0" applyProtection="0">
      <alignment horizontal="left" vertical="top" indent="1"/>
    </xf>
    <xf numFmtId="0" fontId="1" fillId="0" borderId="0"/>
    <xf numFmtId="0" fontId="3" fillId="135" borderId="1721" applyNumberFormat="0" applyProtection="0">
      <alignment horizontal="left" vertical="top" indent="1"/>
    </xf>
    <xf numFmtId="0" fontId="223" fillId="92" borderId="774" applyNumberFormat="0" applyAlignment="0" applyProtection="0"/>
    <xf numFmtId="332" fontId="365" fillId="0" borderId="1718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48" borderId="1713" applyNumberFormat="0" applyAlignment="0" applyProtection="0"/>
    <xf numFmtId="0" fontId="56" fillId="48" borderId="1713" applyNumberFormat="0" applyAlignment="0" applyProtection="0"/>
    <xf numFmtId="0" fontId="56" fillId="48" borderId="1713" applyNumberFormat="0" applyAlignment="0" applyProtection="0"/>
    <xf numFmtId="0" fontId="1" fillId="0" borderId="0"/>
    <xf numFmtId="0" fontId="61" fillId="0" borderId="1717" applyNumberFormat="0" applyFill="0" applyAlignment="0" applyProtection="0"/>
    <xf numFmtId="0" fontId="74" fillId="9" borderId="1244" applyNumberFormat="0" applyFont="0" applyAlignment="0" applyProtection="0"/>
    <xf numFmtId="0" fontId="14" fillId="0" borderId="1005">
      <alignment horizontal="left" vertical="center"/>
    </xf>
    <xf numFmtId="0" fontId="14" fillId="0" borderId="1005">
      <alignment horizontal="left" vertical="center"/>
    </xf>
    <xf numFmtId="0" fontId="14" fillId="0" borderId="1005">
      <alignment horizontal="left" vertical="center"/>
    </xf>
    <xf numFmtId="0" fontId="65" fillId="0" borderId="1005">
      <alignment horizontal="left" vertical="center"/>
    </xf>
    <xf numFmtId="0" fontId="35" fillId="48" borderId="1715" applyNumberFormat="0" applyAlignment="0" applyProtection="0"/>
    <xf numFmtId="0" fontId="293" fillId="100" borderId="774" applyNumberFormat="0" applyAlignment="0" applyProtection="0"/>
    <xf numFmtId="0" fontId="70" fillId="10" borderId="774" applyNumberFormat="0" applyAlignment="0" applyProtection="0"/>
    <xf numFmtId="0" fontId="70" fillId="10" borderId="774" applyNumberFormat="0" applyAlignment="0" applyProtection="0"/>
    <xf numFmtId="0" fontId="70" fillId="10" borderId="774" applyNumberFormat="0" applyAlignment="0" applyProtection="0"/>
    <xf numFmtId="0" fontId="61" fillId="0" borderId="778" applyNumberFormat="0" applyFill="0" applyAlignment="0" applyProtection="0"/>
    <xf numFmtId="0" fontId="223" fillId="92" borderId="1479" applyNumberFormat="0" applyAlignment="0" applyProtection="0"/>
    <xf numFmtId="0" fontId="1" fillId="0" borderId="0"/>
    <xf numFmtId="0" fontId="76" fillId="48" borderId="776" applyNumberFormat="0" applyAlignment="0" applyProtection="0"/>
    <xf numFmtId="0" fontId="76" fillId="48" borderId="776" applyNumberFormat="0" applyAlignment="0" applyProtection="0"/>
    <xf numFmtId="0" fontId="76" fillId="48" borderId="776" applyNumberFormat="0" applyAlignment="0" applyProtection="0"/>
    <xf numFmtId="0" fontId="1" fillId="0" borderId="0"/>
    <xf numFmtId="0" fontId="1" fillId="0" borderId="0"/>
    <xf numFmtId="0" fontId="1" fillId="0" borderId="0"/>
    <xf numFmtId="10" fontId="13" fillId="6" borderId="1003" applyNumberFormat="0" applyBorder="0" applyAlignment="0" applyProtection="0"/>
    <xf numFmtId="0" fontId="1" fillId="0" borderId="0"/>
    <xf numFmtId="4" fontId="160" fillId="22" borderId="1721" applyNumberFormat="0" applyProtection="0">
      <alignment horizontal="right" vertical="center"/>
    </xf>
    <xf numFmtId="0" fontId="1" fillId="0" borderId="0"/>
    <xf numFmtId="0" fontId="1" fillId="0" borderId="0"/>
    <xf numFmtId="0" fontId="293" fillId="10" borderId="1713" applyNumberFormat="0" applyAlignment="0" applyProtection="0"/>
    <xf numFmtId="0" fontId="3" fillId="132" borderId="1008" applyNumberFormat="0" applyProtection="0">
      <alignment horizontal="left" vertical="center" indent="1"/>
    </xf>
    <xf numFmtId="0" fontId="35" fillId="48" borderId="1008" applyNumberFormat="0" applyAlignment="0" applyProtection="0"/>
    <xf numFmtId="0" fontId="293" fillId="12" borderId="1713" applyNumberFormat="0" applyAlignment="0" applyProtection="0"/>
    <xf numFmtId="0" fontId="223" fillId="48" borderId="1713" applyNumberFormat="0" applyAlignment="0" applyProtection="0"/>
    <xf numFmtId="0" fontId="245" fillId="0" borderId="1246"/>
    <xf numFmtId="0" fontId="245" fillId="0" borderId="1246"/>
    <xf numFmtId="0" fontId="246" fillId="84" borderId="1246"/>
    <xf numFmtId="4" fontId="3" fillId="0" borderId="1011">
      <alignment horizontal="right"/>
    </xf>
    <xf numFmtId="4" fontId="3" fillId="0" borderId="1011">
      <alignment horizontal="right"/>
    </xf>
    <xf numFmtId="0" fontId="382" fillId="0" borderId="1714" applyNumberFormat="0" applyFill="0" applyAlignment="0" applyProtection="0"/>
    <xf numFmtId="10" fontId="3" fillId="23" borderId="773" applyNumberFormat="0" applyBorder="0" applyAlignment="0" applyProtection="0"/>
    <xf numFmtId="10" fontId="3" fillId="23" borderId="773" applyNumberFormat="0" applyBorder="0" applyAlignment="0" applyProtection="0"/>
    <xf numFmtId="10" fontId="3" fillId="23" borderId="773" applyNumberFormat="0" applyBorder="0" applyAlignment="0" applyProtection="0"/>
    <xf numFmtId="10" fontId="3" fillId="23" borderId="773" applyNumberFormat="0" applyBorder="0" applyAlignment="0" applyProtection="0"/>
    <xf numFmtId="10" fontId="3" fillId="23" borderId="773" applyNumberFormat="0" applyBorder="0" applyAlignment="0" applyProtection="0"/>
    <xf numFmtId="10" fontId="3" fillId="23" borderId="773" applyNumberFormat="0" applyBorder="0" applyAlignment="0" applyProtection="0"/>
    <xf numFmtId="10" fontId="3" fillId="23" borderId="773" applyNumberFormat="0" applyBorder="0" applyAlignment="0" applyProtection="0"/>
    <xf numFmtId="10" fontId="3" fillId="23" borderId="773" applyNumberFormat="0" applyBorder="0" applyAlignment="0" applyProtection="0"/>
    <xf numFmtId="10" fontId="3" fillId="23" borderId="773" applyNumberFormat="0" applyBorder="0" applyAlignment="0" applyProtection="0"/>
    <xf numFmtId="10" fontId="3" fillId="23" borderId="773" applyNumberFormat="0" applyBorder="0" applyAlignment="0" applyProtection="0"/>
    <xf numFmtId="10" fontId="3" fillId="23" borderId="773" applyNumberFormat="0" applyBorder="0" applyAlignment="0" applyProtection="0"/>
    <xf numFmtId="10" fontId="3" fillId="23" borderId="773" applyNumberFormat="0" applyBorder="0" applyAlignment="0" applyProtection="0"/>
    <xf numFmtId="10" fontId="3" fillId="23" borderId="773" applyNumberFormat="0" applyBorder="0" applyAlignment="0" applyProtection="0"/>
    <xf numFmtId="10" fontId="3" fillId="23" borderId="773" applyNumberFormat="0" applyBorder="0" applyAlignment="0" applyProtection="0"/>
    <xf numFmtId="10" fontId="3" fillId="23" borderId="773" applyNumberFormat="0" applyBorder="0" applyAlignment="0" applyProtection="0"/>
    <xf numFmtId="10" fontId="3" fillId="23" borderId="773" applyNumberFormat="0" applyBorder="0" applyAlignment="0" applyProtection="0"/>
    <xf numFmtId="0" fontId="44" fillId="9" borderId="1244" applyNumberFormat="0" applyFont="0" applyAlignment="0" applyProtection="0"/>
    <xf numFmtId="0" fontId="293" fillId="100" borderId="774" applyNumberFormat="0" applyAlignment="0" applyProtection="0"/>
    <xf numFmtId="0" fontId="293" fillId="100" borderId="774" applyNumberFormat="0" applyAlignment="0" applyProtection="0"/>
    <xf numFmtId="4" fontId="160" fillId="14" borderId="1249" applyNumberFormat="0" applyProtection="0">
      <alignment horizontal="right" vertical="center"/>
    </xf>
    <xf numFmtId="4" fontId="160" fillId="127" borderId="1249" applyNumberFormat="0" applyProtection="0">
      <alignment horizontal="right" vertical="center"/>
    </xf>
    <xf numFmtId="0" fontId="3" fillId="125" borderId="1243" applyNumberFormat="0" applyProtection="0">
      <alignment horizontal="left" vertical="center" indent="1"/>
    </xf>
    <xf numFmtId="0" fontId="3" fillId="135" borderId="1249" applyNumberFormat="0" applyProtection="0">
      <alignment horizontal="left" vertical="top" indent="1"/>
    </xf>
    <xf numFmtId="0" fontId="35" fillId="16" borderId="1715" applyNumberFormat="0" applyAlignment="0" applyProtection="0"/>
    <xf numFmtId="0" fontId="16" fillId="9" borderId="1716" applyNumberFormat="0" applyFont="0" applyAlignment="0" applyProtection="0"/>
    <xf numFmtId="330" fontId="365" fillId="0" borderId="1252">
      <alignment horizontal="center"/>
    </xf>
    <xf numFmtId="0" fontId="382" fillId="0" borderId="1245" applyNumberFormat="0" applyFill="0" applyAlignment="0" applyProtection="0"/>
    <xf numFmtId="0" fontId="382" fillId="0" borderId="1245" applyNumberFormat="0" applyFill="0" applyAlignment="0" applyProtection="0"/>
    <xf numFmtId="0" fontId="382" fillId="0" borderId="1245" applyNumberFormat="0" applyFill="0" applyAlignment="0" applyProtection="0"/>
    <xf numFmtId="0" fontId="382" fillId="0" borderId="1245" applyNumberFormat="0" applyFill="0" applyAlignment="0" applyProtection="0"/>
    <xf numFmtId="0" fontId="382" fillId="0" borderId="1245" applyNumberFormat="0" applyFill="0" applyAlignment="0" applyProtection="0"/>
    <xf numFmtId="0" fontId="382" fillId="0" borderId="1245" applyNumberFormat="0" applyFill="0" applyAlignment="0" applyProtection="0"/>
    <xf numFmtId="0" fontId="382" fillId="0" borderId="1242" applyNumberFormat="0" applyFill="0" applyAlignment="0" applyProtection="0"/>
    <xf numFmtId="0" fontId="302" fillId="0" borderId="1246"/>
    <xf numFmtId="0" fontId="302" fillId="0" borderId="1246"/>
    <xf numFmtId="332" fontId="365" fillId="0" borderId="1246"/>
    <xf numFmtId="333" fontId="389" fillId="120" borderId="1253"/>
    <xf numFmtId="0" fontId="44" fillId="9" borderId="313" applyNumberFormat="0" applyFont="0" applyAlignment="0" applyProtection="0"/>
    <xf numFmtId="0" fontId="44" fillId="9" borderId="313" applyNumberFormat="0" applyFont="0" applyAlignment="0" applyProtection="0"/>
    <xf numFmtId="0" fontId="44" fillId="9" borderId="313" applyNumberFormat="0" applyFont="0" applyAlignment="0" applyProtection="0"/>
    <xf numFmtId="0" fontId="44" fillId="9" borderId="313" applyNumberFormat="0" applyFont="0" applyAlignment="0" applyProtection="0"/>
    <xf numFmtId="0" fontId="44" fillId="9" borderId="313" applyNumberFormat="0" applyFont="0" applyAlignment="0" applyProtection="0"/>
    <xf numFmtId="0" fontId="44" fillId="9" borderId="313" applyNumberFormat="0" applyFont="0" applyAlignment="0" applyProtection="0"/>
    <xf numFmtId="0" fontId="44" fillId="9" borderId="313" applyNumberFormat="0" applyFont="0" applyAlignment="0" applyProtection="0"/>
    <xf numFmtId="0" fontId="7" fillId="9" borderId="313" applyNumberFormat="0" applyFont="0" applyAlignment="0" applyProtection="0"/>
    <xf numFmtId="0" fontId="3" fillId="9" borderId="313" applyNumberFormat="0" applyFont="0" applyAlignment="0" applyProtection="0"/>
    <xf numFmtId="0" fontId="14" fillId="0" borderId="1478">
      <alignment horizontal="left" vertical="center"/>
    </xf>
    <xf numFmtId="0" fontId="14" fillId="0" borderId="1478">
      <alignment horizontal="left" vertical="center"/>
    </xf>
    <xf numFmtId="0" fontId="14" fillId="0" borderId="1478">
      <alignment horizontal="left" vertical="center"/>
    </xf>
    <xf numFmtId="0" fontId="14" fillId="0" borderId="1478">
      <alignment horizontal="left" vertical="center"/>
    </xf>
    <xf numFmtId="0" fontId="65" fillId="0" borderId="1478">
      <alignment horizontal="left" vertical="center"/>
    </xf>
    <xf numFmtId="0" fontId="70" fillId="10" borderId="1241" applyNumberFormat="0" applyAlignment="0" applyProtection="0"/>
    <xf numFmtId="0" fontId="70" fillId="10" borderId="1241" applyNumberFormat="0" applyAlignment="0" applyProtection="0"/>
    <xf numFmtId="0" fontId="70" fillId="10" borderId="1241" applyNumberFormat="0" applyAlignment="0" applyProtection="0"/>
    <xf numFmtId="0" fontId="70" fillId="10" borderId="1241" applyNumberFormat="0" applyAlignment="0" applyProtection="0"/>
    <xf numFmtId="0" fontId="70" fillId="10" borderId="1241" applyNumberFormat="0" applyAlignment="0" applyProtection="0"/>
    <xf numFmtId="0" fontId="70" fillId="10" borderId="1241" applyNumberFormat="0" applyAlignment="0" applyProtection="0"/>
    <xf numFmtId="0" fontId="70" fillId="10" borderId="1241" applyNumberFormat="0" applyAlignment="0" applyProtection="0"/>
    <xf numFmtId="0" fontId="222" fillId="120" borderId="313" applyNumberFormat="0" applyAlignment="0" applyProtection="0"/>
    <xf numFmtId="0" fontId="7" fillId="9" borderId="313" applyNumberFormat="0" applyFont="0" applyAlignment="0" applyProtection="0"/>
    <xf numFmtId="0" fontId="16" fillId="9" borderId="313" applyNumberFormat="0" applyFont="0" applyAlignment="0" applyProtection="0"/>
    <xf numFmtId="0" fontId="44" fillId="9" borderId="313" applyNumberFormat="0" applyFon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44" fillId="9" borderId="313" applyNumberFormat="0" applyFont="0" applyAlignment="0" applyProtection="0"/>
    <xf numFmtId="0" fontId="7" fillId="9" borderId="313" applyNumberFormat="0" applyFont="0" applyAlignment="0" applyProtection="0"/>
    <xf numFmtId="0" fontId="44" fillId="9" borderId="313" applyNumberFormat="0" applyFont="0" applyAlignment="0" applyProtection="0"/>
    <xf numFmtId="0" fontId="168" fillId="9" borderId="313" applyNumberFormat="0" applyFont="0" applyAlignment="0" applyProtection="0"/>
    <xf numFmtId="0" fontId="44" fillId="9" borderId="313" applyNumberFormat="0" applyFont="0" applyAlignment="0" applyProtection="0"/>
    <xf numFmtId="0" fontId="321" fillId="48" borderId="312" applyNumberFormat="0" applyAlignment="0" applyProtection="0"/>
    <xf numFmtId="0" fontId="321" fillId="48" borderId="312" applyNumberFormat="0" applyAlignment="0" applyProtection="0"/>
    <xf numFmtId="0" fontId="321" fillId="48" borderId="312" applyNumberFormat="0" applyAlignment="0" applyProtection="0"/>
    <xf numFmtId="0" fontId="321" fillId="48" borderId="312" applyNumberFormat="0" applyAlignment="0" applyProtection="0"/>
    <xf numFmtId="0" fontId="321" fillId="48" borderId="312" applyNumberFormat="0" applyAlignment="0" applyProtection="0"/>
    <xf numFmtId="0" fontId="61" fillId="0" borderId="1245" applyNumberFormat="0" applyFill="0" applyAlignment="0" applyProtection="0"/>
    <xf numFmtId="0" fontId="61" fillId="0" borderId="1245" applyNumberFormat="0" applyFill="0" applyAlignment="0" applyProtection="0"/>
    <xf numFmtId="0" fontId="321" fillId="16" borderId="312" applyNumberFormat="0" applyAlignment="0" applyProtection="0"/>
    <xf numFmtId="0" fontId="35" fillId="48" borderId="312" applyNumberFormat="0" applyAlignment="0" applyProtection="0"/>
    <xf numFmtId="0" fontId="35" fillId="48" borderId="312" applyNumberFormat="0" applyAlignment="0" applyProtection="0"/>
    <xf numFmtId="0" fontId="61" fillId="0" borderId="1245" applyNumberFormat="0" applyFill="0" applyAlignment="0" applyProtection="0"/>
    <xf numFmtId="0" fontId="76" fillId="48" borderId="312" applyNumberFormat="0" applyAlignment="0" applyProtection="0"/>
    <xf numFmtId="0" fontId="61" fillId="0" borderId="1245" applyNumberFormat="0" applyFill="0" applyAlignment="0" applyProtection="0"/>
    <xf numFmtId="0" fontId="61" fillId="0" borderId="1245" applyNumberFormat="0" applyFill="0" applyAlignment="0" applyProtection="0"/>
    <xf numFmtId="0" fontId="61" fillId="0" borderId="1245" applyNumberFormat="0" applyFill="0" applyAlignment="0" applyProtection="0"/>
    <xf numFmtId="0" fontId="61" fillId="0" borderId="1245" applyNumberFormat="0" applyFill="0" applyAlignment="0" applyProtection="0"/>
    <xf numFmtId="0" fontId="61" fillId="0" borderId="1245" applyNumberFormat="0" applyFill="0" applyAlignment="0" applyProtection="0"/>
    <xf numFmtId="0" fontId="31" fillId="12" borderId="1479" applyNumberFormat="0" applyAlignment="0" applyProtection="0"/>
    <xf numFmtId="0" fontId="321" fillId="48" borderId="312" applyNumberFormat="0" applyAlignment="0" applyProtection="0"/>
    <xf numFmtId="0" fontId="35" fillId="48" borderId="312" applyNumberFormat="0" applyAlignment="0" applyProtection="0"/>
    <xf numFmtId="0" fontId="321" fillId="16" borderId="312" applyNumberFormat="0" applyAlignment="0" applyProtection="0"/>
    <xf numFmtId="0" fontId="321" fillId="48" borderId="312" applyNumberFormat="0" applyAlignment="0" applyProtection="0"/>
    <xf numFmtId="0" fontId="35" fillId="48" borderId="312" applyNumberFormat="0" applyAlignment="0" applyProtection="0"/>
    <xf numFmtId="0" fontId="321" fillId="48" borderId="312" applyNumberFormat="0" applyAlignment="0" applyProtection="0"/>
    <xf numFmtId="0" fontId="35" fillId="48" borderId="312" applyNumberFormat="0" applyAlignment="0" applyProtection="0"/>
    <xf numFmtId="0" fontId="321" fillId="48" borderId="312" applyNumberFormat="0" applyAlignment="0" applyProtection="0"/>
    <xf numFmtId="0" fontId="35" fillId="48" borderId="312" applyNumberFormat="0" applyAlignment="0" applyProtection="0"/>
    <xf numFmtId="0" fontId="321" fillId="48" borderId="312" applyNumberFormat="0" applyAlignment="0" applyProtection="0"/>
    <xf numFmtId="0" fontId="35" fillId="48" borderId="312" applyNumberFormat="0" applyAlignment="0" applyProtection="0"/>
    <xf numFmtId="0" fontId="321" fillId="48" borderId="312" applyNumberFormat="0" applyAlignment="0" applyProtection="0"/>
    <xf numFmtId="0" fontId="24" fillId="16" borderId="1479" applyNumberFormat="0" applyAlignment="0" applyProtection="0"/>
    <xf numFmtId="0" fontId="321" fillId="16" borderId="312" applyNumberFormat="0" applyAlignment="0" applyProtection="0"/>
    <xf numFmtId="0" fontId="321" fillId="48" borderId="312" applyNumberFormat="0" applyAlignment="0" applyProtection="0"/>
    <xf numFmtId="170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21" fillId="92" borderId="1243" applyNumberFormat="0" applyAlignment="0" applyProtection="0"/>
    <xf numFmtId="0" fontId="76" fillId="48" borderId="1243" applyNumberFormat="0" applyAlignment="0" applyProtection="0"/>
    <xf numFmtId="0" fontId="76" fillId="48" borderId="1243" applyNumberFormat="0" applyAlignment="0" applyProtection="0"/>
    <xf numFmtId="0" fontId="76" fillId="48" borderId="1243" applyNumberFormat="0" applyAlignment="0" applyProtection="0"/>
    <xf numFmtId="0" fontId="76" fillId="48" borderId="1243" applyNumberFormat="0" applyAlignment="0" applyProtection="0"/>
    <xf numFmtId="0" fontId="76" fillId="48" borderId="1243" applyNumberFormat="0" applyAlignment="0" applyProtection="0"/>
    <xf numFmtId="0" fontId="76" fillId="48" borderId="1243" applyNumberFormat="0" applyAlignment="0" applyProtection="0"/>
    <xf numFmtId="0" fontId="7" fillId="9" borderId="1244" applyNumberFormat="0" applyFont="0" applyAlignment="0" applyProtection="0"/>
    <xf numFmtId="0" fontId="7" fillId="9" borderId="1244" applyNumberFormat="0" applyFont="0" applyAlignment="0" applyProtection="0"/>
    <xf numFmtId="0" fontId="7" fillId="9" borderId="1244" applyNumberFormat="0" applyFont="0" applyAlignment="0" applyProtection="0"/>
    <xf numFmtId="0" fontId="7" fillId="9" borderId="1244" applyNumberFormat="0" applyFont="0" applyAlignment="0" applyProtection="0"/>
    <xf numFmtId="0" fontId="7" fillId="9" borderId="1244" applyNumberFormat="0" applyFont="0" applyAlignment="0" applyProtection="0"/>
    <xf numFmtId="0" fontId="7" fillId="9" borderId="1244" applyNumberFormat="0" applyFont="0" applyAlignment="0" applyProtection="0"/>
    <xf numFmtId="0" fontId="7" fillId="9" borderId="1244" applyNumberFormat="0" applyFont="0" applyAlignment="0" applyProtection="0"/>
    <xf numFmtId="0" fontId="7" fillId="9" borderId="1244" applyNumberFormat="0" applyFont="0" applyAlignment="0" applyProtection="0"/>
    <xf numFmtId="0" fontId="267" fillId="0" borderId="1478">
      <alignment horizontal="left" vertical="center"/>
    </xf>
    <xf numFmtId="0" fontId="162" fillId="86" borderId="539">
      <alignment horizontal="center" wrapText="1"/>
    </xf>
    <xf numFmtId="0" fontId="163" fillId="87" borderId="545">
      <alignment horizontal="center" wrapText="1"/>
    </xf>
    <xf numFmtId="0" fontId="162" fillId="86" borderId="539">
      <alignment horizontal="center" wrapText="1"/>
    </xf>
    <xf numFmtId="0" fontId="61" fillId="0" borderId="1483" applyNumberFormat="0" applyFill="0" applyAlignment="0" applyProtection="0"/>
    <xf numFmtId="0" fontId="241" fillId="0" borderId="1484"/>
    <xf numFmtId="324" fontId="365" fillId="0" borderId="1488">
      <alignment horizontal="right" vertical="center"/>
    </xf>
    <xf numFmtId="324" fontId="365" fillId="0" borderId="1488">
      <alignment horizontal="right" vertical="center"/>
    </xf>
    <xf numFmtId="0" fontId="35" fillId="48" borderId="1481" applyNumberFormat="0" applyAlignment="0" applyProtection="0"/>
    <xf numFmtId="0" fontId="293" fillId="10" borderId="1479" applyNumberFormat="0" applyAlignment="0" applyProtection="0"/>
    <xf numFmtId="0" fontId="44" fillId="120" borderId="777" applyNumberFormat="0" applyAlignment="0" applyProtection="0"/>
    <xf numFmtId="0" fontId="44" fillId="120" borderId="777" applyNumberFormat="0" applyAlignment="0" applyProtection="0"/>
    <xf numFmtId="0" fontId="44" fillId="120" borderId="777" applyNumberFormat="0" applyAlignment="0" applyProtection="0"/>
    <xf numFmtId="0" fontId="321" fillId="92" borderId="776" applyNumberFormat="0" applyAlignment="0" applyProtection="0"/>
    <xf numFmtId="0" fontId="321" fillId="92" borderId="776" applyNumberFormat="0" applyAlignment="0" applyProtection="0"/>
    <xf numFmtId="0" fontId="321" fillId="92" borderId="776" applyNumberFormat="0" applyAlignment="0" applyProtection="0"/>
    <xf numFmtId="0" fontId="321" fillId="92" borderId="776" applyNumberFormat="0" applyAlignment="0" applyProtection="0"/>
    <xf numFmtId="0" fontId="7" fillId="9" borderId="1716" applyNumberFormat="0" applyFont="0" applyAlignment="0" applyProtection="0"/>
    <xf numFmtId="0" fontId="7" fillId="9" borderId="1716" applyNumberFormat="0" applyFont="0" applyAlignment="0" applyProtection="0"/>
    <xf numFmtId="0" fontId="7" fillId="9" borderId="1716" applyNumberFormat="0" applyFont="0" applyAlignment="0" applyProtection="0"/>
    <xf numFmtId="0" fontId="7" fillId="9" borderId="1716" applyNumberFormat="0" applyFont="0" applyAlignment="0" applyProtection="0"/>
    <xf numFmtId="0" fontId="7" fillId="9" borderId="1716" applyNumberFormat="0" applyFont="0" applyAlignment="0" applyProtection="0"/>
    <xf numFmtId="0" fontId="3" fillId="130" borderId="1014" applyNumberFormat="0" applyProtection="0">
      <alignment horizontal="left" vertical="top" indent="1"/>
    </xf>
    <xf numFmtId="0" fontId="44" fillId="120" borderId="1716" applyNumberFormat="0" applyAlignment="0" applyProtection="0"/>
    <xf numFmtId="0" fontId="70" fillId="10" borderId="1006" applyNumberFormat="0" applyAlignment="0" applyProtection="0"/>
    <xf numFmtId="0" fontId="293" fillId="12" borderId="774" applyNumberFormat="0" applyAlignment="0" applyProtection="0"/>
    <xf numFmtId="0" fontId="382" fillId="0" borderId="1245" applyNumberFormat="0" applyFill="0" applyAlignment="0" applyProtection="0"/>
    <xf numFmtId="0" fontId="321" fillId="48" borderId="1243" applyNumberFormat="0" applyAlignment="0" applyProtection="0"/>
    <xf numFmtId="4" fontId="160" fillId="132" borderId="1715" applyNumberFormat="0" applyProtection="0">
      <alignment horizontal="left" vertical="center" indent="1"/>
    </xf>
    <xf numFmtId="0" fontId="61" fillId="0" borderId="1010" applyNumberFormat="0" applyFill="0" applyAlignment="0" applyProtection="0"/>
    <xf numFmtId="0" fontId="24" fillId="16" borderId="1241" applyNumberFormat="0" applyAlignment="0" applyProtection="0"/>
    <xf numFmtId="0" fontId="31" fillId="12" borderId="774" applyNumberFormat="0" applyAlignment="0" applyProtection="0"/>
    <xf numFmtId="0" fontId="33" fillId="0" borderId="775" applyNumberFormat="0" applyFill="0" applyAlignment="0" applyProtection="0"/>
    <xf numFmtId="0" fontId="61" fillId="0" borderId="1483" applyNumberFormat="0" applyFill="0" applyAlignment="0" applyProtection="0"/>
    <xf numFmtId="0" fontId="70" fillId="10" borderId="1479" applyNumberFormat="0" applyAlignment="0" applyProtection="0"/>
    <xf numFmtId="317" fontId="335" fillId="0" borderId="314" applyFont="0" applyBorder="0" applyAlignment="0">
      <alignment horizontal="center" vertical="center"/>
    </xf>
    <xf numFmtId="317" fontId="335" fillId="0" borderId="314" applyFont="0" applyBorder="0" applyAlignment="0">
      <alignment horizontal="center" vertical="center"/>
    </xf>
    <xf numFmtId="0" fontId="246" fillId="84" borderId="316"/>
    <xf numFmtId="0" fontId="223" fillId="48" borderId="1241" applyNumberFormat="0" applyAlignment="0" applyProtection="0"/>
    <xf numFmtId="0" fontId="65" fillId="0" borderId="1012">
      <alignment horizontal="left" vertical="center"/>
    </xf>
    <xf numFmtId="0" fontId="223" fillId="48" borderId="1713" applyNumberFormat="0" applyAlignment="0" applyProtection="0"/>
    <xf numFmtId="10" fontId="13" fillId="6" borderId="773" applyNumberFormat="0" applyBorder="0" applyAlignment="0" applyProtection="0"/>
    <xf numFmtId="10" fontId="45" fillId="23" borderId="773" applyNumberFormat="0" applyBorder="0" applyAlignment="0" applyProtection="0"/>
    <xf numFmtId="0" fontId="284" fillId="0" borderId="1246"/>
    <xf numFmtId="283" fontId="285" fillId="0" borderId="1253">
      <alignment horizontal="left" vertical="top"/>
    </xf>
    <xf numFmtId="0" fontId="293" fillId="100" borderId="1241" applyNumberFormat="0" applyAlignment="0" applyProtection="0"/>
    <xf numFmtId="0" fontId="382" fillId="0" borderId="1245" applyNumberFormat="0" applyFill="0" applyAlignment="0" applyProtection="0"/>
    <xf numFmtId="4" fontId="160" fillId="53" borderId="312" applyNumberFormat="0" applyProtection="0">
      <alignment vertical="center"/>
    </xf>
    <xf numFmtId="0" fontId="76" fillId="48" borderId="1243" applyNumberFormat="0" applyAlignment="0" applyProtection="0"/>
    <xf numFmtId="4" fontId="160" fillId="53" borderId="312" applyNumberFormat="0" applyProtection="0">
      <alignment horizontal="left" vertical="center" indent="1"/>
    </xf>
    <xf numFmtId="4" fontId="160" fillId="53" borderId="312" applyNumberFormat="0" applyProtection="0">
      <alignment horizontal="left" vertical="center" indent="1"/>
    </xf>
    <xf numFmtId="0" fontId="3" fillId="125" borderId="312" applyNumberFormat="0" applyProtection="0">
      <alignment horizontal="left" vertical="center" indent="1"/>
    </xf>
    <xf numFmtId="0" fontId="7" fillId="9" borderId="1244" applyNumberFormat="0" applyFont="0" applyAlignment="0" applyProtection="0"/>
    <xf numFmtId="4" fontId="160" fillId="13" borderId="320" applyNumberFormat="0" applyProtection="0">
      <alignment horizontal="right" vertical="center"/>
    </xf>
    <xf numFmtId="4" fontId="160" fillId="8" borderId="320" applyNumberFormat="0" applyProtection="0">
      <alignment horizontal="right" vertical="center"/>
    </xf>
    <xf numFmtId="4" fontId="160" fillId="22" borderId="320" applyNumberFormat="0" applyProtection="0">
      <alignment horizontal="right" vertical="center"/>
    </xf>
    <xf numFmtId="4" fontId="160" fillId="15" borderId="320" applyNumberFormat="0" applyProtection="0">
      <alignment horizontal="right" vertical="center"/>
    </xf>
    <xf numFmtId="4" fontId="160" fillId="31" borderId="320" applyNumberFormat="0" applyProtection="0">
      <alignment horizontal="right" vertical="center"/>
    </xf>
    <xf numFmtId="4" fontId="160" fillId="14" borderId="320" applyNumberFormat="0" applyProtection="0">
      <alignment horizontal="right" vertical="center"/>
    </xf>
    <xf numFmtId="4" fontId="160" fillId="40" borderId="320" applyNumberFormat="0" applyProtection="0">
      <alignment horizontal="right" vertical="center"/>
    </xf>
    <xf numFmtId="4" fontId="160" fillId="127" borderId="320" applyNumberFormat="0" applyProtection="0">
      <alignment horizontal="right" vertical="center"/>
    </xf>
    <xf numFmtId="4" fontId="160" fillId="28" borderId="320" applyNumberFormat="0" applyProtection="0">
      <alignment horizontal="right" vertical="center"/>
    </xf>
    <xf numFmtId="4" fontId="341" fillId="128" borderId="312" applyNumberFormat="0" applyProtection="0">
      <alignment horizontal="left" vertical="center" indent="1"/>
    </xf>
    <xf numFmtId="4" fontId="160" fillId="129" borderId="321" applyNumberFormat="0" applyProtection="0">
      <alignment horizontal="left" vertical="center" indent="1"/>
    </xf>
    <xf numFmtId="4" fontId="345" fillId="129" borderId="312" applyNumberFormat="0" applyProtection="0">
      <alignment horizontal="left" vertical="center" indent="1"/>
    </xf>
    <xf numFmtId="4" fontId="160" fillId="132" borderId="312" applyNumberFormat="0" applyProtection="0">
      <alignment horizontal="left" vertical="center" indent="1"/>
    </xf>
    <xf numFmtId="0" fontId="3" fillId="132" borderId="312" applyNumberFormat="0" applyProtection="0">
      <alignment horizontal="left" vertical="center" indent="1"/>
    </xf>
    <xf numFmtId="0" fontId="3" fillId="130" borderId="320" applyNumberFormat="0" applyProtection="0">
      <alignment horizontal="left" vertical="top" indent="1"/>
    </xf>
    <xf numFmtId="0" fontId="3" fillId="133" borderId="312" applyNumberFormat="0" applyProtection="0">
      <alignment horizontal="left" vertical="center" indent="1"/>
    </xf>
    <xf numFmtId="0" fontId="3" fillId="134" borderId="320" applyNumberFormat="0" applyProtection="0">
      <alignment horizontal="left" vertical="top" indent="1"/>
    </xf>
    <xf numFmtId="0" fontId="3" fillId="5" borderId="312" applyNumberFormat="0" applyProtection="0">
      <alignment horizontal="left" vertical="center" indent="1"/>
    </xf>
    <xf numFmtId="0" fontId="3" fillId="131" borderId="320" applyNumberFormat="0" applyProtection="0">
      <alignment horizontal="left" vertical="top" indent="1"/>
    </xf>
    <xf numFmtId="0" fontId="3" fillId="125" borderId="312" applyNumberFormat="0" applyProtection="0">
      <alignment horizontal="left" vertical="center" indent="1"/>
    </xf>
    <xf numFmtId="0" fontId="3" fillId="135" borderId="320" applyNumberFormat="0" applyProtection="0">
      <alignment horizontal="left" vertical="top" indent="1"/>
    </xf>
    <xf numFmtId="4" fontId="345" fillId="129" borderId="1481" applyNumberFormat="0" applyProtection="0">
      <alignment horizontal="left" vertical="center" indent="1"/>
    </xf>
    <xf numFmtId="4" fontId="160" fillId="23" borderId="312" applyNumberFormat="0" applyProtection="0">
      <alignment horizontal="left" vertical="center" indent="1"/>
    </xf>
    <xf numFmtId="0" fontId="160" fillId="23" borderId="320" applyNumberFormat="0" applyProtection="0">
      <alignment horizontal="left" vertical="top" indent="1"/>
    </xf>
    <xf numFmtId="4" fontId="160" fillId="129" borderId="312" applyNumberFormat="0" applyProtection="0">
      <alignment horizontal="right" vertical="center"/>
    </xf>
    <xf numFmtId="0" fontId="3" fillId="125" borderId="312" applyNumberFormat="0" applyProtection="0">
      <alignment horizontal="left" vertical="center" indent="1"/>
    </xf>
    <xf numFmtId="0" fontId="3" fillId="125" borderId="312" applyNumberFormat="0" applyProtection="0">
      <alignment horizontal="left" vertical="center" indent="1"/>
    </xf>
    <xf numFmtId="4" fontId="332" fillId="129" borderId="312" applyNumberFormat="0" applyProtection="0">
      <alignment horizontal="right" vertical="center"/>
    </xf>
    <xf numFmtId="0" fontId="353" fillId="0" borderId="322"/>
    <xf numFmtId="4" fontId="3" fillId="0" borderId="1484">
      <alignment horizontal="right"/>
    </xf>
    <xf numFmtId="168" fontId="3" fillId="0" borderId="0" applyFont="0" applyFill="0" applyBorder="0" applyAlignment="0" applyProtection="0"/>
    <xf numFmtId="0" fontId="224" fillId="16" borderId="1713" applyNumberFormat="0" applyAlignment="0" applyProtection="0"/>
    <xf numFmtId="0" fontId="241" fillId="0" borderId="1484"/>
    <xf numFmtId="0" fontId="14" fillId="0" borderId="1005">
      <alignment horizontal="left" vertical="center"/>
    </xf>
    <xf numFmtId="324" fontId="365" fillId="0" borderId="323">
      <alignment horizontal="right" vertical="center"/>
    </xf>
    <xf numFmtId="324" fontId="365" fillId="0" borderId="323">
      <alignment horizontal="right" vertical="center"/>
    </xf>
    <xf numFmtId="324" fontId="366" fillId="0" borderId="323">
      <alignment horizontal="right" vertical="center"/>
    </xf>
    <xf numFmtId="168" fontId="3" fillId="0" borderId="0" applyFont="0" applyFill="0" applyBorder="0" applyAlignment="0" applyProtection="0"/>
    <xf numFmtId="0" fontId="241" fillId="0" borderId="316"/>
    <xf numFmtId="0" fontId="241" fillId="0" borderId="316"/>
    <xf numFmtId="0" fontId="241" fillId="0" borderId="316"/>
    <xf numFmtId="0" fontId="241" fillId="0" borderId="316"/>
    <xf numFmtId="0" fontId="3" fillId="131" borderId="1014" applyNumberFormat="0" applyProtection="0">
      <alignment horizontal="left" vertical="top" indent="1"/>
    </xf>
    <xf numFmtId="0" fontId="61" fillId="0" borderId="1717" applyNumberFormat="0" applyFill="0" applyAlignment="0" applyProtection="0"/>
    <xf numFmtId="0" fontId="56" fillId="48" borderId="774" applyNumberFormat="0" applyAlignment="0" applyProtection="0"/>
    <xf numFmtId="0" fontId="267" fillId="0" borderId="1478">
      <alignment horizontal="left" vertical="center"/>
    </xf>
    <xf numFmtId="0" fontId="56" fillId="48" borderId="1479" applyNumberFormat="0" applyAlignment="0" applyProtection="0"/>
    <xf numFmtId="330" fontId="365" fillId="0" borderId="323">
      <alignment horizontal="center"/>
    </xf>
    <xf numFmtId="0" fontId="382" fillId="0" borderId="1480" applyNumberFormat="0" applyFill="0" applyAlignment="0" applyProtection="0"/>
    <xf numFmtId="0" fontId="382" fillId="0" borderId="1483" applyNumberFormat="0" applyFill="0" applyAlignment="0" applyProtection="0"/>
    <xf numFmtId="0" fontId="382" fillId="0" borderId="1483" applyNumberFormat="0" applyFill="0" applyAlignment="0" applyProtection="0"/>
    <xf numFmtId="0" fontId="382" fillId="0" borderId="1483" applyNumberFormat="0" applyFill="0" applyAlignment="0" applyProtection="0"/>
    <xf numFmtId="317" fontId="335" fillId="0" borderId="1473" applyFont="0" applyBorder="0" applyAlignment="0">
      <alignment horizontal="center" vertical="center"/>
    </xf>
    <xf numFmtId="0" fontId="382" fillId="0" borderId="1483" applyNumberFormat="0" applyFill="0" applyAlignment="0" applyProtection="0"/>
    <xf numFmtId="0" fontId="3" fillId="125" borderId="1481" applyNumberFormat="0" applyProtection="0">
      <alignment horizontal="left" vertical="center" indent="1"/>
    </xf>
    <xf numFmtId="4" fontId="160" fillId="129" borderId="1481" applyNumberFormat="0" applyProtection="0">
      <alignment horizontal="right" vertical="center"/>
    </xf>
    <xf numFmtId="0" fontId="160" fillId="23" borderId="1487" applyNumberFormat="0" applyProtection="0">
      <alignment horizontal="left" vertical="top" indent="1"/>
    </xf>
    <xf numFmtId="4" fontId="160" fillId="28" borderId="1487" applyNumberFormat="0" applyProtection="0">
      <alignment horizontal="right" vertical="center"/>
    </xf>
    <xf numFmtId="4" fontId="160" fillId="31" borderId="1487" applyNumberFormat="0" applyProtection="0">
      <alignment horizontal="right" vertical="center"/>
    </xf>
    <xf numFmtId="4" fontId="160" fillId="13" borderId="1487" applyNumberFormat="0" applyProtection="0">
      <alignment horizontal="right" vertical="center"/>
    </xf>
    <xf numFmtId="0" fontId="382" fillId="0" borderId="315" applyNumberFormat="0" applyFill="0" applyAlignment="0" applyProtection="0"/>
    <xf numFmtId="0" fontId="382" fillId="0" borderId="315" applyNumberFormat="0" applyFill="0" applyAlignment="0" applyProtection="0"/>
    <xf numFmtId="0" fontId="382" fillId="0" borderId="315" applyNumberFormat="0" applyFill="0" applyAlignment="0" applyProtection="0"/>
    <xf numFmtId="0" fontId="382" fillId="0" borderId="315" applyNumberFormat="0" applyFill="0" applyAlignment="0" applyProtection="0"/>
    <xf numFmtId="0" fontId="382" fillId="0" borderId="315" applyNumberFormat="0" applyFill="0" applyAlignment="0" applyProtection="0"/>
    <xf numFmtId="0" fontId="382" fillId="0" borderId="315" applyNumberFormat="0" applyFill="0" applyAlignment="0" applyProtection="0"/>
    <xf numFmtId="0" fontId="382" fillId="0" borderId="311" applyNumberFormat="0" applyFill="0" applyAlignment="0" applyProtection="0"/>
    <xf numFmtId="0" fontId="382" fillId="0" borderId="315" applyNumberFormat="0" applyFill="0" applyAlignment="0" applyProtection="0"/>
    <xf numFmtId="0" fontId="382" fillId="0" borderId="315" applyNumberFormat="0" applyFill="0" applyAlignment="0" applyProtection="0"/>
    <xf numFmtId="0" fontId="382" fillId="0" borderId="315" applyNumberFormat="0" applyFill="0" applyAlignment="0" applyProtection="0"/>
    <xf numFmtId="0" fontId="382" fillId="0" borderId="315" applyNumberFormat="0" applyFill="0" applyAlignment="0" applyProtection="0"/>
    <xf numFmtId="0" fontId="382" fillId="0" borderId="315" applyNumberFormat="0" applyFill="0" applyAlignment="0" applyProtection="0"/>
    <xf numFmtId="0" fontId="382" fillId="0" borderId="311" applyNumberFormat="0" applyFill="0" applyAlignment="0" applyProtection="0"/>
    <xf numFmtId="0" fontId="382" fillId="0" borderId="315" applyNumberFormat="0" applyFill="0" applyAlignment="0" applyProtection="0"/>
    <xf numFmtId="0" fontId="302" fillId="0" borderId="316"/>
    <xf numFmtId="0" fontId="302" fillId="0" borderId="316"/>
    <xf numFmtId="0" fontId="284" fillId="0" borderId="316"/>
    <xf numFmtId="0" fontId="284" fillId="0" borderId="316"/>
    <xf numFmtId="40" fontId="385" fillId="0" borderId="303" applyFont="0" applyFill="0" applyBorder="0" applyAlignment="0" applyProtection="0"/>
    <xf numFmtId="332" fontId="365" fillId="0" borderId="316"/>
    <xf numFmtId="283" fontId="387" fillId="139" borderId="324">
      <alignment vertical="top"/>
    </xf>
    <xf numFmtId="0" fontId="388" fillId="140" borderId="316">
      <alignment horizontal="left" vertical="center"/>
    </xf>
    <xf numFmtId="333" fontId="389" fillId="120" borderId="324"/>
    <xf numFmtId="283" fontId="285" fillId="0" borderId="324">
      <alignment horizontal="left" vertical="top"/>
    </xf>
    <xf numFmtId="0" fontId="321" fillId="16" borderId="1481" applyNumberFormat="0" applyAlignment="0" applyProtection="0"/>
    <xf numFmtId="0" fontId="293" fillId="10" borderId="1006" applyNumberFormat="0" applyAlignment="0" applyProtection="0"/>
    <xf numFmtId="0" fontId="293" fillId="10" borderId="1006" applyNumberFormat="0" applyAlignment="0" applyProtection="0"/>
    <xf numFmtId="0" fontId="293" fillId="12" borderId="1006" applyNumberFormat="0" applyAlignment="0" applyProtection="0"/>
    <xf numFmtId="0" fontId="70" fillId="10" borderId="1006" applyNumberFormat="0" applyAlignment="0" applyProtection="0"/>
    <xf numFmtId="0" fontId="293" fillId="12" borderId="1006" applyNumberFormat="0" applyAlignment="0" applyProtection="0"/>
    <xf numFmtId="0" fontId="293" fillId="10" borderId="1006" applyNumberFormat="0" applyAlignment="0" applyProtection="0"/>
    <xf numFmtId="0" fontId="293" fillId="12" borderId="1006" applyNumberFormat="0" applyAlignment="0" applyProtection="0"/>
    <xf numFmtId="0" fontId="293" fillId="10" borderId="1006" applyNumberFormat="0" applyAlignment="0" applyProtection="0"/>
    <xf numFmtId="0" fontId="44" fillId="9" borderId="1482" applyNumberFormat="0" applyFont="0" applyAlignment="0" applyProtection="0"/>
    <xf numFmtId="0" fontId="44" fillId="9" borderId="1482" applyNumberFormat="0" applyFont="0" applyAlignment="0" applyProtection="0"/>
    <xf numFmtId="0" fontId="7" fillId="9" borderId="1482" applyNumberFormat="0" applyFont="0" applyAlignment="0" applyProtection="0"/>
    <xf numFmtId="0" fontId="7" fillId="9" borderId="1482" applyNumberFormat="0" applyFont="0" applyAlignment="0" applyProtection="0"/>
    <xf numFmtId="0" fontId="7" fillId="9" borderId="1482" applyNumberFormat="0" applyFont="0" applyAlignment="0" applyProtection="0"/>
    <xf numFmtId="0" fontId="285" fillId="116" borderId="1011" applyNumberFormat="0" applyAlignment="0"/>
    <xf numFmtId="0" fontId="293" fillId="10" borderId="1479" applyNumberFormat="0" applyAlignment="0" applyProtection="0"/>
    <xf numFmtId="0" fontId="293" fillId="12" borderId="1479" applyNumberFormat="0" applyAlignment="0" applyProtection="0"/>
    <xf numFmtId="0" fontId="285" fillId="116" borderId="1484" applyNumberFormat="0" applyAlignment="0"/>
    <xf numFmtId="297" fontId="281" fillId="0" borderId="1477">
      <alignment horizontal="left"/>
    </xf>
    <xf numFmtId="0" fontId="246" fillId="84" borderId="1246"/>
    <xf numFmtId="0" fontId="65" fillId="0" borderId="1719">
      <alignment horizontal="left" vertical="center"/>
    </xf>
    <xf numFmtId="0" fontId="65" fillId="0" borderId="1719">
      <alignment horizontal="left" vertical="center"/>
    </xf>
    <xf numFmtId="0" fontId="225" fillId="48" borderId="1479" applyNumberFormat="0" applyAlignment="0" applyProtection="0"/>
    <xf numFmtId="4" fontId="160" fillId="40" borderId="1721" applyNumberFormat="0" applyProtection="0">
      <alignment horizontal="right" vertical="center"/>
    </xf>
    <xf numFmtId="10" fontId="13" fillId="23" borderId="773" applyNumberFormat="0" applyBorder="0" applyAlignment="0" applyProtection="0"/>
    <xf numFmtId="0" fontId="70" fillId="10" borderId="774" applyNumberFormat="0" applyAlignment="0" applyProtection="0"/>
    <xf numFmtId="317" fontId="335" fillId="0" borderId="1237" applyFont="0" applyBorder="0" applyAlignment="0">
      <alignment horizontal="center" vertical="center"/>
    </xf>
    <xf numFmtId="0" fontId="302" fillId="118" borderId="1718"/>
    <xf numFmtId="4" fontId="160" fillId="53" borderId="1243" applyNumberFormat="0" applyProtection="0">
      <alignment vertical="center"/>
    </xf>
    <xf numFmtId="0" fontId="241" fillId="0" borderId="1246"/>
    <xf numFmtId="0" fontId="241" fillId="0" borderId="1246"/>
    <xf numFmtId="0" fontId="241" fillId="0" borderId="1246"/>
    <xf numFmtId="0" fontId="56" fillId="48" borderId="1241" applyNumberFormat="0" applyAlignment="0" applyProtection="0"/>
    <xf numFmtId="0" fontId="56" fillId="48" borderId="1241" applyNumberFormat="0" applyAlignment="0" applyProtection="0"/>
    <xf numFmtId="0" fontId="70" fillId="10" borderId="1241" applyNumberFormat="0" applyAlignment="0" applyProtection="0"/>
    <xf numFmtId="0" fontId="321" fillId="16" borderId="1715" applyNumberFormat="0" applyAlignment="0" applyProtection="0"/>
    <xf numFmtId="0" fontId="241" fillId="0" borderId="1484"/>
    <xf numFmtId="0" fontId="3" fillId="9" borderId="1716" applyNumberFormat="0" applyFont="0" applyAlignment="0" applyProtection="0"/>
    <xf numFmtId="0" fontId="74" fillId="9" borderId="777" applyNumberFormat="0" applyFont="0" applyAlignment="0" applyProtection="0"/>
    <xf numFmtId="0" fontId="76" fillId="48" borderId="776" applyNumberFormat="0" applyAlignment="0" applyProtection="0"/>
    <xf numFmtId="0" fontId="3" fillId="9" borderId="313" applyNumberFormat="0" applyFont="0" applyAlignment="0" applyProtection="0">
      <alignment vertical="center"/>
    </xf>
    <xf numFmtId="0" fontId="223" fillId="92" borderId="310" applyNumberFormat="0" applyAlignment="0" applyProtection="0"/>
    <xf numFmtId="0" fontId="56" fillId="48" borderId="310" applyNumberFormat="0" applyAlignment="0" applyProtection="0"/>
    <xf numFmtId="0" fontId="56" fillId="48" borderId="310" applyNumberFormat="0" applyAlignment="0" applyProtection="0"/>
    <xf numFmtId="0" fontId="56" fillId="48" borderId="310" applyNumberFormat="0" applyAlignment="0" applyProtection="0"/>
    <xf numFmtId="0" fontId="56" fillId="48" borderId="310" applyNumberFormat="0" applyAlignment="0" applyProtection="0"/>
    <xf numFmtId="0" fontId="56" fillId="48" borderId="310" applyNumberFormat="0" applyAlignment="0" applyProtection="0"/>
    <xf numFmtId="0" fontId="56" fillId="48" borderId="310" applyNumberFormat="0" applyAlignment="0" applyProtection="0"/>
    <xf numFmtId="0" fontId="56" fillId="48" borderId="310" applyNumberFormat="0" applyAlignment="0" applyProtection="0"/>
    <xf numFmtId="0" fontId="56" fillId="48" borderId="310" applyNumberFormat="0" applyAlignment="0" applyProtection="0"/>
    <xf numFmtId="0" fontId="56" fillId="48" borderId="310" applyNumberFormat="0" applyAlignment="0" applyProtection="0"/>
    <xf numFmtId="0" fontId="70" fillId="10" borderId="1713" applyNumberFormat="0" applyAlignment="0" applyProtection="0"/>
    <xf numFmtId="0" fontId="70" fillId="10" borderId="1713" applyNumberFormat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76" fillId="48" borderId="1715" applyNumberFormat="0" applyAlignment="0" applyProtection="0"/>
    <xf numFmtId="170" fontId="7" fillId="0" borderId="0" applyFont="0" applyFill="0" applyBorder="0" applyAlignment="0" applyProtection="0"/>
    <xf numFmtId="0" fontId="223" fillId="92" borderId="1713" applyNumberFormat="0" applyAlignment="0" applyProtection="0"/>
    <xf numFmtId="170" fontId="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44" fillId="9" borderId="1716" applyNumberFormat="0" applyFont="0" applyAlignment="0" applyProtection="0"/>
    <xf numFmtId="170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" fontId="3" fillId="0" borderId="773" applyNumberFormat="0" applyFont="0" applyFill="0" applyAlignment="0" applyProtection="0">
      <alignment vertical="center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3" fontId="3" fillId="0" borderId="773" applyNumberFormat="0" applyFont="0" applyFill="0" applyAlignment="0" applyProtection="0">
      <alignment vertical="center"/>
    </xf>
    <xf numFmtId="3" fontId="3" fillId="0" borderId="773" applyNumberFormat="0" applyFont="0" applyFill="0" applyAlignment="0" applyProtection="0">
      <alignment vertical="center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76" fillId="48" borderId="1243" applyNumberFormat="0" applyAlignment="0" applyProtection="0"/>
    <xf numFmtId="3" fontId="3" fillId="0" borderId="1003" applyNumberFormat="0" applyFont="0" applyFill="0" applyAlignment="0" applyProtection="0">
      <alignment vertical="center"/>
    </xf>
    <xf numFmtId="0" fontId="225" fillId="48" borderId="1241" applyNumberFormat="0" applyAlignment="0" applyProtection="0"/>
    <xf numFmtId="0" fontId="293" fillId="100" borderId="310" applyNumberFormat="0" applyAlignment="0" applyProtection="0"/>
    <xf numFmtId="0" fontId="70" fillId="10" borderId="310" applyNumberFormat="0" applyAlignment="0" applyProtection="0"/>
    <xf numFmtId="0" fontId="70" fillId="10" borderId="310" applyNumberFormat="0" applyAlignment="0" applyProtection="0"/>
    <xf numFmtId="0" fontId="70" fillId="10" borderId="310" applyNumberFormat="0" applyAlignment="0" applyProtection="0"/>
    <xf numFmtId="0" fontId="70" fillId="10" borderId="310" applyNumberFormat="0" applyAlignment="0" applyProtection="0"/>
    <xf numFmtId="0" fontId="70" fillId="10" borderId="310" applyNumberFormat="0" applyAlignment="0" applyProtection="0"/>
    <xf numFmtId="0" fontId="70" fillId="10" borderId="310" applyNumberFormat="0" applyAlignment="0" applyProtection="0"/>
    <xf numFmtId="0" fontId="70" fillId="10" borderId="310" applyNumberFormat="0" applyAlignment="0" applyProtection="0"/>
    <xf numFmtId="0" fontId="70" fillId="10" borderId="310" applyNumberFormat="0" applyAlignment="0" applyProtection="0"/>
    <xf numFmtId="0" fontId="70" fillId="10" borderId="310" applyNumberFormat="0" applyAlignment="0" applyProtection="0"/>
    <xf numFmtId="0" fontId="3" fillId="125" borderId="1008" applyNumberFormat="0" applyProtection="0">
      <alignment horizontal="left" vertical="center" indent="1"/>
    </xf>
    <xf numFmtId="0" fontId="293" fillId="10" borderId="774" applyNumberFormat="0" applyAlignment="0" applyProtection="0"/>
    <xf numFmtId="0" fontId="382" fillId="0" borderId="1483" applyNumberFormat="0" applyFill="0" applyAlignment="0" applyProtection="0"/>
    <xf numFmtId="0" fontId="16" fillId="9" borderId="543" applyNumberFormat="0" applyFont="0" applyAlignment="0" applyProtection="0"/>
    <xf numFmtId="0" fontId="35" fillId="16" borderId="542" applyNumberFormat="0" applyAlignment="0" applyProtection="0"/>
    <xf numFmtId="4" fontId="160" fillId="127" borderId="1487" applyNumberFormat="0" applyProtection="0">
      <alignment horizontal="right" vertical="center"/>
    </xf>
    <xf numFmtId="0" fontId="382" fillId="0" borderId="315" applyNumberFormat="0" applyFill="0" applyAlignment="0" applyProtection="0"/>
    <xf numFmtId="0" fontId="61" fillId="0" borderId="315" applyNumberFormat="0" applyFill="0" applyAlignment="0" applyProtection="0"/>
    <xf numFmtId="0" fontId="61" fillId="0" borderId="315" applyNumberFormat="0" applyFill="0" applyAlignment="0" applyProtection="0"/>
    <xf numFmtId="0" fontId="61" fillId="0" borderId="315" applyNumberFormat="0" applyFill="0" applyAlignment="0" applyProtection="0"/>
    <xf numFmtId="0" fontId="61" fillId="0" borderId="315" applyNumberFormat="0" applyFill="0" applyAlignment="0" applyProtection="0"/>
    <xf numFmtId="0" fontId="61" fillId="0" borderId="315" applyNumberFormat="0" applyFill="0" applyAlignment="0" applyProtection="0"/>
    <xf numFmtId="0" fontId="61" fillId="0" borderId="315" applyNumberFormat="0" applyFill="0" applyAlignment="0" applyProtection="0"/>
    <xf numFmtId="0" fontId="61" fillId="0" borderId="315" applyNumberFormat="0" applyFill="0" applyAlignment="0" applyProtection="0"/>
    <xf numFmtId="0" fontId="61" fillId="0" borderId="315" applyNumberFormat="0" applyFill="0" applyAlignment="0" applyProtection="0"/>
    <xf numFmtId="0" fontId="61" fillId="0" borderId="315" applyNumberFormat="0" applyFill="0" applyAlignment="0" applyProtection="0"/>
    <xf numFmtId="0" fontId="33" fillId="0" borderId="541" applyNumberFormat="0" applyFill="0" applyAlignment="0" applyProtection="0"/>
    <xf numFmtId="0" fontId="31" fillId="12" borderId="540" applyNumberFormat="0" applyAlignment="0" applyProtection="0"/>
    <xf numFmtId="0" fontId="24" fillId="16" borderId="540" applyNumberFormat="0" applyAlignment="0" applyProtection="0"/>
    <xf numFmtId="4" fontId="160" fillId="23" borderId="1008" applyNumberFormat="0" applyProtection="0">
      <alignment horizontal="left" vertical="center" indent="1"/>
    </xf>
    <xf numFmtId="0" fontId="293" fillId="10" borderId="774" applyNumberFormat="0" applyAlignment="0" applyProtection="0"/>
    <xf numFmtId="0" fontId="44" fillId="120" borderId="1716" applyNumberFormat="0" applyAlignment="0" applyProtection="0"/>
    <xf numFmtId="0" fontId="321" fillId="92" borderId="312" applyNumberFormat="0" applyAlignment="0" applyProtection="0"/>
    <xf numFmtId="0" fontId="76" fillId="48" borderId="312" applyNumberFormat="0" applyAlignment="0" applyProtection="0"/>
    <xf numFmtId="0" fontId="76" fillId="48" borderId="312" applyNumberFormat="0" applyAlignment="0" applyProtection="0"/>
    <xf numFmtId="0" fontId="76" fillId="48" borderId="312" applyNumberFormat="0" applyAlignment="0" applyProtection="0"/>
    <xf numFmtId="0" fontId="76" fillId="48" borderId="312" applyNumberFormat="0" applyAlignment="0" applyProtection="0"/>
    <xf numFmtId="0" fontId="76" fillId="48" borderId="312" applyNumberFormat="0" applyAlignment="0" applyProtection="0"/>
    <xf numFmtId="0" fontId="76" fillId="48" borderId="312" applyNumberFormat="0" applyAlignment="0" applyProtection="0"/>
    <xf numFmtId="0" fontId="76" fillId="48" borderId="312" applyNumberFormat="0" applyAlignment="0" applyProtection="0"/>
    <xf numFmtId="0" fontId="76" fillId="48" borderId="312" applyNumberFormat="0" applyAlignment="0" applyProtection="0"/>
    <xf numFmtId="0" fontId="76" fillId="48" borderId="312" applyNumberForma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35" fillId="48" borderId="1008" applyNumberFormat="0" applyAlignment="0" applyProtection="0"/>
    <xf numFmtId="0" fontId="223" fillId="92" borderId="774" applyNumberFormat="0" applyAlignment="0" applyProtection="0"/>
    <xf numFmtId="0" fontId="7" fillId="9" borderId="1482" applyNumberFormat="0" applyFont="0" applyAlignment="0" applyProtection="0"/>
    <xf numFmtId="3" fontId="3" fillId="0" borderId="1003" applyNumberFormat="0" applyFont="0" applyFill="0" applyAlignment="0" applyProtection="0">
      <alignment vertical="center"/>
    </xf>
    <xf numFmtId="0" fontId="56" fillId="48" borderId="1479" applyNumberFormat="0" applyAlignment="0" applyProtection="0"/>
    <xf numFmtId="0" fontId="76" fillId="48" borderId="1481" applyNumberFormat="0" applyAlignment="0" applyProtection="0"/>
    <xf numFmtId="0" fontId="61" fillId="0" borderId="1010" applyNumberFormat="0" applyFill="0" applyAlignment="0" applyProtection="0"/>
    <xf numFmtId="0" fontId="293" fillId="12" borderId="1713" applyNumberFormat="0" applyAlignment="0" applyProtection="0"/>
    <xf numFmtId="10" fontId="13" fillId="6" borderId="539" applyNumberFormat="0" applyBorder="0" applyAlignment="0" applyProtection="0"/>
    <xf numFmtId="0" fontId="245" fillId="0" borderId="1011"/>
    <xf numFmtId="0" fontId="321" fillId="48" borderId="1715" applyNumberFormat="0" applyAlignment="0" applyProtection="0"/>
    <xf numFmtId="3" fontId="78" fillId="0" borderId="1003"/>
    <xf numFmtId="0" fontId="56" fillId="48" borderId="1241" applyNumberFormat="0" applyAlignment="0" applyProtection="0"/>
    <xf numFmtId="0" fontId="321" fillId="16" borderId="776" applyNumberFormat="0" applyAlignment="0" applyProtection="0"/>
    <xf numFmtId="0" fontId="382" fillId="0" borderId="1245" applyNumberFormat="0" applyFill="0" applyAlignment="0" applyProtection="0"/>
    <xf numFmtId="170" fontId="2" fillId="0" borderId="0" applyFont="0" applyFill="0" applyBorder="0" applyAlignment="0" applyProtection="0"/>
    <xf numFmtId="0" fontId="223" fillId="48" borderId="1479" applyNumberFormat="0" applyAlignment="0" applyProtection="0"/>
    <xf numFmtId="0" fontId="223" fillId="48" borderId="1479" applyNumberFormat="0" applyAlignment="0" applyProtection="0"/>
    <xf numFmtId="0" fontId="321" fillId="48" borderId="1715" applyNumberFormat="0" applyAlignment="0" applyProtection="0"/>
    <xf numFmtId="333" fontId="389" fillId="120" borderId="553"/>
    <xf numFmtId="0" fontId="284" fillId="0" borderId="545"/>
    <xf numFmtId="0" fontId="302" fillId="0" borderId="545"/>
    <xf numFmtId="0" fontId="302" fillId="0" borderId="545"/>
    <xf numFmtId="4" fontId="160" fillId="129" borderId="1243" applyNumberFormat="0" applyProtection="0">
      <alignment horizontal="right" vertical="center"/>
    </xf>
    <xf numFmtId="0" fontId="7" fillId="9" borderId="1482" applyNumberFormat="0" applyFont="0" applyAlignment="0" applyProtection="0"/>
    <xf numFmtId="0" fontId="76" fillId="48" borderId="1481" applyNumberFormat="0" applyAlignment="0" applyProtection="0"/>
    <xf numFmtId="0" fontId="3" fillId="135" borderId="549" applyNumberFormat="0" applyProtection="0">
      <alignment horizontal="left" vertical="top" indent="1"/>
    </xf>
    <xf numFmtId="0" fontId="3" fillId="125" borderId="542" applyNumberFormat="0" applyProtection="0">
      <alignment horizontal="left" vertical="center" indent="1"/>
    </xf>
    <xf numFmtId="0" fontId="3" fillId="131" borderId="549" applyNumberFormat="0" applyProtection="0">
      <alignment horizontal="left" vertical="top" indent="1"/>
    </xf>
    <xf numFmtId="0" fontId="7" fillId="9" borderId="1716" applyNumberFormat="0" applyFont="0" applyAlignment="0" applyProtection="0"/>
    <xf numFmtId="0" fontId="7" fillId="9" borderId="1482" applyNumberFormat="0" applyFont="0" applyAlignment="0" applyProtection="0"/>
    <xf numFmtId="0" fontId="7" fillId="9" borderId="1482" applyNumberFormat="0" applyFont="0" applyAlignment="0" applyProtection="0"/>
    <xf numFmtId="0" fontId="7" fillId="9" borderId="1482" applyNumberFormat="0" applyFont="0" applyAlignment="0" applyProtection="0"/>
    <xf numFmtId="0" fontId="321" fillId="48" borderId="542" applyNumberFormat="0" applyAlignment="0" applyProtection="0"/>
    <xf numFmtId="0" fontId="56" fillId="48" borderId="1479" applyNumberFormat="0" applyAlignment="0" applyProtection="0"/>
    <xf numFmtId="0" fontId="56" fillId="48" borderId="1479" applyNumberFormat="0" applyAlignment="0" applyProtection="0"/>
    <xf numFmtId="0" fontId="7" fillId="9" borderId="543" applyNumberFormat="0" applyFont="0" applyAlignment="0" applyProtection="0"/>
    <xf numFmtId="0" fontId="44" fillId="9" borderId="543" applyNumberFormat="0" applyFont="0" applyAlignment="0" applyProtection="0"/>
    <xf numFmtId="0" fontId="284" fillId="0" borderId="1484"/>
    <xf numFmtId="0" fontId="382" fillId="0" borderId="1483" applyNumberFormat="0" applyFill="0" applyAlignment="0" applyProtection="0"/>
    <xf numFmtId="0" fontId="382" fillId="0" borderId="1483" applyNumberFormat="0" applyFill="0" applyAlignment="0" applyProtection="0"/>
    <xf numFmtId="0" fontId="223" fillId="48" borderId="1713" applyNumberFormat="0" applyAlignment="0" applyProtection="0"/>
    <xf numFmtId="0" fontId="76" fillId="48" borderId="1243" applyNumberFormat="0" applyAlignment="0" applyProtection="0"/>
    <xf numFmtId="0" fontId="7" fillId="9" borderId="1244" applyNumberFormat="0" applyFont="0" applyAlignment="0" applyProtection="0"/>
    <xf numFmtId="0" fontId="7" fillId="9" borderId="1244" applyNumberFormat="0" applyFont="0" applyAlignment="0" applyProtection="0"/>
    <xf numFmtId="283" fontId="387" fillId="139" borderId="1489">
      <alignment vertical="top"/>
    </xf>
    <xf numFmtId="0" fontId="382" fillId="0" borderId="1010" applyNumberFormat="0" applyFill="0" applyAlignment="0" applyProtection="0"/>
    <xf numFmtId="0" fontId="382" fillId="0" borderId="1010" applyNumberFormat="0" applyFill="0" applyAlignment="0" applyProtection="0"/>
    <xf numFmtId="4" fontId="160" fillId="28" borderId="1014" applyNumberFormat="0" applyProtection="0">
      <alignment horizontal="right" vertical="center"/>
    </xf>
    <xf numFmtId="0" fontId="321" fillId="92" borderId="1481" applyNumberFormat="0" applyAlignment="0" applyProtection="0"/>
    <xf numFmtId="0" fontId="223" fillId="92" borderId="310" applyNumberFormat="0" applyAlignment="0" applyProtection="0"/>
    <xf numFmtId="0" fontId="223" fillId="92" borderId="310" applyNumberFormat="0" applyAlignment="0" applyProtection="0"/>
    <xf numFmtId="0" fontId="223" fillId="92" borderId="310" applyNumberFormat="0" applyAlignment="0" applyProtection="0"/>
    <xf numFmtId="0" fontId="223" fillId="92" borderId="310" applyNumberFormat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0" fontId="222" fillId="120" borderId="1482" applyNumberForma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44" fillId="9" borderId="1482" applyNumberFormat="0" applyFont="0" applyAlignment="0" applyProtection="0"/>
    <xf numFmtId="0" fontId="44" fillId="9" borderId="1482" applyNumberFormat="0" applyFon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45" fillId="0" borderId="545"/>
    <xf numFmtId="0" fontId="246" fillId="84" borderId="545"/>
    <xf numFmtId="0" fontId="245" fillId="0" borderId="545"/>
    <xf numFmtId="0" fontId="246" fillId="84" borderId="1011"/>
    <xf numFmtId="0" fontId="246" fillId="84" borderId="779"/>
    <xf numFmtId="40" fontId="265" fillId="115" borderId="1720"/>
    <xf numFmtId="0" fontId="241" fillId="0" borderId="545"/>
    <xf numFmtId="0" fontId="241" fillId="0" borderId="545"/>
    <xf numFmtId="0" fontId="245" fillId="0" borderId="779"/>
    <xf numFmtId="0" fontId="246" fillId="84" borderId="779"/>
    <xf numFmtId="0" fontId="245" fillId="0" borderId="779"/>
    <xf numFmtId="0" fontId="246" fillId="84" borderId="779"/>
    <xf numFmtId="0" fontId="65" fillId="0" borderId="1719">
      <alignment horizontal="left" vertical="center"/>
    </xf>
    <xf numFmtId="279" fontId="241" fillId="0" borderId="1003"/>
    <xf numFmtId="169" fontId="16" fillId="0" borderId="0" applyFont="0" applyFill="0" applyBorder="0" applyAlignment="0" applyProtection="0"/>
    <xf numFmtId="40" fontId="265" fillId="115" borderId="782"/>
    <xf numFmtId="4" fontId="160" fillId="28" borderId="1721" applyNumberFormat="0" applyProtection="0">
      <alignment horizontal="right" vertical="center"/>
    </xf>
    <xf numFmtId="0" fontId="65" fillId="0" borderId="780">
      <alignment horizontal="left" vertical="center"/>
    </xf>
    <xf numFmtId="0" fontId="65" fillId="0" borderId="780">
      <alignment horizontal="left" vertical="center"/>
    </xf>
    <xf numFmtId="0" fontId="65" fillId="0" borderId="780">
      <alignment horizontal="left" vertical="center"/>
    </xf>
    <xf numFmtId="0" fontId="65" fillId="0" borderId="780">
      <alignment horizontal="left" vertical="center"/>
    </xf>
    <xf numFmtId="0" fontId="65" fillId="0" borderId="780">
      <alignment horizontal="left" vertical="center"/>
    </xf>
    <xf numFmtId="0" fontId="65" fillId="0" borderId="780">
      <alignment horizontal="left" vertical="center"/>
    </xf>
    <xf numFmtId="0" fontId="65" fillId="0" borderId="780">
      <alignment horizontal="left" vertical="center"/>
    </xf>
    <xf numFmtId="0" fontId="225" fillId="48" borderId="1006" applyNumberFormat="0" applyAlignment="0" applyProtection="0"/>
    <xf numFmtId="0" fontId="223" fillId="48" borderId="1006" applyNumberFormat="0" applyAlignment="0" applyProtection="0"/>
    <xf numFmtId="0" fontId="223" fillId="48" borderId="1006" applyNumberFormat="0" applyAlignment="0" applyProtection="0"/>
    <xf numFmtId="0" fontId="225" fillId="48" borderId="1713" applyNumberFormat="0" applyAlignment="0" applyProtection="0"/>
    <xf numFmtId="0" fontId="241" fillId="0" borderId="1718"/>
    <xf numFmtId="3" fontId="78" fillId="0" borderId="539"/>
    <xf numFmtId="0" fontId="223" fillId="48" borderId="540" applyNumberFormat="0" applyAlignment="0" applyProtection="0"/>
    <xf numFmtId="0" fontId="224" fillId="16" borderId="540" applyNumberFormat="0" applyAlignment="0" applyProtection="0"/>
    <xf numFmtId="0" fontId="223" fillId="48" borderId="540" applyNumberFormat="0" applyAlignment="0" applyProtection="0"/>
    <xf numFmtId="0" fontId="225" fillId="48" borderId="540" applyNumberFormat="0" applyAlignment="0" applyProtection="0"/>
    <xf numFmtId="0" fontId="223" fillId="48" borderId="540" applyNumberFormat="0" applyAlignment="0" applyProtection="0"/>
    <xf numFmtId="0" fontId="225" fillId="48" borderId="540" applyNumberFormat="0" applyAlignment="0" applyProtection="0"/>
    <xf numFmtId="0" fontId="223" fillId="48" borderId="540" applyNumberFormat="0" applyAlignment="0" applyProtection="0"/>
    <xf numFmtId="0" fontId="223" fillId="48" borderId="540" applyNumberFormat="0" applyAlignment="0" applyProtection="0"/>
    <xf numFmtId="0" fontId="223" fillId="48" borderId="540" applyNumberFormat="0" applyAlignment="0" applyProtection="0"/>
    <xf numFmtId="10" fontId="3" fillId="23" borderId="303" applyNumberFormat="0" applyBorder="0" applyAlignment="0" applyProtection="0"/>
    <xf numFmtId="10" fontId="3" fillId="23" borderId="303" applyNumberFormat="0" applyBorder="0" applyAlignment="0" applyProtection="0"/>
    <xf numFmtId="10" fontId="3" fillId="23" borderId="303" applyNumberFormat="0" applyBorder="0" applyAlignment="0" applyProtection="0"/>
    <xf numFmtId="10" fontId="3" fillId="23" borderId="303" applyNumberFormat="0" applyBorder="0" applyAlignment="0" applyProtection="0"/>
    <xf numFmtId="10" fontId="3" fillId="23" borderId="303" applyNumberFormat="0" applyBorder="0" applyAlignment="0" applyProtection="0"/>
    <xf numFmtId="10" fontId="3" fillId="23" borderId="303" applyNumberFormat="0" applyBorder="0" applyAlignment="0" applyProtection="0"/>
    <xf numFmtId="10" fontId="3" fillId="23" borderId="303" applyNumberFormat="0" applyBorder="0" applyAlignment="0" applyProtection="0"/>
    <xf numFmtId="10" fontId="3" fillId="23" borderId="303" applyNumberFormat="0" applyBorder="0" applyAlignment="0" applyProtection="0"/>
    <xf numFmtId="10" fontId="3" fillId="23" borderId="303" applyNumberFormat="0" applyBorder="0" applyAlignment="0" applyProtection="0"/>
    <xf numFmtId="10" fontId="3" fillId="23" borderId="303" applyNumberFormat="0" applyBorder="0" applyAlignment="0" applyProtection="0"/>
    <xf numFmtId="10" fontId="3" fillId="23" borderId="303" applyNumberFormat="0" applyBorder="0" applyAlignment="0" applyProtection="0"/>
    <xf numFmtId="10" fontId="3" fillId="23" borderId="303" applyNumberFormat="0" applyBorder="0" applyAlignment="0" applyProtection="0"/>
    <xf numFmtId="10" fontId="3" fillId="23" borderId="303" applyNumberFormat="0" applyBorder="0" applyAlignment="0" applyProtection="0"/>
    <xf numFmtId="10" fontId="3" fillId="23" borderId="303" applyNumberFormat="0" applyBorder="0" applyAlignment="0" applyProtection="0"/>
    <xf numFmtId="10" fontId="3" fillId="23" borderId="303" applyNumberFormat="0" applyBorder="0" applyAlignment="0" applyProtection="0"/>
    <xf numFmtId="10" fontId="3" fillId="23" borderId="303" applyNumberFormat="0" applyBorder="0" applyAlignment="0" applyProtection="0"/>
    <xf numFmtId="10" fontId="3" fillId="23" borderId="303" applyNumberFormat="0" applyBorder="0" applyAlignment="0" applyProtection="0"/>
    <xf numFmtId="10" fontId="3" fillId="23" borderId="303" applyNumberFormat="0" applyBorder="0" applyAlignment="0" applyProtection="0"/>
    <xf numFmtId="0" fontId="293" fillId="100" borderId="310" applyNumberFormat="0" applyAlignment="0" applyProtection="0"/>
    <xf numFmtId="0" fontId="293" fillId="100" borderId="310" applyNumberFormat="0" applyAlignment="0" applyProtection="0"/>
    <xf numFmtId="0" fontId="293" fillId="100" borderId="310" applyNumberFormat="0" applyAlignment="0" applyProtection="0"/>
    <xf numFmtId="0" fontId="293" fillId="100" borderId="310" applyNumberFormat="0" applyAlignment="0" applyProtection="0"/>
    <xf numFmtId="0" fontId="157" fillId="0" borderId="539">
      <alignment horizontal="center"/>
    </xf>
    <xf numFmtId="0" fontId="157" fillId="0" borderId="539">
      <alignment horizontal="center"/>
    </xf>
    <xf numFmtId="0" fontId="241" fillId="0" borderId="779"/>
    <xf numFmtId="0" fontId="241" fillId="0" borderId="1718"/>
    <xf numFmtId="0" fontId="382" fillId="0" borderId="778" applyNumberFormat="0" applyFill="0" applyAlignment="0" applyProtection="0"/>
    <xf numFmtId="0" fontId="382" fillId="0" borderId="778" applyNumberFormat="0" applyFill="0" applyAlignment="0" applyProtection="0"/>
    <xf numFmtId="40" fontId="385" fillId="0" borderId="773" applyFont="0" applyFill="0" applyBorder="0" applyAlignment="0" applyProtection="0"/>
    <xf numFmtId="332" fontId="365" fillId="0" borderId="779"/>
    <xf numFmtId="283" fontId="387" fillId="139" borderId="787">
      <alignment vertical="top"/>
    </xf>
    <xf numFmtId="0" fontId="388" fillId="140" borderId="779">
      <alignment horizontal="left" vertical="center"/>
    </xf>
    <xf numFmtId="333" fontId="389" fillId="120" borderId="787"/>
    <xf numFmtId="0" fontId="1" fillId="0" borderId="0"/>
    <xf numFmtId="0" fontId="293" fillId="12" borderId="1479" applyNumberFormat="0" applyAlignment="0" applyProtection="0"/>
    <xf numFmtId="0" fontId="293" fillId="12" borderId="1479" applyNumberFormat="0" applyAlignment="0" applyProtection="0"/>
    <xf numFmtId="0" fontId="293" fillId="10" borderId="1479" applyNumberFormat="0" applyAlignment="0" applyProtection="0"/>
    <xf numFmtId="0" fontId="293" fillId="12" borderId="1479" applyNumberFormat="0" applyAlignment="0" applyProtection="0"/>
    <xf numFmtId="0" fontId="3" fillId="132" borderId="1715" applyNumberFormat="0" applyProtection="0">
      <alignment horizontal="left" vertical="center" indent="1"/>
    </xf>
    <xf numFmtId="0" fontId="3" fillId="9" borderId="777" applyNumberFormat="0" applyFont="0" applyAlignment="0" applyProtection="0">
      <alignment vertical="center"/>
    </xf>
    <xf numFmtId="0" fontId="3" fillId="134" borderId="1721" applyNumberFormat="0" applyProtection="0">
      <alignment horizontal="left" vertical="top" indent="1"/>
    </xf>
    <xf numFmtId="0" fontId="1" fillId="0" borderId="0"/>
    <xf numFmtId="0" fontId="56" fillId="48" borderId="774" applyNumberFormat="0" applyAlignment="0" applyProtection="0"/>
    <xf numFmtId="0" fontId="56" fillId="48" borderId="774" applyNumberFormat="0" applyAlignment="0" applyProtection="0"/>
    <xf numFmtId="0" fontId="56" fillId="48" borderId="774" applyNumberFormat="0" applyAlignment="0" applyProtection="0"/>
    <xf numFmtId="0" fontId="56" fillId="48" borderId="774" applyNumberFormat="0" applyAlignment="0" applyProtection="0"/>
    <xf numFmtId="0" fontId="56" fillId="48" borderId="774" applyNumberFormat="0" applyAlignment="0" applyProtection="0"/>
    <xf numFmtId="0" fontId="56" fillId="48" borderId="774" applyNumberFormat="0" applyAlignment="0" applyProtection="0"/>
    <xf numFmtId="0" fontId="56" fillId="48" borderId="774" applyNumberFormat="0" applyAlignment="0" applyProtection="0"/>
    <xf numFmtId="0" fontId="56" fillId="48" borderId="774" applyNumberFormat="0" applyAlignment="0" applyProtection="0"/>
    <xf numFmtId="0" fontId="56" fillId="48" borderId="774" applyNumberFormat="0" applyAlignment="0" applyProtection="0"/>
    <xf numFmtId="170" fontId="52" fillId="0" borderId="0" applyFont="0" applyFill="0" applyBorder="0" applyAlignment="0" applyProtection="0"/>
    <xf numFmtId="0" fontId="76" fillId="48" borderId="1715" applyNumberFormat="0" applyAlignment="0" applyProtection="0"/>
    <xf numFmtId="3" fontId="3" fillId="0" borderId="1003" applyNumberFormat="0" applyFont="0" applyFill="0" applyAlignment="0" applyProtection="0">
      <alignment vertical="center"/>
    </xf>
    <xf numFmtId="0" fontId="44" fillId="9" borderId="1716" applyNumberFormat="0" applyFont="0" applyAlignment="0" applyProtection="0"/>
    <xf numFmtId="0" fontId="61" fillId="0" borderId="778" applyNumberFormat="0" applyFill="0" applyAlignment="0" applyProtection="0"/>
    <xf numFmtId="0" fontId="61" fillId="0" borderId="778" applyNumberFormat="0" applyFill="0" applyAlignment="0" applyProtection="0"/>
    <xf numFmtId="0" fontId="61" fillId="0" borderId="778" applyNumberFormat="0" applyFill="0" applyAlignment="0" applyProtection="0"/>
    <xf numFmtId="0" fontId="61" fillId="0" borderId="778" applyNumberFormat="0" applyFill="0" applyAlignment="0" applyProtection="0"/>
    <xf numFmtId="0" fontId="61" fillId="0" borderId="778" applyNumberFormat="0" applyFill="0" applyAlignment="0" applyProtection="0"/>
    <xf numFmtId="0" fontId="76" fillId="48" borderId="776" applyNumberFormat="0" applyAlignment="0" applyProtection="0"/>
    <xf numFmtId="0" fontId="76" fillId="48" borderId="776" applyNumberFormat="0" applyAlignment="0" applyProtection="0"/>
    <xf numFmtId="0" fontId="76" fillId="48" borderId="776" applyNumberFormat="0" applyAlignment="0" applyProtection="0"/>
    <xf numFmtId="0" fontId="76" fillId="48" borderId="776" applyNumberFormat="0" applyAlignment="0" applyProtection="0"/>
    <xf numFmtId="0" fontId="7" fillId="9" borderId="777" applyNumberFormat="0" applyFont="0" applyAlignment="0" applyProtection="0"/>
    <xf numFmtId="0" fontId="7" fillId="9" borderId="777" applyNumberFormat="0" applyFont="0" applyAlignment="0" applyProtection="0"/>
    <xf numFmtId="0" fontId="7" fillId="9" borderId="777" applyNumberFormat="0" applyFont="0" applyAlignment="0" applyProtection="0"/>
    <xf numFmtId="0" fontId="382" fillId="0" borderId="1717" applyNumberFormat="0" applyFill="0" applyAlignment="0" applyProtection="0"/>
    <xf numFmtId="324" fontId="366" fillId="0" borderId="1252">
      <alignment horizontal="right" vertical="center"/>
    </xf>
    <xf numFmtId="170" fontId="2" fillId="0" borderId="0" applyFont="0" applyFill="0" applyBorder="0" applyAlignment="0" applyProtection="0"/>
    <xf numFmtId="0" fontId="267" fillId="0" borderId="1005">
      <alignment horizontal="left" vertical="center"/>
    </xf>
    <xf numFmtId="4" fontId="3" fillId="0" borderId="1718">
      <alignment horizontal="right"/>
    </xf>
    <xf numFmtId="0" fontId="246" fillId="84" borderId="1484"/>
    <xf numFmtId="0" fontId="168" fillId="9" borderId="1244" applyNumberFormat="0" applyFont="0" applyAlignment="0" applyProtection="0"/>
    <xf numFmtId="0" fontId="321" fillId="16" borderId="1243" applyNumberFormat="0" applyAlignment="0" applyProtection="0"/>
    <xf numFmtId="0" fontId="321" fillId="48" borderId="1243" applyNumberFormat="0" applyAlignment="0" applyProtection="0"/>
    <xf numFmtId="0" fontId="76" fillId="48" borderId="1008" applyNumberFormat="0" applyAlignment="0" applyProtection="0"/>
    <xf numFmtId="0" fontId="76" fillId="48" borderId="1008" applyNumberFormat="0" applyAlignment="0" applyProtection="0"/>
    <xf numFmtId="0" fontId="76" fillId="48" borderId="1008" applyNumberFormat="0" applyAlignment="0" applyProtection="0"/>
    <xf numFmtId="0" fontId="61" fillId="0" borderId="1010" applyNumberFormat="0" applyFill="0" applyAlignment="0" applyProtection="0"/>
    <xf numFmtId="0" fontId="388" fillId="140" borderId="1011">
      <alignment horizontal="left" vertical="center"/>
    </xf>
    <xf numFmtId="283" fontId="387" fillId="139" borderId="1017">
      <alignment vertical="top"/>
    </xf>
    <xf numFmtId="0" fontId="241" fillId="0" borderId="1011"/>
    <xf numFmtId="0" fontId="241" fillId="0" borderId="1011"/>
    <xf numFmtId="324" fontId="366" fillId="0" borderId="1016">
      <alignment horizontal="right" vertical="center"/>
    </xf>
    <xf numFmtId="324" fontId="365" fillId="0" borderId="1016">
      <alignment horizontal="right" vertical="center"/>
    </xf>
    <xf numFmtId="324" fontId="365" fillId="0" borderId="1016">
      <alignment horizontal="right" vertical="center"/>
    </xf>
    <xf numFmtId="4" fontId="160" fillId="132" borderId="1008" applyNumberFormat="0" applyProtection="0">
      <alignment horizontal="left" vertical="center" indent="1"/>
    </xf>
    <xf numFmtId="237" fontId="3" fillId="5" borderId="547" applyNumberFormat="0" applyFill="0" applyBorder="0">
      <alignment vertical="top" wrapText="1"/>
    </xf>
    <xf numFmtId="4" fontId="160" fillId="15" borderId="1014" applyNumberFormat="0" applyProtection="0">
      <alignment horizontal="right" vertical="center"/>
    </xf>
    <xf numFmtId="317" fontId="335" fillId="0" borderId="999" applyFont="0" applyBorder="0" applyAlignment="0">
      <alignment horizontal="center" vertical="center"/>
    </xf>
    <xf numFmtId="317" fontId="335" fillId="0" borderId="999" applyFont="0" applyBorder="0" applyAlignment="0">
      <alignment horizontal="center" vertical="center"/>
    </xf>
    <xf numFmtId="0" fontId="44" fillId="120" borderId="1482" applyNumberFormat="0" applyAlignment="0" applyProtection="0"/>
    <xf numFmtId="0" fontId="321" fillId="48" borderId="1008" applyNumberFormat="0" applyAlignment="0" applyProtection="0"/>
    <xf numFmtId="0" fontId="321" fillId="48" borderId="1008" applyNumberFormat="0" applyAlignment="0" applyProtection="0"/>
    <xf numFmtId="0" fontId="321" fillId="48" borderId="1008" applyNumberFormat="0" applyAlignment="0" applyProtection="0"/>
    <xf numFmtId="0" fontId="223" fillId="92" borderId="774" applyNumberFormat="0" applyAlignment="0" applyProtection="0"/>
    <xf numFmtId="0" fontId="223" fillId="92" borderId="774" applyNumberFormat="0" applyAlignment="0" applyProtection="0"/>
    <xf numFmtId="0" fontId="223" fillId="92" borderId="774" applyNumberFormat="0" applyAlignment="0" applyProtection="0"/>
    <xf numFmtId="0" fontId="61" fillId="0" borderId="1483" applyNumberFormat="0" applyFill="0" applyAlignment="0" applyProtection="0"/>
    <xf numFmtId="0" fontId="61" fillId="0" borderId="1483" applyNumberFormat="0" applyFill="0" applyAlignment="0" applyProtection="0"/>
    <xf numFmtId="0" fontId="70" fillId="10" borderId="1479" applyNumberFormat="0" applyAlignment="0" applyProtection="0"/>
    <xf numFmtId="0" fontId="70" fillId="10" borderId="1479" applyNumberFormat="0" applyAlignment="0" applyProtection="0"/>
    <xf numFmtId="0" fontId="308" fillId="0" borderId="1003">
      <alignment horizontal="center"/>
    </xf>
    <xf numFmtId="0" fontId="293" fillId="10" borderId="1006" applyNumberFormat="0" applyAlignment="0" applyProtection="0"/>
    <xf numFmtId="0" fontId="293" fillId="12" borderId="1006" applyNumberFormat="0" applyAlignment="0" applyProtection="0"/>
    <xf numFmtId="0" fontId="321" fillId="16" borderId="1481" applyNumberFormat="0" applyAlignment="0" applyProtection="0"/>
    <xf numFmtId="0" fontId="35" fillId="48" borderId="1481" applyNumberFormat="0" applyAlignment="0" applyProtection="0"/>
    <xf numFmtId="0" fontId="223" fillId="48" borderId="1241" applyNumberFormat="0" applyAlignment="0" applyProtection="0"/>
    <xf numFmtId="0" fontId="223" fillId="48" borderId="1241" applyNumberFormat="0" applyAlignment="0" applyProtection="0"/>
    <xf numFmtId="0" fontId="223" fillId="48" borderId="1241" applyNumberFormat="0" applyAlignment="0" applyProtection="0"/>
    <xf numFmtId="0" fontId="224" fillId="16" borderId="1241" applyNumberFormat="0" applyAlignment="0" applyProtection="0"/>
    <xf numFmtId="0" fontId="225" fillId="48" borderId="1241" applyNumberFormat="0" applyAlignment="0" applyProtection="0"/>
    <xf numFmtId="0" fontId="241" fillId="0" borderId="1011"/>
    <xf numFmtId="0" fontId="241" fillId="0" borderId="1011"/>
    <xf numFmtId="0" fontId="65" fillId="0" borderId="1247">
      <alignment horizontal="left" vertical="center"/>
    </xf>
    <xf numFmtId="0" fontId="293" fillId="10" borderId="1241" applyNumberFormat="0" applyAlignment="0" applyProtection="0"/>
    <xf numFmtId="0" fontId="293" fillId="100" borderId="774" applyNumberFormat="0" applyAlignment="0" applyProtection="0"/>
    <xf numFmtId="0" fontId="293" fillId="100" borderId="774" applyNumberFormat="0" applyAlignment="0" applyProtection="0"/>
    <xf numFmtId="0" fontId="246" fillId="84" borderId="1246"/>
    <xf numFmtId="4" fontId="160" fillId="15" borderId="1249" applyNumberFormat="0" applyProtection="0">
      <alignment horizontal="right" vertical="center"/>
    </xf>
    <xf numFmtId="4" fontId="160" fillId="31" borderId="1249" applyNumberFormat="0" applyProtection="0">
      <alignment horizontal="right" vertical="center"/>
    </xf>
    <xf numFmtId="0" fontId="284" fillId="0" borderId="1246"/>
    <xf numFmtId="0" fontId="44" fillId="120" borderId="313" applyNumberFormat="0" applyAlignment="0" applyProtection="0"/>
    <xf numFmtId="0" fontId="44" fillId="120" borderId="313" applyNumberFormat="0" applyAlignment="0" applyProtection="0"/>
    <xf numFmtId="0" fontId="44" fillId="120" borderId="313" applyNumberFormat="0" applyAlignment="0" applyProtection="0"/>
    <xf numFmtId="168" fontId="6" fillId="0" borderId="0" applyFont="0" applyFill="0" applyBorder="0" applyAlignment="0" applyProtection="0"/>
    <xf numFmtId="0" fontId="321" fillId="92" borderId="312" applyNumberFormat="0" applyAlignment="0" applyProtection="0"/>
    <xf numFmtId="0" fontId="321" fillId="92" borderId="312" applyNumberFormat="0" applyAlignment="0" applyProtection="0"/>
    <xf numFmtId="0" fontId="321" fillId="92" borderId="312" applyNumberFormat="0" applyAlignment="0" applyProtection="0"/>
    <xf numFmtId="0" fontId="321" fillId="92" borderId="312" applyNumberFormat="0" applyAlignment="0" applyProtection="0"/>
    <xf numFmtId="4" fontId="160" fillId="132" borderId="1481" applyNumberFormat="0" applyProtection="0">
      <alignment horizontal="left" vertical="center" indent="1"/>
    </xf>
    <xf numFmtId="4" fontId="160" fillId="8" borderId="1487" applyNumberFormat="0" applyProtection="0">
      <alignment horizontal="right" vertical="center"/>
    </xf>
    <xf numFmtId="317" fontId="335" fillId="0" borderId="1473" applyFont="0" applyBorder="0" applyAlignment="0">
      <alignment horizontal="center" vertical="center"/>
    </xf>
    <xf numFmtId="0" fontId="35" fillId="48" borderId="1481" applyNumberFormat="0" applyAlignment="0" applyProtection="0"/>
    <xf numFmtId="0" fontId="35" fillId="48" borderId="1481" applyNumberFormat="0" applyAlignment="0" applyProtection="0"/>
    <xf numFmtId="0" fontId="321" fillId="48" borderId="1481" applyNumberFormat="0" applyAlignment="0" applyProtection="0"/>
    <xf numFmtId="0" fontId="321" fillId="48" borderId="1481" applyNumberFormat="0" applyAlignment="0" applyProtection="0"/>
    <xf numFmtId="0" fontId="321" fillId="48" borderId="1481" applyNumberFormat="0" applyAlignment="0" applyProtection="0"/>
    <xf numFmtId="0" fontId="76" fillId="48" borderId="1715" applyNumberFormat="0" applyAlignment="0" applyProtection="0"/>
    <xf numFmtId="0" fontId="76" fillId="48" borderId="1715" applyNumberFormat="0" applyAlignment="0" applyProtection="0"/>
    <xf numFmtId="0" fontId="7" fillId="9" borderId="1716" applyNumberFormat="0" applyFont="0" applyAlignment="0" applyProtection="0"/>
    <xf numFmtId="0" fontId="7" fillId="9" borderId="1716" applyNumberFormat="0" applyFont="0" applyAlignment="0" applyProtection="0"/>
    <xf numFmtId="0" fontId="7" fillId="9" borderId="1716" applyNumberFormat="0" applyFont="0" applyAlignment="0" applyProtection="0"/>
    <xf numFmtId="0" fontId="7" fillId="9" borderId="1716" applyNumberFormat="0" applyFont="0" applyAlignment="0" applyProtection="0"/>
    <xf numFmtId="0" fontId="164" fillId="86" borderId="1005"/>
    <xf numFmtId="0" fontId="165" fillId="87" borderId="1012"/>
    <xf numFmtId="0" fontId="164" fillId="86" borderId="1005"/>
    <xf numFmtId="0" fontId="163" fillId="87" borderId="1011">
      <alignment horizontal="center" wrapText="1"/>
    </xf>
    <xf numFmtId="0" fontId="7" fillId="9" borderId="1716" applyNumberFormat="0" applyFont="0" applyAlignment="0" applyProtection="0"/>
    <xf numFmtId="0" fontId="293" fillId="12" borderId="1006" applyNumberFormat="0" applyAlignment="0" applyProtection="0"/>
    <xf numFmtId="0" fontId="353" fillId="0" borderId="1251"/>
    <xf numFmtId="0" fontId="56" fillId="48" borderId="1006" applyNumberFormat="0" applyAlignment="0" applyProtection="0"/>
    <xf numFmtId="0" fontId="224" fillId="16" borderId="540" applyNumberFormat="0" applyAlignment="0" applyProtection="0"/>
    <xf numFmtId="0" fontId="210" fillId="5" borderId="296">
      <alignment horizontal="centerContinuous" vertical="top"/>
    </xf>
    <xf numFmtId="0" fontId="66" fillId="0" borderId="296"/>
    <xf numFmtId="297" fontId="281" fillId="0" borderId="296">
      <alignment horizontal="left"/>
    </xf>
    <xf numFmtId="0" fontId="64" fillId="1" borderId="296">
      <alignment horizontal="left"/>
    </xf>
    <xf numFmtId="0" fontId="56" fillId="48" borderId="540" applyNumberFormat="0" applyAlignment="0" applyProtection="0"/>
    <xf numFmtId="0" fontId="225" fillId="48" borderId="540" applyNumberFormat="0" applyAlignment="0" applyProtection="0"/>
    <xf numFmtId="0" fontId="224" fillId="16" borderId="540" applyNumberFormat="0" applyAlignment="0" applyProtection="0"/>
    <xf numFmtId="0" fontId="223" fillId="48" borderId="540" applyNumberFormat="0" applyAlignment="0" applyProtection="0"/>
    <xf numFmtId="0" fontId="223" fillId="48" borderId="540" applyNumberFormat="0" applyAlignment="0" applyProtection="0"/>
    <xf numFmtId="0" fontId="293" fillId="12" borderId="1713" applyNumberFormat="0" applyAlignment="0" applyProtection="0"/>
    <xf numFmtId="0" fontId="65" fillId="0" borderId="339">
      <alignment horizontal="left" vertical="center"/>
    </xf>
    <xf numFmtId="0" fontId="7" fillId="9" borderId="336" applyNumberFormat="0" applyFont="0" applyAlignment="0" applyProtection="0"/>
    <xf numFmtId="0" fontId="24" fillId="16" borderId="310" applyNumberFormat="0" applyAlignment="0" applyProtection="0"/>
    <xf numFmtId="0" fontId="31" fillId="12" borderId="310" applyNumberFormat="0" applyAlignment="0" applyProtection="0"/>
    <xf numFmtId="0" fontId="33" fillId="0" borderId="311" applyNumberFormat="0" applyFill="0" applyAlignment="0" applyProtection="0"/>
    <xf numFmtId="0" fontId="35" fillId="16" borderId="312" applyNumberFormat="0" applyAlignment="0" applyProtection="0"/>
    <xf numFmtId="0" fontId="16" fillId="9" borderId="313" applyNumberFormat="0" applyFont="0" applyAlignment="0" applyProtection="0"/>
    <xf numFmtId="40" fontId="265" fillId="115" borderId="340"/>
    <xf numFmtId="0" fontId="61" fillId="0" borderId="337" applyNumberFormat="0" applyFill="0" applyAlignment="0" applyProtection="0"/>
    <xf numFmtId="0" fontId="3" fillId="130" borderId="341" applyNumberFormat="0" applyProtection="0">
      <alignment horizontal="left" vertical="top" indent="1"/>
    </xf>
    <xf numFmtId="0" fontId="7" fillId="9" borderId="336" applyNumberFormat="0" applyFont="0" applyAlignment="0" applyProtection="0"/>
    <xf numFmtId="0" fontId="222" fillId="120" borderId="336" applyNumberFormat="0" applyAlignment="0" applyProtection="0"/>
    <xf numFmtId="0" fontId="56" fillId="48" borderId="310" applyNumberFormat="0" applyAlignment="0" applyProtection="0"/>
    <xf numFmtId="0" fontId="302" fillId="118" borderId="338"/>
    <xf numFmtId="0" fontId="302" fillId="118" borderId="338"/>
    <xf numFmtId="0" fontId="285" fillId="116" borderId="338" applyNumberFormat="0" applyAlignment="0"/>
    <xf numFmtId="0" fontId="241" fillId="0" borderId="338"/>
    <xf numFmtId="0" fontId="241" fillId="0" borderId="338"/>
    <xf numFmtId="0" fontId="70" fillId="10" borderId="310" applyNumberFormat="0" applyAlignment="0" applyProtection="0"/>
    <xf numFmtId="0" fontId="74" fillId="9" borderId="313" applyNumberFormat="0" applyFont="0" applyAlignment="0" applyProtection="0"/>
    <xf numFmtId="0" fontId="76" fillId="48" borderId="312" applyNumberFormat="0" applyAlignment="0" applyProtection="0"/>
    <xf numFmtId="0" fontId="165" fillId="87" borderId="339"/>
    <xf numFmtId="0" fontId="61" fillId="0" borderId="325" applyNumberFormat="0" applyFill="0" applyAlignment="0" applyProtection="0"/>
    <xf numFmtId="0" fontId="61" fillId="0" borderId="337" applyNumberFormat="0" applyFill="0" applyAlignment="0" applyProtection="0"/>
    <xf numFmtId="0" fontId="74" fillId="9" borderId="336" applyNumberFormat="0" applyFont="0" applyAlignment="0" applyProtection="0"/>
    <xf numFmtId="0" fontId="163" fillId="87" borderId="326">
      <alignment horizontal="center" wrapText="1"/>
    </xf>
    <xf numFmtId="0" fontId="165" fillId="87" borderId="327"/>
    <xf numFmtId="0" fontId="7" fillId="9" borderId="336" applyNumberFormat="0" applyFont="0" applyAlignment="0" applyProtection="0"/>
    <xf numFmtId="0" fontId="7" fillId="9" borderId="336" applyNumberFormat="0" applyFont="0" applyAlignment="0" applyProtection="0"/>
    <xf numFmtId="0" fontId="7" fillId="9" borderId="336" applyNumberFormat="0" applyFont="0" applyAlignment="0" applyProtection="0"/>
    <xf numFmtId="0" fontId="7" fillId="9" borderId="336" applyNumberFormat="0" applyFont="0" applyAlignment="0" applyProtection="0"/>
    <xf numFmtId="0" fontId="7" fillId="9" borderId="336" applyNumberFormat="0" applyFont="0" applyAlignment="0" applyProtection="0"/>
    <xf numFmtId="0" fontId="7" fillId="9" borderId="336" applyNumberFormat="0" applyFont="0" applyAlignment="0" applyProtection="0"/>
    <xf numFmtId="0" fontId="61" fillId="0" borderId="337" applyNumberFormat="0" applyFill="0" applyAlignment="0" applyProtection="0"/>
    <xf numFmtId="0" fontId="61" fillId="0" borderId="337" applyNumberFormat="0" applyFill="0" applyAlignment="0" applyProtection="0"/>
    <xf numFmtId="0" fontId="61" fillId="0" borderId="337" applyNumberFormat="0" applyFill="0" applyAlignment="0" applyProtection="0"/>
    <xf numFmtId="0" fontId="61" fillId="0" borderId="337" applyNumberFormat="0" applyFill="0" applyAlignment="0" applyProtection="0"/>
    <xf numFmtId="0" fontId="61" fillId="0" borderId="337" applyNumberFormat="0" applyFill="0" applyAlignment="0" applyProtection="0"/>
    <xf numFmtId="0" fontId="61" fillId="0" borderId="337" applyNumberFormat="0" applyFill="0" applyAlignment="0" applyProtection="0"/>
    <xf numFmtId="0" fontId="61" fillId="0" borderId="337" applyNumberFormat="0" applyFill="0" applyAlignment="0" applyProtection="0"/>
    <xf numFmtId="0" fontId="61" fillId="0" borderId="337" applyNumberFormat="0" applyFill="0" applyAlignment="0" applyProtection="0"/>
    <xf numFmtId="0" fontId="382" fillId="0" borderId="337" applyNumberFormat="0" applyFill="0" applyAlignment="0" applyProtection="0"/>
    <xf numFmtId="0" fontId="3" fillId="9" borderId="336" applyNumberFormat="0" applyFont="0" applyAlignment="0" applyProtection="0">
      <alignment vertical="center"/>
    </xf>
    <xf numFmtId="283" fontId="285" fillId="0" borderId="343">
      <alignment horizontal="left" vertical="top"/>
    </xf>
    <xf numFmtId="333" fontId="389" fillId="120" borderId="343"/>
    <xf numFmtId="0" fontId="388" fillId="140" borderId="338">
      <alignment horizontal="left" vertical="center"/>
    </xf>
    <xf numFmtId="283" fontId="387" fillId="139" borderId="343">
      <alignment vertical="top"/>
    </xf>
    <xf numFmtId="332" fontId="365" fillId="0" borderId="338"/>
    <xf numFmtId="0" fontId="284" fillId="0" borderId="338"/>
    <xf numFmtId="0" fontId="284" fillId="0" borderId="338"/>
    <xf numFmtId="0" fontId="302" fillId="0" borderId="338"/>
    <xf numFmtId="0" fontId="302" fillId="0" borderId="338"/>
    <xf numFmtId="0" fontId="382" fillId="0" borderId="337" applyNumberFormat="0" applyFill="0" applyAlignment="0" applyProtection="0"/>
    <xf numFmtId="0" fontId="382" fillId="0" borderId="337" applyNumberFormat="0" applyFill="0" applyAlignment="0" applyProtection="0"/>
    <xf numFmtId="0" fontId="382" fillId="0" borderId="337" applyNumberFormat="0" applyFill="0" applyAlignment="0" applyProtection="0"/>
    <xf numFmtId="0" fontId="382" fillId="0" borderId="337" applyNumberFormat="0" applyFill="0" applyAlignment="0" applyProtection="0"/>
    <xf numFmtId="0" fontId="382" fillId="0" borderId="337" applyNumberFormat="0" applyFill="0" applyAlignment="0" applyProtection="0"/>
    <xf numFmtId="0" fontId="382" fillId="0" borderId="337" applyNumberFormat="0" applyFill="0" applyAlignment="0" applyProtection="0"/>
    <xf numFmtId="0" fontId="382" fillId="0" borderId="337" applyNumberFormat="0" applyFill="0" applyAlignment="0" applyProtection="0"/>
    <xf numFmtId="0" fontId="382" fillId="0" borderId="337" applyNumberFormat="0" applyFill="0" applyAlignment="0" applyProtection="0"/>
    <xf numFmtId="0" fontId="382" fillId="0" borderId="337" applyNumberFormat="0" applyFill="0" applyAlignment="0" applyProtection="0"/>
    <xf numFmtId="0" fontId="382" fillId="0" borderId="337" applyNumberFormat="0" applyFill="0" applyAlignment="0" applyProtection="0"/>
    <xf numFmtId="330" fontId="365" fillId="0" borderId="342">
      <alignment horizontal="center"/>
    </xf>
    <xf numFmtId="0" fontId="241" fillId="0" borderId="338"/>
    <xf numFmtId="0" fontId="241" fillId="0" borderId="338"/>
    <xf numFmtId="0" fontId="241" fillId="0" borderId="338"/>
    <xf numFmtId="0" fontId="241" fillId="0" borderId="338"/>
    <xf numFmtId="324" fontId="366" fillId="0" borderId="342">
      <alignment horizontal="right" vertical="center"/>
    </xf>
    <xf numFmtId="324" fontId="365" fillId="0" borderId="342">
      <alignment horizontal="right" vertical="center"/>
    </xf>
    <xf numFmtId="324" fontId="365" fillId="0" borderId="342">
      <alignment horizontal="right" vertical="center"/>
    </xf>
    <xf numFmtId="0" fontId="160" fillId="23" borderId="341" applyNumberFormat="0" applyProtection="0">
      <alignment horizontal="left" vertical="top" indent="1"/>
    </xf>
    <xf numFmtId="0" fontId="3" fillId="135" borderId="341" applyNumberFormat="0" applyProtection="0">
      <alignment horizontal="left" vertical="top" indent="1"/>
    </xf>
    <xf numFmtId="0" fontId="3" fillId="131" borderId="341" applyNumberFormat="0" applyProtection="0">
      <alignment horizontal="left" vertical="top" indent="1"/>
    </xf>
    <xf numFmtId="0" fontId="3" fillId="134" borderId="341" applyNumberFormat="0" applyProtection="0">
      <alignment horizontal="left" vertical="top" indent="1"/>
    </xf>
    <xf numFmtId="4" fontId="160" fillId="28" borderId="341" applyNumberFormat="0" applyProtection="0">
      <alignment horizontal="right" vertical="center"/>
    </xf>
    <xf numFmtId="4" fontId="160" fillId="127" borderId="341" applyNumberFormat="0" applyProtection="0">
      <alignment horizontal="right" vertical="center"/>
    </xf>
    <xf numFmtId="4" fontId="160" fillId="40" borderId="341" applyNumberFormat="0" applyProtection="0">
      <alignment horizontal="right" vertical="center"/>
    </xf>
    <xf numFmtId="4" fontId="160" fillId="14" borderId="341" applyNumberFormat="0" applyProtection="0">
      <alignment horizontal="right" vertical="center"/>
    </xf>
    <xf numFmtId="4" fontId="160" fillId="31" borderId="341" applyNumberFormat="0" applyProtection="0">
      <alignment horizontal="right" vertical="center"/>
    </xf>
    <xf numFmtId="4" fontId="160" fillId="15" borderId="341" applyNumberFormat="0" applyProtection="0">
      <alignment horizontal="right" vertical="center"/>
    </xf>
    <xf numFmtId="4" fontId="160" fillId="22" borderId="341" applyNumberFormat="0" applyProtection="0">
      <alignment horizontal="right" vertical="center"/>
    </xf>
    <xf numFmtId="4" fontId="160" fillId="8" borderId="341" applyNumberFormat="0" applyProtection="0">
      <alignment horizontal="right" vertical="center"/>
    </xf>
    <xf numFmtId="0" fontId="246" fillId="84" borderId="338"/>
    <xf numFmtId="0" fontId="44" fillId="9" borderId="336" applyNumberFormat="0" applyFont="0" applyAlignment="0" applyProtection="0"/>
    <xf numFmtId="0" fontId="168" fillId="9" borderId="336" applyNumberFormat="0" applyFont="0" applyAlignment="0" applyProtection="0"/>
    <xf numFmtId="0" fontId="44" fillId="9" borderId="336" applyNumberFormat="0" applyFont="0" applyAlignment="0" applyProtection="0"/>
    <xf numFmtId="0" fontId="7" fillId="9" borderId="336" applyNumberFormat="0" applyFont="0" applyAlignment="0" applyProtection="0"/>
    <xf numFmtId="0" fontId="44" fillId="9" borderId="336" applyNumberFormat="0" applyFont="0" applyAlignment="0" applyProtection="0"/>
    <xf numFmtId="0" fontId="7" fillId="9" borderId="336" applyNumberFormat="0" applyFont="0" applyAlignment="0" applyProtection="0"/>
    <xf numFmtId="0" fontId="7" fillId="9" borderId="336" applyNumberFormat="0" applyFont="0" applyAlignment="0" applyProtection="0"/>
    <xf numFmtId="0" fontId="7" fillId="9" borderId="336" applyNumberFormat="0" applyFont="0" applyAlignment="0" applyProtection="0"/>
    <xf numFmtId="0" fontId="7" fillId="9" borderId="336" applyNumberFormat="0" applyFont="0" applyAlignment="0" applyProtection="0"/>
    <xf numFmtId="0" fontId="7" fillId="9" borderId="336" applyNumberFormat="0" applyFont="0" applyAlignment="0" applyProtection="0"/>
    <xf numFmtId="0" fontId="44" fillId="9" borderId="336" applyNumberFormat="0" applyFont="0" applyAlignment="0" applyProtection="0"/>
    <xf numFmtId="0" fontId="16" fillId="9" borderId="336" applyNumberFormat="0" applyFont="0" applyAlignment="0" applyProtection="0"/>
    <xf numFmtId="0" fontId="3" fillId="9" borderId="336" applyNumberFormat="0" applyFont="0" applyAlignment="0" applyProtection="0"/>
    <xf numFmtId="0" fontId="7" fillId="9" borderId="336" applyNumberFormat="0" applyFont="0" applyAlignment="0" applyProtection="0"/>
    <xf numFmtId="0" fontId="44" fillId="9" borderId="336" applyNumberFormat="0" applyFont="0" applyAlignment="0" applyProtection="0"/>
    <xf numFmtId="0" fontId="44" fillId="9" borderId="336" applyNumberFormat="0" applyFont="0" applyAlignment="0" applyProtection="0"/>
    <xf numFmtId="0" fontId="44" fillId="9" borderId="336" applyNumberFormat="0" applyFont="0" applyAlignment="0" applyProtection="0"/>
    <xf numFmtId="0" fontId="44" fillId="9" borderId="336" applyNumberFormat="0" applyFont="0" applyAlignment="0" applyProtection="0"/>
    <xf numFmtId="0" fontId="44" fillId="9" borderId="336" applyNumberFormat="0" applyFont="0" applyAlignment="0" applyProtection="0"/>
    <xf numFmtId="0" fontId="223" fillId="48" borderId="310" applyNumberFormat="0" applyAlignment="0" applyProtection="0"/>
    <xf numFmtId="0" fontId="223" fillId="48" borderId="310" applyNumberFormat="0" applyAlignment="0" applyProtection="0"/>
    <xf numFmtId="0" fontId="223" fillId="48" borderId="310" applyNumberFormat="0" applyAlignment="0" applyProtection="0"/>
    <xf numFmtId="0" fontId="223" fillId="48" borderId="310" applyNumberFormat="0" applyAlignment="0" applyProtection="0"/>
    <xf numFmtId="0" fontId="223" fillId="48" borderId="310" applyNumberFormat="0" applyAlignment="0" applyProtection="0"/>
    <xf numFmtId="0" fontId="224" fillId="16" borderId="310" applyNumberFormat="0" applyAlignment="0" applyProtection="0"/>
    <xf numFmtId="0" fontId="225" fillId="48" borderId="310" applyNumberFormat="0" applyAlignment="0" applyProtection="0"/>
    <xf numFmtId="0" fontId="225" fillId="48" borderId="310" applyNumberFormat="0" applyAlignment="0" applyProtection="0"/>
    <xf numFmtId="0" fontId="56" fillId="48" borderId="310" applyNumberFormat="0" applyAlignment="0" applyProtection="0"/>
    <xf numFmtId="0" fontId="223" fillId="48" borderId="310" applyNumberFormat="0" applyAlignment="0" applyProtection="0"/>
    <xf numFmtId="0" fontId="225" fillId="48" borderId="310" applyNumberFormat="0" applyAlignment="0" applyProtection="0"/>
    <xf numFmtId="0" fontId="224" fillId="16" borderId="310" applyNumberFormat="0" applyAlignment="0" applyProtection="0"/>
    <xf numFmtId="0" fontId="223" fillId="48" borderId="310" applyNumberFormat="0" applyAlignment="0" applyProtection="0"/>
    <xf numFmtId="0" fontId="225" fillId="48" borderId="310" applyNumberFormat="0" applyAlignment="0" applyProtection="0"/>
    <xf numFmtId="0" fontId="223" fillId="48" borderId="310" applyNumberFormat="0" applyAlignment="0" applyProtection="0"/>
    <xf numFmtId="0" fontId="225" fillId="48" borderId="310" applyNumberFormat="0" applyAlignment="0" applyProtection="0"/>
    <xf numFmtId="0" fontId="223" fillId="48" borderId="310" applyNumberFormat="0" applyAlignment="0" applyProtection="0"/>
    <xf numFmtId="0" fontId="225" fillId="48" borderId="310" applyNumberFormat="0" applyAlignment="0" applyProtection="0"/>
    <xf numFmtId="0" fontId="223" fillId="48" borderId="310" applyNumberFormat="0" applyAlignment="0" applyProtection="0"/>
    <xf numFmtId="0" fontId="225" fillId="48" borderId="310" applyNumberFormat="0" applyAlignment="0" applyProtection="0"/>
    <xf numFmtId="0" fontId="223" fillId="48" borderId="310" applyNumberFormat="0" applyAlignment="0" applyProtection="0"/>
    <xf numFmtId="0" fontId="224" fillId="16" borderId="310" applyNumberFormat="0" applyAlignment="0" applyProtection="0"/>
    <xf numFmtId="0" fontId="223" fillId="48" borderId="310" applyNumberFormat="0" applyAlignment="0" applyProtection="0"/>
    <xf numFmtId="0" fontId="65" fillId="0" borderId="339">
      <alignment horizontal="left" vertical="center"/>
    </xf>
    <xf numFmtId="0" fontId="262" fillId="114" borderId="338"/>
    <xf numFmtId="0" fontId="263" fillId="84" borderId="338"/>
    <xf numFmtId="0" fontId="262" fillId="0" borderId="338"/>
    <xf numFmtId="0" fontId="246" fillId="84" borderId="338"/>
    <xf numFmtId="0" fontId="245" fillId="0" borderId="338"/>
    <xf numFmtId="0" fontId="246" fillId="84" borderId="338"/>
    <xf numFmtId="0" fontId="245" fillId="0" borderId="338"/>
    <xf numFmtId="0" fontId="246" fillId="84" borderId="338"/>
    <xf numFmtId="4" fontId="3" fillId="0" borderId="326">
      <alignment horizontal="right"/>
    </xf>
    <xf numFmtId="4" fontId="3" fillId="0" borderId="326">
      <alignment horizontal="right"/>
    </xf>
    <xf numFmtId="4" fontId="3" fillId="0" borderId="338">
      <alignment horizontal="right"/>
    </xf>
    <xf numFmtId="4" fontId="3" fillId="0" borderId="338">
      <alignment horizontal="right"/>
    </xf>
    <xf numFmtId="0" fontId="241" fillId="0" borderId="326"/>
    <xf numFmtId="0" fontId="241" fillId="0" borderId="326"/>
    <xf numFmtId="0" fontId="246" fillId="84" borderId="326"/>
    <xf numFmtId="0" fontId="245" fillId="0" borderId="326"/>
    <xf numFmtId="0" fontId="246" fillId="84" borderId="326"/>
    <xf numFmtId="0" fontId="245" fillId="0" borderId="326"/>
    <xf numFmtId="0" fontId="246" fillId="84" borderId="326"/>
    <xf numFmtId="0" fontId="262" fillId="0" borderId="326"/>
    <xf numFmtId="0" fontId="263" fillId="84" borderId="326"/>
    <xf numFmtId="0" fontId="262" fillId="114" borderId="326"/>
    <xf numFmtId="0" fontId="263" fillId="114" borderId="326"/>
    <xf numFmtId="40" fontId="265" fillId="115" borderId="328"/>
    <xf numFmtId="0" fontId="65" fillId="0" borderId="327">
      <alignment horizontal="left" vertical="center"/>
    </xf>
    <xf numFmtId="0" fontId="65" fillId="0" borderId="327">
      <alignment horizontal="left" vertical="center"/>
    </xf>
    <xf numFmtId="0" fontId="65" fillId="0" borderId="327">
      <alignment horizontal="left" vertical="center"/>
    </xf>
    <xf numFmtId="0" fontId="65" fillId="0" borderId="327">
      <alignment horizontal="left" vertical="center"/>
    </xf>
    <xf numFmtId="0" fontId="65" fillId="0" borderId="327">
      <alignment horizontal="left" vertical="center"/>
    </xf>
    <xf numFmtId="0" fontId="65" fillId="0" borderId="327">
      <alignment horizontal="left" vertical="center"/>
    </xf>
    <xf numFmtId="0" fontId="65" fillId="0" borderId="327">
      <alignment horizontal="left" vertical="center"/>
    </xf>
    <xf numFmtId="0" fontId="65" fillId="0" borderId="327">
      <alignment horizontal="left" vertical="center"/>
    </xf>
    <xf numFmtId="0" fontId="285" fillId="116" borderId="326" applyNumberFormat="0" applyAlignment="0"/>
    <xf numFmtId="0" fontId="293" fillId="10" borderId="310" applyNumberFormat="0" applyAlignment="0" applyProtection="0"/>
    <xf numFmtId="0" fontId="293" fillId="12" borderId="310" applyNumberFormat="0" applyAlignment="0" applyProtection="0"/>
    <xf numFmtId="0" fontId="293" fillId="10" borderId="310" applyNumberFormat="0" applyAlignment="0" applyProtection="0"/>
    <xf numFmtId="0" fontId="293" fillId="12" borderId="310" applyNumberFormat="0" applyAlignment="0" applyProtection="0"/>
    <xf numFmtId="0" fontId="293" fillId="10" borderId="310" applyNumberFormat="0" applyAlignment="0" applyProtection="0"/>
    <xf numFmtId="0" fontId="293" fillId="12" borderId="310" applyNumberFormat="0" applyAlignment="0" applyProtection="0"/>
    <xf numFmtId="0" fontId="293" fillId="10" borderId="310" applyNumberFormat="0" applyAlignment="0" applyProtection="0"/>
    <xf numFmtId="0" fontId="293" fillId="10" borderId="310" applyNumberFormat="0" applyAlignment="0" applyProtection="0"/>
    <xf numFmtId="0" fontId="293" fillId="12" borderId="310" applyNumberFormat="0" applyAlignment="0" applyProtection="0"/>
    <xf numFmtId="0" fontId="70" fillId="10" borderId="310" applyNumberFormat="0" applyAlignment="0" applyProtection="0"/>
    <xf numFmtId="0" fontId="293" fillId="10" borderId="310" applyNumberFormat="0" applyAlignment="0" applyProtection="0"/>
    <xf numFmtId="0" fontId="293" fillId="12" borderId="310" applyNumberFormat="0" applyAlignment="0" applyProtection="0"/>
    <xf numFmtId="0" fontId="293" fillId="12" borderId="310" applyNumberFormat="0" applyAlignment="0" applyProtection="0"/>
    <xf numFmtId="0" fontId="293" fillId="10" borderId="310" applyNumberFormat="0" applyAlignment="0" applyProtection="0"/>
    <xf numFmtId="0" fontId="293" fillId="12" borderId="310" applyNumberFormat="0" applyAlignment="0" applyProtection="0"/>
    <xf numFmtId="0" fontId="293" fillId="10" borderId="310" applyNumberFormat="0" applyAlignment="0" applyProtection="0"/>
    <xf numFmtId="0" fontId="293" fillId="12" borderId="310" applyNumberFormat="0" applyAlignment="0" applyProtection="0"/>
    <xf numFmtId="0" fontId="293" fillId="10" borderId="310" applyNumberFormat="0" applyAlignment="0" applyProtection="0"/>
    <xf numFmtId="0" fontId="293" fillId="12" borderId="310" applyNumberFormat="0" applyAlignment="0" applyProtection="0"/>
    <xf numFmtId="0" fontId="293" fillId="10" borderId="310" applyNumberFormat="0" applyAlignment="0" applyProtection="0"/>
    <xf numFmtId="0" fontId="293" fillId="12" borderId="310" applyNumberFormat="0" applyAlignment="0" applyProtection="0"/>
    <xf numFmtId="0" fontId="293" fillId="10" borderId="310" applyNumberFormat="0" applyAlignment="0" applyProtection="0"/>
    <xf numFmtId="0" fontId="293" fillId="12" borderId="310" applyNumberFormat="0" applyAlignment="0" applyProtection="0"/>
    <xf numFmtId="0" fontId="293" fillId="10" borderId="310" applyNumberFormat="0" applyAlignment="0" applyProtection="0"/>
    <xf numFmtId="0" fontId="293" fillId="12" borderId="310" applyNumberFormat="0" applyAlignment="0" applyProtection="0"/>
    <xf numFmtId="0" fontId="302" fillId="118" borderId="326"/>
    <xf numFmtId="0" fontId="302" fillId="118" borderId="326"/>
    <xf numFmtId="0" fontId="44" fillId="9" borderId="313" applyNumberFormat="0" applyFont="0" applyAlignment="0" applyProtection="0"/>
    <xf numFmtId="0" fontId="44" fillId="9" borderId="313" applyNumberFormat="0" applyFont="0" applyAlignment="0" applyProtection="0"/>
    <xf numFmtId="0" fontId="44" fillId="9" borderId="313" applyNumberFormat="0" applyFont="0" applyAlignment="0" applyProtection="0"/>
    <xf numFmtId="0" fontId="44" fillId="9" borderId="313" applyNumberFormat="0" applyFont="0" applyAlignment="0" applyProtection="0"/>
    <xf numFmtId="0" fontId="44" fillId="9" borderId="313" applyNumberFormat="0" applyFont="0" applyAlignment="0" applyProtection="0"/>
    <xf numFmtId="0" fontId="44" fillId="9" borderId="313" applyNumberFormat="0" applyFont="0" applyAlignment="0" applyProtection="0"/>
    <xf numFmtId="0" fontId="44" fillId="9" borderId="313" applyNumberFormat="0" applyFont="0" applyAlignment="0" applyProtection="0"/>
    <xf numFmtId="0" fontId="7" fillId="9" borderId="313" applyNumberFormat="0" applyFont="0" applyAlignment="0" applyProtection="0"/>
    <xf numFmtId="0" fontId="3" fillId="9" borderId="313" applyNumberFormat="0" applyFont="0" applyAlignment="0" applyProtection="0"/>
    <xf numFmtId="0" fontId="222" fillId="120" borderId="313" applyNumberFormat="0" applyAlignment="0" applyProtection="0"/>
    <xf numFmtId="0" fontId="7" fillId="9" borderId="313" applyNumberFormat="0" applyFont="0" applyAlignment="0" applyProtection="0"/>
    <xf numFmtId="0" fontId="16" fillId="9" borderId="313" applyNumberFormat="0" applyFont="0" applyAlignment="0" applyProtection="0"/>
    <xf numFmtId="0" fontId="44" fillId="9" borderId="313" applyNumberFormat="0" applyFon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44" fillId="9" borderId="313" applyNumberFormat="0" applyFont="0" applyAlignment="0" applyProtection="0"/>
    <xf numFmtId="0" fontId="7" fillId="9" borderId="313" applyNumberFormat="0" applyFont="0" applyAlignment="0" applyProtection="0"/>
    <xf numFmtId="0" fontId="44" fillId="9" borderId="313" applyNumberFormat="0" applyFont="0" applyAlignment="0" applyProtection="0"/>
    <xf numFmtId="0" fontId="168" fillId="9" borderId="313" applyNumberFormat="0" applyFont="0" applyAlignment="0" applyProtection="0"/>
    <xf numFmtId="0" fontId="44" fillId="9" borderId="313" applyNumberFormat="0" applyFont="0" applyAlignment="0" applyProtection="0"/>
    <xf numFmtId="0" fontId="321" fillId="48" borderId="312" applyNumberFormat="0" applyAlignment="0" applyProtection="0"/>
    <xf numFmtId="0" fontId="321" fillId="48" borderId="312" applyNumberFormat="0" applyAlignment="0" applyProtection="0"/>
    <xf numFmtId="0" fontId="321" fillId="48" borderId="312" applyNumberFormat="0" applyAlignment="0" applyProtection="0"/>
    <xf numFmtId="0" fontId="321" fillId="48" borderId="312" applyNumberFormat="0" applyAlignment="0" applyProtection="0"/>
    <xf numFmtId="0" fontId="321" fillId="48" borderId="312" applyNumberFormat="0" applyAlignment="0" applyProtection="0"/>
    <xf numFmtId="0" fontId="321" fillId="16" borderId="312" applyNumberFormat="0" applyAlignment="0" applyProtection="0"/>
    <xf numFmtId="0" fontId="35" fillId="48" borderId="312" applyNumberFormat="0" applyAlignment="0" applyProtection="0"/>
    <xf numFmtId="0" fontId="35" fillId="48" borderId="312" applyNumberFormat="0" applyAlignment="0" applyProtection="0"/>
    <xf numFmtId="0" fontId="76" fillId="48" borderId="312" applyNumberFormat="0" applyAlignment="0" applyProtection="0"/>
    <xf numFmtId="0" fontId="321" fillId="48" borderId="312" applyNumberFormat="0" applyAlignment="0" applyProtection="0"/>
    <xf numFmtId="0" fontId="35" fillId="48" borderId="312" applyNumberFormat="0" applyAlignment="0" applyProtection="0"/>
    <xf numFmtId="0" fontId="321" fillId="16" borderId="312" applyNumberFormat="0" applyAlignment="0" applyProtection="0"/>
    <xf numFmtId="0" fontId="321" fillId="48" borderId="312" applyNumberFormat="0" applyAlignment="0" applyProtection="0"/>
    <xf numFmtId="0" fontId="35" fillId="48" borderId="312" applyNumberFormat="0" applyAlignment="0" applyProtection="0"/>
    <xf numFmtId="0" fontId="321" fillId="48" borderId="312" applyNumberFormat="0" applyAlignment="0" applyProtection="0"/>
    <xf numFmtId="0" fontId="35" fillId="48" borderId="312" applyNumberFormat="0" applyAlignment="0" applyProtection="0"/>
    <xf numFmtId="0" fontId="321" fillId="48" borderId="312" applyNumberFormat="0" applyAlignment="0" applyProtection="0"/>
    <xf numFmtId="0" fontId="35" fillId="48" borderId="312" applyNumberFormat="0" applyAlignment="0" applyProtection="0"/>
    <xf numFmtId="0" fontId="321" fillId="48" borderId="312" applyNumberFormat="0" applyAlignment="0" applyProtection="0"/>
    <xf numFmtId="0" fontId="35" fillId="48" borderId="312" applyNumberFormat="0" applyAlignment="0" applyProtection="0"/>
    <xf numFmtId="0" fontId="321" fillId="48" borderId="312" applyNumberFormat="0" applyAlignment="0" applyProtection="0"/>
    <xf numFmtId="0" fontId="321" fillId="16" borderId="312" applyNumberFormat="0" applyAlignment="0" applyProtection="0"/>
    <xf numFmtId="0" fontId="321" fillId="48" borderId="312" applyNumberFormat="0" applyAlignment="0" applyProtection="0"/>
    <xf numFmtId="317" fontId="335" fillId="0" borderId="314" applyFont="0" applyBorder="0" applyAlignment="0">
      <alignment horizontal="center" vertical="center"/>
    </xf>
    <xf numFmtId="317" fontId="335" fillId="0" borderId="314" applyFont="0" applyBorder="0" applyAlignment="0">
      <alignment horizontal="center" vertical="center"/>
    </xf>
    <xf numFmtId="0" fontId="246" fillId="84" borderId="326"/>
    <xf numFmtId="4" fontId="160" fillId="53" borderId="312" applyNumberFormat="0" applyProtection="0">
      <alignment vertical="center"/>
    </xf>
    <xf numFmtId="4" fontId="160" fillId="53" borderId="312" applyNumberFormat="0" applyProtection="0">
      <alignment horizontal="left" vertical="center" indent="1"/>
    </xf>
    <xf numFmtId="4" fontId="160" fillId="53" borderId="312" applyNumberFormat="0" applyProtection="0">
      <alignment horizontal="left" vertical="center" indent="1"/>
    </xf>
    <xf numFmtId="0" fontId="3" fillId="125" borderId="312" applyNumberFormat="0" applyProtection="0">
      <alignment horizontal="left" vertical="center" indent="1"/>
    </xf>
    <xf numFmtId="4" fontId="160" fillId="13" borderId="329" applyNumberFormat="0" applyProtection="0">
      <alignment horizontal="right" vertical="center"/>
    </xf>
    <xf numFmtId="4" fontId="160" fillId="8" borderId="329" applyNumberFormat="0" applyProtection="0">
      <alignment horizontal="right" vertical="center"/>
    </xf>
    <xf numFmtId="4" fontId="160" fillId="22" borderId="329" applyNumberFormat="0" applyProtection="0">
      <alignment horizontal="right" vertical="center"/>
    </xf>
    <xf numFmtId="4" fontId="160" fillId="15" borderId="329" applyNumberFormat="0" applyProtection="0">
      <alignment horizontal="right" vertical="center"/>
    </xf>
    <xf numFmtId="4" fontId="160" fillId="31" borderId="329" applyNumberFormat="0" applyProtection="0">
      <alignment horizontal="right" vertical="center"/>
    </xf>
    <xf numFmtId="4" fontId="160" fillId="14" borderId="329" applyNumberFormat="0" applyProtection="0">
      <alignment horizontal="right" vertical="center"/>
    </xf>
    <xf numFmtId="4" fontId="160" fillId="40" borderId="329" applyNumberFormat="0" applyProtection="0">
      <alignment horizontal="right" vertical="center"/>
    </xf>
    <xf numFmtId="4" fontId="160" fillId="127" borderId="329" applyNumberFormat="0" applyProtection="0">
      <alignment horizontal="right" vertical="center"/>
    </xf>
    <xf numFmtId="4" fontId="160" fillId="28" borderId="329" applyNumberFormat="0" applyProtection="0">
      <alignment horizontal="right" vertical="center"/>
    </xf>
    <xf numFmtId="4" fontId="341" fillId="128" borderId="312" applyNumberFormat="0" applyProtection="0">
      <alignment horizontal="left" vertical="center" indent="1"/>
    </xf>
    <xf numFmtId="4" fontId="345" fillId="129" borderId="312" applyNumberFormat="0" applyProtection="0">
      <alignment horizontal="left" vertical="center" indent="1"/>
    </xf>
    <xf numFmtId="4" fontId="160" fillId="132" borderId="312" applyNumberFormat="0" applyProtection="0">
      <alignment horizontal="left" vertical="center" indent="1"/>
    </xf>
    <xf numFmtId="0" fontId="3" fillId="132" borderId="312" applyNumberFormat="0" applyProtection="0">
      <alignment horizontal="left" vertical="center" indent="1"/>
    </xf>
    <xf numFmtId="0" fontId="3" fillId="130" borderId="329" applyNumberFormat="0" applyProtection="0">
      <alignment horizontal="left" vertical="top" indent="1"/>
    </xf>
    <xf numFmtId="0" fontId="3" fillId="133" borderId="312" applyNumberFormat="0" applyProtection="0">
      <alignment horizontal="left" vertical="center" indent="1"/>
    </xf>
    <xf numFmtId="0" fontId="3" fillId="134" borderId="329" applyNumberFormat="0" applyProtection="0">
      <alignment horizontal="left" vertical="top" indent="1"/>
    </xf>
    <xf numFmtId="0" fontId="3" fillId="5" borderId="312" applyNumberFormat="0" applyProtection="0">
      <alignment horizontal="left" vertical="center" indent="1"/>
    </xf>
    <xf numFmtId="0" fontId="3" fillId="131" borderId="329" applyNumberFormat="0" applyProtection="0">
      <alignment horizontal="left" vertical="top" indent="1"/>
    </xf>
    <xf numFmtId="0" fontId="3" fillId="125" borderId="312" applyNumberFormat="0" applyProtection="0">
      <alignment horizontal="left" vertical="center" indent="1"/>
    </xf>
    <xf numFmtId="0" fontId="3" fillId="135" borderId="329" applyNumberFormat="0" applyProtection="0">
      <alignment horizontal="left" vertical="top" indent="1"/>
    </xf>
    <xf numFmtId="4" fontId="160" fillId="23" borderId="312" applyNumberFormat="0" applyProtection="0">
      <alignment horizontal="left" vertical="center" indent="1"/>
    </xf>
    <xf numFmtId="0" fontId="160" fillId="23" borderId="329" applyNumberFormat="0" applyProtection="0">
      <alignment horizontal="left" vertical="top" indent="1"/>
    </xf>
    <xf numFmtId="4" fontId="160" fillId="129" borderId="312" applyNumberFormat="0" applyProtection="0">
      <alignment horizontal="right" vertical="center"/>
    </xf>
    <xf numFmtId="0" fontId="3" fillId="125" borderId="312" applyNumberFormat="0" applyProtection="0">
      <alignment horizontal="left" vertical="center" indent="1"/>
    </xf>
    <xf numFmtId="0" fontId="3" fillId="125" borderId="312" applyNumberFormat="0" applyProtection="0">
      <alignment horizontal="left" vertical="center" indent="1"/>
    </xf>
    <xf numFmtId="4" fontId="332" fillId="129" borderId="312" applyNumberFormat="0" applyProtection="0">
      <alignment horizontal="right" vertical="center"/>
    </xf>
    <xf numFmtId="0" fontId="353" fillId="0" borderId="330"/>
    <xf numFmtId="324" fontId="365" fillId="0" borderId="331">
      <alignment horizontal="right" vertical="center"/>
    </xf>
    <xf numFmtId="324" fontId="365" fillId="0" borderId="331">
      <alignment horizontal="right" vertical="center"/>
    </xf>
    <xf numFmtId="324" fontId="366" fillId="0" borderId="331">
      <alignment horizontal="right" vertical="center"/>
    </xf>
    <xf numFmtId="0" fontId="241" fillId="0" borderId="326"/>
    <xf numFmtId="0" fontId="241" fillId="0" borderId="326"/>
    <xf numFmtId="0" fontId="241" fillId="0" borderId="326"/>
    <xf numFmtId="0" fontId="241" fillId="0" borderId="326"/>
    <xf numFmtId="330" fontId="365" fillId="0" borderId="331">
      <alignment horizontal="center"/>
    </xf>
    <xf numFmtId="0" fontId="382" fillId="0" borderId="325" applyNumberFormat="0" applyFill="0" applyAlignment="0" applyProtection="0"/>
    <xf numFmtId="0" fontId="382" fillId="0" borderId="325" applyNumberFormat="0" applyFill="0" applyAlignment="0" applyProtection="0"/>
    <xf numFmtId="0" fontId="382" fillId="0" borderId="325" applyNumberFormat="0" applyFill="0" applyAlignment="0" applyProtection="0"/>
    <xf numFmtId="0" fontId="382" fillId="0" borderId="325" applyNumberFormat="0" applyFill="0" applyAlignment="0" applyProtection="0"/>
    <xf numFmtId="0" fontId="382" fillId="0" borderId="325" applyNumberFormat="0" applyFill="0" applyAlignment="0" applyProtection="0"/>
    <xf numFmtId="0" fontId="382" fillId="0" borderId="325" applyNumberFormat="0" applyFill="0" applyAlignment="0" applyProtection="0"/>
    <xf numFmtId="0" fontId="382" fillId="0" borderId="311" applyNumberFormat="0" applyFill="0" applyAlignment="0" applyProtection="0"/>
    <xf numFmtId="0" fontId="382" fillId="0" borderId="325" applyNumberFormat="0" applyFill="0" applyAlignment="0" applyProtection="0"/>
    <xf numFmtId="0" fontId="382" fillId="0" borderId="325" applyNumberFormat="0" applyFill="0" applyAlignment="0" applyProtection="0"/>
    <xf numFmtId="0" fontId="382" fillId="0" borderId="325" applyNumberFormat="0" applyFill="0" applyAlignment="0" applyProtection="0"/>
    <xf numFmtId="0" fontId="382" fillId="0" borderId="325" applyNumberFormat="0" applyFill="0" applyAlignment="0" applyProtection="0"/>
    <xf numFmtId="0" fontId="382" fillId="0" borderId="325" applyNumberFormat="0" applyFill="0" applyAlignment="0" applyProtection="0"/>
    <xf numFmtId="0" fontId="382" fillId="0" borderId="311" applyNumberFormat="0" applyFill="0" applyAlignment="0" applyProtection="0"/>
    <xf numFmtId="0" fontId="382" fillId="0" borderId="325" applyNumberFormat="0" applyFill="0" applyAlignment="0" applyProtection="0"/>
    <xf numFmtId="0" fontId="302" fillId="0" borderId="326"/>
    <xf numFmtId="0" fontId="302" fillId="0" borderId="326"/>
    <xf numFmtId="0" fontId="284" fillId="0" borderId="326"/>
    <xf numFmtId="0" fontId="284" fillId="0" borderId="326"/>
    <xf numFmtId="332" fontId="365" fillId="0" borderId="326"/>
    <xf numFmtId="283" fontId="387" fillId="139" borderId="332">
      <alignment vertical="top"/>
    </xf>
    <xf numFmtId="0" fontId="388" fillId="140" borderId="326">
      <alignment horizontal="left" vertical="center"/>
    </xf>
    <xf numFmtId="333" fontId="389" fillId="120" borderId="332"/>
    <xf numFmtId="283" fontId="285" fillId="0" borderId="332">
      <alignment horizontal="left" vertical="top"/>
    </xf>
    <xf numFmtId="0" fontId="3" fillId="9" borderId="313" applyNumberFormat="0" applyFont="0" applyAlignment="0" applyProtection="0">
      <alignment vertical="center"/>
    </xf>
    <xf numFmtId="0" fontId="223" fillId="92" borderId="310" applyNumberFormat="0" applyAlignment="0" applyProtection="0"/>
    <xf numFmtId="0" fontId="56" fillId="48" borderId="310" applyNumberFormat="0" applyAlignment="0" applyProtection="0"/>
    <xf numFmtId="0" fontId="56" fillId="48" borderId="310" applyNumberFormat="0" applyAlignment="0" applyProtection="0"/>
    <xf numFmtId="0" fontId="56" fillId="48" borderId="310" applyNumberFormat="0" applyAlignment="0" applyProtection="0"/>
    <xf numFmtId="0" fontId="56" fillId="48" borderId="310" applyNumberFormat="0" applyAlignment="0" applyProtection="0"/>
    <xf numFmtId="0" fontId="56" fillId="48" borderId="310" applyNumberFormat="0" applyAlignment="0" applyProtection="0"/>
    <xf numFmtId="0" fontId="56" fillId="48" borderId="310" applyNumberFormat="0" applyAlignment="0" applyProtection="0"/>
    <xf numFmtId="0" fontId="56" fillId="48" borderId="310" applyNumberFormat="0" applyAlignment="0" applyProtection="0"/>
    <xf numFmtId="0" fontId="56" fillId="48" borderId="310" applyNumberFormat="0" applyAlignment="0" applyProtection="0"/>
    <xf numFmtId="0" fontId="56" fillId="48" borderId="310" applyNumberFormat="0" applyAlignment="0" applyProtection="0"/>
    <xf numFmtId="0" fontId="293" fillId="100" borderId="310" applyNumberFormat="0" applyAlignment="0" applyProtection="0"/>
    <xf numFmtId="0" fontId="70" fillId="10" borderId="310" applyNumberFormat="0" applyAlignment="0" applyProtection="0"/>
    <xf numFmtId="0" fontId="70" fillId="10" borderId="310" applyNumberFormat="0" applyAlignment="0" applyProtection="0"/>
    <xf numFmtId="0" fontId="70" fillId="10" borderId="310" applyNumberFormat="0" applyAlignment="0" applyProtection="0"/>
    <xf numFmtId="0" fontId="70" fillId="10" borderId="310" applyNumberFormat="0" applyAlignment="0" applyProtection="0"/>
    <xf numFmtId="0" fontId="70" fillId="10" borderId="310" applyNumberFormat="0" applyAlignment="0" applyProtection="0"/>
    <xf numFmtId="0" fontId="70" fillId="10" borderId="310" applyNumberFormat="0" applyAlignment="0" applyProtection="0"/>
    <xf numFmtId="0" fontId="70" fillId="10" borderId="310" applyNumberFormat="0" applyAlignment="0" applyProtection="0"/>
    <xf numFmtId="0" fontId="70" fillId="10" borderId="310" applyNumberFormat="0" applyAlignment="0" applyProtection="0"/>
    <xf numFmtId="0" fontId="70" fillId="10" borderId="310" applyNumberFormat="0" applyAlignment="0" applyProtection="0"/>
    <xf numFmtId="0" fontId="382" fillId="0" borderId="325" applyNumberFormat="0" applyFill="0" applyAlignment="0" applyProtection="0"/>
    <xf numFmtId="0" fontId="61" fillId="0" borderId="325" applyNumberFormat="0" applyFill="0" applyAlignment="0" applyProtection="0"/>
    <xf numFmtId="0" fontId="61" fillId="0" borderId="325" applyNumberFormat="0" applyFill="0" applyAlignment="0" applyProtection="0"/>
    <xf numFmtId="0" fontId="61" fillId="0" borderId="325" applyNumberFormat="0" applyFill="0" applyAlignment="0" applyProtection="0"/>
    <xf numFmtId="0" fontId="61" fillId="0" borderId="325" applyNumberFormat="0" applyFill="0" applyAlignment="0" applyProtection="0"/>
    <xf numFmtId="0" fontId="61" fillId="0" borderId="325" applyNumberFormat="0" applyFill="0" applyAlignment="0" applyProtection="0"/>
    <xf numFmtId="0" fontId="61" fillId="0" borderId="325" applyNumberFormat="0" applyFill="0" applyAlignment="0" applyProtection="0"/>
    <xf numFmtId="0" fontId="61" fillId="0" borderId="325" applyNumberFormat="0" applyFill="0" applyAlignment="0" applyProtection="0"/>
    <xf numFmtId="0" fontId="61" fillId="0" borderId="325" applyNumberFormat="0" applyFill="0" applyAlignment="0" applyProtection="0"/>
    <xf numFmtId="0" fontId="61" fillId="0" borderId="325" applyNumberFormat="0" applyFill="0" applyAlignment="0" applyProtection="0"/>
    <xf numFmtId="0" fontId="16" fillId="9" borderId="336" applyNumberFormat="0" applyFont="0" applyAlignment="0" applyProtection="0"/>
    <xf numFmtId="0" fontId="321" fillId="92" borderId="312" applyNumberFormat="0" applyAlignment="0" applyProtection="0"/>
    <xf numFmtId="0" fontId="76" fillId="48" borderId="312" applyNumberFormat="0" applyAlignment="0" applyProtection="0"/>
    <xf numFmtId="0" fontId="76" fillId="48" borderId="312" applyNumberFormat="0" applyAlignment="0" applyProtection="0"/>
    <xf numFmtId="0" fontId="76" fillId="48" borderId="312" applyNumberFormat="0" applyAlignment="0" applyProtection="0"/>
    <xf numFmtId="0" fontId="76" fillId="48" borderId="312" applyNumberFormat="0" applyAlignment="0" applyProtection="0"/>
    <xf numFmtId="0" fontId="76" fillId="48" borderId="312" applyNumberFormat="0" applyAlignment="0" applyProtection="0"/>
    <xf numFmtId="0" fontId="76" fillId="48" borderId="312" applyNumberFormat="0" applyAlignment="0" applyProtection="0"/>
    <xf numFmtId="0" fontId="76" fillId="48" borderId="312" applyNumberFormat="0" applyAlignment="0" applyProtection="0"/>
    <xf numFmtId="0" fontId="76" fillId="48" borderId="312" applyNumberFormat="0" applyAlignment="0" applyProtection="0"/>
    <xf numFmtId="0" fontId="76" fillId="48" borderId="312" applyNumberForma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7" fillId="9" borderId="336" applyNumberFormat="0" applyFont="0" applyAlignment="0" applyProtection="0"/>
    <xf numFmtId="0" fontId="7" fillId="9" borderId="336" applyNumberFormat="0" applyFont="0" applyAlignment="0" applyProtection="0"/>
    <xf numFmtId="0" fontId="7" fillId="9" borderId="336" applyNumberFormat="0" applyFont="0" applyAlignment="0" applyProtection="0"/>
    <xf numFmtId="0" fontId="7" fillId="9" borderId="336" applyNumberFormat="0" applyFont="0" applyAlignment="0" applyProtection="0"/>
    <xf numFmtId="0" fontId="7" fillId="9" borderId="336" applyNumberFormat="0" applyFont="0" applyAlignment="0" applyProtection="0"/>
    <xf numFmtId="0" fontId="7" fillId="9" borderId="336" applyNumberFormat="0" applyFont="0" applyAlignment="0" applyProtection="0"/>
    <xf numFmtId="0" fontId="382" fillId="0" borderId="337" applyNumberFormat="0" applyFill="0" applyAlignment="0" applyProtection="0"/>
    <xf numFmtId="0" fontId="382" fillId="0" borderId="337" applyNumberFormat="0" applyFill="0" applyAlignment="0" applyProtection="0"/>
    <xf numFmtId="4" fontId="160" fillId="13" borderId="341" applyNumberFormat="0" applyProtection="0">
      <alignment horizontal="right" vertical="center"/>
    </xf>
    <xf numFmtId="0" fontId="44" fillId="9" borderId="336" applyNumberFormat="0" applyFont="0" applyAlignment="0" applyProtection="0"/>
    <xf numFmtId="0" fontId="44" fillId="9" borderId="336" applyNumberFormat="0" applyFont="0" applyAlignment="0" applyProtection="0"/>
    <xf numFmtId="0" fontId="223" fillId="92" borderId="310" applyNumberFormat="0" applyAlignment="0" applyProtection="0"/>
    <xf numFmtId="0" fontId="223" fillId="92" borderId="310" applyNumberFormat="0" applyAlignment="0" applyProtection="0"/>
    <xf numFmtId="0" fontId="223" fillId="92" borderId="310" applyNumberFormat="0" applyAlignment="0" applyProtection="0"/>
    <xf numFmtId="0" fontId="223" fillId="92" borderId="310" applyNumberFormat="0" applyAlignment="0" applyProtection="0"/>
    <xf numFmtId="0" fontId="65" fillId="0" borderId="339">
      <alignment horizontal="left" vertical="center"/>
    </xf>
    <xf numFmtId="0" fontId="65" fillId="0" borderId="339">
      <alignment horizontal="left" vertical="center"/>
    </xf>
    <xf numFmtId="0" fontId="65" fillId="0" borderId="339">
      <alignment horizontal="left" vertical="center"/>
    </xf>
    <xf numFmtId="0" fontId="65" fillId="0" borderId="339">
      <alignment horizontal="left" vertical="center"/>
    </xf>
    <xf numFmtId="0" fontId="65" fillId="0" borderId="339">
      <alignment horizontal="left" vertical="center"/>
    </xf>
    <xf numFmtId="0" fontId="65" fillId="0" borderId="339">
      <alignment horizontal="left" vertical="center"/>
    </xf>
    <xf numFmtId="0" fontId="263" fillId="114" borderId="338"/>
    <xf numFmtId="0" fontId="293" fillId="100" borderId="310" applyNumberFormat="0" applyAlignment="0" applyProtection="0"/>
    <xf numFmtId="0" fontId="293" fillId="100" borderId="310" applyNumberFormat="0" applyAlignment="0" applyProtection="0"/>
    <xf numFmtId="0" fontId="293" fillId="100" borderId="310" applyNumberFormat="0" applyAlignment="0" applyProtection="0"/>
    <xf numFmtId="0" fontId="293" fillId="100" borderId="310" applyNumberFormat="0" applyAlignment="0" applyProtection="0"/>
    <xf numFmtId="0" fontId="44" fillId="120" borderId="313" applyNumberFormat="0" applyAlignment="0" applyProtection="0"/>
    <xf numFmtId="0" fontId="44" fillId="120" borderId="313" applyNumberFormat="0" applyAlignment="0" applyProtection="0"/>
    <xf numFmtId="0" fontId="44" fillId="120" borderId="313" applyNumberFormat="0" applyAlignment="0" applyProtection="0"/>
    <xf numFmtId="0" fontId="321" fillId="92" borderId="312" applyNumberFormat="0" applyAlignment="0" applyProtection="0"/>
    <xf numFmtId="0" fontId="321" fillId="92" borderId="312" applyNumberFormat="0" applyAlignment="0" applyProtection="0"/>
    <xf numFmtId="0" fontId="321" fillId="92" borderId="312" applyNumberFormat="0" applyAlignment="0" applyProtection="0"/>
    <xf numFmtId="0" fontId="321" fillId="92" borderId="312" applyNumberFormat="0" applyAlignment="0" applyProtection="0"/>
    <xf numFmtId="0" fontId="163" fillId="87" borderId="338">
      <alignment horizontal="center" wrapText="1"/>
    </xf>
    <xf numFmtId="0" fontId="14" fillId="0" borderId="334">
      <alignment horizontal="left" vertical="center"/>
    </xf>
    <xf numFmtId="0" fontId="65" fillId="0" borderId="334">
      <alignment horizontal="left" vertical="center"/>
    </xf>
    <xf numFmtId="0" fontId="14" fillId="0" borderId="334">
      <alignment horizontal="left" vertical="center"/>
    </xf>
    <xf numFmtId="0" fontId="14" fillId="0" borderId="334">
      <alignment horizontal="left" vertical="center"/>
    </xf>
    <xf numFmtId="0" fontId="14" fillId="0" borderId="334">
      <alignment horizontal="left" vertical="center"/>
    </xf>
    <xf numFmtId="0" fontId="14" fillId="0" borderId="334">
      <alignment horizontal="left" vertical="center"/>
    </xf>
    <xf numFmtId="0" fontId="14" fillId="0" borderId="334">
      <alignment horizontal="left" vertical="center"/>
    </xf>
    <xf numFmtId="0" fontId="14" fillId="0" borderId="334">
      <alignment horizontal="left" vertical="center"/>
    </xf>
    <xf numFmtId="0" fontId="14" fillId="0" borderId="334">
      <alignment horizontal="left" vertical="center"/>
    </xf>
    <xf numFmtId="0" fontId="14" fillId="0" borderId="334">
      <alignment horizontal="left" vertical="center"/>
    </xf>
    <xf numFmtId="0" fontId="14" fillId="0" borderId="334">
      <alignment horizontal="left" vertical="center"/>
    </xf>
    <xf numFmtId="0" fontId="164" fillId="86" borderId="334"/>
    <xf numFmtId="0" fontId="164" fillId="86" borderId="334"/>
    <xf numFmtId="0" fontId="210" fillId="5" borderId="333">
      <alignment horizontal="centerContinuous" vertical="top"/>
    </xf>
    <xf numFmtId="0" fontId="66" fillId="0" borderId="333"/>
    <xf numFmtId="0" fontId="14" fillId="0" borderId="334">
      <alignment horizontal="left" vertical="center"/>
    </xf>
    <xf numFmtId="297" fontId="281" fillId="0" borderId="333">
      <alignment horizontal="left"/>
    </xf>
    <xf numFmtId="0" fontId="64" fillId="1" borderId="333">
      <alignment horizontal="left"/>
    </xf>
    <xf numFmtId="0" fontId="336" fillId="1" borderId="334" applyNumberFormat="0" applyFont="0" applyAlignment="0">
      <alignment horizontal="center"/>
    </xf>
    <xf numFmtId="176" fontId="3" fillId="0" borderId="335" applyFont="0" applyBorder="0" applyAlignment="0">
      <alignment horizontal="center" vertical="center"/>
    </xf>
    <xf numFmtId="340" fontId="157" fillId="0" borderId="335" applyFont="0" applyBorder="0" applyAlignment="0">
      <alignment horizontal="center" vertical="center"/>
    </xf>
    <xf numFmtId="0" fontId="267" fillId="0" borderId="334">
      <alignment horizontal="left" vertical="center"/>
    </xf>
    <xf numFmtId="0" fontId="267" fillId="0" borderId="334">
      <alignment horizontal="left" vertical="center"/>
    </xf>
    <xf numFmtId="0" fontId="267" fillId="0" borderId="334">
      <alignment horizontal="left" vertical="center"/>
    </xf>
    <xf numFmtId="0" fontId="267" fillId="0" borderId="334">
      <alignment horizontal="left" vertical="center"/>
    </xf>
    <xf numFmtId="0" fontId="267" fillId="0" borderId="334">
      <alignment horizontal="left" vertical="center"/>
    </xf>
    <xf numFmtId="0" fontId="267" fillId="0" borderId="334">
      <alignment horizontal="left" vertical="center"/>
    </xf>
    <xf numFmtId="0" fontId="267" fillId="0" borderId="334">
      <alignment horizontal="left" vertical="center"/>
    </xf>
    <xf numFmtId="0" fontId="267" fillId="0" borderId="334">
      <alignment horizontal="left" vertical="center"/>
    </xf>
    <xf numFmtId="0" fontId="14" fillId="0" borderId="334">
      <alignment horizontal="left" vertical="center"/>
    </xf>
    <xf numFmtId="0" fontId="14" fillId="0" borderId="334">
      <alignment horizontal="left" vertical="center"/>
    </xf>
    <xf numFmtId="0" fontId="14" fillId="0" borderId="334">
      <alignment horizontal="left" vertical="center"/>
    </xf>
    <xf numFmtId="0" fontId="14" fillId="0" borderId="334">
      <alignment horizontal="left" vertical="center"/>
    </xf>
    <xf numFmtId="0" fontId="267" fillId="0" borderId="334">
      <alignment horizontal="left" vertical="center"/>
    </xf>
    <xf numFmtId="0" fontId="267" fillId="0" borderId="334">
      <alignment horizontal="left" vertical="center"/>
    </xf>
    <xf numFmtId="0" fontId="267" fillId="0" borderId="334">
      <alignment horizontal="left" vertical="center"/>
    </xf>
    <xf numFmtId="0" fontId="44" fillId="120" borderId="336" applyNumberFormat="0" applyAlignment="0" applyProtection="0"/>
    <xf numFmtId="0" fontId="44" fillId="120" borderId="336" applyNumberFormat="0" applyAlignment="0" applyProtection="0"/>
    <xf numFmtId="0" fontId="44" fillId="120" borderId="336" applyNumberFormat="0" applyAlignment="0" applyProtection="0"/>
    <xf numFmtId="0" fontId="14" fillId="0" borderId="345">
      <alignment horizontal="left" vertical="center"/>
    </xf>
    <xf numFmtId="0" fontId="65" fillId="0" borderId="345">
      <alignment horizontal="left" vertical="center"/>
    </xf>
    <xf numFmtId="0" fontId="14" fillId="0" borderId="345">
      <alignment horizontal="left" vertical="center"/>
    </xf>
    <xf numFmtId="0" fontId="14" fillId="0" borderId="345">
      <alignment horizontal="left" vertical="center"/>
    </xf>
    <xf numFmtId="0" fontId="14" fillId="0" borderId="345">
      <alignment horizontal="left" vertical="center"/>
    </xf>
    <xf numFmtId="0" fontId="14" fillId="0" borderId="345">
      <alignment horizontal="left" vertical="center"/>
    </xf>
    <xf numFmtId="0" fontId="14" fillId="0" borderId="345">
      <alignment horizontal="left" vertical="center"/>
    </xf>
    <xf numFmtId="0" fontId="14" fillId="0" borderId="345">
      <alignment horizontal="left" vertical="center"/>
    </xf>
    <xf numFmtId="0" fontId="14" fillId="0" borderId="345">
      <alignment horizontal="left" vertical="center"/>
    </xf>
    <xf numFmtId="0" fontId="14" fillId="0" borderId="345">
      <alignment horizontal="left" vertical="center"/>
    </xf>
    <xf numFmtId="0" fontId="14" fillId="0" borderId="345">
      <alignment horizontal="left" vertical="center"/>
    </xf>
    <xf numFmtId="0" fontId="164" fillId="86" borderId="345"/>
    <xf numFmtId="0" fontId="164" fillId="86" borderId="345"/>
    <xf numFmtId="0" fontId="210" fillId="5" borderId="344">
      <alignment horizontal="centerContinuous" vertical="top"/>
    </xf>
    <xf numFmtId="0" fontId="66" fillId="0" borderId="344"/>
    <xf numFmtId="0" fontId="14" fillId="0" borderId="345">
      <alignment horizontal="left" vertical="center"/>
    </xf>
    <xf numFmtId="297" fontId="281" fillId="0" borderId="344">
      <alignment horizontal="left"/>
    </xf>
    <xf numFmtId="0" fontId="64" fillId="1" borderId="344">
      <alignment horizontal="left"/>
    </xf>
    <xf numFmtId="0" fontId="336" fillId="1" borderId="345" applyNumberFormat="0" applyFont="0" applyAlignment="0">
      <alignment horizontal="center"/>
    </xf>
    <xf numFmtId="176" fontId="3" fillId="0" borderId="346" applyFont="0" applyBorder="0" applyAlignment="0">
      <alignment horizontal="center" vertical="center"/>
    </xf>
    <xf numFmtId="340" fontId="157" fillId="0" borderId="346" applyFont="0" applyBorder="0" applyAlignment="0">
      <alignment horizontal="center" vertical="center"/>
    </xf>
    <xf numFmtId="0" fontId="267" fillId="0" borderId="345">
      <alignment horizontal="left" vertical="center"/>
    </xf>
    <xf numFmtId="0" fontId="267" fillId="0" borderId="345">
      <alignment horizontal="left" vertical="center"/>
    </xf>
    <xf numFmtId="0" fontId="267" fillId="0" borderId="345">
      <alignment horizontal="left" vertical="center"/>
    </xf>
    <xf numFmtId="0" fontId="267" fillId="0" borderId="345">
      <alignment horizontal="left" vertical="center"/>
    </xf>
    <xf numFmtId="0" fontId="267" fillId="0" borderId="345">
      <alignment horizontal="left" vertical="center"/>
    </xf>
    <xf numFmtId="0" fontId="267" fillId="0" borderId="345">
      <alignment horizontal="left" vertical="center"/>
    </xf>
    <xf numFmtId="0" fontId="267" fillId="0" borderId="345">
      <alignment horizontal="left" vertical="center"/>
    </xf>
    <xf numFmtId="0" fontId="267" fillId="0" borderId="345">
      <alignment horizontal="left" vertical="center"/>
    </xf>
    <xf numFmtId="0" fontId="14" fillId="0" borderId="345">
      <alignment horizontal="left" vertical="center"/>
    </xf>
    <xf numFmtId="0" fontId="14" fillId="0" borderId="345">
      <alignment horizontal="left" vertical="center"/>
    </xf>
    <xf numFmtId="0" fontId="14" fillId="0" borderId="345">
      <alignment horizontal="left" vertical="center"/>
    </xf>
    <xf numFmtId="0" fontId="14" fillId="0" borderId="345">
      <alignment horizontal="left" vertical="center"/>
    </xf>
    <xf numFmtId="0" fontId="267" fillId="0" borderId="345">
      <alignment horizontal="left" vertical="center"/>
    </xf>
    <xf numFmtId="0" fontId="267" fillId="0" borderId="345">
      <alignment horizontal="left" vertical="center"/>
    </xf>
    <xf numFmtId="0" fontId="267" fillId="0" borderId="345">
      <alignment horizontal="left" vertical="center"/>
    </xf>
    <xf numFmtId="0" fontId="223" fillId="48" borderId="1713" applyNumberFormat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4" fillId="0" borderId="1005">
      <alignment horizontal="left" vertical="center"/>
    </xf>
    <xf numFmtId="0" fontId="224" fillId="16" borderId="1241" applyNumberFormat="0" applyAlignment="0" applyProtection="0"/>
    <xf numFmtId="170" fontId="3" fillId="0" borderId="0" applyFont="0" applyFill="0" applyBorder="0" applyAlignment="0" applyProtection="0"/>
    <xf numFmtId="0" fontId="61" fillId="0" borderId="778" applyNumberFormat="0" applyFill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" fillId="0" borderId="0"/>
    <xf numFmtId="170" fontId="48" fillId="0" borderId="0" applyFont="0" applyFill="0" applyBorder="0" applyAlignment="0" applyProtection="0"/>
    <xf numFmtId="0" fontId="163" fillId="87" borderId="347">
      <alignment horizontal="center" wrapText="1"/>
    </xf>
    <xf numFmtId="0" fontId="165" fillId="87" borderId="348"/>
    <xf numFmtId="4" fontId="3" fillId="0" borderId="347">
      <alignment horizontal="right"/>
    </xf>
    <xf numFmtId="4" fontId="3" fillId="0" borderId="347">
      <alignment horizontal="right"/>
    </xf>
    <xf numFmtId="0" fontId="241" fillId="0" borderId="347"/>
    <xf numFmtId="0" fontId="241" fillId="0" borderId="347"/>
    <xf numFmtId="0" fontId="246" fillId="84" borderId="347"/>
    <xf numFmtId="0" fontId="245" fillId="0" borderId="347"/>
    <xf numFmtId="0" fontId="246" fillId="84" borderId="347"/>
    <xf numFmtId="0" fontId="245" fillId="0" borderId="347"/>
    <xf numFmtId="0" fontId="246" fillId="84" borderId="347"/>
    <xf numFmtId="0" fontId="262" fillId="0" borderId="347"/>
    <xf numFmtId="0" fontId="263" fillId="84" borderId="347"/>
    <xf numFmtId="0" fontId="262" fillId="114" borderId="347"/>
    <xf numFmtId="0" fontId="263" fillId="114" borderId="347"/>
    <xf numFmtId="40" fontId="265" fillId="115" borderId="349"/>
    <xf numFmtId="0" fontId="65" fillId="0" borderId="348">
      <alignment horizontal="left" vertical="center"/>
    </xf>
    <xf numFmtId="0" fontId="65" fillId="0" borderId="348">
      <alignment horizontal="left" vertical="center"/>
    </xf>
    <xf numFmtId="0" fontId="65" fillId="0" borderId="348">
      <alignment horizontal="left" vertical="center"/>
    </xf>
    <xf numFmtId="0" fontId="65" fillId="0" borderId="348">
      <alignment horizontal="left" vertical="center"/>
    </xf>
    <xf numFmtId="0" fontId="65" fillId="0" borderId="348">
      <alignment horizontal="left" vertical="center"/>
    </xf>
    <xf numFmtId="0" fontId="65" fillId="0" borderId="348">
      <alignment horizontal="left" vertical="center"/>
    </xf>
    <xf numFmtId="0" fontId="65" fillId="0" borderId="348">
      <alignment horizontal="left" vertical="center"/>
    </xf>
    <xf numFmtId="0" fontId="65" fillId="0" borderId="348">
      <alignment horizontal="left" vertical="center"/>
    </xf>
    <xf numFmtId="0" fontId="285" fillId="116" borderId="347" applyNumberFormat="0" applyAlignment="0"/>
    <xf numFmtId="0" fontId="302" fillId="118" borderId="347"/>
    <xf numFmtId="0" fontId="302" fillId="118" borderId="347"/>
    <xf numFmtId="0" fontId="246" fillId="84" borderId="347"/>
    <xf numFmtId="4" fontId="160" fillId="13" borderId="350" applyNumberFormat="0" applyProtection="0">
      <alignment horizontal="right" vertical="center"/>
    </xf>
    <xf numFmtId="4" fontId="160" fillId="8" borderId="350" applyNumberFormat="0" applyProtection="0">
      <alignment horizontal="right" vertical="center"/>
    </xf>
    <xf numFmtId="4" fontId="160" fillId="22" borderId="350" applyNumberFormat="0" applyProtection="0">
      <alignment horizontal="right" vertical="center"/>
    </xf>
    <xf numFmtId="4" fontId="160" fillId="15" borderId="350" applyNumberFormat="0" applyProtection="0">
      <alignment horizontal="right" vertical="center"/>
    </xf>
    <xf numFmtId="4" fontId="160" fillId="31" borderId="350" applyNumberFormat="0" applyProtection="0">
      <alignment horizontal="right" vertical="center"/>
    </xf>
    <xf numFmtId="4" fontId="160" fillId="14" borderId="350" applyNumberFormat="0" applyProtection="0">
      <alignment horizontal="right" vertical="center"/>
    </xf>
    <xf numFmtId="4" fontId="160" fillId="40" borderId="350" applyNumberFormat="0" applyProtection="0">
      <alignment horizontal="right" vertical="center"/>
    </xf>
    <xf numFmtId="4" fontId="160" fillId="127" borderId="350" applyNumberFormat="0" applyProtection="0">
      <alignment horizontal="right" vertical="center"/>
    </xf>
    <xf numFmtId="4" fontId="160" fillId="28" borderId="350" applyNumberFormat="0" applyProtection="0">
      <alignment horizontal="right" vertical="center"/>
    </xf>
    <xf numFmtId="0" fontId="3" fillId="130" borderId="350" applyNumberFormat="0" applyProtection="0">
      <alignment horizontal="left" vertical="top" indent="1"/>
    </xf>
    <xf numFmtId="0" fontId="3" fillId="134" borderId="350" applyNumberFormat="0" applyProtection="0">
      <alignment horizontal="left" vertical="top" indent="1"/>
    </xf>
    <xf numFmtId="0" fontId="3" fillId="131" borderId="350" applyNumberFormat="0" applyProtection="0">
      <alignment horizontal="left" vertical="top" indent="1"/>
    </xf>
    <xf numFmtId="0" fontId="3" fillId="135" borderId="350" applyNumberFormat="0" applyProtection="0">
      <alignment horizontal="left" vertical="top" indent="1"/>
    </xf>
    <xf numFmtId="0" fontId="160" fillId="23" borderId="350" applyNumberFormat="0" applyProtection="0">
      <alignment horizontal="left" vertical="top" indent="1"/>
    </xf>
    <xf numFmtId="324" fontId="365" fillId="0" borderId="351">
      <alignment horizontal="right" vertical="center"/>
    </xf>
    <xf numFmtId="324" fontId="365" fillId="0" borderId="351">
      <alignment horizontal="right" vertical="center"/>
    </xf>
    <xf numFmtId="324" fontId="366" fillId="0" borderId="351">
      <alignment horizontal="right" vertical="center"/>
    </xf>
    <xf numFmtId="0" fontId="241" fillId="0" borderId="347"/>
    <xf numFmtId="0" fontId="241" fillId="0" borderId="347"/>
    <xf numFmtId="0" fontId="241" fillId="0" borderId="347"/>
    <xf numFmtId="0" fontId="241" fillId="0" borderId="347"/>
    <xf numFmtId="330" fontId="365" fillId="0" borderId="351">
      <alignment horizontal="center"/>
    </xf>
    <xf numFmtId="0" fontId="302" fillId="0" borderId="347"/>
    <xf numFmtId="0" fontId="302" fillId="0" borderId="347"/>
    <xf numFmtId="0" fontId="284" fillId="0" borderId="347"/>
    <xf numFmtId="0" fontId="284" fillId="0" borderId="347"/>
    <xf numFmtId="332" fontId="365" fillId="0" borderId="347"/>
    <xf numFmtId="283" fontId="387" fillId="139" borderId="352">
      <alignment vertical="top"/>
    </xf>
    <xf numFmtId="0" fontId="388" fillId="140" borderId="347">
      <alignment horizontal="left" vertical="center"/>
    </xf>
    <xf numFmtId="333" fontId="389" fillId="120" borderId="352"/>
    <xf numFmtId="283" fontId="285" fillId="0" borderId="352">
      <alignment horizontal="left" vertical="top"/>
    </xf>
    <xf numFmtId="0" fontId="14" fillId="0" borderId="354">
      <alignment horizontal="left" vertical="center"/>
    </xf>
    <xf numFmtId="0" fontId="65" fillId="0" borderId="354">
      <alignment horizontal="left" vertical="center"/>
    </xf>
    <xf numFmtId="0" fontId="14" fillId="0" borderId="354">
      <alignment horizontal="left" vertical="center"/>
    </xf>
    <xf numFmtId="0" fontId="14" fillId="0" borderId="354">
      <alignment horizontal="left" vertical="center"/>
    </xf>
    <xf numFmtId="0" fontId="14" fillId="0" borderId="354">
      <alignment horizontal="left" vertical="center"/>
    </xf>
    <xf numFmtId="0" fontId="14" fillId="0" borderId="354">
      <alignment horizontal="left" vertical="center"/>
    </xf>
    <xf numFmtId="0" fontId="14" fillId="0" borderId="354">
      <alignment horizontal="left" vertical="center"/>
    </xf>
    <xf numFmtId="0" fontId="14" fillId="0" borderId="354">
      <alignment horizontal="left" vertical="center"/>
    </xf>
    <xf numFmtId="0" fontId="14" fillId="0" borderId="354">
      <alignment horizontal="left" vertical="center"/>
    </xf>
    <xf numFmtId="0" fontId="14" fillId="0" borderId="354">
      <alignment horizontal="left" vertical="center"/>
    </xf>
    <xf numFmtId="0" fontId="14" fillId="0" borderId="354">
      <alignment horizontal="left" vertical="center"/>
    </xf>
    <xf numFmtId="0" fontId="164" fillId="86" borderId="354"/>
    <xf numFmtId="0" fontId="164" fillId="86" borderId="354"/>
    <xf numFmtId="0" fontId="210" fillId="5" borderId="353">
      <alignment horizontal="centerContinuous" vertical="top"/>
    </xf>
    <xf numFmtId="0" fontId="66" fillId="0" borderId="353"/>
    <xf numFmtId="0" fontId="14" fillId="0" borderId="354">
      <alignment horizontal="left" vertical="center"/>
    </xf>
    <xf numFmtId="297" fontId="281" fillId="0" borderId="353">
      <alignment horizontal="left"/>
    </xf>
    <xf numFmtId="0" fontId="64" fillId="1" borderId="353">
      <alignment horizontal="left"/>
    </xf>
    <xf numFmtId="0" fontId="336" fillId="1" borderId="354" applyNumberFormat="0" applyFont="0" applyAlignment="0">
      <alignment horizontal="center"/>
    </xf>
    <xf numFmtId="176" fontId="3" fillId="0" borderId="355" applyFont="0" applyBorder="0" applyAlignment="0">
      <alignment horizontal="center" vertical="center"/>
    </xf>
    <xf numFmtId="340" fontId="157" fillId="0" borderId="355" applyFont="0" applyBorder="0" applyAlignment="0">
      <alignment horizontal="center" vertical="center"/>
    </xf>
    <xf numFmtId="0" fontId="267" fillId="0" borderId="354">
      <alignment horizontal="left" vertical="center"/>
    </xf>
    <xf numFmtId="0" fontId="267" fillId="0" borderId="354">
      <alignment horizontal="left" vertical="center"/>
    </xf>
    <xf numFmtId="0" fontId="267" fillId="0" borderId="354">
      <alignment horizontal="left" vertical="center"/>
    </xf>
    <xf numFmtId="0" fontId="267" fillId="0" borderId="354">
      <alignment horizontal="left" vertical="center"/>
    </xf>
    <xf numFmtId="0" fontId="267" fillId="0" borderId="354">
      <alignment horizontal="left" vertical="center"/>
    </xf>
    <xf numFmtId="0" fontId="267" fillId="0" borderId="354">
      <alignment horizontal="left" vertical="center"/>
    </xf>
    <xf numFmtId="0" fontId="267" fillId="0" borderId="354">
      <alignment horizontal="left" vertical="center"/>
    </xf>
    <xf numFmtId="0" fontId="267" fillId="0" borderId="354">
      <alignment horizontal="left" vertical="center"/>
    </xf>
    <xf numFmtId="0" fontId="14" fillId="0" borderId="354">
      <alignment horizontal="left" vertical="center"/>
    </xf>
    <xf numFmtId="0" fontId="14" fillId="0" borderId="354">
      <alignment horizontal="left" vertical="center"/>
    </xf>
    <xf numFmtId="0" fontId="14" fillId="0" borderId="354">
      <alignment horizontal="left" vertical="center"/>
    </xf>
    <xf numFmtId="0" fontId="14" fillId="0" borderId="354">
      <alignment horizontal="left" vertical="center"/>
    </xf>
    <xf numFmtId="0" fontId="267" fillId="0" borderId="354">
      <alignment horizontal="left" vertical="center"/>
    </xf>
    <xf numFmtId="0" fontId="267" fillId="0" borderId="354">
      <alignment horizontal="left" vertical="center"/>
    </xf>
    <xf numFmtId="0" fontId="267" fillId="0" borderId="354">
      <alignment horizontal="left" vertical="center"/>
    </xf>
    <xf numFmtId="0" fontId="65" fillId="0" borderId="375">
      <alignment horizontal="left" vertical="center"/>
    </xf>
    <xf numFmtId="0" fontId="7" fillId="9" borderId="372" applyNumberFormat="0" applyFont="0" applyAlignment="0" applyProtection="0"/>
    <xf numFmtId="0" fontId="24" fillId="16" borderId="356" applyNumberFormat="0" applyAlignment="0" applyProtection="0"/>
    <xf numFmtId="0" fontId="31" fillId="12" borderId="356" applyNumberFormat="0" applyAlignment="0" applyProtection="0"/>
    <xf numFmtId="0" fontId="33" fillId="0" borderId="357" applyNumberFormat="0" applyFill="0" applyAlignment="0" applyProtection="0"/>
    <xf numFmtId="0" fontId="35" fillId="16" borderId="358" applyNumberFormat="0" applyAlignment="0" applyProtection="0"/>
    <xf numFmtId="0" fontId="16" fillId="9" borderId="359" applyNumberFormat="0" applyFont="0" applyAlignment="0" applyProtection="0"/>
    <xf numFmtId="40" fontId="265" fillId="115" borderId="376"/>
    <xf numFmtId="0" fontId="61" fillId="0" borderId="373" applyNumberFormat="0" applyFill="0" applyAlignment="0" applyProtection="0"/>
    <xf numFmtId="0" fontId="3" fillId="130" borderId="377" applyNumberFormat="0" applyProtection="0">
      <alignment horizontal="left" vertical="top" indent="1"/>
    </xf>
    <xf numFmtId="0" fontId="7" fillId="9" borderId="372" applyNumberFormat="0" applyFont="0" applyAlignment="0" applyProtection="0"/>
    <xf numFmtId="0" fontId="222" fillId="120" borderId="372" applyNumberFormat="0" applyAlignment="0" applyProtection="0"/>
    <xf numFmtId="0" fontId="56" fillId="48" borderId="356" applyNumberFormat="0" applyAlignment="0" applyProtection="0"/>
    <xf numFmtId="0" fontId="302" fillId="118" borderId="374"/>
    <xf numFmtId="0" fontId="302" fillId="118" borderId="374"/>
    <xf numFmtId="0" fontId="285" fillId="116" borderId="374" applyNumberFormat="0" applyAlignment="0"/>
    <xf numFmtId="0" fontId="241" fillId="0" borderId="374"/>
    <xf numFmtId="0" fontId="241" fillId="0" borderId="374"/>
    <xf numFmtId="0" fontId="70" fillId="10" borderId="356" applyNumberFormat="0" applyAlignment="0" applyProtection="0"/>
    <xf numFmtId="0" fontId="74" fillId="9" borderId="359" applyNumberFormat="0" applyFont="0" applyAlignment="0" applyProtection="0"/>
    <xf numFmtId="0" fontId="76" fillId="48" borderId="358" applyNumberFormat="0" applyAlignment="0" applyProtection="0"/>
    <xf numFmtId="0" fontId="165" fillId="87" borderId="375"/>
    <xf numFmtId="0" fontId="61" fillId="0" borderId="361" applyNumberFormat="0" applyFill="0" applyAlignment="0" applyProtection="0"/>
    <xf numFmtId="0" fontId="61" fillId="0" borderId="373" applyNumberFormat="0" applyFill="0" applyAlignment="0" applyProtection="0"/>
    <xf numFmtId="0" fontId="74" fillId="9" borderId="372" applyNumberFormat="0" applyFont="0" applyAlignment="0" applyProtection="0"/>
    <xf numFmtId="0" fontId="163" fillId="87" borderId="362">
      <alignment horizontal="center" wrapText="1"/>
    </xf>
    <xf numFmtId="0" fontId="165" fillId="87" borderId="363"/>
    <xf numFmtId="0" fontId="7" fillId="9" borderId="372" applyNumberFormat="0" applyFont="0" applyAlignment="0" applyProtection="0"/>
    <xf numFmtId="0" fontId="7" fillId="9" borderId="372" applyNumberFormat="0" applyFont="0" applyAlignment="0" applyProtection="0"/>
    <xf numFmtId="0" fontId="7" fillId="9" borderId="372" applyNumberFormat="0" applyFont="0" applyAlignment="0" applyProtection="0"/>
    <xf numFmtId="0" fontId="7" fillId="9" borderId="372" applyNumberFormat="0" applyFont="0" applyAlignment="0" applyProtection="0"/>
    <xf numFmtId="0" fontId="7" fillId="9" borderId="372" applyNumberFormat="0" applyFont="0" applyAlignment="0" applyProtection="0"/>
    <xf numFmtId="0" fontId="7" fillId="9" borderId="372" applyNumberFormat="0" applyFont="0" applyAlignment="0" applyProtection="0"/>
    <xf numFmtId="0" fontId="61" fillId="0" borderId="373" applyNumberFormat="0" applyFill="0" applyAlignment="0" applyProtection="0"/>
    <xf numFmtId="0" fontId="61" fillId="0" borderId="373" applyNumberFormat="0" applyFill="0" applyAlignment="0" applyProtection="0"/>
    <xf numFmtId="0" fontId="61" fillId="0" borderId="373" applyNumberFormat="0" applyFill="0" applyAlignment="0" applyProtection="0"/>
    <xf numFmtId="0" fontId="61" fillId="0" borderId="373" applyNumberFormat="0" applyFill="0" applyAlignment="0" applyProtection="0"/>
    <xf numFmtId="0" fontId="61" fillId="0" borderId="373" applyNumberFormat="0" applyFill="0" applyAlignment="0" applyProtection="0"/>
    <xf numFmtId="0" fontId="61" fillId="0" borderId="373" applyNumberFormat="0" applyFill="0" applyAlignment="0" applyProtection="0"/>
    <xf numFmtId="0" fontId="61" fillId="0" borderId="373" applyNumberFormat="0" applyFill="0" applyAlignment="0" applyProtection="0"/>
    <xf numFmtId="0" fontId="61" fillId="0" borderId="373" applyNumberFormat="0" applyFill="0" applyAlignment="0" applyProtection="0"/>
    <xf numFmtId="0" fontId="382" fillId="0" borderId="373" applyNumberFormat="0" applyFill="0" applyAlignment="0" applyProtection="0"/>
    <xf numFmtId="0" fontId="3" fillId="9" borderId="372" applyNumberFormat="0" applyFont="0" applyAlignment="0" applyProtection="0">
      <alignment vertical="center"/>
    </xf>
    <xf numFmtId="283" fontId="285" fillId="0" borderId="379">
      <alignment horizontal="left" vertical="top"/>
    </xf>
    <xf numFmtId="333" fontId="389" fillId="120" borderId="379"/>
    <xf numFmtId="0" fontId="388" fillId="140" borderId="374">
      <alignment horizontal="left" vertical="center"/>
    </xf>
    <xf numFmtId="283" fontId="387" fillId="139" borderId="379">
      <alignment vertical="top"/>
    </xf>
    <xf numFmtId="332" fontId="365" fillId="0" borderId="374"/>
    <xf numFmtId="0" fontId="284" fillId="0" borderId="374"/>
    <xf numFmtId="0" fontId="284" fillId="0" borderId="374"/>
    <xf numFmtId="0" fontId="302" fillId="0" borderId="374"/>
    <xf numFmtId="0" fontId="302" fillId="0" borderId="374"/>
    <xf numFmtId="0" fontId="382" fillId="0" borderId="373" applyNumberFormat="0" applyFill="0" applyAlignment="0" applyProtection="0"/>
    <xf numFmtId="0" fontId="382" fillId="0" borderId="373" applyNumberFormat="0" applyFill="0" applyAlignment="0" applyProtection="0"/>
    <xf numFmtId="0" fontId="382" fillId="0" borderId="373" applyNumberFormat="0" applyFill="0" applyAlignment="0" applyProtection="0"/>
    <xf numFmtId="0" fontId="382" fillId="0" borderId="373" applyNumberFormat="0" applyFill="0" applyAlignment="0" applyProtection="0"/>
    <xf numFmtId="0" fontId="382" fillId="0" borderId="373" applyNumberFormat="0" applyFill="0" applyAlignment="0" applyProtection="0"/>
    <xf numFmtId="0" fontId="382" fillId="0" borderId="373" applyNumberFormat="0" applyFill="0" applyAlignment="0" applyProtection="0"/>
    <xf numFmtId="0" fontId="382" fillId="0" borderId="373" applyNumberFormat="0" applyFill="0" applyAlignment="0" applyProtection="0"/>
    <xf numFmtId="0" fontId="382" fillId="0" borderId="373" applyNumberFormat="0" applyFill="0" applyAlignment="0" applyProtection="0"/>
    <xf numFmtId="0" fontId="382" fillId="0" borderId="373" applyNumberFormat="0" applyFill="0" applyAlignment="0" applyProtection="0"/>
    <xf numFmtId="0" fontId="382" fillId="0" borderId="373" applyNumberFormat="0" applyFill="0" applyAlignment="0" applyProtection="0"/>
    <xf numFmtId="330" fontId="365" fillId="0" borderId="378">
      <alignment horizontal="center"/>
    </xf>
    <xf numFmtId="0" fontId="241" fillId="0" borderId="374"/>
    <xf numFmtId="0" fontId="241" fillId="0" borderId="374"/>
    <xf numFmtId="0" fontId="241" fillId="0" borderId="374"/>
    <xf numFmtId="0" fontId="241" fillId="0" borderId="374"/>
    <xf numFmtId="324" fontId="366" fillId="0" borderId="378">
      <alignment horizontal="right" vertical="center"/>
    </xf>
    <xf numFmtId="324" fontId="365" fillId="0" borderId="378">
      <alignment horizontal="right" vertical="center"/>
    </xf>
    <xf numFmtId="324" fontId="365" fillId="0" borderId="378">
      <alignment horizontal="right" vertical="center"/>
    </xf>
    <xf numFmtId="0" fontId="160" fillId="23" borderId="377" applyNumberFormat="0" applyProtection="0">
      <alignment horizontal="left" vertical="top" indent="1"/>
    </xf>
    <xf numFmtId="0" fontId="3" fillId="135" borderId="377" applyNumberFormat="0" applyProtection="0">
      <alignment horizontal="left" vertical="top" indent="1"/>
    </xf>
    <xf numFmtId="0" fontId="3" fillId="131" borderId="377" applyNumberFormat="0" applyProtection="0">
      <alignment horizontal="left" vertical="top" indent="1"/>
    </xf>
    <xf numFmtId="0" fontId="3" fillId="134" borderId="377" applyNumberFormat="0" applyProtection="0">
      <alignment horizontal="left" vertical="top" indent="1"/>
    </xf>
    <xf numFmtId="4" fontId="160" fillId="28" borderId="377" applyNumberFormat="0" applyProtection="0">
      <alignment horizontal="right" vertical="center"/>
    </xf>
    <xf numFmtId="4" fontId="160" fillId="127" borderId="377" applyNumberFormat="0" applyProtection="0">
      <alignment horizontal="right" vertical="center"/>
    </xf>
    <xf numFmtId="4" fontId="160" fillId="40" borderId="377" applyNumberFormat="0" applyProtection="0">
      <alignment horizontal="right" vertical="center"/>
    </xf>
    <xf numFmtId="4" fontId="160" fillId="14" borderId="377" applyNumberFormat="0" applyProtection="0">
      <alignment horizontal="right" vertical="center"/>
    </xf>
    <xf numFmtId="4" fontId="160" fillId="31" borderId="377" applyNumberFormat="0" applyProtection="0">
      <alignment horizontal="right" vertical="center"/>
    </xf>
    <xf numFmtId="4" fontId="160" fillId="15" borderId="377" applyNumberFormat="0" applyProtection="0">
      <alignment horizontal="right" vertical="center"/>
    </xf>
    <xf numFmtId="4" fontId="160" fillId="22" borderId="377" applyNumberFormat="0" applyProtection="0">
      <alignment horizontal="right" vertical="center"/>
    </xf>
    <xf numFmtId="4" fontId="160" fillId="8" borderId="377" applyNumberFormat="0" applyProtection="0">
      <alignment horizontal="right" vertical="center"/>
    </xf>
    <xf numFmtId="0" fontId="246" fillId="84" borderId="374"/>
    <xf numFmtId="0" fontId="44" fillId="9" borderId="372" applyNumberFormat="0" applyFont="0" applyAlignment="0" applyProtection="0"/>
    <xf numFmtId="0" fontId="168" fillId="9" borderId="372" applyNumberFormat="0" applyFont="0" applyAlignment="0" applyProtection="0"/>
    <xf numFmtId="0" fontId="44" fillId="9" borderId="372" applyNumberFormat="0" applyFont="0" applyAlignment="0" applyProtection="0"/>
    <xf numFmtId="0" fontId="7" fillId="9" borderId="372" applyNumberFormat="0" applyFont="0" applyAlignment="0" applyProtection="0"/>
    <xf numFmtId="0" fontId="44" fillId="9" borderId="372" applyNumberFormat="0" applyFont="0" applyAlignment="0" applyProtection="0"/>
    <xf numFmtId="0" fontId="7" fillId="9" borderId="372" applyNumberFormat="0" applyFont="0" applyAlignment="0" applyProtection="0"/>
    <xf numFmtId="0" fontId="7" fillId="9" borderId="372" applyNumberFormat="0" applyFont="0" applyAlignment="0" applyProtection="0"/>
    <xf numFmtId="0" fontId="7" fillId="9" borderId="372" applyNumberFormat="0" applyFont="0" applyAlignment="0" applyProtection="0"/>
    <xf numFmtId="0" fontId="7" fillId="9" borderId="372" applyNumberFormat="0" applyFont="0" applyAlignment="0" applyProtection="0"/>
    <xf numFmtId="0" fontId="7" fillId="9" borderId="372" applyNumberFormat="0" applyFont="0" applyAlignment="0" applyProtection="0"/>
    <xf numFmtId="0" fontId="44" fillId="9" borderId="372" applyNumberFormat="0" applyFont="0" applyAlignment="0" applyProtection="0"/>
    <xf numFmtId="0" fontId="16" fillId="9" borderId="372" applyNumberFormat="0" applyFont="0" applyAlignment="0" applyProtection="0"/>
    <xf numFmtId="0" fontId="3" fillId="9" borderId="372" applyNumberFormat="0" applyFont="0" applyAlignment="0" applyProtection="0"/>
    <xf numFmtId="0" fontId="7" fillId="9" borderId="372" applyNumberFormat="0" applyFont="0" applyAlignment="0" applyProtection="0"/>
    <xf numFmtId="0" fontId="44" fillId="9" borderId="372" applyNumberFormat="0" applyFont="0" applyAlignment="0" applyProtection="0"/>
    <xf numFmtId="0" fontId="44" fillId="9" borderId="372" applyNumberFormat="0" applyFont="0" applyAlignment="0" applyProtection="0"/>
    <xf numFmtId="0" fontId="44" fillId="9" borderId="372" applyNumberFormat="0" applyFont="0" applyAlignment="0" applyProtection="0"/>
    <xf numFmtId="0" fontId="44" fillId="9" borderId="372" applyNumberFormat="0" applyFont="0" applyAlignment="0" applyProtection="0"/>
    <xf numFmtId="0" fontId="44" fillId="9" borderId="372" applyNumberFormat="0" applyFont="0" applyAlignment="0" applyProtection="0"/>
    <xf numFmtId="0" fontId="223" fillId="48" borderId="356" applyNumberFormat="0" applyAlignment="0" applyProtection="0"/>
    <xf numFmtId="0" fontId="223" fillId="48" borderId="356" applyNumberFormat="0" applyAlignment="0" applyProtection="0"/>
    <xf numFmtId="0" fontId="223" fillId="48" borderId="356" applyNumberFormat="0" applyAlignment="0" applyProtection="0"/>
    <xf numFmtId="0" fontId="223" fillId="48" borderId="356" applyNumberFormat="0" applyAlignment="0" applyProtection="0"/>
    <xf numFmtId="0" fontId="223" fillId="48" borderId="356" applyNumberFormat="0" applyAlignment="0" applyProtection="0"/>
    <xf numFmtId="0" fontId="224" fillId="16" borderId="356" applyNumberFormat="0" applyAlignment="0" applyProtection="0"/>
    <xf numFmtId="0" fontId="225" fillId="48" borderId="356" applyNumberFormat="0" applyAlignment="0" applyProtection="0"/>
    <xf numFmtId="0" fontId="225" fillId="48" borderId="356" applyNumberFormat="0" applyAlignment="0" applyProtection="0"/>
    <xf numFmtId="0" fontId="56" fillId="48" borderId="356" applyNumberFormat="0" applyAlignment="0" applyProtection="0"/>
    <xf numFmtId="0" fontId="223" fillId="48" borderId="356" applyNumberFormat="0" applyAlignment="0" applyProtection="0"/>
    <xf numFmtId="0" fontId="225" fillId="48" borderId="356" applyNumberFormat="0" applyAlignment="0" applyProtection="0"/>
    <xf numFmtId="0" fontId="224" fillId="16" borderId="356" applyNumberFormat="0" applyAlignment="0" applyProtection="0"/>
    <xf numFmtId="0" fontId="223" fillId="48" borderId="356" applyNumberFormat="0" applyAlignment="0" applyProtection="0"/>
    <xf numFmtId="0" fontId="225" fillId="48" borderId="356" applyNumberFormat="0" applyAlignment="0" applyProtection="0"/>
    <xf numFmtId="0" fontId="223" fillId="48" borderId="356" applyNumberFormat="0" applyAlignment="0" applyProtection="0"/>
    <xf numFmtId="0" fontId="225" fillId="48" borderId="356" applyNumberFormat="0" applyAlignment="0" applyProtection="0"/>
    <xf numFmtId="0" fontId="223" fillId="48" borderId="356" applyNumberFormat="0" applyAlignment="0" applyProtection="0"/>
    <xf numFmtId="0" fontId="225" fillId="48" borderId="356" applyNumberFormat="0" applyAlignment="0" applyProtection="0"/>
    <xf numFmtId="0" fontId="223" fillId="48" borderId="356" applyNumberFormat="0" applyAlignment="0" applyProtection="0"/>
    <xf numFmtId="0" fontId="225" fillId="48" borderId="356" applyNumberFormat="0" applyAlignment="0" applyProtection="0"/>
    <xf numFmtId="0" fontId="223" fillId="48" borderId="356" applyNumberFormat="0" applyAlignment="0" applyProtection="0"/>
    <xf numFmtId="0" fontId="224" fillId="16" borderId="356" applyNumberFormat="0" applyAlignment="0" applyProtection="0"/>
    <xf numFmtId="0" fontId="223" fillId="48" borderId="356" applyNumberFormat="0" applyAlignment="0" applyProtection="0"/>
    <xf numFmtId="0" fontId="65" fillId="0" borderId="375">
      <alignment horizontal="left" vertical="center"/>
    </xf>
    <xf numFmtId="0" fontId="262" fillId="114" borderId="374"/>
    <xf numFmtId="0" fontId="263" fillId="84" borderId="374"/>
    <xf numFmtId="0" fontId="262" fillId="0" borderId="374"/>
    <xf numFmtId="0" fontId="246" fillId="84" borderId="374"/>
    <xf numFmtId="0" fontId="245" fillId="0" borderId="374"/>
    <xf numFmtId="0" fontId="246" fillId="84" borderId="374"/>
    <xf numFmtId="0" fontId="245" fillId="0" borderId="374"/>
    <xf numFmtId="0" fontId="246" fillId="84" borderId="374"/>
    <xf numFmtId="4" fontId="3" fillId="0" borderId="362">
      <alignment horizontal="right"/>
    </xf>
    <xf numFmtId="4" fontId="3" fillId="0" borderId="362">
      <alignment horizontal="right"/>
    </xf>
    <xf numFmtId="4" fontId="3" fillId="0" borderId="374">
      <alignment horizontal="right"/>
    </xf>
    <xf numFmtId="4" fontId="3" fillId="0" borderId="374">
      <alignment horizontal="right"/>
    </xf>
    <xf numFmtId="0" fontId="241" fillId="0" borderId="362"/>
    <xf numFmtId="0" fontId="241" fillId="0" borderId="362"/>
    <xf numFmtId="0" fontId="246" fillId="84" borderId="362"/>
    <xf numFmtId="0" fontId="245" fillId="0" borderId="362"/>
    <xf numFmtId="0" fontId="246" fillId="84" borderId="362"/>
    <xf numFmtId="0" fontId="245" fillId="0" borderId="362"/>
    <xf numFmtId="0" fontId="246" fillId="84" borderId="362"/>
    <xf numFmtId="0" fontId="262" fillId="0" borderId="362"/>
    <xf numFmtId="0" fontId="263" fillId="84" borderId="362"/>
    <xf numFmtId="0" fontId="262" fillId="114" borderId="362"/>
    <xf numFmtId="0" fontId="263" fillId="114" borderId="362"/>
    <xf numFmtId="40" fontId="265" fillId="115" borderId="364"/>
    <xf numFmtId="0" fontId="65" fillId="0" borderId="363">
      <alignment horizontal="left" vertical="center"/>
    </xf>
    <xf numFmtId="0" fontId="65" fillId="0" borderId="363">
      <alignment horizontal="left" vertical="center"/>
    </xf>
    <xf numFmtId="0" fontId="65" fillId="0" borderId="363">
      <alignment horizontal="left" vertical="center"/>
    </xf>
    <xf numFmtId="0" fontId="65" fillId="0" borderId="363">
      <alignment horizontal="left" vertical="center"/>
    </xf>
    <xf numFmtId="0" fontId="65" fillId="0" borderId="363">
      <alignment horizontal="left" vertical="center"/>
    </xf>
    <xf numFmtId="0" fontId="65" fillId="0" borderId="363">
      <alignment horizontal="left" vertical="center"/>
    </xf>
    <xf numFmtId="0" fontId="65" fillId="0" borderId="363">
      <alignment horizontal="left" vertical="center"/>
    </xf>
    <xf numFmtId="0" fontId="65" fillId="0" borderId="363">
      <alignment horizontal="left" vertical="center"/>
    </xf>
    <xf numFmtId="0" fontId="285" fillId="116" borderId="362" applyNumberFormat="0" applyAlignment="0"/>
    <xf numFmtId="0" fontId="293" fillId="10" borderId="356" applyNumberFormat="0" applyAlignment="0" applyProtection="0"/>
    <xf numFmtId="0" fontId="293" fillId="12" borderId="356" applyNumberFormat="0" applyAlignment="0" applyProtection="0"/>
    <xf numFmtId="0" fontId="293" fillId="10" borderId="356" applyNumberFormat="0" applyAlignment="0" applyProtection="0"/>
    <xf numFmtId="0" fontId="293" fillId="12" borderId="356" applyNumberFormat="0" applyAlignment="0" applyProtection="0"/>
    <xf numFmtId="0" fontId="293" fillId="10" borderId="356" applyNumberFormat="0" applyAlignment="0" applyProtection="0"/>
    <xf numFmtId="0" fontId="293" fillId="12" borderId="356" applyNumberFormat="0" applyAlignment="0" applyProtection="0"/>
    <xf numFmtId="0" fontId="293" fillId="10" borderId="356" applyNumberFormat="0" applyAlignment="0" applyProtection="0"/>
    <xf numFmtId="0" fontId="293" fillId="10" borderId="356" applyNumberFormat="0" applyAlignment="0" applyProtection="0"/>
    <xf numFmtId="0" fontId="293" fillId="12" borderId="356" applyNumberFormat="0" applyAlignment="0" applyProtection="0"/>
    <xf numFmtId="0" fontId="70" fillId="10" borderId="356" applyNumberFormat="0" applyAlignment="0" applyProtection="0"/>
    <xf numFmtId="0" fontId="293" fillId="10" borderId="356" applyNumberFormat="0" applyAlignment="0" applyProtection="0"/>
    <xf numFmtId="0" fontId="293" fillId="12" borderId="356" applyNumberFormat="0" applyAlignment="0" applyProtection="0"/>
    <xf numFmtId="0" fontId="293" fillId="12" borderId="356" applyNumberFormat="0" applyAlignment="0" applyProtection="0"/>
    <xf numFmtId="0" fontId="293" fillId="10" borderId="356" applyNumberFormat="0" applyAlignment="0" applyProtection="0"/>
    <xf numFmtId="0" fontId="293" fillId="12" borderId="356" applyNumberFormat="0" applyAlignment="0" applyProtection="0"/>
    <xf numFmtId="0" fontId="293" fillId="10" borderId="356" applyNumberFormat="0" applyAlignment="0" applyProtection="0"/>
    <xf numFmtId="0" fontId="293" fillId="12" borderId="356" applyNumberFormat="0" applyAlignment="0" applyProtection="0"/>
    <xf numFmtId="0" fontId="293" fillId="10" borderId="356" applyNumberFormat="0" applyAlignment="0" applyProtection="0"/>
    <xf numFmtId="0" fontId="293" fillId="12" borderId="356" applyNumberFormat="0" applyAlignment="0" applyProtection="0"/>
    <xf numFmtId="0" fontId="293" fillId="10" borderId="356" applyNumberFormat="0" applyAlignment="0" applyProtection="0"/>
    <xf numFmtId="0" fontId="293" fillId="12" borderId="356" applyNumberFormat="0" applyAlignment="0" applyProtection="0"/>
    <xf numFmtId="0" fontId="293" fillId="10" borderId="356" applyNumberFormat="0" applyAlignment="0" applyProtection="0"/>
    <xf numFmtId="0" fontId="293" fillId="12" borderId="356" applyNumberFormat="0" applyAlignment="0" applyProtection="0"/>
    <xf numFmtId="0" fontId="293" fillId="10" borderId="356" applyNumberFormat="0" applyAlignment="0" applyProtection="0"/>
    <xf numFmtId="0" fontId="293" fillId="12" borderId="356" applyNumberFormat="0" applyAlignment="0" applyProtection="0"/>
    <xf numFmtId="0" fontId="302" fillId="118" borderId="362"/>
    <xf numFmtId="0" fontId="302" fillId="118" borderId="362"/>
    <xf numFmtId="0" fontId="44" fillId="9" borderId="359" applyNumberFormat="0" applyFont="0" applyAlignment="0" applyProtection="0"/>
    <xf numFmtId="0" fontId="44" fillId="9" borderId="359" applyNumberFormat="0" applyFont="0" applyAlignment="0" applyProtection="0"/>
    <xf numFmtId="0" fontId="44" fillId="9" borderId="359" applyNumberFormat="0" applyFont="0" applyAlignment="0" applyProtection="0"/>
    <xf numFmtId="0" fontId="44" fillId="9" borderId="359" applyNumberFormat="0" applyFont="0" applyAlignment="0" applyProtection="0"/>
    <xf numFmtId="0" fontId="44" fillId="9" borderId="359" applyNumberFormat="0" applyFont="0" applyAlignment="0" applyProtection="0"/>
    <xf numFmtId="0" fontId="44" fillId="9" borderId="359" applyNumberFormat="0" applyFont="0" applyAlignment="0" applyProtection="0"/>
    <xf numFmtId="0" fontId="44" fillId="9" borderId="359" applyNumberFormat="0" applyFont="0" applyAlignment="0" applyProtection="0"/>
    <xf numFmtId="0" fontId="7" fillId="9" borderId="359" applyNumberFormat="0" applyFont="0" applyAlignment="0" applyProtection="0"/>
    <xf numFmtId="0" fontId="3" fillId="9" borderId="359" applyNumberFormat="0" applyFont="0" applyAlignment="0" applyProtection="0"/>
    <xf numFmtId="0" fontId="222" fillId="120" borderId="359" applyNumberFormat="0" applyAlignment="0" applyProtection="0"/>
    <xf numFmtId="0" fontId="7" fillId="9" borderId="359" applyNumberFormat="0" applyFont="0" applyAlignment="0" applyProtection="0"/>
    <xf numFmtId="0" fontId="16" fillId="9" borderId="359" applyNumberFormat="0" applyFont="0" applyAlignment="0" applyProtection="0"/>
    <xf numFmtId="0" fontId="44" fillId="9" borderId="359" applyNumberFormat="0" applyFont="0" applyAlignment="0" applyProtection="0"/>
    <xf numFmtId="0" fontId="7" fillId="9" borderId="359" applyNumberFormat="0" applyFont="0" applyAlignment="0" applyProtection="0"/>
    <xf numFmtId="0" fontId="7" fillId="9" borderId="359" applyNumberFormat="0" applyFont="0" applyAlignment="0" applyProtection="0"/>
    <xf numFmtId="0" fontId="7" fillId="9" borderId="359" applyNumberFormat="0" applyFont="0" applyAlignment="0" applyProtection="0"/>
    <xf numFmtId="0" fontId="7" fillId="9" borderId="359" applyNumberFormat="0" applyFont="0" applyAlignment="0" applyProtection="0"/>
    <xf numFmtId="0" fontId="7" fillId="9" borderId="359" applyNumberFormat="0" applyFont="0" applyAlignment="0" applyProtection="0"/>
    <xf numFmtId="0" fontId="44" fillId="9" borderId="359" applyNumberFormat="0" applyFont="0" applyAlignment="0" applyProtection="0"/>
    <xf numFmtId="0" fontId="7" fillId="9" borderId="359" applyNumberFormat="0" applyFont="0" applyAlignment="0" applyProtection="0"/>
    <xf numFmtId="0" fontId="44" fillId="9" borderId="359" applyNumberFormat="0" applyFont="0" applyAlignment="0" applyProtection="0"/>
    <xf numFmtId="0" fontId="168" fillId="9" borderId="359" applyNumberFormat="0" applyFont="0" applyAlignment="0" applyProtection="0"/>
    <xf numFmtId="0" fontId="44" fillId="9" borderId="359" applyNumberFormat="0" applyFont="0" applyAlignment="0" applyProtection="0"/>
    <xf numFmtId="0" fontId="321" fillId="48" borderId="358" applyNumberFormat="0" applyAlignment="0" applyProtection="0"/>
    <xf numFmtId="0" fontId="321" fillId="48" borderId="358" applyNumberFormat="0" applyAlignment="0" applyProtection="0"/>
    <xf numFmtId="0" fontId="321" fillId="48" borderId="358" applyNumberFormat="0" applyAlignment="0" applyProtection="0"/>
    <xf numFmtId="0" fontId="321" fillId="48" borderId="358" applyNumberFormat="0" applyAlignment="0" applyProtection="0"/>
    <xf numFmtId="0" fontId="321" fillId="48" borderId="358" applyNumberFormat="0" applyAlignment="0" applyProtection="0"/>
    <xf numFmtId="0" fontId="321" fillId="16" borderId="358" applyNumberFormat="0" applyAlignment="0" applyProtection="0"/>
    <xf numFmtId="0" fontId="35" fillId="48" borderId="358" applyNumberFormat="0" applyAlignment="0" applyProtection="0"/>
    <xf numFmtId="0" fontId="35" fillId="48" borderId="358" applyNumberFormat="0" applyAlignment="0" applyProtection="0"/>
    <xf numFmtId="0" fontId="76" fillId="48" borderId="358" applyNumberFormat="0" applyAlignment="0" applyProtection="0"/>
    <xf numFmtId="0" fontId="321" fillId="48" borderId="358" applyNumberFormat="0" applyAlignment="0" applyProtection="0"/>
    <xf numFmtId="0" fontId="35" fillId="48" borderId="358" applyNumberFormat="0" applyAlignment="0" applyProtection="0"/>
    <xf numFmtId="0" fontId="321" fillId="16" borderId="358" applyNumberFormat="0" applyAlignment="0" applyProtection="0"/>
    <xf numFmtId="0" fontId="321" fillId="48" borderId="358" applyNumberFormat="0" applyAlignment="0" applyProtection="0"/>
    <xf numFmtId="0" fontId="35" fillId="48" borderId="358" applyNumberFormat="0" applyAlignment="0" applyProtection="0"/>
    <xf numFmtId="0" fontId="321" fillId="48" borderId="358" applyNumberFormat="0" applyAlignment="0" applyProtection="0"/>
    <xf numFmtId="0" fontId="35" fillId="48" borderId="358" applyNumberFormat="0" applyAlignment="0" applyProtection="0"/>
    <xf numFmtId="0" fontId="321" fillId="48" borderId="358" applyNumberFormat="0" applyAlignment="0" applyProtection="0"/>
    <xf numFmtId="0" fontId="35" fillId="48" borderId="358" applyNumberFormat="0" applyAlignment="0" applyProtection="0"/>
    <xf numFmtId="0" fontId="321" fillId="48" borderId="358" applyNumberFormat="0" applyAlignment="0" applyProtection="0"/>
    <xf numFmtId="0" fontId="35" fillId="48" borderId="358" applyNumberFormat="0" applyAlignment="0" applyProtection="0"/>
    <xf numFmtId="0" fontId="321" fillId="48" borderId="358" applyNumberFormat="0" applyAlignment="0" applyProtection="0"/>
    <xf numFmtId="0" fontId="321" fillId="16" borderId="358" applyNumberFormat="0" applyAlignment="0" applyProtection="0"/>
    <xf numFmtId="0" fontId="321" fillId="48" borderId="358" applyNumberFormat="0" applyAlignment="0" applyProtection="0"/>
    <xf numFmtId="317" fontId="335" fillId="0" borderId="360" applyFont="0" applyBorder="0" applyAlignment="0">
      <alignment horizontal="center" vertical="center"/>
    </xf>
    <xf numFmtId="317" fontId="335" fillId="0" borderId="360" applyFont="0" applyBorder="0" applyAlignment="0">
      <alignment horizontal="center" vertical="center"/>
    </xf>
    <xf numFmtId="0" fontId="246" fillId="84" borderId="362"/>
    <xf numFmtId="4" fontId="160" fillId="53" borderId="358" applyNumberFormat="0" applyProtection="0">
      <alignment vertical="center"/>
    </xf>
    <xf numFmtId="4" fontId="160" fillId="53" borderId="358" applyNumberFormat="0" applyProtection="0">
      <alignment horizontal="left" vertical="center" indent="1"/>
    </xf>
    <xf numFmtId="4" fontId="160" fillId="53" borderId="358" applyNumberFormat="0" applyProtection="0">
      <alignment horizontal="left" vertical="center" indent="1"/>
    </xf>
    <xf numFmtId="0" fontId="3" fillId="125" borderId="358" applyNumberFormat="0" applyProtection="0">
      <alignment horizontal="left" vertical="center" indent="1"/>
    </xf>
    <xf numFmtId="4" fontId="160" fillId="13" borderId="365" applyNumberFormat="0" applyProtection="0">
      <alignment horizontal="right" vertical="center"/>
    </xf>
    <xf numFmtId="4" fontId="160" fillId="8" borderId="365" applyNumberFormat="0" applyProtection="0">
      <alignment horizontal="right" vertical="center"/>
    </xf>
    <xf numFmtId="4" fontId="160" fillId="22" borderId="365" applyNumberFormat="0" applyProtection="0">
      <alignment horizontal="right" vertical="center"/>
    </xf>
    <xf numFmtId="4" fontId="160" fillId="15" borderId="365" applyNumberFormat="0" applyProtection="0">
      <alignment horizontal="right" vertical="center"/>
    </xf>
    <xf numFmtId="4" fontId="160" fillId="31" borderId="365" applyNumberFormat="0" applyProtection="0">
      <alignment horizontal="right" vertical="center"/>
    </xf>
    <xf numFmtId="4" fontId="160" fillId="14" borderId="365" applyNumberFormat="0" applyProtection="0">
      <alignment horizontal="right" vertical="center"/>
    </xf>
    <xf numFmtId="4" fontId="160" fillId="40" borderId="365" applyNumberFormat="0" applyProtection="0">
      <alignment horizontal="right" vertical="center"/>
    </xf>
    <xf numFmtId="4" fontId="160" fillId="127" borderId="365" applyNumberFormat="0" applyProtection="0">
      <alignment horizontal="right" vertical="center"/>
    </xf>
    <xf numFmtId="4" fontId="160" fillId="28" borderId="365" applyNumberFormat="0" applyProtection="0">
      <alignment horizontal="right" vertical="center"/>
    </xf>
    <xf numFmtId="4" fontId="341" fillId="128" borderId="358" applyNumberFormat="0" applyProtection="0">
      <alignment horizontal="left" vertical="center" indent="1"/>
    </xf>
    <xf numFmtId="4" fontId="345" fillId="129" borderId="358" applyNumberFormat="0" applyProtection="0">
      <alignment horizontal="left" vertical="center" indent="1"/>
    </xf>
    <xf numFmtId="4" fontId="160" fillId="132" borderId="358" applyNumberFormat="0" applyProtection="0">
      <alignment horizontal="left" vertical="center" indent="1"/>
    </xf>
    <xf numFmtId="0" fontId="3" fillId="132" borderId="358" applyNumberFormat="0" applyProtection="0">
      <alignment horizontal="left" vertical="center" indent="1"/>
    </xf>
    <xf numFmtId="0" fontId="3" fillId="130" borderId="365" applyNumberFormat="0" applyProtection="0">
      <alignment horizontal="left" vertical="top" indent="1"/>
    </xf>
    <xf numFmtId="0" fontId="3" fillId="133" borderId="358" applyNumberFormat="0" applyProtection="0">
      <alignment horizontal="left" vertical="center" indent="1"/>
    </xf>
    <xf numFmtId="0" fontId="3" fillId="134" borderId="365" applyNumberFormat="0" applyProtection="0">
      <alignment horizontal="left" vertical="top" indent="1"/>
    </xf>
    <xf numFmtId="0" fontId="3" fillId="5" borderId="358" applyNumberFormat="0" applyProtection="0">
      <alignment horizontal="left" vertical="center" indent="1"/>
    </xf>
    <xf numFmtId="0" fontId="3" fillId="131" borderId="365" applyNumberFormat="0" applyProtection="0">
      <alignment horizontal="left" vertical="top" indent="1"/>
    </xf>
    <xf numFmtId="0" fontId="3" fillId="125" borderId="358" applyNumberFormat="0" applyProtection="0">
      <alignment horizontal="left" vertical="center" indent="1"/>
    </xf>
    <xf numFmtId="0" fontId="3" fillId="135" borderId="365" applyNumberFormat="0" applyProtection="0">
      <alignment horizontal="left" vertical="top" indent="1"/>
    </xf>
    <xf numFmtId="4" fontId="160" fillId="23" borderId="358" applyNumberFormat="0" applyProtection="0">
      <alignment horizontal="left" vertical="center" indent="1"/>
    </xf>
    <xf numFmtId="0" fontId="160" fillId="23" borderId="365" applyNumberFormat="0" applyProtection="0">
      <alignment horizontal="left" vertical="top" indent="1"/>
    </xf>
    <xf numFmtId="4" fontId="160" fillId="129" borderId="358" applyNumberFormat="0" applyProtection="0">
      <alignment horizontal="right" vertical="center"/>
    </xf>
    <xf numFmtId="0" fontId="3" fillId="125" borderId="358" applyNumberFormat="0" applyProtection="0">
      <alignment horizontal="left" vertical="center" indent="1"/>
    </xf>
    <xf numFmtId="0" fontId="3" fillId="125" borderId="358" applyNumberFormat="0" applyProtection="0">
      <alignment horizontal="left" vertical="center" indent="1"/>
    </xf>
    <xf numFmtId="4" fontId="332" fillId="129" borderId="358" applyNumberFormat="0" applyProtection="0">
      <alignment horizontal="right" vertical="center"/>
    </xf>
    <xf numFmtId="0" fontId="353" fillId="0" borderId="366"/>
    <xf numFmtId="324" fontId="365" fillId="0" borderId="367">
      <alignment horizontal="right" vertical="center"/>
    </xf>
    <xf numFmtId="324" fontId="365" fillId="0" borderId="367">
      <alignment horizontal="right" vertical="center"/>
    </xf>
    <xf numFmtId="324" fontId="366" fillId="0" borderId="367">
      <alignment horizontal="right" vertical="center"/>
    </xf>
    <xf numFmtId="0" fontId="241" fillId="0" borderId="362"/>
    <xf numFmtId="0" fontId="241" fillId="0" borderId="362"/>
    <xf numFmtId="0" fontId="241" fillId="0" borderId="362"/>
    <xf numFmtId="0" fontId="241" fillId="0" borderId="362"/>
    <xf numFmtId="330" fontId="365" fillId="0" borderId="367">
      <alignment horizontal="center"/>
    </xf>
    <xf numFmtId="0" fontId="382" fillId="0" borderId="361" applyNumberFormat="0" applyFill="0" applyAlignment="0" applyProtection="0"/>
    <xf numFmtId="0" fontId="382" fillId="0" borderId="361" applyNumberFormat="0" applyFill="0" applyAlignment="0" applyProtection="0"/>
    <xf numFmtId="0" fontId="382" fillId="0" borderId="361" applyNumberFormat="0" applyFill="0" applyAlignment="0" applyProtection="0"/>
    <xf numFmtId="0" fontId="382" fillId="0" borderId="361" applyNumberFormat="0" applyFill="0" applyAlignment="0" applyProtection="0"/>
    <xf numFmtId="0" fontId="382" fillId="0" borderId="361" applyNumberFormat="0" applyFill="0" applyAlignment="0" applyProtection="0"/>
    <xf numFmtId="0" fontId="382" fillId="0" borderId="361" applyNumberFormat="0" applyFill="0" applyAlignment="0" applyProtection="0"/>
    <xf numFmtId="0" fontId="382" fillId="0" borderId="357" applyNumberFormat="0" applyFill="0" applyAlignment="0" applyProtection="0"/>
    <xf numFmtId="0" fontId="382" fillId="0" borderId="361" applyNumberFormat="0" applyFill="0" applyAlignment="0" applyProtection="0"/>
    <xf numFmtId="0" fontId="382" fillId="0" borderId="361" applyNumberFormat="0" applyFill="0" applyAlignment="0" applyProtection="0"/>
    <xf numFmtId="0" fontId="382" fillId="0" borderId="361" applyNumberFormat="0" applyFill="0" applyAlignment="0" applyProtection="0"/>
    <xf numFmtId="0" fontId="382" fillId="0" borderId="361" applyNumberFormat="0" applyFill="0" applyAlignment="0" applyProtection="0"/>
    <xf numFmtId="0" fontId="382" fillId="0" borderId="361" applyNumberFormat="0" applyFill="0" applyAlignment="0" applyProtection="0"/>
    <xf numFmtId="0" fontId="382" fillId="0" borderId="357" applyNumberFormat="0" applyFill="0" applyAlignment="0" applyProtection="0"/>
    <xf numFmtId="0" fontId="382" fillId="0" borderId="361" applyNumberFormat="0" applyFill="0" applyAlignment="0" applyProtection="0"/>
    <xf numFmtId="0" fontId="302" fillId="0" borderId="362"/>
    <xf numFmtId="0" fontId="302" fillId="0" borderId="362"/>
    <xf numFmtId="0" fontId="284" fillId="0" borderId="362"/>
    <xf numFmtId="0" fontId="284" fillId="0" borderId="362"/>
    <xf numFmtId="332" fontId="365" fillId="0" borderId="362"/>
    <xf numFmtId="283" fontId="387" fillId="139" borderId="368">
      <alignment vertical="top"/>
    </xf>
    <xf numFmtId="0" fontId="388" fillId="140" borderId="362">
      <alignment horizontal="left" vertical="center"/>
    </xf>
    <xf numFmtId="333" fontId="389" fillId="120" borderId="368"/>
    <xf numFmtId="283" fontId="285" fillId="0" borderId="368">
      <alignment horizontal="left" vertical="top"/>
    </xf>
    <xf numFmtId="0" fontId="3" fillId="9" borderId="359" applyNumberFormat="0" applyFont="0" applyAlignment="0" applyProtection="0">
      <alignment vertical="center"/>
    </xf>
    <xf numFmtId="0" fontId="223" fillId="92" borderId="356" applyNumberFormat="0" applyAlignment="0" applyProtection="0"/>
    <xf numFmtId="0" fontId="56" fillId="48" borderId="356" applyNumberFormat="0" applyAlignment="0" applyProtection="0"/>
    <xf numFmtId="0" fontId="56" fillId="48" borderId="356" applyNumberFormat="0" applyAlignment="0" applyProtection="0"/>
    <xf numFmtId="0" fontId="56" fillId="48" borderId="356" applyNumberFormat="0" applyAlignment="0" applyProtection="0"/>
    <xf numFmtId="0" fontId="56" fillId="48" borderId="356" applyNumberFormat="0" applyAlignment="0" applyProtection="0"/>
    <xf numFmtId="0" fontId="56" fillId="48" borderId="356" applyNumberFormat="0" applyAlignment="0" applyProtection="0"/>
    <xf numFmtId="0" fontId="56" fillId="48" borderId="356" applyNumberFormat="0" applyAlignment="0" applyProtection="0"/>
    <xf numFmtId="0" fontId="56" fillId="48" borderId="356" applyNumberFormat="0" applyAlignment="0" applyProtection="0"/>
    <xf numFmtId="0" fontId="56" fillId="48" borderId="356" applyNumberFormat="0" applyAlignment="0" applyProtection="0"/>
    <xf numFmtId="0" fontId="56" fillId="48" borderId="356" applyNumberFormat="0" applyAlignment="0" applyProtection="0"/>
    <xf numFmtId="0" fontId="293" fillId="100" borderId="356" applyNumberFormat="0" applyAlignment="0" applyProtection="0"/>
    <xf numFmtId="0" fontId="70" fillId="10" borderId="356" applyNumberFormat="0" applyAlignment="0" applyProtection="0"/>
    <xf numFmtId="0" fontId="70" fillId="10" borderId="356" applyNumberFormat="0" applyAlignment="0" applyProtection="0"/>
    <xf numFmtId="0" fontId="70" fillId="10" borderId="356" applyNumberFormat="0" applyAlignment="0" applyProtection="0"/>
    <xf numFmtId="0" fontId="70" fillId="10" borderId="356" applyNumberFormat="0" applyAlignment="0" applyProtection="0"/>
    <xf numFmtId="0" fontId="70" fillId="10" borderId="356" applyNumberFormat="0" applyAlignment="0" applyProtection="0"/>
    <xf numFmtId="0" fontId="70" fillId="10" borderId="356" applyNumberFormat="0" applyAlignment="0" applyProtection="0"/>
    <xf numFmtId="0" fontId="70" fillId="10" borderId="356" applyNumberFormat="0" applyAlignment="0" applyProtection="0"/>
    <xf numFmtId="0" fontId="70" fillId="10" borderId="356" applyNumberFormat="0" applyAlignment="0" applyProtection="0"/>
    <xf numFmtId="0" fontId="70" fillId="10" borderId="356" applyNumberFormat="0" applyAlignment="0" applyProtection="0"/>
    <xf numFmtId="0" fontId="382" fillId="0" borderId="361" applyNumberFormat="0" applyFill="0" applyAlignment="0" applyProtection="0"/>
    <xf numFmtId="0" fontId="61" fillId="0" borderId="361" applyNumberFormat="0" applyFill="0" applyAlignment="0" applyProtection="0"/>
    <xf numFmtId="0" fontId="61" fillId="0" borderId="361" applyNumberFormat="0" applyFill="0" applyAlignment="0" applyProtection="0"/>
    <xf numFmtId="0" fontId="61" fillId="0" borderId="361" applyNumberFormat="0" applyFill="0" applyAlignment="0" applyProtection="0"/>
    <xf numFmtId="0" fontId="61" fillId="0" borderId="361" applyNumberFormat="0" applyFill="0" applyAlignment="0" applyProtection="0"/>
    <xf numFmtId="0" fontId="61" fillId="0" borderId="361" applyNumberFormat="0" applyFill="0" applyAlignment="0" applyProtection="0"/>
    <xf numFmtId="0" fontId="61" fillId="0" borderId="361" applyNumberFormat="0" applyFill="0" applyAlignment="0" applyProtection="0"/>
    <xf numFmtId="0" fontId="61" fillId="0" borderId="361" applyNumberFormat="0" applyFill="0" applyAlignment="0" applyProtection="0"/>
    <xf numFmtId="0" fontId="61" fillId="0" borderId="361" applyNumberFormat="0" applyFill="0" applyAlignment="0" applyProtection="0"/>
    <xf numFmtId="0" fontId="61" fillId="0" borderId="361" applyNumberFormat="0" applyFill="0" applyAlignment="0" applyProtection="0"/>
    <xf numFmtId="0" fontId="16" fillId="9" borderId="372" applyNumberFormat="0" applyFont="0" applyAlignment="0" applyProtection="0"/>
    <xf numFmtId="0" fontId="321" fillId="92" borderId="358" applyNumberFormat="0" applyAlignment="0" applyProtection="0"/>
    <xf numFmtId="0" fontId="76" fillId="48" borderId="358" applyNumberFormat="0" applyAlignment="0" applyProtection="0"/>
    <xf numFmtId="0" fontId="76" fillId="48" borderId="358" applyNumberFormat="0" applyAlignment="0" applyProtection="0"/>
    <xf numFmtId="0" fontId="76" fillId="48" borderId="358" applyNumberFormat="0" applyAlignment="0" applyProtection="0"/>
    <xf numFmtId="0" fontId="76" fillId="48" borderId="358" applyNumberFormat="0" applyAlignment="0" applyProtection="0"/>
    <xf numFmtId="0" fontId="76" fillId="48" borderId="358" applyNumberFormat="0" applyAlignment="0" applyProtection="0"/>
    <xf numFmtId="0" fontId="76" fillId="48" borderId="358" applyNumberFormat="0" applyAlignment="0" applyProtection="0"/>
    <xf numFmtId="0" fontId="76" fillId="48" borderId="358" applyNumberFormat="0" applyAlignment="0" applyProtection="0"/>
    <xf numFmtId="0" fontId="76" fillId="48" borderId="358" applyNumberFormat="0" applyAlignment="0" applyProtection="0"/>
    <xf numFmtId="0" fontId="76" fillId="48" borderId="358" applyNumberFormat="0" applyAlignment="0" applyProtection="0"/>
    <xf numFmtId="0" fontId="7" fillId="9" borderId="359" applyNumberFormat="0" applyFont="0" applyAlignment="0" applyProtection="0"/>
    <xf numFmtId="0" fontId="7" fillId="9" borderId="359" applyNumberFormat="0" applyFont="0" applyAlignment="0" applyProtection="0"/>
    <xf numFmtId="0" fontId="7" fillId="9" borderId="359" applyNumberFormat="0" applyFont="0" applyAlignment="0" applyProtection="0"/>
    <xf numFmtId="0" fontId="7" fillId="9" borderId="359" applyNumberFormat="0" applyFont="0" applyAlignment="0" applyProtection="0"/>
    <xf numFmtId="0" fontId="7" fillId="9" borderId="359" applyNumberFormat="0" applyFont="0" applyAlignment="0" applyProtection="0"/>
    <xf numFmtId="0" fontId="7" fillId="9" borderId="359" applyNumberFormat="0" applyFont="0" applyAlignment="0" applyProtection="0"/>
    <xf numFmtId="0" fontId="7" fillId="9" borderId="359" applyNumberFormat="0" applyFont="0" applyAlignment="0" applyProtection="0"/>
    <xf numFmtId="0" fontId="7" fillId="9" borderId="359" applyNumberFormat="0" applyFont="0" applyAlignment="0" applyProtection="0"/>
    <xf numFmtId="0" fontId="7" fillId="9" borderId="359" applyNumberFormat="0" applyFont="0" applyAlignment="0" applyProtection="0"/>
    <xf numFmtId="0" fontId="7" fillId="9" borderId="359" applyNumberFormat="0" applyFont="0" applyAlignment="0" applyProtection="0"/>
    <xf numFmtId="0" fontId="7" fillId="9" borderId="359" applyNumberFormat="0" applyFont="0" applyAlignment="0" applyProtection="0"/>
    <xf numFmtId="0" fontId="7" fillId="9" borderId="359" applyNumberFormat="0" applyFont="0" applyAlignment="0" applyProtection="0"/>
    <xf numFmtId="0" fontId="7" fillId="9" borderId="359" applyNumberFormat="0" applyFont="0" applyAlignment="0" applyProtection="0"/>
    <xf numFmtId="0" fontId="7" fillId="9" borderId="372" applyNumberFormat="0" applyFont="0" applyAlignment="0" applyProtection="0"/>
    <xf numFmtId="0" fontId="7" fillId="9" borderId="372" applyNumberFormat="0" applyFont="0" applyAlignment="0" applyProtection="0"/>
    <xf numFmtId="0" fontId="7" fillId="9" borderId="372" applyNumberFormat="0" applyFont="0" applyAlignment="0" applyProtection="0"/>
    <xf numFmtId="0" fontId="7" fillId="9" borderId="372" applyNumberFormat="0" applyFont="0" applyAlignment="0" applyProtection="0"/>
    <xf numFmtId="0" fontId="7" fillId="9" borderId="372" applyNumberFormat="0" applyFont="0" applyAlignment="0" applyProtection="0"/>
    <xf numFmtId="0" fontId="7" fillId="9" borderId="372" applyNumberFormat="0" applyFont="0" applyAlignment="0" applyProtection="0"/>
    <xf numFmtId="0" fontId="382" fillId="0" borderId="373" applyNumberFormat="0" applyFill="0" applyAlignment="0" applyProtection="0"/>
    <xf numFmtId="0" fontId="382" fillId="0" borderId="373" applyNumberFormat="0" applyFill="0" applyAlignment="0" applyProtection="0"/>
    <xf numFmtId="4" fontId="160" fillId="13" borderId="377" applyNumberFormat="0" applyProtection="0">
      <alignment horizontal="right" vertical="center"/>
    </xf>
    <xf numFmtId="0" fontId="44" fillId="9" borderId="372" applyNumberFormat="0" applyFont="0" applyAlignment="0" applyProtection="0"/>
    <xf numFmtId="0" fontId="44" fillId="9" borderId="372" applyNumberFormat="0" applyFont="0" applyAlignment="0" applyProtection="0"/>
    <xf numFmtId="0" fontId="223" fillId="92" borderId="356" applyNumberFormat="0" applyAlignment="0" applyProtection="0"/>
    <xf numFmtId="0" fontId="223" fillId="92" borderId="356" applyNumberFormat="0" applyAlignment="0" applyProtection="0"/>
    <xf numFmtId="0" fontId="223" fillId="92" borderId="356" applyNumberFormat="0" applyAlignment="0" applyProtection="0"/>
    <xf numFmtId="0" fontId="223" fillId="92" borderId="356" applyNumberFormat="0" applyAlignment="0" applyProtection="0"/>
    <xf numFmtId="0" fontId="65" fillId="0" borderId="375">
      <alignment horizontal="left" vertical="center"/>
    </xf>
    <xf numFmtId="0" fontId="65" fillId="0" borderId="375">
      <alignment horizontal="left" vertical="center"/>
    </xf>
    <xf numFmtId="0" fontId="65" fillId="0" borderId="375">
      <alignment horizontal="left" vertical="center"/>
    </xf>
    <xf numFmtId="0" fontId="65" fillId="0" borderId="375">
      <alignment horizontal="left" vertical="center"/>
    </xf>
    <xf numFmtId="0" fontId="65" fillId="0" borderId="375">
      <alignment horizontal="left" vertical="center"/>
    </xf>
    <xf numFmtId="0" fontId="65" fillId="0" borderId="375">
      <alignment horizontal="left" vertical="center"/>
    </xf>
    <xf numFmtId="0" fontId="263" fillId="114" borderId="374"/>
    <xf numFmtId="0" fontId="293" fillId="100" borderId="356" applyNumberFormat="0" applyAlignment="0" applyProtection="0"/>
    <xf numFmtId="0" fontId="293" fillId="100" borderId="356" applyNumberFormat="0" applyAlignment="0" applyProtection="0"/>
    <xf numFmtId="0" fontId="293" fillId="100" borderId="356" applyNumberFormat="0" applyAlignment="0" applyProtection="0"/>
    <xf numFmtId="0" fontId="293" fillId="100" borderId="356" applyNumberFormat="0" applyAlignment="0" applyProtection="0"/>
    <xf numFmtId="0" fontId="44" fillId="120" borderId="359" applyNumberFormat="0" applyAlignment="0" applyProtection="0"/>
    <xf numFmtId="0" fontId="44" fillId="120" borderId="359" applyNumberFormat="0" applyAlignment="0" applyProtection="0"/>
    <xf numFmtId="0" fontId="44" fillId="120" borderId="359" applyNumberFormat="0" applyAlignment="0" applyProtection="0"/>
    <xf numFmtId="0" fontId="321" fillId="92" borderId="358" applyNumberFormat="0" applyAlignment="0" applyProtection="0"/>
    <xf numFmtId="0" fontId="321" fillId="92" borderId="358" applyNumberFormat="0" applyAlignment="0" applyProtection="0"/>
    <xf numFmtId="0" fontId="321" fillId="92" borderId="358" applyNumberFormat="0" applyAlignment="0" applyProtection="0"/>
    <xf numFmtId="0" fontId="321" fillId="92" borderId="358" applyNumberFormat="0" applyAlignment="0" applyProtection="0"/>
    <xf numFmtId="0" fontId="163" fillId="87" borderId="374">
      <alignment horizontal="center" wrapText="1"/>
    </xf>
    <xf numFmtId="0" fontId="14" fillId="0" borderId="370">
      <alignment horizontal="left" vertical="center"/>
    </xf>
    <xf numFmtId="0" fontId="65" fillId="0" borderId="370">
      <alignment horizontal="left" vertical="center"/>
    </xf>
    <xf numFmtId="0" fontId="14" fillId="0" borderId="370">
      <alignment horizontal="left" vertical="center"/>
    </xf>
    <xf numFmtId="0" fontId="14" fillId="0" borderId="370">
      <alignment horizontal="left" vertical="center"/>
    </xf>
    <xf numFmtId="0" fontId="14" fillId="0" borderId="370">
      <alignment horizontal="left" vertical="center"/>
    </xf>
    <xf numFmtId="0" fontId="14" fillId="0" borderId="370">
      <alignment horizontal="left" vertical="center"/>
    </xf>
    <xf numFmtId="0" fontId="14" fillId="0" borderId="370">
      <alignment horizontal="left" vertical="center"/>
    </xf>
    <xf numFmtId="0" fontId="14" fillId="0" borderId="370">
      <alignment horizontal="left" vertical="center"/>
    </xf>
    <xf numFmtId="0" fontId="14" fillId="0" borderId="370">
      <alignment horizontal="left" vertical="center"/>
    </xf>
    <xf numFmtId="0" fontId="14" fillId="0" borderId="370">
      <alignment horizontal="left" vertical="center"/>
    </xf>
    <xf numFmtId="0" fontId="14" fillId="0" borderId="370">
      <alignment horizontal="left" vertical="center"/>
    </xf>
    <xf numFmtId="0" fontId="164" fillId="86" borderId="370"/>
    <xf numFmtId="0" fontId="164" fillId="86" borderId="370"/>
    <xf numFmtId="0" fontId="210" fillId="5" borderId="369">
      <alignment horizontal="centerContinuous" vertical="top"/>
    </xf>
    <xf numFmtId="0" fontId="66" fillId="0" borderId="369"/>
    <xf numFmtId="0" fontId="14" fillId="0" borderId="370">
      <alignment horizontal="left" vertical="center"/>
    </xf>
    <xf numFmtId="297" fontId="281" fillId="0" borderId="369">
      <alignment horizontal="left"/>
    </xf>
    <xf numFmtId="0" fontId="64" fillId="1" borderId="369">
      <alignment horizontal="left"/>
    </xf>
    <xf numFmtId="0" fontId="336" fillId="1" borderId="370" applyNumberFormat="0" applyFont="0" applyAlignment="0">
      <alignment horizontal="center"/>
    </xf>
    <xf numFmtId="176" fontId="3" fillId="0" borderId="371" applyFont="0" applyBorder="0" applyAlignment="0">
      <alignment horizontal="center" vertical="center"/>
    </xf>
    <xf numFmtId="340" fontId="157" fillId="0" borderId="371" applyFont="0" applyBorder="0" applyAlignment="0">
      <alignment horizontal="center" vertical="center"/>
    </xf>
    <xf numFmtId="0" fontId="267" fillId="0" borderId="370">
      <alignment horizontal="left" vertical="center"/>
    </xf>
    <xf numFmtId="0" fontId="267" fillId="0" borderId="370">
      <alignment horizontal="left" vertical="center"/>
    </xf>
    <xf numFmtId="0" fontId="267" fillId="0" borderId="370">
      <alignment horizontal="left" vertical="center"/>
    </xf>
    <xf numFmtId="0" fontId="267" fillId="0" borderId="370">
      <alignment horizontal="left" vertical="center"/>
    </xf>
    <xf numFmtId="0" fontId="267" fillId="0" borderId="370">
      <alignment horizontal="left" vertical="center"/>
    </xf>
    <xf numFmtId="0" fontId="267" fillId="0" borderId="370">
      <alignment horizontal="left" vertical="center"/>
    </xf>
    <xf numFmtId="0" fontId="267" fillId="0" borderId="370">
      <alignment horizontal="left" vertical="center"/>
    </xf>
    <xf numFmtId="0" fontId="267" fillId="0" borderId="370">
      <alignment horizontal="left" vertical="center"/>
    </xf>
    <xf numFmtId="0" fontId="14" fillId="0" borderId="370">
      <alignment horizontal="left" vertical="center"/>
    </xf>
    <xf numFmtId="0" fontId="14" fillId="0" borderId="370">
      <alignment horizontal="left" vertical="center"/>
    </xf>
    <xf numFmtId="0" fontId="14" fillId="0" borderId="370">
      <alignment horizontal="left" vertical="center"/>
    </xf>
    <xf numFmtId="0" fontId="14" fillId="0" borderId="370">
      <alignment horizontal="left" vertical="center"/>
    </xf>
    <xf numFmtId="0" fontId="267" fillId="0" borderId="370">
      <alignment horizontal="left" vertical="center"/>
    </xf>
    <xf numFmtId="0" fontId="267" fillId="0" borderId="370">
      <alignment horizontal="left" vertical="center"/>
    </xf>
    <xf numFmtId="0" fontId="267" fillId="0" borderId="370">
      <alignment horizontal="left" vertical="center"/>
    </xf>
    <xf numFmtId="0" fontId="44" fillId="120" borderId="372" applyNumberFormat="0" applyAlignment="0" applyProtection="0"/>
    <xf numFmtId="0" fontId="44" fillId="120" borderId="372" applyNumberFormat="0" applyAlignment="0" applyProtection="0"/>
    <xf numFmtId="0" fontId="44" fillId="120" borderId="372" applyNumberFormat="0" applyAlignment="0" applyProtection="0"/>
    <xf numFmtId="0" fontId="14" fillId="0" borderId="381">
      <alignment horizontal="left" vertical="center"/>
    </xf>
    <xf numFmtId="0" fontId="65" fillId="0" borderId="381">
      <alignment horizontal="left" vertical="center"/>
    </xf>
    <xf numFmtId="0" fontId="14" fillId="0" borderId="381">
      <alignment horizontal="left" vertical="center"/>
    </xf>
    <xf numFmtId="0" fontId="14" fillId="0" borderId="381">
      <alignment horizontal="left" vertical="center"/>
    </xf>
    <xf numFmtId="0" fontId="14" fillId="0" borderId="381">
      <alignment horizontal="left" vertical="center"/>
    </xf>
    <xf numFmtId="0" fontId="14" fillId="0" borderId="381">
      <alignment horizontal="left" vertical="center"/>
    </xf>
    <xf numFmtId="0" fontId="14" fillId="0" borderId="381">
      <alignment horizontal="left" vertical="center"/>
    </xf>
    <xf numFmtId="0" fontId="14" fillId="0" borderId="381">
      <alignment horizontal="left" vertical="center"/>
    </xf>
    <xf numFmtId="0" fontId="14" fillId="0" borderId="381">
      <alignment horizontal="left" vertical="center"/>
    </xf>
    <xf numFmtId="0" fontId="14" fillId="0" borderId="381">
      <alignment horizontal="left" vertical="center"/>
    </xf>
    <xf numFmtId="0" fontId="14" fillId="0" borderId="381">
      <alignment horizontal="left" vertical="center"/>
    </xf>
    <xf numFmtId="0" fontId="164" fillId="86" borderId="381"/>
    <xf numFmtId="0" fontId="164" fillId="86" borderId="381"/>
    <xf numFmtId="0" fontId="210" fillId="5" borderId="380">
      <alignment horizontal="centerContinuous" vertical="top"/>
    </xf>
    <xf numFmtId="0" fontId="66" fillId="0" borderId="380"/>
    <xf numFmtId="0" fontId="14" fillId="0" borderId="381">
      <alignment horizontal="left" vertical="center"/>
    </xf>
    <xf numFmtId="297" fontId="281" fillId="0" borderId="380">
      <alignment horizontal="left"/>
    </xf>
    <xf numFmtId="0" fontId="64" fillId="1" borderId="380">
      <alignment horizontal="left"/>
    </xf>
    <xf numFmtId="0" fontId="336" fillId="1" borderId="381" applyNumberFormat="0" applyFont="0" applyAlignment="0">
      <alignment horizontal="center"/>
    </xf>
    <xf numFmtId="176" fontId="3" fillId="0" borderId="382" applyFont="0" applyBorder="0" applyAlignment="0">
      <alignment horizontal="center" vertical="center"/>
    </xf>
    <xf numFmtId="340" fontId="157" fillId="0" borderId="382" applyFont="0" applyBorder="0" applyAlignment="0">
      <alignment horizontal="center" vertical="center"/>
    </xf>
    <xf numFmtId="0" fontId="267" fillId="0" borderId="381">
      <alignment horizontal="left" vertical="center"/>
    </xf>
    <xf numFmtId="0" fontId="267" fillId="0" borderId="381">
      <alignment horizontal="left" vertical="center"/>
    </xf>
    <xf numFmtId="0" fontId="267" fillId="0" borderId="381">
      <alignment horizontal="left" vertical="center"/>
    </xf>
    <xf numFmtId="0" fontId="267" fillId="0" borderId="381">
      <alignment horizontal="left" vertical="center"/>
    </xf>
    <xf numFmtId="0" fontId="267" fillId="0" borderId="381">
      <alignment horizontal="left" vertical="center"/>
    </xf>
    <xf numFmtId="0" fontId="267" fillId="0" borderId="381">
      <alignment horizontal="left" vertical="center"/>
    </xf>
    <xf numFmtId="0" fontId="267" fillId="0" borderId="381">
      <alignment horizontal="left" vertical="center"/>
    </xf>
    <xf numFmtId="0" fontId="267" fillId="0" borderId="381">
      <alignment horizontal="left" vertical="center"/>
    </xf>
    <xf numFmtId="0" fontId="14" fillId="0" borderId="381">
      <alignment horizontal="left" vertical="center"/>
    </xf>
    <xf numFmtId="0" fontId="14" fillId="0" borderId="381">
      <alignment horizontal="left" vertical="center"/>
    </xf>
    <xf numFmtId="0" fontId="14" fillId="0" borderId="381">
      <alignment horizontal="left" vertical="center"/>
    </xf>
    <xf numFmtId="0" fontId="14" fillId="0" borderId="381">
      <alignment horizontal="left" vertical="center"/>
    </xf>
    <xf numFmtId="0" fontId="267" fillId="0" borderId="381">
      <alignment horizontal="left" vertical="center"/>
    </xf>
    <xf numFmtId="0" fontId="267" fillId="0" borderId="381">
      <alignment horizontal="left" vertical="center"/>
    </xf>
    <xf numFmtId="0" fontId="267" fillId="0" borderId="381">
      <alignment horizontal="left" vertical="center"/>
    </xf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65" fillId="0" borderId="467">
      <alignment horizontal="left" vertical="center"/>
    </xf>
    <xf numFmtId="0" fontId="241" fillId="0" borderId="466"/>
    <xf numFmtId="0" fontId="293" fillId="10" borderId="461" applyNumberFormat="0" applyAlignment="0" applyProtection="0"/>
    <xf numFmtId="0" fontId="24" fillId="16" borderId="383" applyNumberFormat="0" applyAlignment="0" applyProtection="0"/>
    <xf numFmtId="0" fontId="31" fillId="12" borderId="383" applyNumberFormat="0" applyAlignment="0" applyProtection="0"/>
    <xf numFmtId="0" fontId="33" fillId="0" borderId="384" applyNumberFormat="0" applyFill="0" applyAlignment="0" applyProtection="0"/>
    <xf numFmtId="0" fontId="35" fillId="16" borderId="385" applyNumberFormat="0" applyAlignment="0" applyProtection="0"/>
    <xf numFmtId="0" fontId="16" fillId="9" borderId="386" applyNumberFormat="0" applyFont="0" applyAlignment="0" applyProtection="0"/>
    <xf numFmtId="0" fontId="7" fillId="9" borderId="464" applyNumberFormat="0" applyFont="0" applyAlignment="0" applyProtection="0"/>
    <xf numFmtId="0" fontId="3" fillId="131" borderId="469" applyNumberFormat="0" applyProtection="0">
      <alignment horizontal="left" vertical="top" indent="1"/>
    </xf>
    <xf numFmtId="0" fontId="321" fillId="16" borderId="463" applyNumberFormat="0" applyAlignment="0" applyProtection="0"/>
    <xf numFmtId="0" fontId="35" fillId="48" borderId="463" applyNumberFormat="0" applyAlignment="0" applyProtection="0"/>
    <xf numFmtId="0" fontId="16" fillId="9" borderId="464" applyNumberFormat="0" applyFont="0" applyAlignment="0" applyProtection="0"/>
    <xf numFmtId="0" fontId="7" fillId="9" borderId="464" applyNumberFormat="0" applyFont="0" applyAlignment="0" applyProtection="0"/>
    <xf numFmtId="0" fontId="56" fillId="48" borderId="383" applyNumberFormat="0" applyAlignment="0" applyProtection="0"/>
    <xf numFmtId="0" fontId="293" fillId="10" borderId="461" applyNumberFormat="0" applyAlignment="0" applyProtection="0"/>
    <xf numFmtId="0" fontId="293" fillId="12" borderId="461" applyNumberFormat="0" applyAlignment="0" applyProtection="0"/>
    <xf numFmtId="0" fontId="293" fillId="10" borderId="461" applyNumberFormat="0" applyAlignment="0" applyProtection="0"/>
    <xf numFmtId="0" fontId="246" fillId="84" borderId="466"/>
    <xf numFmtId="0" fontId="246" fillId="84" borderId="466"/>
    <xf numFmtId="0" fontId="241" fillId="0" borderId="466"/>
    <xf numFmtId="0" fontId="70" fillId="10" borderId="383" applyNumberFormat="0" applyAlignment="0" applyProtection="0"/>
    <xf numFmtId="0" fontId="74" fillId="9" borderId="386" applyNumberFormat="0" applyFont="0" applyAlignment="0" applyProtection="0"/>
    <xf numFmtId="0" fontId="76" fillId="48" borderId="385" applyNumberFormat="0" applyAlignment="0" applyProtection="0"/>
    <xf numFmtId="0" fontId="61" fillId="0" borderId="387" applyNumberFormat="0" applyFill="0" applyAlignment="0" applyProtection="0"/>
    <xf numFmtId="0" fontId="61" fillId="0" borderId="465" applyNumberFormat="0" applyFill="0" applyAlignment="0" applyProtection="0"/>
    <xf numFmtId="0" fontId="76" fillId="48" borderId="463" applyNumberFormat="0" applyAlignment="0" applyProtection="0"/>
    <xf numFmtId="0" fontId="74" fillId="9" borderId="464" applyNumberFormat="0" applyFont="0" applyAlignment="0" applyProtection="0"/>
    <xf numFmtId="0" fontId="70" fillId="10" borderId="461" applyNumberFormat="0" applyAlignment="0" applyProtection="0"/>
    <xf numFmtId="0" fontId="56" fillId="48" borderId="461" applyNumberFormat="0" applyAlignment="0" applyProtection="0"/>
    <xf numFmtId="0" fontId="31" fillId="12" borderId="461" applyNumberFormat="0" applyAlignment="0" applyProtection="0"/>
    <xf numFmtId="0" fontId="24" fillId="16" borderId="461" applyNumberFormat="0" applyAlignment="0" applyProtection="0"/>
    <xf numFmtId="0" fontId="293" fillId="12" borderId="461" applyNumberFormat="0" applyAlignment="0" applyProtection="0"/>
    <xf numFmtId="0" fontId="163" fillId="87" borderId="388">
      <alignment horizontal="center" wrapText="1"/>
    </xf>
    <xf numFmtId="0" fontId="165" fillId="87" borderId="389"/>
    <xf numFmtId="0" fontId="293" fillId="100" borderId="461" applyNumberFormat="0" applyAlignment="0" applyProtection="0"/>
    <xf numFmtId="0" fontId="293" fillId="100" borderId="461" applyNumberFormat="0" applyAlignment="0" applyProtection="0"/>
    <xf numFmtId="0" fontId="293" fillId="100" borderId="461" applyNumberFormat="0" applyAlignment="0" applyProtection="0"/>
    <xf numFmtId="0" fontId="293" fillId="100" borderId="461" applyNumberFormat="0" applyAlignment="0" applyProtection="0"/>
    <xf numFmtId="0" fontId="223" fillId="92" borderId="461" applyNumberFormat="0" applyAlignment="0" applyProtection="0"/>
    <xf numFmtId="0" fontId="223" fillId="92" borderId="461" applyNumberFormat="0" applyAlignment="0" applyProtection="0"/>
    <xf numFmtId="0" fontId="223" fillId="92" borderId="461" applyNumberFormat="0" applyAlignment="0" applyProtection="0"/>
    <xf numFmtId="0" fontId="223" fillId="92" borderId="461" applyNumberFormat="0" applyAlignment="0" applyProtection="0"/>
    <xf numFmtId="0" fontId="7" fillId="9" borderId="464" applyNumberFormat="0" applyFont="0" applyAlignment="0" applyProtection="0"/>
    <xf numFmtId="0" fontId="7" fillId="9" borderId="464" applyNumberFormat="0" applyFont="0" applyAlignment="0" applyProtection="0"/>
    <xf numFmtId="0" fontId="7" fillId="9" borderId="464" applyNumberFormat="0" applyFont="0" applyAlignment="0" applyProtection="0"/>
    <xf numFmtId="0" fontId="7" fillId="9" borderId="464" applyNumberFormat="0" applyFont="0" applyAlignment="0" applyProtection="0"/>
    <xf numFmtId="0" fontId="7" fillId="9" borderId="464" applyNumberFormat="0" applyFont="0" applyAlignment="0" applyProtection="0"/>
    <xf numFmtId="0" fontId="7" fillId="9" borderId="464" applyNumberFormat="0" applyFont="0" applyAlignment="0" applyProtection="0"/>
    <xf numFmtId="0" fontId="7" fillId="9" borderId="464" applyNumberFormat="0" applyFont="0" applyAlignment="0" applyProtection="0"/>
    <xf numFmtId="0" fontId="7" fillId="9" borderId="464" applyNumberFormat="0" applyFont="0" applyAlignment="0" applyProtection="0"/>
    <xf numFmtId="0" fontId="7" fillId="9" borderId="464" applyNumberFormat="0" applyFont="0" applyAlignment="0" applyProtection="0"/>
    <xf numFmtId="0" fontId="7" fillId="9" borderId="464" applyNumberFormat="0" applyFont="0" applyAlignment="0" applyProtection="0"/>
    <xf numFmtId="0" fontId="7" fillId="9" borderId="464" applyNumberFormat="0" applyFont="0" applyAlignment="0" applyProtection="0"/>
    <xf numFmtId="0" fontId="7" fillId="9" borderId="464" applyNumberFormat="0" applyFont="0" applyAlignment="0" applyProtection="0"/>
    <xf numFmtId="0" fontId="76" fillId="48" borderId="463" applyNumberFormat="0" applyAlignment="0" applyProtection="0"/>
    <xf numFmtId="0" fontId="76" fillId="48" borderId="463" applyNumberFormat="0" applyAlignment="0" applyProtection="0"/>
    <xf numFmtId="0" fontId="76" fillId="48" borderId="463" applyNumberFormat="0" applyAlignment="0" applyProtection="0"/>
    <xf numFmtId="0" fontId="76" fillId="48" borderId="463" applyNumberFormat="0" applyAlignment="0" applyProtection="0"/>
    <xf numFmtId="0" fontId="76" fillId="48" borderId="463" applyNumberFormat="0" applyAlignment="0" applyProtection="0"/>
    <xf numFmtId="0" fontId="76" fillId="48" borderId="463" applyNumberFormat="0" applyAlignment="0" applyProtection="0"/>
    <xf numFmtId="0" fontId="76" fillId="48" borderId="463" applyNumberFormat="0" applyAlignment="0" applyProtection="0"/>
    <xf numFmtId="0" fontId="76" fillId="48" borderId="463" applyNumberFormat="0" applyAlignment="0" applyProtection="0"/>
    <xf numFmtId="0" fontId="321" fillId="92" borderId="463" applyNumberFormat="0" applyAlignment="0" applyProtection="0"/>
    <xf numFmtId="0" fontId="61" fillId="0" borderId="465" applyNumberFormat="0" applyFill="0" applyAlignment="0" applyProtection="0"/>
    <xf numFmtId="0" fontId="61" fillId="0" borderId="465" applyNumberFormat="0" applyFill="0" applyAlignment="0" applyProtection="0"/>
    <xf numFmtId="0" fontId="61" fillId="0" borderId="465" applyNumberFormat="0" applyFill="0" applyAlignment="0" applyProtection="0"/>
    <xf numFmtId="0" fontId="61" fillId="0" borderId="465" applyNumberFormat="0" applyFill="0" applyAlignment="0" applyProtection="0"/>
    <xf numFmtId="0" fontId="61" fillId="0" borderId="465" applyNumberFormat="0" applyFill="0" applyAlignment="0" applyProtection="0"/>
    <xf numFmtId="0" fontId="61" fillId="0" borderId="465" applyNumberFormat="0" applyFill="0" applyAlignment="0" applyProtection="0"/>
    <xf numFmtId="0" fontId="61" fillId="0" borderId="465" applyNumberFormat="0" applyFill="0" applyAlignment="0" applyProtection="0"/>
    <xf numFmtId="0" fontId="61" fillId="0" borderId="465" applyNumberFormat="0" applyFill="0" applyAlignment="0" applyProtection="0"/>
    <xf numFmtId="0" fontId="61" fillId="0" borderId="465" applyNumberFormat="0" applyFill="0" applyAlignment="0" applyProtection="0"/>
    <xf numFmtId="0" fontId="382" fillId="0" borderId="465" applyNumberFormat="0" applyFill="0" applyAlignment="0" applyProtection="0"/>
    <xf numFmtId="0" fontId="70" fillId="10" borderId="461" applyNumberFormat="0" applyAlignment="0" applyProtection="0"/>
    <xf numFmtId="0" fontId="70" fillId="10" borderId="461" applyNumberFormat="0" applyAlignment="0" applyProtection="0"/>
    <xf numFmtId="0" fontId="70" fillId="10" borderId="461" applyNumberFormat="0" applyAlignment="0" applyProtection="0"/>
    <xf numFmtId="0" fontId="70" fillId="10" borderId="461" applyNumberFormat="0" applyAlignment="0" applyProtection="0"/>
    <xf numFmtId="0" fontId="70" fillId="10" borderId="461" applyNumberFormat="0" applyAlignment="0" applyProtection="0"/>
    <xf numFmtId="0" fontId="70" fillId="10" borderId="461" applyNumberFormat="0" applyAlignment="0" applyProtection="0"/>
    <xf numFmtId="0" fontId="70" fillId="10" borderId="461" applyNumberFormat="0" applyAlignment="0" applyProtection="0"/>
    <xf numFmtId="0" fontId="70" fillId="10" borderId="461" applyNumberFormat="0" applyAlignment="0" applyProtection="0"/>
    <xf numFmtId="0" fontId="70" fillId="10" borderId="461" applyNumberFormat="0" applyAlignment="0" applyProtection="0"/>
    <xf numFmtId="0" fontId="293" fillId="100" borderId="461" applyNumberFormat="0" applyAlignment="0" applyProtection="0"/>
    <xf numFmtId="0" fontId="56" fillId="48" borderId="461" applyNumberFormat="0" applyAlignment="0" applyProtection="0"/>
    <xf numFmtId="0" fontId="56" fillId="48" borderId="461" applyNumberFormat="0" applyAlignment="0" applyProtection="0"/>
    <xf numFmtId="0" fontId="56" fillId="48" borderId="461" applyNumberFormat="0" applyAlignment="0" applyProtection="0"/>
    <xf numFmtId="0" fontId="56" fillId="48" borderId="461" applyNumberFormat="0" applyAlignment="0" applyProtection="0"/>
    <xf numFmtId="0" fontId="56" fillId="48" borderId="461" applyNumberFormat="0" applyAlignment="0" applyProtection="0"/>
    <xf numFmtId="0" fontId="56" fillId="48" borderId="461" applyNumberFormat="0" applyAlignment="0" applyProtection="0"/>
    <xf numFmtId="0" fontId="56" fillId="48" borderId="461" applyNumberFormat="0" applyAlignment="0" applyProtection="0"/>
    <xf numFmtId="0" fontId="56" fillId="48" borderId="461" applyNumberFormat="0" applyAlignment="0" applyProtection="0"/>
    <xf numFmtId="0" fontId="56" fillId="48" borderId="461" applyNumberFormat="0" applyAlignment="0" applyProtection="0"/>
    <xf numFmtId="0" fontId="223" fillId="92" borderId="461" applyNumberFormat="0" applyAlignment="0" applyProtection="0"/>
    <xf numFmtId="0" fontId="3" fillId="9" borderId="464" applyNumberFormat="0" applyFont="0" applyAlignment="0" applyProtection="0">
      <alignment vertical="center"/>
    </xf>
    <xf numFmtId="283" fontId="285" fillId="0" borderId="473">
      <alignment horizontal="left" vertical="top"/>
    </xf>
    <xf numFmtId="333" fontId="389" fillId="120" borderId="473"/>
    <xf numFmtId="0" fontId="388" fillId="140" borderId="466">
      <alignment horizontal="left" vertical="center"/>
    </xf>
    <xf numFmtId="332" fontId="365" fillId="0" borderId="466"/>
    <xf numFmtId="0" fontId="284" fillId="0" borderId="466"/>
    <xf numFmtId="0" fontId="284" fillId="0" borderId="466"/>
    <xf numFmtId="0" fontId="302" fillId="0" borderId="466"/>
    <xf numFmtId="0" fontId="302" fillId="0" borderId="466"/>
    <xf numFmtId="0" fontId="382" fillId="0" borderId="465" applyNumberFormat="0" applyFill="0" applyAlignment="0" applyProtection="0"/>
    <xf numFmtId="0" fontId="382" fillId="0" borderId="462" applyNumberFormat="0" applyFill="0" applyAlignment="0" applyProtection="0"/>
    <xf numFmtId="0" fontId="382" fillId="0" borderId="465" applyNumberFormat="0" applyFill="0" applyAlignment="0" applyProtection="0"/>
    <xf numFmtId="0" fontId="382" fillId="0" borderId="465" applyNumberFormat="0" applyFill="0" applyAlignment="0" applyProtection="0"/>
    <xf numFmtId="0" fontId="382" fillId="0" borderId="465" applyNumberFormat="0" applyFill="0" applyAlignment="0" applyProtection="0"/>
    <xf numFmtId="0" fontId="382" fillId="0" borderId="465" applyNumberFormat="0" applyFill="0" applyAlignment="0" applyProtection="0"/>
    <xf numFmtId="0" fontId="382" fillId="0" borderId="465" applyNumberFormat="0" applyFill="0" applyAlignment="0" applyProtection="0"/>
    <xf numFmtId="0" fontId="382" fillId="0" borderId="462" applyNumberFormat="0" applyFill="0" applyAlignment="0" applyProtection="0"/>
    <xf numFmtId="0" fontId="382" fillId="0" borderId="465" applyNumberFormat="0" applyFill="0" applyAlignment="0" applyProtection="0"/>
    <xf numFmtId="0" fontId="382" fillId="0" borderId="465" applyNumberFormat="0" applyFill="0" applyAlignment="0" applyProtection="0"/>
    <xf numFmtId="0" fontId="382" fillId="0" borderId="465" applyNumberFormat="0" applyFill="0" applyAlignment="0" applyProtection="0"/>
    <xf numFmtId="0" fontId="382" fillId="0" borderId="465" applyNumberFormat="0" applyFill="0" applyAlignment="0" applyProtection="0"/>
    <xf numFmtId="330" fontId="365" fillId="0" borderId="472">
      <alignment horizontal="center"/>
    </xf>
    <xf numFmtId="0" fontId="241" fillId="0" borderId="466"/>
    <xf numFmtId="0" fontId="241" fillId="0" borderId="466"/>
    <xf numFmtId="0" fontId="241" fillId="0" borderId="466"/>
    <xf numFmtId="0" fontId="241" fillId="0" borderId="466"/>
    <xf numFmtId="324" fontId="366" fillId="0" borderId="472">
      <alignment horizontal="right" vertical="center"/>
    </xf>
    <xf numFmtId="324" fontId="365" fillId="0" borderId="472">
      <alignment horizontal="right" vertical="center"/>
    </xf>
    <xf numFmtId="324" fontId="365" fillId="0" borderId="472">
      <alignment horizontal="right" vertical="center"/>
    </xf>
    <xf numFmtId="0" fontId="353" fillId="0" borderId="471"/>
    <xf numFmtId="4" fontId="332" fillId="129" borderId="463" applyNumberFormat="0" applyProtection="0">
      <alignment horizontal="right" vertical="center"/>
    </xf>
    <xf numFmtId="0" fontId="3" fillId="125" borderId="463" applyNumberFormat="0" applyProtection="0">
      <alignment horizontal="left" vertical="center" indent="1"/>
    </xf>
    <xf numFmtId="0" fontId="3" fillId="125" borderId="463" applyNumberFormat="0" applyProtection="0">
      <alignment horizontal="left" vertical="center" indent="1"/>
    </xf>
    <xf numFmtId="4" fontId="160" fillId="129" borderId="463" applyNumberFormat="0" applyProtection="0">
      <alignment horizontal="right" vertical="center"/>
    </xf>
    <xf numFmtId="0" fontId="160" fillId="23" borderId="469" applyNumberFormat="0" applyProtection="0">
      <alignment horizontal="left" vertical="top" indent="1"/>
    </xf>
    <xf numFmtId="4" fontId="160" fillId="23" borderId="463" applyNumberFormat="0" applyProtection="0">
      <alignment horizontal="left" vertical="center" indent="1"/>
    </xf>
    <xf numFmtId="0" fontId="3" fillId="135" borderId="469" applyNumberFormat="0" applyProtection="0">
      <alignment horizontal="left" vertical="top" indent="1"/>
    </xf>
    <xf numFmtId="0" fontId="3" fillId="125" borderId="463" applyNumberFormat="0" applyProtection="0">
      <alignment horizontal="left" vertical="center" indent="1"/>
    </xf>
    <xf numFmtId="0" fontId="3" fillId="5" borderId="463" applyNumberFormat="0" applyProtection="0">
      <alignment horizontal="left" vertical="center" indent="1"/>
    </xf>
    <xf numFmtId="0" fontId="3" fillId="134" borderId="469" applyNumberFormat="0" applyProtection="0">
      <alignment horizontal="left" vertical="top" indent="1"/>
    </xf>
    <xf numFmtId="0" fontId="3" fillId="133" borderId="463" applyNumberFormat="0" applyProtection="0">
      <alignment horizontal="left" vertical="center" indent="1"/>
    </xf>
    <xf numFmtId="0" fontId="3" fillId="130" borderId="469" applyNumberFormat="0" applyProtection="0">
      <alignment horizontal="left" vertical="top" indent="1"/>
    </xf>
    <xf numFmtId="4" fontId="345" fillId="129" borderId="463" applyNumberFormat="0" applyProtection="0">
      <alignment horizontal="left" vertical="center" indent="1"/>
    </xf>
    <xf numFmtId="4" fontId="160" fillId="129" borderId="470" applyNumberFormat="0" applyProtection="0">
      <alignment horizontal="left" vertical="center" indent="1"/>
    </xf>
    <xf numFmtId="4" fontId="341" fillId="128" borderId="463" applyNumberFormat="0" applyProtection="0">
      <alignment horizontal="left" vertical="center" indent="1"/>
    </xf>
    <xf numFmtId="4" fontId="160" fillId="28" borderId="469" applyNumberFormat="0" applyProtection="0">
      <alignment horizontal="right" vertical="center"/>
    </xf>
    <xf numFmtId="4" fontId="160" fillId="127" borderId="469" applyNumberFormat="0" applyProtection="0">
      <alignment horizontal="right" vertical="center"/>
    </xf>
    <xf numFmtId="4" fontId="160" fillId="40" borderId="469" applyNumberFormat="0" applyProtection="0">
      <alignment horizontal="right" vertical="center"/>
    </xf>
    <xf numFmtId="4" fontId="160" fillId="14" borderId="469" applyNumberFormat="0" applyProtection="0">
      <alignment horizontal="right" vertical="center"/>
    </xf>
    <xf numFmtId="4" fontId="160" fillId="31" borderId="469" applyNumberFormat="0" applyProtection="0">
      <alignment horizontal="right" vertical="center"/>
    </xf>
    <xf numFmtId="4" fontId="160" fillId="8" borderId="469" applyNumberFormat="0" applyProtection="0">
      <alignment horizontal="right" vertical="center"/>
    </xf>
    <xf numFmtId="4" fontId="160" fillId="13" borderId="469" applyNumberFormat="0" applyProtection="0">
      <alignment horizontal="right" vertical="center"/>
    </xf>
    <xf numFmtId="0" fontId="3" fillId="125" borderId="463" applyNumberFormat="0" applyProtection="0">
      <alignment horizontal="left" vertical="center" indent="1"/>
    </xf>
    <xf numFmtId="4" fontId="160" fillId="53" borderId="463" applyNumberFormat="0" applyProtection="0">
      <alignment horizontal="left" vertical="center" indent="1"/>
    </xf>
    <xf numFmtId="4" fontId="160" fillId="53" borderId="463" applyNumberFormat="0" applyProtection="0">
      <alignment horizontal="left" vertical="center" indent="1"/>
    </xf>
    <xf numFmtId="4" fontId="160" fillId="53" borderId="463" applyNumberFormat="0" applyProtection="0">
      <alignment vertical="center"/>
    </xf>
    <xf numFmtId="0" fontId="246" fillId="84" borderId="466"/>
    <xf numFmtId="317" fontId="335" fillId="0" borderId="460" applyFont="0" applyBorder="0" applyAlignment="0">
      <alignment horizontal="center" vertical="center"/>
    </xf>
    <xf numFmtId="317" fontId="335" fillId="0" borderId="460" applyFont="0" applyBorder="0" applyAlignment="0">
      <alignment horizontal="center" vertical="center"/>
    </xf>
    <xf numFmtId="0" fontId="321" fillId="48" borderId="463" applyNumberFormat="0" applyAlignment="0" applyProtection="0"/>
    <xf numFmtId="0" fontId="321" fillId="16" borderId="463" applyNumberFormat="0" applyAlignment="0" applyProtection="0"/>
    <xf numFmtId="0" fontId="321" fillId="48" borderId="463" applyNumberFormat="0" applyAlignment="0" applyProtection="0"/>
    <xf numFmtId="0" fontId="35" fillId="48" borderId="463" applyNumberFormat="0" applyAlignment="0" applyProtection="0"/>
    <xf numFmtId="0" fontId="321" fillId="48" borderId="463" applyNumberFormat="0" applyAlignment="0" applyProtection="0"/>
    <xf numFmtId="0" fontId="35" fillId="48" borderId="463" applyNumberFormat="0" applyAlignment="0" applyProtection="0"/>
    <xf numFmtId="0" fontId="321" fillId="48" borderId="463" applyNumberFormat="0" applyAlignment="0" applyProtection="0"/>
    <xf numFmtId="0" fontId="35" fillId="48" borderId="463" applyNumberFormat="0" applyAlignment="0" applyProtection="0"/>
    <xf numFmtId="0" fontId="321" fillId="48" borderId="463" applyNumberFormat="0" applyAlignment="0" applyProtection="0"/>
    <xf numFmtId="0" fontId="35" fillId="48" borderId="463" applyNumberFormat="0" applyAlignment="0" applyProtection="0"/>
    <xf numFmtId="0" fontId="321" fillId="48" borderId="463" applyNumberFormat="0" applyAlignment="0" applyProtection="0"/>
    <xf numFmtId="0" fontId="321" fillId="48" borderId="463" applyNumberFormat="0" applyAlignment="0" applyProtection="0"/>
    <xf numFmtId="0" fontId="76" fillId="48" borderId="463" applyNumberFormat="0" applyAlignment="0" applyProtection="0"/>
    <xf numFmtId="0" fontId="35" fillId="48" borderId="463" applyNumberFormat="0" applyAlignment="0" applyProtection="0"/>
    <xf numFmtId="0" fontId="35" fillId="48" borderId="463" applyNumberFormat="0" applyAlignment="0" applyProtection="0"/>
    <xf numFmtId="0" fontId="321" fillId="48" borderId="463" applyNumberFormat="0" applyAlignment="0" applyProtection="0"/>
    <xf numFmtId="0" fontId="321" fillId="48" borderId="463" applyNumberFormat="0" applyAlignment="0" applyProtection="0"/>
    <xf numFmtId="0" fontId="321" fillId="48" borderId="463" applyNumberFormat="0" applyAlignment="0" applyProtection="0"/>
    <xf numFmtId="0" fontId="321" fillId="48" borderId="463" applyNumberFormat="0" applyAlignment="0" applyProtection="0"/>
    <xf numFmtId="0" fontId="321" fillId="48" borderId="463" applyNumberFormat="0" applyAlignment="0" applyProtection="0"/>
    <xf numFmtId="0" fontId="44" fillId="9" borderId="464" applyNumberFormat="0" applyFont="0" applyAlignment="0" applyProtection="0"/>
    <xf numFmtId="0" fontId="168" fillId="9" borderId="464" applyNumberFormat="0" applyFont="0" applyAlignment="0" applyProtection="0"/>
    <xf numFmtId="0" fontId="44" fillId="9" borderId="464" applyNumberFormat="0" applyFont="0" applyAlignment="0" applyProtection="0"/>
    <xf numFmtId="0" fontId="7" fillId="9" borderId="464" applyNumberFormat="0" applyFont="0" applyAlignment="0" applyProtection="0"/>
    <xf numFmtId="0" fontId="44" fillId="9" borderId="464" applyNumberFormat="0" applyFont="0" applyAlignment="0" applyProtection="0"/>
    <xf numFmtId="0" fontId="7" fillId="9" borderId="464" applyNumberFormat="0" applyFont="0" applyAlignment="0" applyProtection="0"/>
    <xf numFmtId="0" fontId="7" fillId="9" borderId="464" applyNumberFormat="0" applyFont="0" applyAlignment="0" applyProtection="0"/>
    <xf numFmtId="0" fontId="7" fillId="9" borderId="464" applyNumberFormat="0" applyFont="0" applyAlignment="0" applyProtection="0"/>
    <xf numFmtId="0" fontId="7" fillId="9" borderId="464" applyNumberFormat="0" applyFont="0" applyAlignment="0" applyProtection="0"/>
    <xf numFmtId="0" fontId="7" fillId="9" borderId="464" applyNumberFormat="0" applyFont="0" applyAlignment="0" applyProtection="0"/>
    <xf numFmtId="0" fontId="44" fillId="9" borderId="464" applyNumberFormat="0" applyFont="0" applyAlignment="0" applyProtection="0"/>
    <xf numFmtId="0" fontId="222" fillId="120" borderId="464" applyNumberFormat="0" applyAlignment="0" applyProtection="0"/>
    <xf numFmtId="0" fontId="3" fillId="9" borderId="464" applyNumberFormat="0" applyFont="0" applyAlignment="0" applyProtection="0"/>
    <xf numFmtId="0" fontId="7" fillId="9" borderId="464" applyNumberFormat="0" applyFont="0" applyAlignment="0" applyProtection="0"/>
    <xf numFmtId="0" fontId="44" fillId="9" borderId="464" applyNumberFormat="0" applyFont="0" applyAlignment="0" applyProtection="0"/>
    <xf numFmtId="0" fontId="44" fillId="9" borderId="464" applyNumberFormat="0" applyFont="0" applyAlignment="0" applyProtection="0"/>
    <xf numFmtId="0" fontId="44" fillId="9" borderId="464" applyNumberFormat="0" applyFont="0" applyAlignment="0" applyProtection="0"/>
    <xf numFmtId="0" fontId="44" fillId="9" borderId="464" applyNumberFormat="0" applyFont="0" applyAlignment="0" applyProtection="0"/>
    <xf numFmtId="0" fontId="44" fillId="9" borderId="464" applyNumberFormat="0" applyFont="0" applyAlignment="0" applyProtection="0"/>
    <xf numFmtId="0" fontId="44" fillId="9" borderId="464" applyNumberFormat="0" applyFont="0" applyAlignment="0" applyProtection="0"/>
    <xf numFmtId="0" fontId="223" fillId="48" borderId="383" applyNumberFormat="0" applyAlignment="0" applyProtection="0"/>
    <xf numFmtId="0" fontId="223" fillId="48" borderId="383" applyNumberFormat="0" applyAlignment="0" applyProtection="0"/>
    <xf numFmtId="0" fontId="223" fillId="48" borderId="383" applyNumberFormat="0" applyAlignment="0" applyProtection="0"/>
    <xf numFmtId="0" fontId="223" fillId="48" borderId="383" applyNumberFormat="0" applyAlignment="0" applyProtection="0"/>
    <xf numFmtId="0" fontId="223" fillId="48" borderId="383" applyNumberFormat="0" applyAlignment="0" applyProtection="0"/>
    <xf numFmtId="0" fontId="224" fillId="16" borderId="383" applyNumberFormat="0" applyAlignment="0" applyProtection="0"/>
    <xf numFmtId="0" fontId="225" fillId="48" borderId="383" applyNumberFormat="0" applyAlignment="0" applyProtection="0"/>
    <xf numFmtId="0" fontId="225" fillId="48" borderId="383" applyNumberFormat="0" applyAlignment="0" applyProtection="0"/>
    <xf numFmtId="0" fontId="56" fillId="48" borderId="383" applyNumberFormat="0" applyAlignment="0" applyProtection="0"/>
    <xf numFmtId="0" fontId="223" fillId="48" borderId="383" applyNumberFormat="0" applyAlignment="0" applyProtection="0"/>
    <xf numFmtId="0" fontId="225" fillId="48" borderId="383" applyNumberFormat="0" applyAlignment="0" applyProtection="0"/>
    <xf numFmtId="0" fontId="224" fillId="16" borderId="383" applyNumberFormat="0" applyAlignment="0" applyProtection="0"/>
    <xf numFmtId="0" fontId="223" fillId="48" borderId="383" applyNumberFormat="0" applyAlignment="0" applyProtection="0"/>
    <xf numFmtId="0" fontId="225" fillId="48" borderId="383" applyNumberFormat="0" applyAlignment="0" applyProtection="0"/>
    <xf numFmtId="0" fontId="223" fillId="48" borderId="383" applyNumberFormat="0" applyAlignment="0" applyProtection="0"/>
    <xf numFmtId="0" fontId="225" fillId="48" borderId="383" applyNumberFormat="0" applyAlignment="0" applyProtection="0"/>
    <xf numFmtId="0" fontId="223" fillId="48" borderId="383" applyNumberFormat="0" applyAlignment="0" applyProtection="0"/>
    <xf numFmtId="0" fontId="225" fillId="48" borderId="383" applyNumberFormat="0" applyAlignment="0" applyProtection="0"/>
    <xf numFmtId="0" fontId="223" fillId="48" borderId="383" applyNumberFormat="0" applyAlignment="0" applyProtection="0"/>
    <xf numFmtId="0" fontId="225" fillId="48" borderId="383" applyNumberFormat="0" applyAlignment="0" applyProtection="0"/>
    <xf numFmtId="0" fontId="223" fillId="48" borderId="383" applyNumberFormat="0" applyAlignment="0" applyProtection="0"/>
    <xf numFmtId="0" fontId="224" fillId="16" borderId="383" applyNumberFormat="0" applyAlignment="0" applyProtection="0"/>
    <xf numFmtId="0" fontId="223" fillId="48" borderId="383" applyNumberFormat="0" applyAlignment="0" applyProtection="0"/>
    <xf numFmtId="0" fontId="293" fillId="12" borderId="461" applyNumberFormat="0" applyAlignment="0" applyProtection="0"/>
    <xf numFmtId="0" fontId="293" fillId="10" borderId="461" applyNumberFormat="0" applyAlignment="0" applyProtection="0"/>
    <xf numFmtId="0" fontId="293" fillId="12" borderId="461" applyNumberFormat="0" applyAlignment="0" applyProtection="0"/>
    <xf numFmtId="0" fontId="293" fillId="10" borderId="461" applyNumberFormat="0" applyAlignment="0" applyProtection="0"/>
    <xf numFmtId="0" fontId="293" fillId="12" borderId="461" applyNumberFormat="0" applyAlignment="0" applyProtection="0"/>
    <xf numFmtId="0" fontId="293" fillId="10" borderId="461" applyNumberFormat="0" applyAlignment="0" applyProtection="0"/>
    <xf numFmtId="0" fontId="293" fillId="12" borderId="461" applyNumberFormat="0" applyAlignment="0" applyProtection="0"/>
    <xf numFmtId="0" fontId="293" fillId="10" borderId="461" applyNumberFormat="0" applyAlignment="0" applyProtection="0"/>
    <xf numFmtId="0" fontId="70" fillId="10" borderId="461" applyNumberFormat="0" applyAlignment="0" applyProtection="0"/>
    <xf numFmtId="0" fontId="293" fillId="12" borderId="461" applyNumberFormat="0" applyAlignment="0" applyProtection="0"/>
    <xf numFmtId="0" fontId="293" fillId="10" borderId="461" applyNumberFormat="0" applyAlignment="0" applyProtection="0"/>
    <xf numFmtId="0" fontId="293" fillId="12" borderId="461" applyNumberFormat="0" applyAlignment="0" applyProtection="0"/>
    <xf numFmtId="0" fontId="293" fillId="10" borderId="461" applyNumberFormat="0" applyAlignment="0" applyProtection="0"/>
    <xf numFmtId="0" fontId="293" fillId="10" borderId="461" applyNumberFormat="0" applyAlignment="0" applyProtection="0"/>
    <xf numFmtId="0" fontId="65" fillId="0" borderId="467">
      <alignment horizontal="left" vertical="center"/>
    </xf>
    <xf numFmtId="0" fontId="65" fillId="0" borderId="467">
      <alignment horizontal="left" vertical="center"/>
    </xf>
    <xf numFmtId="0" fontId="65" fillId="0" borderId="467">
      <alignment horizontal="left" vertical="center"/>
    </xf>
    <xf numFmtId="0" fontId="65" fillId="0" borderId="467">
      <alignment horizontal="left" vertical="center"/>
    </xf>
    <xf numFmtId="0" fontId="65" fillId="0" borderId="467">
      <alignment horizontal="left" vertical="center"/>
    </xf>
    <xf numFmtId="0" fontId="65" fillId="0" borderId="467">
      <alignment horizontal="left" vertical="center"/>
    </xf>
    <xf numFmtId="0" fontId="65" fillId="0" borderId="467">
      <alignment horizontal="left" vertical="center"/>
    </xf>
    <xf numFmtId="40" fontId="265" fillId="115" borderId="468"/>
    <xf numFmtId="0" fontId="263" fillId="114" borderId="466"/>
    <xf numFmtId="0" fontId="262" fillId="114" borderId="466"/>
    <xf numFmtId="4" fontId="3" fillId="0" borderId="388">
      <alignment horizontal="right"/>
    </xf>
    <xf numFmtId="4" fontId="3" fillId="0" borderId="388">
      <alignment horizontal="right"/>
    </xf>
    <xf numFmtId="0" fontId="241" fillId="0" borderId="388"/>
    <xf numFmtId="0" fontId="241" fillId="0" borderId="388"/>
    <xf numFmtId="0" fontId="246" fillId="84" borderId="388"/>
    <xf numFmtId="0" fontId="245" fillId="0" borderId="388"/>
    <xf numFmtId="0" fontId="246" fillId="84" borderId="388"/>
    <xf numFmtId="0" fontId="245" fillId="0" borderId="388"/>
    <xf numFmtId="0" fontId="246" fillId="84" borderId="388"/>
    <xf numFmtId="0" fontId="262" fillId="0" borderId="388"/>
    <xf numFmtId="0" fontId="263" fillId="84" borderId="388"/>
    <xf numFmtId="0" fontId="262" fillId="114" borderId="388"/>
    <xf numFmtId="0" fontId="263" fillId="114" borderId="388"/>
    <xf numFmtId="40" fontId="265" fillId="115" borderId="390"/>
    <xf numFmtId="0" fontId="65" fillId="0" borderId="389">
      <alignment horizontal="left" vertical="center"/>
    </xf>
    <xf numFmtId="0" fontId="65" fillId="0" borderId="389">
      <alignment horizontal="left" vertical="center"/>
    </xf>
    <xf numFmtId="0" fontId="65" fillId="0" borderId="389">
      <alignment horizontal="left" vertical="center"/>
    </xf>
    <xf numFmtId="0" fontId="65" fillId="0" borderId="389">
      <alignment horizontal="left" vertical="center"/>
    </xf>
    <xf numFmtId="0" fontId="65" fillId="0" borderId="389">
      <alignment horizontal="left" vertical="center"/>
    </xf>
    <xf numFmtId="0" fontId="65" fillId="0" borderId="389">
      <alignment horizontal="left" vertical="center"/>
    </xf>
    <xf numFmtId="0" fontId="65" fillId="0" borderId="389">
      <alignment horizontal="left" vertical="center"/>
    </xf>
    <xf numFmtId="0" fontId="65" fillId="0" borderId="389">
      <alignment horizontal="left" vertical="center"/>
    </xf>
    <xf numFmtId="0" fontId="223" fillId="48" borderId="461" applyNumberFormat="0" applyAlignment="0" applyProtection="0"/>
    <xf numFmtId="0" fontId="224" fillId="16" borderId="461" applyNumberFormat="0" applyAlignment="0" applyProtection="0"/>
    <xf numFmtId="0" fontId="223" fillId="48" borderId="461" applyNumberFormat="0" applyAlignment="0" applyProtection="0"/>
    <xf numFmtId="0" fontId="225" fillId="48" borderId="461" applyNumberFormat="0" applyAlignment="0" applyProtection="0"/>
    <xf numFmtId="0" fontId="223" fillId="48" borderId="461" applyNumberFormat="0" applyAlignment="0" applyProtection="0"/>
    <xf numFmtId="0" fontId="225" fillId="48" borderId="461" applyNumberFormat="0" applyAlignment="0" applyProtection="0"/>
    <xf numFmtId="0" fontId="223" fillId="48" borderId="461" applyNumberFormat="0" applyAlignment="0" applyProtection="0"/>
    <xf numFmtId="0" fontId="225" fillId="48" borderId="461" applyNumberFormat="0" applyAlignment="0" applyProtection="0"/>
    <xf numFmtId="0" fontId="223" fillId="48" borderId="461" applyNumberFormat="0" applyAlignment="0" applyProtection="0"/>
    <xf numFmtId="0" fontId="225" fillId="48" borderId="461" applyNumberFormat="0" applyAlignment="0" applyProtection="0"/>
    <xf numFmtId="0" fontId="223" fillId="48" borderId="461" applyNumberFormat="0" applyAlignment="0" applyProtection="0"/>
    <xf numFmtId="0" fontId="224" fillId="16" borderId="461" applyNumberFormat="0" applyAlignment="0" applyProtection="0"/>
    <xf numFmtId="0" fontId="225" fillId="48" borderId="461" applyNumberFormat="0" applyAlignment="0" applyProtection="0"/>
    <xf numFmtId="0" fontId="223" fillId="48" borderId="461" applyNumberFormat="0" applyAlignment="0" applyProtection="0"/>
    <xf numFmtId="0" fontId="56" fillId="48" borderId="461" applyNumberFormat="0" applyAlignment="0" applyProtection="0"/>
    <xf numFmtId="0" fontId="225" fillId="48" borderId="461" applyNumberFormat="0" applyAlignment="0" applyProtection="0"/>
    <xf numFmtId="0" fontId="225" fillId="48" borderId="461" applyNumberFormat="0" applyAlignment="0" applyProtection="0"/>
    <xf numFmtId="0" fontId="224" fillId="16" borderId="461" applyNumberFormat="0" applyAlignment="0" applyProtection="0"/>
    <xf numFmtId="0" fontId="223" fillId="48" borderId="461" applyNumberFormat="0" applyAlignment="0" applyProtection="0"/>
    <xf numFmtId="0" fontId="223" fillId="48" borderId="461" applyNumberFormat="0" applyAlignment="0" applyProtection="0"/>
    <xf numFmtId="0" fontId="223" fillId="48" borderId="461" applyNumberFormat="0" applyAlignment="0" applyProtection="0"/>
    <xf numFmtId="0" fontId="223" fillId="48" borderId="461" applyNumberFormat="0" applyAlignment="0" applyProtection="0"/>
    <xf numFmtId="0" fontId="223" fillId="48" borderId="461" applyNumberFormat="0" applyAlignment="0" applyProtection="0"/>
    <xf numFmtId="0" fontId="285" fillId="116" borderId="388" applyNumberFormat="0" applyAlignment="0"/>
    <xf numFmtId="0" fontId="293" fillId="10" borderId="383" applyNumberFormat="0" applyAlignment="0" applyProtection="0"/>
    <xf numFmtId="0" fontId="293" fillId="12" borderId="383" applyNumberFormat="0" applyAlignment="0" applyProtection="0"/>
    <xf numFmtId="0" fontId="293" fillId="10" borderId="383" applyNumberFormat="0" applyAlignment="0" applyProtection="0"/>
    <xf numFmtId="0" fontId="293" fillId="12" borderId="383" applyNumberFormat="0" applyAlignment="0" applyProtection="0"/>
    <xf numFmtId="0" fontId="293" fillId="10" borderId="383" applyNumberFormat="0" applyAlignment="0" applyProtection="0"/>
    <xf numFmtId="0" fontId="293" fillId="12" borderId="383" applyNumberFormat="0" applyAlignment="0" applyProtection="0"/>
    <xf numFmtId="0" fontId="293" fillId="10" borderId="383" applyNumberFormat="0" applyAlignment="0" applyProtection="0"/>
    <xf numFmtId="0" fontId="293" fillId="10" borderId="383" applyNumberFormat="0" applyAlignment="0" applyProtection="0"/>
    <xf numFmtId="0" fontId="293" fillId="12" borderId="383" applyNumberFormat="0" applyAlignment="0" applyProtection="0"/>
    <xf numFmtId="0" fontId="70" fillId="10" borderId="383" applyNumberFormat="0" applyAlignment="0" applyProtection="0"/>
    <xf numFmtId="0" fontId="293" fillId="10" borderId="383" applyNumberFormat="0" applyAlignment="0" applyProtection="0"/>
    <xf numFmtId="0" fontId="293" fillId="12" borderId="383" applyNumberFormat="0" applyAlignment="0" applyProtection="0"/>
    <xf numFmtId="0" fontId="293" fillId="12" borderId="383" applyNumberFormat="0" applyAlignment="0" applyProtection="0"/>
    <xf numFmtId="0" fontId="293" fillId="10" borderId="383" applyNumberFormat="0" applyAlignment="0" applyProtection="0"/>
    <xf numFmtId="0" fontId="293" fillId="12" borderId="383" applyNumberFormat="0" applyAlignment="0" applyProtection="0"/>
    <xf numFmtId="0" fontId="293" fillId="10" borderId="383" applyNumberFormat="0" applyAlignment="0" applyProtection="0"/>
    <xf numFmtId="0" fontId="293" fillId="12" borderId="383" applyNumberFormat="0" applyAlignment="0" applyProtection="0"/>
    <xf numFmtId="0" fontId="293" fillId="10" borderId="383" applyNumberFormat="0" applyAlignment="0" applyProtection="0"/>
    <xf numFmtId="0" fontId="293" fillId="12" borderId="383" applyNumberFormat="0" applyAlignment="0" applyProtection="0"/>
    <xf numFmtId="0" fontId="293" fillId="10" borderId="383" applyNumberFormat="0" applyAlignment="0" applyProtection="0"/>
    <xf numFmtId="0" fontId="293" fillId="12" borderId="383" applyNumberFormat="0" applyAlignment="0" applyProtection="0"/>
    <xf numFmtId="0" fontId="293" fillId="10" borderId="383" applyNumberFormat="0" applyAlignment="0" applyProtection="0"/>
    <xf numFmtId="0" fontId="293" fillId="12" borderId="383" applyNumberFormat="0" applyAlignment="0" applyProtection="0"/>
    <xf numFmtId="0" fontId="293" fillId="10" borderId="383" applyNumberFormat="0" applyAlignment="0" applyProtection="0"/>
    <xf numFmtId="0" fontId="293" fillId="12" borderId="383" applyNumberFormat="0" applyAlignment="0" applyProtection="0"/>
    <xf numFmtId="0" fontId="302" fillId="118" borderId="388"/>
    <xf numFmtId="0" fontId="302" fillId="118" borderId="388"/>
    <xf numFmtId="0" fontId="44" fillId="9" borderId="386" applyNumberFormat="0" applyFont="0" applyAlignment="0" applyProtection="0"/>
    <xf numFmtId="0" fontId="44" fillId="9" borderId="386" applyNumberFormat="0" applyFont="0" applyAlignment="0" applyProtection="0"/>
    <xf numFmtId="0" fontId="44" fillId="9" borderId="386" applyNumberFormat="0" applyFont="0" applyAlignment="0" applyProtection="0"/>
    <xf numFmtId="0" fontId="44" fillId="9" borderId="386" applyNumberFormat="0" applyFont="0" applyAlignment="0" applyProtection="0"/>
    <xf numFmtId="0" fontId="44" fillId="9" borderId="386" applyNumberFormat="0" applyFont="0" applyAlignment="0" applyProtection="0"/>
    <xf numFmtId="0" fontId="44" fillId="9" borderId="386" applyNumberFormat="0" applyFont="0" applyAlignment="0" applyProtection="0"/>
    <xf numFmtId="0" fontId="44" fillId="9" borderId="386" applyNumberFormat="0" applyFont="0" applyAlignment="0" applyProtection="0"/>
    <xf numFmtId="0" fontId="7" fillId="9" borderId="386" applyNumberFormat="0" applyFont="0" applyAlignment="0" applyProtection="0"/>
    <xf numFmtId="0" fontId="3" fillId="9" borderId="386" applyNumberFormat="0" applyFont="0" applyAlignment="0" applyProtection="0"/>
    <xf numFmtId="0" fontId="222" fillId="120" borderId="386" applyNumberFormat="0" applyAlignment="0" applyProtection="0"/>
    <xf numFmtId="0" fontId="7" fillId="9" borderId="386" applyNumberFormat="0" applyFont="0" applyAlignment="0" applyProtection="0"/>
    <xf numFmtId="0" fontId="16" fillId="9" borderId="386" applyNumberFormat="0" applyFont="0" applyAlignment="0" applyProtection="0"/>
    <xf numFmtId="0" fontId="44" fillId="9" borderId="386" applyNumberFormat="0" applyFont="0" applyAlignment="0" applyProtection="0"/>
    <xf numFmtId="0" fontId="7" fillId="9" borderId="386" applyNumberFormat="0" applyFont="0" applyAlignment="0" applyProtection="0"/>
    <xf numFmtId="0" fontId="7" fillId="9" borderId="386" applyNumberFormat="0" applyFont="0" applyAlignment="0" applyProtection="0"/>
    <xf numFmtId="0" fontId="7" fillId="9" borderId="386" applyNumberFormat="0" applyFont="0" applyAlignment="0" applyProtection="0"/>
    <xf numFmtId="0" fontId="7" fillId="9" borderId="386" applyNumberFormat="0" applyFont="0" applyAlignment="0" applyProtection="0"/>
    <xf numFmtId="0" fontId="7" fillId="9" borderId="386" applyNumberFormat="0" applyFont="0" applyAlignment="0" applyProtection="0"/>
    <xf numFmtId="0" fontId="44" fillId="9" borderId="386" applyNumberFormat="0" applyFont="0" applyAlignment="0" applyProtection="0"/>
    <xf numFmtId="0" fontId="7" fillId="9" borderId="386" applyNumberFormat="0" applyFont="0" applyAlignment="0" applyProtection="0"/>
    <xf numFmtId="0" fontId="44" fillId="9" borderId="386" applyNumberFormat="0" applyFont="0" applyAlignment="0" applyProtection="0"/>
    <xf numFmtId="0" fontId="168" fillId="9" borderId="386" applyNumberFormat="0" applyFont="0" applyAlignment="0" applyProtection="0"/>
    <xf numFmtId="0" fontId="44" fillId="9" borderId="386" applyNumberFormat="0" applyFont="0" applyAlignment="0" applyProtection="0"/>
    <xf numFmtId="0" fontId="321" fillId="48" borderId="385" applyNumberFormat="0" applyAlignment="0" applyProtection="0"/>
    <xf numFmtId="0" fontId="321" fillId="48" borderId="385" applyNumberFormat="0" applyAlignment="0" applyProtection="0"/>
    <xf numFmtId="0" fontId="321" fillId="48" borderId="385" applyNumberFormat="0" applyAlignment="0" applyProtection="0"/>
    <xf numFmtId="0" fontId="321" fillId="48" borderId="385" applyNumberFormat="0" applyAlignment="0" applyProtection="0"/>
    <xf numFmtId="0" fontId="321" fillId="48" borderId="385" applyNumberFormat="0" applyAlignment="0" applyProtection="0"/>
    <xf numFmtId="0" fontId="321" fillId="16" borderId="385" applyNumberFormat="0" applyAlignment="0" applyProtection="0"/>
    <xf numFmtId="0" fontId="35" fillId="48" borderId="385" applyNumberFormat="0" applyAlignment="0" applyProtection="0"/>
    <xf numFmtId="0" fontId="35" fillId="48" borderId="385" applyNumberFormat="0" applyAlignment="0" applyProtection="0"/>
    <xf numFmtId="0" fontId="76" fillId="48" borderId="385" applyNumberFormat="0" applyAlignment="0" applyProtection="0"/>
    <xf numFmtId="0" fontId="321" fillId="48" borderId="385" applyNumberFormat="0" applyAlignment="0" applyProtection="0"/>
    <xf numFmtId="0" fontId="35" fillId="48" borderId="385" applyNumberFormat="0" applyAlignment="0" applyProtection="0"/>
    <xf numFmtId="0" fontId="321" fillId="16" borderId="385" applyNumberFormat="0" applyAlignment="0" applyProtection="0"/>
    <xf numFmtId="0" fontId="321" fillId="48" borderId="385" applyNumberFormat="0" applyAlignment="0" applyProtection="0"/>
    <xf numFmtId="0" fontId="35" fillId="48" borderId="385" applyNumberFormat="0" applyAlignment="0" applyProtection="0"/>
    <xf numFmtId="0" fontId="321" fillId="48" borderId="385" applyNumberFormat="0" applyAlignment="0" applyProtection="0"/>
    <xf numFmtId="0" fontId="35" fillId="48" borderId="385" applyNumberFormat="0" applyAlignment="0" applyProtection="0"/>
    <xf numFmtId="0" fontId="321" fillId="48" borderId="385" applyNumberFormat="0" applyAlignment="0" applyProtection="0"/>
    <xf numFmtId="0" fontId="35" fillId="48" borderId="385" applyNumberFormat="0" applyAlignment="0" applyProtection="0"/>
    <xf numFmtId="0" fontId="321" fillId="48" borderId="385" applyNumberFormat="0" applyAlignment="0" applyProtection="0"/>
    <xf numFmtId="0" fontId="35" fillId="48" borderId="385" applyNumberFormat="0" applyAlignment="0" applyProtection="0"/>
    <xf numFmtId="0" fontId="321" fillId="48" borderId="385" applyNumberFormat="0" applyAlignment="0" applyProtection="0"/>
    <xf numFmtId="0" fontId="321" fillId="16" borderId="385" applyNumberFormat="0" applyAlignment="0" applyProtection="0"/>
    <xf numFmtId="0" fontId="321" fillId="48" borderId="385" applyNumberFormat="0" applyAlignment="0" applyProtection="0"/>
    <xf numFmtId="0" fontId="165" fillId="87" borderId="467"/>
    <xf numFmtId="0" fontId="163" fillId="87" borderId="466">
      <alignment horizontal="center" wrapText="1"/>
    </xf>
    <xf numFmtId="317" fontId="335" fillId="0" borderId="295" applyFont="0" applyBorder="0" applyAlignment="0">
      <alignment horizontal="center" vertical="center"/>
    </xf>
    <xf numFmtId="317" fontId="335" fillId="0" borderId="295" applyFont="0" applyBorder="0" applyAlignment="0">
      <alignment horizontal="center" vertical="center"/>
    </xf>
    <xf numFmtId="0" fontId="246" fillId="84" borderId="388"/>
    <xf numFmtId="4" fontId="160" fillId="53" borderId="385" applyNumberFormat="0" applyProtection="0">
      <alignment vertical="center"/>
    </xf>
    <xf numFmtId="4" fontId="160" fillId="53" borderId="385" applyNumberFormat="0" applyProtection="0">
      <alignment horizontal="left" vertical="center" indent="1"/>
    </xf>
    <xf numFmtId="4" fontId="160" fillId="53" borderId="385" applyNumberFormat="0" applyProtection="0">
      <alignment horizontal="left" vertical="center" indent="1"/>
    </xf>
    <xf numFmtId="0" fontId="3" fillId="125" borderId="385" applyNumberFormat="0" applyProtection="0">
      <alignment horizontal="left" vertical="center" indent="1"/>
    </xf>
    <xf numFmtId="4" fontId="160" fillId="13" borderId="391" applyNumberFormat="0" applyProtection="0">
      <alignment horizontal="right" vertical="center"/>
    </xf>
    <xf numFmtId="4" fontId="160" fillId="8" borderId="391" applyNumberFormat="0" applyProtection="0">
      <alignment horizontal="right" vertical="center"/>
    </xf>
    <xf numFmtId="4" fontId="160" fillId="22" borderId="391" applyNumberFormat="0" applyProtection="0">
      <alignment horizontal="right" vertical="center"/>
    </xf>
    <xf numFmtId="4" fontId="160" fillId="15" borderId="391" applyNumberFormat="0" applyProtection="0">
      <alignment horizontal="right" vertical="center"/>
    </xf>
    <xf numFmtId="4" fontId="160" fillId="31" borderId="391" applyNumberFormat="0" applyProtection="0">
      <alignment horizontal="right" vertical="center"/>
    </xf>
    <xf numFmtId="4" fontId="160" fillId="14" borderId="391" applyNumberFormat="0" applyProtection="0">
      <alignment horizontal="right" vertical="center"/>
    </xf>
    <xf numFmtId="4" fontId="160" fillId="40" borderId="391" applyNumberFormat="0" applyProtection="0">
      <alignment horizontal="right" vertical="center"/>
    </xf>
    <xf numFmtId="4" fontId="160" fillId="127" borderId="391" applyNumberFormat="0" applyProtection="0">
      <alignment horizontal="right" vertical="center"/>
    </xf>
    <xf numFmtId="4" fontId="160" fillId="28" borderId="391" applyNumberFormat="0" applyProtection="0">
      <alignment horizontal="right" vertical="center"/>
    </xf>
    <xf numFmtId="4" fontId="341" fillId="128" borderId="385" applyNumberFormat="0" applyProtection="0">
      <alignment horizontal="left" vertical="center" indent="1"/>
    </xf>
    <xf numFmtId="4" fontId="345" fillId="129" borderId="385" applyNumberFormat="0" applyProtection="0">
      <alignment horizontal="left" vertical="center" indent="1"/>
    </xf>
    <xf numFmtId="4" fontId="160" fillId="132" borderId="385" applyNumberFormat="0" applyProtection="0">
      <alignment horizontal="left" vertical="center" indent="1"/>
    </xf>
    <xf numFmtId="0" fontId="3" fillId="132" borderId="385" applyNumberFormat="0" applyProtection="0">
      <alignment horizontal="left" vertical="center" indent="1"/>
    </xf>
    <xf numFmtId="0" fontId="3" fillId="130" borderId="391" applyNumberFormat="0" applyProtection="0">
      <alignment horizontal="left" vertical="top" indent="1"/>
    </xf>
    <xf numFmtId="0" fontId="3" fillId="133" borderId="385" applyNumberFormat="0" applyProtection="0">
      <alignment horizontal="left" vertical="center" indent="1"/>
    </xf>
    <xf numFmtId="0" fontId="3" fillId="134" borderId="391" applyNumberFormat="0" applyProtection="0">
      <alignment horizontal="left" vertical="top" indent="1"/>
    </xf>
    <xf numFmtId="0" fontId="3" fillId="5" borderId="385" applyNumberFormat="0" applyProtection="0">
      <alignment horizontal="left" vertical="center" indent="1"/>
    </xf>
    <xf numFmtId="0" fontId="3" fillId="131" borderId="391" applyNumberFormat="0" applyProtection="0">
      <alignment horizontal="left" vertical="top" indent="1"/>
    </xf>
    <xf numFmtId="0" fontId="3" fillId="125" borderId="385" applyNumberFormat="0" applyProtection="0">
      <alignment horizontal="left" vertical="center" indent="1"/>
    </xf>
    <xf numFmtId="0" fontId="3" fillId="135" borderId="391" applyNumberFormat="0" applyProtection="0">
      <alignment horizontal="left" vertical="top" indent="1"/>
    </xf>
    <xf numFmtId="4" fontId="160" fillId="23" borderId="385" applyNumberFormat="0" applyProtection="0">
      <alignment horizontal="left" vertical="center" indent="1"/>
    </xf>
    <xf numFmtId="0" fontId="160" fillId="23" borderId="391" applyNumberFormat="0" applyProtection="0">
      <alignment horizontal="left" vertical="top" indent="1"/>
    </xf>
    <xf numFmtId="4" fontId="160" fillId="129" borderId="385" applyNumberFormat="0" applyProtection="0">
      <alignment horizontal="right" vertical="center"/>
    </xf>
    <xf numFmtId="0" fontId="3" fillId="125" borderId="385" applyNumberFormat="0" applyProtection="0">
      <alignment horizontal="left" vertical="center" indent="1"/>
    </xf>
    <xf numFmtId="0" fontId="3" fillId="125" borderId="385" applyNumberFormat="0" applyProtection="0">
      <alignment horizontal="left" vertical="center" indent="1"/>
    </xf>
    <xf numFmtId="4" fontId="332" fillId="129" borderId="385" applyNumberFormat="0" applyProtection="0">
      <alignment horizontal="right" vertical="center"/>
    </xf>
    <xf numFmtId="324" fontId="365" fillId="0" borderId="392">
      <alignment horizontal="right" vertical="center"/>
    </xf>
    <xf numFmtId="324" fontId="365" fillId="0" borderId="392">
      <alignment horizontal="right" vertical="center"/>
    </xf>
    <xf numFmtId="324" fontId="366" fillId="0" borderId="392">
      <alignment horizontal="right" vertical="center"/>
    </xf>
    <xf numFmtId="0" fontId="241" fillId="0" borderId="388"/>
    <xf numFmtId="0" fontId="241" fillId="0" borderId="388"/>
    <xf numFmtId="0" fontId="241" fillId="0" borderId="388"/>
    <xf numFmtId="0" fontId="241" fillId="0" borderId="388"/>
    <xf numFmtId="330" fontId="365" fillId="0" borderId="392">
      <alignment horizontal="center"/>
    </xf>
    <xf numFmtId="0" fontId="382" fillId="0" borderId="387" applyNumberFormat="0" applyFill="0" applyAlignment="0" applyProtection="0"/>
    <xf numFmtId="0" fontId="382" fillId="0" borderId="387" applyNumberFormat="0" applyFill="0" applyAlignment="0" applyProtection="0"/>
    <xf numFmtId="0" fontId="382" fillId="0" borderId="387" applyNumberFormat="0" applyFill="0" applyAlignment="0" applyProtection="0"/>
    <xf numFmtId="0" fontId="382" fillId="0" borderId="387" applyNumberFormat="0" applyFill="0" applyAlignment="0" applyProtection="0"/>
    <xf numFmtId="0" fontId="382" fillId="0" borderId="387" applyNumberFormat="0" applyFill="0" applyAlignment="0" applyProtection="0"/>
    <xf numFmtId="0" fontId="382" fillId="0" borderId="387" applyNumberFormat="0" applyFill="0" applyAlignment="0" applyProtection="0"/>
    <xf numFmtId="0" fontId="382" fillId="0" borderId="384" applyNumberFormat="0" applyFill="0" applyAlignment="0" applyProtection="0"/>
    <xf numFmtId="0" fontId="382" fillId="0" borderId="387" applyNumberFormat="0" applyFill="0" applyAlignment="0" applyProtection="0"/>
    <xf numFmtId="0" fontId="382" fillId="0" borderId="387" applyNumberFormat="0" applyFill="0" applyAlignment="0" applyProtection="0"/>
    <xf numFmtId="0" fontId="382" fillId="0" borderId="387" applyNumberFormat="0" applyFill="0" applyAlignment="0" applyProtection="0"/>
    <xf numFmtId="0" fontId="382" fillId="0" borderId="387" applyNumberFormat="0" applyFill="0" applyAlignment="0" applyProtection="0"/>
    <xf numFmtId="0" fontId="382" fillId="0" borderId="387" applyNumberFormat="0" applyFill="0" applyAlignment="0" applyProtection="0"/>
    <xf numFmtId="0" fontId="382" fillId="0" borderId="384" applyNumberFormat="0" applyFill="0" applyAlignment="0" applyProtection="0"/>
    <xf numFmtId="0" fontId="382" fillId="0" borderId="387" applyNumberFormat="0" applyFill="0" applyAlignment="0" applyProtection="0"/>
    <xf numFmtId="0" fontId="302" fillId="0" borderId="388"/>
    <xf numFmtId="0" fontId="302" fillId="0" borderId="388"/>
    <xf numFmtId="0" fontId="284" fillId="0" borderId="388"/>
    <xf numFmtId="0" fontId="284" fillId="0" borderId="388"/>
    <xf numFmtId="332" fontId="365" fillId="0" borderId="388"/>
    <xf numFmtId="283" fontId="387" fillId="139" borderId="393">
      <alignment vertical="top"/>
    </xf>
    <xf numFmtId="0" fontId="388" fillId="140" borderId="388">
      <alignment horizontal="left" vertical="center"/>
    </xf>
    <xf numFmtId="333" fontId="389" fillId="120" borderId="393"/>
    <xf numFmtId="283" fontId="285" fillId="0" borderId="393">
      <alignment horizontal="left" vertical="top"/>
    </xf>
    <xf numFmtId="0" fontId="3" fillId="9" borderId="386" applyNumberFormat="0" applyFont="0" applyAlignment="0" applyProtection="0">
      <alignment vertical="center"/>
    </xf>
    <xf numFmtId="0" fontId="223" fillId="92" borderId="383" applyNumberFormat="0" applyAlignment="0" applyProtection="0"/>
    <xf numFmtId="0" fontId="56" fillId="48" borderId="383" applyNumberFormat="0" applyAlignment="0" applyProtection="0"/>
    <xf numFmtId="0" fontId="56" fillId="48" borderId="383" applyNumberFormat="0" applyAlignment="0" applyProtection="0"/>
    <xf numFmtId="0" fontId="56" fillId="48" borderId="383" applyNumberFormat="0" applyAlignment="0" applyProtection="0"/>
    <xf numFmtId="0" fontId="56" fillId="48" borderId="383" applyNumberFormat="0" applyAlignment="0" applyProtection="0"/>
    <xf numFmtId="0" fontId="56" fillId="48" borderId="383" applyNumberFormat="0" applyAlignment="0" applyProtection="0"/>
    <xf numFmtId="0" fontId="56" fillId="48" borderId="383" applyNumberFormat="0" applyAlignment="0" applyProtection="0"/>
    <xf numFmtId="0" fontId="56" fillId="48" borderId="383" applyNumberFormat="0" applyAlignment="0" applyProtection="0"/>
    <xf numFmtId="0" fontId="56" fillId="48" borderId="383" applyNumberFormat="0" applyAlignment="0" applyProtection="0"/>
    <xf numFmtId="0" fontId="56" fillId="48" borderId="383" applyNumberFormat="0" applyAlignment="0" applyProtection="0"/>
    <xf numFmtId="0" fontId="293" fillId="100" borderId="383" applyNumberFormat="0" applyAlignment="0" applyProtection="0"/>
    <xf numFmtId="0" fontId="70" fillId="10" borderId="383" applyNumberFormat="0" applyAlignment="0" applyProtection="0"/>
    <xf numFmtId="0" fontId="70" fillId="10" borderId="383" applyNumberFormat="0" applyAlignment="0" applyProtection="0"/>
    <xf numFmtId="0" fontId="70" fillId="10" borderId="383" applyNumberFormat="0" applyAlignment="0" applyProtection="0"/>
    <xf numFmtId="0" fontId="70" fillId="10" borderId="383" applyNumberFormat="0" applyAlignment="0" applyProtection="0"/>
    <xf numFmtId="0" fontId="70" fillId="10" borderId="383" applyNumberFormat="0" applyAlignment="0" applyProtection="0"/>
    <xf numFmtId="0" fontId="70" fillId="10" borderId="383" applyNumberFormat="0" applyAlignment="0" applyProtection="0"/>
    <xf numFmtId="0" fontId="70" fillId="10" borderId="383" applyNumberFormat="0" applyAlignment="0" applyProtection="0"/>
    <xf numFmtId="0" fontId="70" fillId="10" borderId="383" applyNumberFormat="0" applyAlignment="0" applyProtection="0"/>
    <xf numFmtId="0" fontId="70" fillId="10" borderId="383" applyNumberFormat="0" applyAlignment="0" applyProtection="0"/>
    <xf numFmtId="0" fontId="16" fillId="9" borderId="464" applyNumberFormat="0" applyFont="0" applyAlignment="0" applyProtection="0"/>
    <xf numFmtId="0" fontId="35" fillId="16" borderId="463" applyNumberFormat="0" applyAlignment="0" applyProtection="0"/>
    <xf numFmtId="0" fontId="382" fillId="0" borderId="387" applyNumberFormat="0" applyFill="0" applyAlignment="0" applyProtection="0"/>
    <xf numFmtId="0" fontId="61" fillId="0" borderId="387" applyNumberFormat="0" applyFill="0" applyAlignment="0" applyProtection="0"/>
    <xf numFmtId="0" fontId="61" fillId="0" borderId="387" applyNumberFormat="0" applyFill="0" applyAlignment="0" applyProtection="0"/>
    <xf numFmtId="0" fontId="61" fillId="0" borderId="387" applyNumberFormat="0" applyFill="0" applyAlignment="0" applyProtection="0"/>
    <xf numFmtId="0" fontId="61" fillId="0" borderId="387" applyNumberFormat="0" applyFill="0" applyAlignment="0" applyProtection="0"/>
    <xf numFmtId="0" fontId="61" fillId="0" borderId="387" applyNumberFormat="0" applyFill="0" applyAlignment="0" applyProtection="0"/>
    <xf numFmtId="0" fontId="61" fillId="0" borderId="387" applyNumberFormat="0" applyFill="0" applyAlignment="0" applyProtection="0"/>
    <xf numFmtId="0" fontId="61" fillId="0" borderId="387" applyNumberFormat="0" applyFill="0" applyAlignment="0" applyProtection="0"/>
    <xf numFmtId="0" fontId="61" fillId="0" borderId="387" applyNumberFormat="0" applyFill="0" applyAlignment="0" applyProtection="0"/>
    <xf numFmtId="0" fontId="61" fillId="0" borderId="387" applyNumberFormat="0" applyFill="0" applyAlignment="0" applyProtection="0"/>
    <xf numFmtId="0" fontId="321" fillId="92" borderId="385" applyNumberFormat="0" applyAlignment="0" applyProtection="0"/>
    <xf numFmtId="0" fontId="76" fillId="48" borderId="385" applyNumberFormat="0" applyAlignment="0" applyProtection="0"/>
    <xf numFmtId="0" fontId="76" fillId="48" borderId="385" applyNumberFormat="0" applyAlignment="0" applyProtection="0"/>
    <xf numFmtId="0" fontId="76" fillId="48" borderId="385" applyNumberFormat="0" applyAlignment="0" applyProtection="0"/>
    <xf numFmtId="0" fontId="76" fillId="48" borderId="385" applyNumberFormat="0" applyAlignment="0" applyProtection="0"/>
    <xf numFmtId="0" fontId="76" fillId="48" borderId="385" applyNumberFormat="0" applyAlignment="0" applyProtection="0"/>
    <xf numFmtId="0" fontId="76" fillId="48" borderId="385" applyNumberFormat="0" applyAlignment="0" applyProtection="0"/>
    <xf numFmtId="0" fontId="76" fillId="48" borderId="385" applyNumberFormat="0" applyAlignment="0" applyProtection="0"/>
    <xf numFmtId="0" fontId="76" fillId="48" borderId="385" applyNumberFormat="0" applyAlignment="0" applyProtection="0"/>
    <xf numFmtId="0" fontId="76" fillId="48" borderId="385" applyNumberFormat="0" applyAlignment="0" applyProtection="0"/>
    <xf numFmtId="0" fontId="7" fillId="9" borderId="386" applyNumberFormat="0" applyFont="0" applyAlignment="0" applyProtection="0"/>
    <xf numFmtId="0" fontId="7" fillId="9" borderId="386" applyNumberFormat="0" applyFont="0" applyAlignment="0" applyProtection="0"/>
    <xf numFmtId="0" fontId="7" fillId="9" borderId="386" applyNumberFormat="0" applyFont="0" applyAlignment="0" applyProtection="0"/>
    <xf numFmtId="0" fontId="7" fillId="9" borderId="386" applyNumberFormat="0" applyFont="0" applyAlignment="0" applyProtection="0"/>
    <xf numFmtId="0" fontId="7" fillId="9" borderId="386" applyNumberFormat="0" applyFont="0" applyAlignment="0" applyProtection="0"/>
    <xf numFmtId="0" fontId="7" fillId="9" borderId="386" applyNumberFormat="0" applyFont="0" applyAlignment="0" applyProtection="0"/>
    <xf numFmtId="0" fontId="7" fillId="9" borderId="386" applyNumberFormat="0" applyFont="0" applyAlignment="0" applyProtection="0"/>
    <xf numFmtId="0" fontId="7" fillId="9" borderId="386" applyNumberFormat="0" applyFont="0" applyAlignment="0" applyProtection="0"/>
    <xf numFmtId="0" fontId="7" fillId="9" borderId="386" applyNumberFormat="0" applyFont="0" applyAlignment="0" applyProtection="0"/>
    <xf numFmtId="0" fontId="7" fillId="9" borderId="386" applyNumberFormat="0" applyFont="0" applyAlignment="0" applyProtection="0"/>
    <xf numFmtId="0" fontId="7" fillId="9" borderId="386" applyNumberFormat="0" applyFont="0" applyAlignment="0" applyProtection="0"/>
    <xf numFmtId="0" fontId="7" fillId="9" borderId="386" applyNumberFormat="0" applyFont="0" applyAlignment="0" applyProtection="0"/>
    <xf numFmtId="0" fontId="7" fillId="9" borderId="386" applyNumberFormat="0" applyFont="0" applyAlignment="0" applyProtection="0"/>
    <xf numFmtId="0" fontId="76" fillId="48" borderId="463" applyNumberFormat="0" applyAlignment="0" applyProtection="0"/>
    <xf numFmtId="283" fontId="387" fillId="139" borderId="473">
      <alignment vertical="top"/>
    </xf>
    <xf numFmtId="0" fontId="382" fillId="0" borderId="465" applyNumberFormat="0" applyFill="0" applyAlignment="0" applyProtection="0"/>
    <xf numFmtId="0" fontId="382" fillId="0" borderId="465" applyNumberFormat="0" applyFill="0" applyAlignment="0" applyProtection="0"/>
    <xf numFmtId="0" fontId="3" fillId="132" borderId="463" applyNumberFormat="0" applyProtection="0">
      <alignment horizontal="left" vertical="center" indent="1"/>
    </xf>
    <xf numFmtId="4" fontId="160" fillId="132" borderId="463" applyNumberFormat="0" applyProtection="0">
      <alignment horizontal="left" vertical="center" indent="1"/>
    </xf>
    <xf numFmtId="4" fontId="160" fillId="15" borderId="469" applyNumberFormat="0" applyProtection="0">
      <alignment horizontal="right" vertical="center"/>
    </xf>
    <xf numFmtId="4" fontId="160" fillId="22" borderId="469" applyNumberFormat="0" applyProtection="0">
      <alignment horizontal="right" vertical="center"/>
    </xf>
    <xf numFmtId="0" fontId="321" fillId="16" borderId="463" applyNumberFormat="0" applyAlignment="0" applyProtection="0"/>
    <xf numFmtId="0" fontId="44" fillId="9" borderId="464" applyNumberFormat="0" applyFont="0" applyAlignment="0" applyProtection="0"/>
    <xf numFmtId="0" fontId="223" fillId="92" borderId="383" applyNumberFormat="0" applyAlignment="0" applyProtection="0"/>
    <xf numFmtId="0" fontId="223" fillId="92" borderId="383" applyNumberFormat="0" applyAlignment="0" applyProtection="0"/>
    <xf numFmtId="0" fontId="223" fillId="92" borderId="383" applyNumberFormat="0" applyAlignment="0" applyProtection="0"/>
    <xf numFmtId="0" fontId="223" fillId="92" borderId="383" applyNumberFormat="0" applyAlignment="0" applyProtection="0"/>
    <xf numFmtId="0" fontId="302" fillId="118" borderId="466"/>
    <xf numFmtId="0" fontId="302" fillId="118" borderId="466"/>
    <xf numFmtId="0" fontId="293" fillId="12" borderId="461" applyNumberFormat="0" applyAlignment="0" applyProtection="0"/>
    <xf numFmtId="0" fontId="293" fillId="10" borderId="461" applyNumberFormat="0" applyAlignment="0" applyProtection="0"/>
    <xf numFmtId="0" fontId="293" fillId="12" borderId="461" applyNumberFormat="0" applyAlignment="0" applyProtection="0"/>
    <xf numFmtId="0" fontId="293" fillId="10" borderId="461" applyNumberFormat="0" applyAlignment="0" applyProtection="0"/>
    <xf numFmtId="0" fontId="293" fillId="12" borderId="461" applyNumberFormat="0" applyAlignment="0" applyProtection="0"/>
    <xf numFmtId="0" fontId="263" fillId="84" borderId="466"/>
    <xf numFmtId="0" fontId="262" fillId="0" borderId="466"/>
    <xf numFmtId="0" fontId="245" fillId="0" borderId="466"/>
    <xf numFmtId="4" fontId="3" fillId="0" borderId="466">
      <alignment horizontal="right"/>
    </xf>
    <xf numFmtId="4" fontId="3" fillId="0" borderId="466">
      <alignment horizontal="right"/>
    </xf>
    <xf numFmtId="0" fontId="293" fillId="100" borderId="383" applyNumberFormat="0" applyAlignment="0" applyProtection="0"/>
    <xf numFmtId="0" fontId="293" fillId="100" borderId="383" applyNumberFormat="0" applyAlignment="0" applyProtection="0"/>
    <xf numFmtId="0" fontId="293" fillId="100" borderId="383" applyNumberFormat="0" applyAlignment="0" applyProtection="0"/>
    <xf numFmtId="0" fontId="293" fillId="100" borderId="383" applyNumberFormat="0" applyAlignment="0" applyProtection="0"/>
    <xf numFmtId="0" fontId="44" fillId="120" borderId="386" applyNumberFormat="0" applyAlignment="0" applyProtection="0"/>
    <xf numFmtId="0" fontId="44" fillId="120" borderId="386" applyNumberFormat="0" applyAlignment="0" applyProtection="0"/>
    <xf numFmtId="0" fontId="44" fillId="120" borderId="386" applyNumberFormat="0" applyAlignment="0" applyProtection="0"/>
    <xf numFmtId="0" fontId="321" fillId="92" borderId="385" applyNumberFormat="0" applyAlignment="0" applyProtection="0"/>
    <xf numFmtId="0" fontId="321" fillId="92" borderId="385" applyNumberFormat="0" applyAlignment="0" applyProtection="0"/>
    <xf numFmtId="0" fontId="321" fillId="92" borderId="385" applyNumberFormat="0" applyAlignment="0" applyProtection="0"/>
    <xf numFmtId="0" fontId="321" fillId="92" borderId="385" applyNumberFormat="0" applyAlignment="0" applyProtection="0"/>
    <xf numFmtId="0" fontId="33" fillId="0" borderId="462" applyNumberFormat="0" applyFill="0" applyAlignment="0" applyProtection="0"/>
    <xf numFmtId="0" fontId="14" fillId="0" borderId="395">
      <alignment horizontal="left" vertical="center"/>
    </xf>
    <xf numFmtId="0" fontId="65" fillId="0" borderId="395">
      <alignment horizontal="left" vertical="center"/>
    </xf>
    <xf numFmtId="0" fontId="14" fillId="0" borderId="395">
      <alignment horizontal="left" vertical="center"/>
    </xf>
    <xf numFmtId="0" fontId="14" fillId="0" borderId="395">
      <alignment horizontal="left" vertical="center"/>
    </xf>
    <xf numFmtId="0" fontId="14" fillId="0" borderId="395">
      <alignment horizontal="left" vertical="center"/>
    </xf>
    <xf numFmtId="0" fontId="14" fillId="0" borderId="395">
      <alignment horizontal="left" vertical="center"/>
    </xf>
    <xf numFmtId="0" fontId="14" fillId="0" borderId="395">
      <alignment horizontal="left" vertical="center"/>
    </xf>
    <xf numFmtId="0" fontId="14" fillId="0" borderId="395">
      <alignment horizontal="left" vertical="center"/>
    </xf>
    <xf numFmtId="0" fontId="14" fillId="0" borderId="395">
      <alignment horizontal="left" vertical="center"/>
    </xf>
    <xf numFmtId="0" fontId="14" fillId="0" borderId="395">
      <alignment horizontal="left" vertical="center"/>
    </xf>
    <xf numFmtId="0" fontId="14" fillId="0" borderId="395">
      <alignment horizontal="left" vertical="center"/>
    </xf>
    <xf numFmtId="0" fontId="164" fillId="86" borderId="395"/>
    <xf numFmtId="0" fontId="164" fillId="86" borderId="395"/>
    <xf numFmtId="0" fontId="210" fillId="5" borderId="394">
      <alignment horizontal="centerContinuous" vertical="top"/>
    </xf>
    <xf numFmtId="0" fontId="66" fillId="0" borderId="394"/>
    <xf numFmtId="0" fontId="14" fillId="0" borderId="395">
      <alignment horizontal="left" vertical="center"/>
    </xf>
    <xf numFmtId="297" fontId="281" fillId="0" borderId="394">
      <alignment horizontal="left"/>
    </xf>
    <xf numFmtId="0" fontId="64" fillId="1" borderId="394">
      <alignment horizontal="left"/>
    </xf>
    <xf numFmtId="0" fontId="336" fillId="1" borderId="395" applyNumberFormat="0" applyFont="0" applyAlignment="0">
      <alignment horizontal="center"/>
    </xf>
    <xf numFmtId="176" fontId="3" fillId="0" borderId="396" applyFont="0" applyBorder="0" applyAlignment="0">
      <alignment horizontal="center" vertical="center"/>
    </xf>
    <xf numFmtId="340" fontId="157" fillId="0" borderId="396" applyFont="0" applyBorder="0" applyAlignment="0">
      <alignment horizontal="center" vertical="center"/>
    </xf>
    <xf numFmtId="0" fontId="267" fillId="0" borderId="395">
      <alignment horizontal="left" vertical="center"/>
    </xf>
    <xf numFmtId="0" fontId="267" fillId="0" borderId="395">
      <alignment horizontal="left" vertical="center"/>
    </xf>
    <xf numFmtId="0" fontId="267" fillId="0" borderId="395">
      <alignment horizontal="left" vertical="center"/>
    </xf>
    <xf numFmtId="0" fontId="267" fillId="0" borderId="395">
      <alignment horizontal="left" vertical="center"/>
    </xf>
    <xf numFmtId="0" fontId="267" fillId="0" borderId="395">
      <alignment horizontal="left" vertical="center"/>
    </xf>
    <xf numFmtId="0" fontId="267" fillId="0" borderId="395">
      <alignment horizontal="left" vertical="center"/>
    </xf>
    <xf numFmtId="0" fontId="267" fillId="0" borderId="395">
      <alignment horizontal="left" vertical="center"/>
    </xf>
    <xf numFmtId="0" fontId="267" fillId="0" borderId="395">
      <alignment horizontal="left" vertical="center"/>
    </xf>
    <xf numFmtId="0" fontId="14" fillId="0" borderId="395">
      <alignment horizontal="left" vertical="center"/>
    </xf>
    <xf numFmtId="0" fontId="14" fillId="0" borderId="395">
      <alignment horizontal="left" vertical="center"/>
    </xf>
    <xf numFmtId="0" fontId="14" fillId="0" borderId="395">
      <alignment horizontal="left" vertical="center"/>
    </xf>
    <xf numFmtId="0" fontId="14" fillId="0" borderId="395">
      <alignment horizontal="left" vertical="center"/>
    </xf>
    <xf numFmtId="0" fontId="267" fillId="0" borderId="395">
      <alignment horizontal="left" vertical="center"/>
    </xf>
    <xf numFmtId="0" fontId="267" fillId="0" borderId="395">
      <alignment horizontal="left" vertical="center"/>
    </xf>
    <xf numFmtId="0" fontId="267" fillId="0" borderId="395">
      <alignment horizontal="left" vertical="center"/>
    </xf>
    <xf numFmtId="0" fontId="65" fillId="0" borderId="416">
      <alignment horizontal="left" vertical="center"/>
    </xf>
    <xf numFmtId="0" fontId="7" fillId="9" borderId="413" applyNumberFormat="0" applyFont="0" applyAlignment="0" applyProtection="0"/>
    <xf numFmtId="0" fontId="24" fillId="16" borderId="397" applyNumberFormat="0" applyAlignment="0" applyProtection="0"/>
    <xf numFmtId="0" fontId="31" fillId="12" borderId="397" applyNumberFormat="0" applyAlignment="0" applyProtection="0"/>
    <xf numFmtId="0" fontId="33" fillId="0" borderId="398" applyNumberFormat="0" applyFill="0" applyAlignment="0" applyProtection="0"/>
    <xf numFmtId="0" fontId="35" fillId="16" borderId="399" applyNumberFormat="0" applyAlignment="0" applyProtection="0"/>
    <xf numFmtId="0" fontId="16" fillId="9" borderId="400" applyNumberFormat="0" applyFont="0" applyAlignment="0" applyProtection="0"/>
    <xf numFmtId="40" fontId="265" fillId="115" borderId="417"/>
    <xf numFmtId="0" fontId="61" fillId="0" borderId="414" applyNumberFormat="0" applyFill="0" applyAlignment="0" applyProtection="0"/>
    <xf numFmtId="0" fontId="3" fillId="130" borderId="418" applyNumberFormat="0" applyProtection="0">
      <alignment horizontal="left" vertical="top" indent="1"/>
    </xf>
    <xf numFmtId="0" fontId="7" fillId="9" borderId="413" applyNumberFormat="0" applyFont="0" applyAlignment="0" applyProtection="0"/>
    <xf numFmtId="0" fontId="222" fillId="120" borderId="413" applyNumberFormat="0" applyAlignment="0" applyProtection="0"/>
    <xf numFmtId="0" fontId="56" fillId="48" borderId="397" applyNumberFormat="0" applyAlignment="0" applyProtection="0"/>
    <xf numFmtId="0" fontId="302" fillId="118" borderId="415"/>
    <xf numFmtId="0" fontId="302" fillId="118" borderId="415"/>
    <xf numFmtId="0" fontId="285" fillId="116" borderId="415" applyNumberFormat="0" applyAlignment="0"/>
    <xf numFmtId="0" fontId="241" fillId="0" borderId="415"/>
    <xf numFmtId="0" fontId="241" fillId="0" borderId="415"/>
    <xf numFmtId="0" fontId="70" fillId="10" borderId="397" applyNumberFormat="0" applyAlignment="0" applyProtection="0"/>
    <xf numFmtId="0" fontId="74" fillId="9" borderId="400" applyNumberFormat="0" applyFont="0" applyAlignment="0" applyProtection="0"/>
    <xf numFmtId="0" fontId="76" fillId="48" borderId="399" applyNumberFormat="0" applyAlignment="0" applyProtection="0"/>
    <xf numFmtId="0" fontId="165" fillId="87" borderId="416"/>
    <xf numFmtId="0" fontId="61" fillId="0" borderId="402" applyNumberFormat="0" applyFill="0" applyAlignment="0" applyProtection="0"/>
    <xf numFmtId="0" fontId="61" fillId="0" borderId="414" applyNumberFormat="0" applyFill="0" applyAlignment="0" applyProtection="0"/>
    <xf numFmtId="0" fontId="74" fillId="9" borderId="413" applyNumberFormat="0" applyFont="0" applyAlignment="0" applyProtection="0"/>
    <xf numFmtId="0" fontId="163" fillId="87" borderId="403">
      <alignment horizontal="center" wrapText="1"/>
    </xf>
    <xf numFmtId="0" fontId="165" fillId="87" borderId="404"/>
    <xf numFmtId="0" fontId="7" fillId="9" borderId="413" applyNumberFormat="0" applyFont="0" applyAlignment="0" applyProtection="0"/>
    <xf numFmtId="0" fontId="7" fillId="9" borderId="413" applyNumberFormat="0" applyFont="0" applyAlignment="0" applyProtection="0"/>
    <xf numFmtId="0" fontId="7" fillId="9" borderId="413" applyNumberFormat="0" applyFont="0" applyAlignment="0" applyProtection="0"/>
    <xf numFmtId="0" fontId="7" fillId="9" borderId="413" applyNumberFormat="0" applyFont="0" applyAlignment="0" applyProtection="0"/>
    <xf numFmtId="0" fontId="7" fillId="9" borderId="413" applyNumberFormat="0" applyFont="0" applyAlignment="0" applyProtection="0"/>
    <xf numFmtId="0" fontId="7" fillId="9" borderId="413" applyNumberFormat="0" applyFont="0" applyAlignment="0" applyProtection="0"/>
    <xf numFmtId="0" fontId="61" fillId="0" borderId="414" applyNumberFormat="0" applyFill="0" applyAlignment="0" applyProtection="0"/>
    <xf numFmtId="0" fontId="61" fillId="0" borderId="414" applyNumberFormat="0" applyFill="0" applyAlignment="0" applyProtection="0"/>
    <xf numFmtId="0" fontId="61" fillId="0" borderId="414" applyNumberFormat="0" applyFill="0" applyAlignment="0" applyProtection="0"/>
    <xf numFmtId="0" fontId="61" fillId="0" borderId="414" applyNumberFormat="0" applyFill="0" applyAlignment="0" applyProtection="0"/>
    <xf numFmtId="0" fontId="61" fillId="0" borderId="414" applyNumberFormat="0" applyFill="0" applyAlignment="0" applyProtection="0"/>
    <xf numFmtId="0" fontId="61" fillId="0" borderId="414" applyNumberFormat="0" applyFill="0" applyAlignment="0" applyProtection="0"/>
    <xf numFmtId="0" fontId="61" fillId="0" borderId="414" applyNumberFormat="0" applyFill="0" applyAlignment="0" applyProtection="0"/>
    <xf numFmtId="0" fontId="61" fillId="0" borderId="414" applyNumberFormat="0" applyFill="0" applyAlignment="0" applyProtection="0"/>
    <xf numFmtId="0" fontId="382" fillId="0" borderId="414" applyNumberFormat="0" applyFill="0" applyAlignment="0" applyProtection="0"/>
    <xf numFmtId="0" fontId="3" fillId="9" borderId="413" applyNumberFormat="0" applyFont="0" applyAlignment="0" applyProtection="0">
      <alignment vertical="center"/>
    </xf>
    <xf numFmtId="283" fontId="285" fillId="0" borderId="420">
      <alignment horizontal="left" vertical="top"/>
    </xf>
    <xf numFmtId="333" fontId="389" fillId="120" borderId="420"/>
    <xf numFmtId="0" fontId="388" fillId="140" borderId="415">
      <alignment horizontal="left" vertical="center"/>
    </xf>
    <xf numFmtId="283" fontId="387" fillId="139" borderId="420">
      <alignment vertical="top"/>
    </xf>
    <xf numFmtId="332" fontId="365" fillId="0" borderId="415"/>
    <xf numFmtId="0" fontId="284" fillId="0" borderId="415"/>
    <xf numFmtId="0" fontId="284" fillId="0" borderId="415"/>
    <xf numFmtId="0" fontId="302" fillId="0" borderId="415"/>
    <xf numFmtId="0" fontId="302" fillId="0" borderId="415"/>
    <xf numFmtId="0" fontId="382" fillId="0" borderId="414" applyNumberFormat="0" applyFill="0" applyAlignment="0" applyProtection="0"/>
    <xf numFmtId="0" fontId="382" fillId="0" borderId="414" applyNumberFormat="0" applyFill="0" applyAlignment="0" applyProtection="0"/>
    <xf numFmtId="0" fontId="382" fillId="0" borderId="414" applyNumberFormat="0" applyFill="0" applyAlignment="0" applyProtection="0"/>
    <xf numFmtId="0" fontId="382" fillId="0" borderId="414" applyNumberFormat="0" applyFill="0" applyAlignment="0" applyProtection="0"/>
    <xf numFmtId="0" fontId="382" fillId="0" borderId="414" applyNumberFormat="0" applyFill="0" applyAlignment="0" applyProtection="0"/>
    <xf numFmtId="0" fontId="382" fillId="0" borderId="414" applyNumberFormat="0" applyFill="0" applyAlignment="0" applyProtection="0"/>
    <xf numFmtId="0" fontId="382" fillId="0" borderId="414" applyNumberFormat="0" applyFill="0" applyAlignment="0" applyProtection="0"/>
    <xf numFmtId="0" fontId="382" fillId="0" borderId="414" applyNumberFormat="0" applyFill="0" applyAlignment="0" applyProtection="0"/>
    <xf numFmtId="0" fontId="382" fillId="0" borderId="414" applyNumberFormat="0" applyFill="0" applyAlignment="0" applyProtection="0"/>
    <xf numFmtId="0" fontId="382" fillId="0" borderId="414" applyNumberFormat="0" applyFill="0" applyAlignment="0" applyProtection="0"/>
    <xf numFmtId="330" fontId="365" fillId="0" borderId="419">
      <alignment horizontal="center"/>
    </xf>
    <xf numFmtId="0" fontId="241" fillId="0" borderId="415"/>
    <xf numFmtId="0" fontId="241" fillId="0" borderId="415"/>
    <xf numFmtId="0" fontId="241" fillId="0" borderId="415"/>
    <xf numFmtId="0" fontId="241" fillId="0" borderId="415"/>
    <xf numFmtId="324" fontId="366" fillId="0" borderId="419">
      <alignment horizontal="right" vertical="center"/>
    </xf>
    <xf numFmtId="324" fontId="365" fillId="0" borderId="419">
      <alignment horizontal="right" vertical="center"/>
    </xf>
    <xf numFmtId="324" fontId="365" fillId="0" borderId="419">
      <alignment horizontal="right" vertical="center"/>
    </xf>
    <xf numFmtId="0" fontId="160" fillId="23" borderId="418" applyNumberFormat="0" applyProtection="0">
      <alignment horizontal="left" vertical="top" indent="1"/>
    </xf>
    <xf numFmtId="0" fontId="3" fillId="135" borderId="418" applyNumberFormat="0" applyProtection="0">
      <alignment horizontal="left" vertical="top" indent="1"/>
    </xf>
    <xf numFmtId="0" fontId="3" fillId="131" borderId="418" applyNumberFormat="0" applyProtection="0">
      <alignment horizontal="left" vertical="top" indent="1"/>
    </xf>
    <xf numFmtId="0" fontId="3" fillId="134" borderId="418" applyNumberFormat="0" applyProtection="0">
      <alignment horizontal="left" vertical="top" indent="1"/>
    </xf>
    <xf numFmtId="4" fontId="160" fillId="28" borderId="418" applyNumberFormat="0" applyProtection="0">
      <alignment horizontal="right" vertical="center"/>
    </xf>
    <xf numFmtId="4" fontId="160" fillId="127" borderId="418" applyNumberFormat="0" applyProtection="0">
      <alignment horizontal="right" vertical="center"/>
    </xf>
    <xf numFmtId="4" fontId="160" fillId="40" borderId="418" applyNumberFormat="0" applyProtection="0">
      <alignment horizontal="right" vertical="center"/>
    </xf>
    <xf numFmtId="4" fontId="160" fillId="14" borderId="418" applyNumberFormat="0" applyProtection="0">
      <alignment horizontal="right" vertical="center"/>
    </xf>
    <xf numFmtId="4" fontId="160" fillId="31" borderId="418" applyNumberFormat="0" applyProtection="0">
      <alignment horizontal="right" vertical="center"/>
    </xf>
    <xf numFmtId="4" fontId="160" fillId="15" borderId="418" applyNumberFormat="0" applyProtection="0">
      <alignment horizontal="right" vertical="center"/>
    </xf>
    <xf numFmtId="4" fontId="160" fillId="22" borderId="418" applyNumberFormat="0" applyProtection="0">
      <alignment horizontal="right" vertical="center"/>
    </xf>
    <xf numFmtId="4" fontId="160" fillId="8" borderId="418" applyNumberFormat="0" applyProtection="0">
      <alignment horizontal="right" vertical="center"/>
    </xf>
    <xf numFmtId="0" fontId="246" fillId="84" borderId="415"/>
    <xf numFmtId="0" fontId="44" fillId="9" borderId="413" applyNumberFormat="0" applyFont="0" applyAlignment="0" applyProtection="0"/>
    <xf numFmtId="0" fontId="168" fillId="9" borderId="413" applyNumberFormat="0" applyFont="0" applyAlignment="0" applyProtection="0"/>
    <xf numFmtId="0" fontId="44" fillId="9" borderId="413" applyNumberFormat="0" applyFont="0" applyAlignment="0" applyProtection="0"/>
    <xf numFmtId="0" fontId="7" fillId="9" borderId="413" applyNumberFormat="0" applyFont="0" applyAlignment="0" applyProtection="0"/>
    <xf numFmtId="0" fontId="44" fillId="9" borderId="413" applyNumberFormat="0" applyFont="0" applyAlignment="0" applyProtection="0"/>
    <xf numFmtId="0" fontId="7" fillId="9" borderId="413" applyNumberFormat="0" applyFont="0" applyAlignment="0" applyProtection="0"/>
    <xf numFmtId="0" fontId="7" fillId="9" borderId="413" applyNumberFormat="0" applyFont="0" applyAlignment="0" applyProtection="0"/>
    <xf numFmtId="0" fontId="7" fillId="9" borderId="413" applyNumberFormat="0" applyFont="0" applyAlignment="0" applyProtection="0"/>
    <xf numFmtId="0" fontId="7" fillId="9" borderId="413" applyNumberFormat="0" applyFont="0" applyAlignment="0" applyProtection="0"/>
    <xf numFmtId="0" fontId="7" fillId="9" borderId="413" applyNumberFormat="0" applyFont="0" applyAlignment="0" applyProtection="0"/>
    <xf numFmtId="0" fontId="44" fillId="9" borderId="413" applyNumberFormat="0" applyFont="0" applyAlignment="0" applyProtection="0"/>
    <xf numFmtId="0" fontId="16" fillId="9" borderId="413" applyNumberFormat="0" applyFont="0" applyAlignment="0" applyProtection="0"/>
    <xf numFmtId="0" fontId="3" fillId="9" borderId="413" applyNumberFormat="0" applyFont="0" applyAlignment="0" applyProtection="0"/>
    <xf numFmtId="0" fontId="7" fillId="9" borderId="413" applyNumberFormat="0" applyFont="0" applyAlignment="0" applyProtection="0"/>
    <xf numFmtId="0" fontId="44" fillId="9" borderId="413" applyNumberFormat="0" applyFont="0" applyAlignment="0" applyProtection="0"/>
    <xf numFmtId="0" fontId="44" fillId="9" borderId="413" applyNumberFormat="0" applyFont="0" applyAlignment="0" applyProtection="0"/>
    <xf numFmtId="0" fontId="44" fillId="9" borderId="413" applyNumberFormat="0" applyFont="0" applyAlignment="0" applyProtection="0"/>
    <xf numFmtId="0" fontId="44" fillId="9" borderId="413" applyNumberFormat="0" applyFont="0" applyAlignment="0" applyProtection="0"/>
    <xf numFmtId="0" fontId="44" fillId="9" borderId="413" applyNumberFormat="0" applyFont="0" applyAlignment="0" applyProtection="0"/>
    <xf numFmtId="0" fontId="223" fillId="48" borderId="397" applyNumberFormat="0" applyAlignment="0" applyProtection="0"/>
    <xf numFmtId="0" fontId="223" fillId="48" borderId="397" applyNumberFormat="0" applyAlignment="0" applyProtection="0"/>
    <xf numFmtId="0" fontId="223" fillId="48" borderId="397" applyNumberFormat="0" applyAlignment="0" applyProtection="0"/>
    <xf numFmtId="0" fontId="223" fillId="48" borderId="397" applyNumberFormat="0" applyAlignment="0" applyProtection="0"/>
    <xf numFmtId="0" fontId="223" fillId="48" borderId="397" applyNumberFormat="0" applyAlignment="0" applyProtection="0"/>
    <xf numFmtId="0" fontId="224" fillId="16" borderId="397" applyNumberFormat="0" applyAlignment="0" applyProtection="0"/>
    <xf numFmtId="0" fontId="225" fillId="48" borderId="397" applyNumberFormat="0" applyAlignment="0" applyProtection="0"/>
    <xf numFmtId="0" fontId="225" fillId="48" borderId="397" applyNumberFormat="0" applyAlignment="0" applyProtection="0"/>
    <xf numFmtId="0" fontId="56" fillId="48" borderId="397" applyNumberFormat="0" applyAlignment="0" applyProtection="0"/>
    <xf numFmtId="0" fontId="223" fillId="48" borderId="397" applyNumberFormat="0" applyAlignment="0" applyProtection="0"/>
    <xf numFmtId="0" fontId="225" fillId="48" borderId="397" applyNumberFormat="0" applyAlignment="0" applyProtection="0"/>
    <xf numFmtId="0" fontId="224" fillId="16" borderId="397" applyNumberFormat="0" applyAlignment="0" applyProtection="0"/>
    <xf numFmtId="0" fontId="223" fillId="48" borderId="397" applyNumberFormat="0" applyAlignment="0" applyProtection="0"/>
    <xf numFmtId="0" fontId="225" fillId="48" borderId="397" applyNumberFormat="0" applyAlignment="0" applyProtection="0"/>
    <xf numFmtId="0" fontId="223" fillId="48" borderId="397" applyNumberFormat="0" applyAlignment="0" applyProtection="0"/>
    <xf numFmtId="0" fontId="225" fillId="48" borderId="397" applyNumberFormat="0" applyAlignment="0" applyProtection="0"/>
    <xf numFmtId="0" fontId="223" fillId="48" borderId="397" applyNumberFormat="0" applyAlignment="0" applyProtection="0"/>
    <xf numFmtId="0" fontId="225" fillId="48" borderId="397" applyNumberFormat="0" applyAlignment="0" applyProtection="0"/>
    <xf numFmtId="0" fontId="223" fillId="48" borderId="397" applyNumberFormat="0" applyAlignment="0" applyProtection="0"/>
    <xf numFmtId="0" fontId="225" fillId="48" borderId="397" applyNumberFormat="0" applyAlignment="0" applyProtection="0"/>
    <xf numFmtId="0" fontId="223" fillId="48" borderId="397" applyNumberFormat="0" applyAlignment="0" applyProtection="0"/>
    <xf numFmtId="0" fontId="224" fillId="16" borderId="397" applyNumberFormat="0" applyAlignment="0" applyProtection="0"/>
    <xf numFmtId="0" fontId="223" fillId="48" borderId="397" applyNumberFormat="0" applyAlignment="0" applyProtection="0"/>
    <xf numFmtId="0" fontId="65" fillId="0" borderId="416">
      <alignment horizontal="left" vertical="center"/>
    </xf>
    <xf numFmtId="0" fontId="262" fillId="114" borderId="415"/>
    <xf numFmtId="0" fontId="263" fillId="84" borderId="415"/>
    <xf numFmtId="0" fontId="262" fillId="0" borderId="415"/>
    <xf numFmtId="0" fontId="246" fillId="84" borderId="415"/>
    <xf numFmtId="0" fontId="245" fillId="0" borderId="415"/>
    <xf numFmtId="0" fontId="246" fillId="84" borderId="415"/>
    <xf numFmtId="0" fontId="245" fillId="0" borderId="415"/>
    <xf numFmtId="0" fontId="246" fillId="84" borderId="415"/>
    <xf numFmtId="4" fontId="3" fillId="0" borderId="403">
      <alignment horizontal="right"/>
    </xf>
    <xf numFmtId="4" fontId="3" fillId="0" borderId="403">
      <alignment horizontal="right"/>
    </xf>
    <xf numFmtId="4" fontId="3" fillId="0" borderId="415">
      <alignment horizontal="right"/>
    </xf>
    <xf numFmtId="4" fontId="3" fillId="0" borderId="415">
      <alignment horizontal="right"/>
    </xf>
    <xf numFmtId="0" fontId="241" fillId="0" borderId="403"/>
    <xf numFmtId="0" fontId="241" fillId="0" borderId="403"/>
    <xf numFmtId="0" fontId="246" fillId="84" borderId="403"/>
    <xf numFmtId="0" fontId="245" fillId="0" borderId="403"/>
    <xf numFmtId="0" fontId="246" fillId="84" borderId="403"/>
    <xf numFmtId="0" fontId="245" fillId="0" borderId="403"/>
    <xf numFmtId="0" fontId="246" fillId="84" borderId="403"/>
    <xf numFmtId="0" fontId="262" fillId="0" borderId="403"/>
    <xf numFmtId="0" fontId="263" fillId="84" borderId="403"/>
    <xf numFmtId="0" fontId="262" fillId="114" borderId="403"/>
    <xf numFmtId="0" fontId="263" fillId="114" borderId="403"/>
    <xf numFmtId="40" fontId="265" fillId="115" borderId="405"/>
    <xf numFmtId="0" fontId="65" fillId="0" borderId="404">
      <alignment horizontal="left" vertical="center"/>
    </xf>
    <xf numFmtId="0" fontId="65" fillId="0" borderId="404">
      <alignment horizontal="left" vertical="center"/>
    </xf>
    <xf numFmtId="0" fontId="65" fillId="0" borderId="404">
      <alignment horizontal="left" vertical="center"/>
    </xf>
    <xf numFmtId="0" fontId="65" fillId="0" borderId="404">
      <alignment horizontal="left" vertical="center"/>
    </xf>
    <xf numFmtId="0" fontId="65" fillId="0" borderId="404">
      <alignment horizontal="left" vertical="center"/>
    </xf>
    <xf numFmtId="0" fontId="65" fillId="0" borderId="404">
      <alignment horizontal="left" vertical="center"/>
    </xf>
    <xf numFmtId="0" fontId="65" fillId="0" borderId="404">
      <alignment horizontal="left" vertical="center"/>
    </xf>
    <xf numFmtId="0" fontId="65" fillId="0" borderId="404">
      <alignment horizontal="left" vertical="center"/>
    </xf>
    <xf numFmtId="0" fontId="285" fillId="116" borderId="403" applyNumberFormat="0" applyAlignment="0"/>
    <xf numFmtId="0" fontId="293" fillId="10" borderId="397" applyNumberFormat="0" applyAlignment="0" applyProtection="0"/>
    <xf numFmtId="0" fontId="293" fillId="12" borderId="397" applyNumberFormat="0" applyAlignment="0" applyProtection="0"/>
    <xf numFmtId="0" fontId="293" fillId="10" borderId="397" applyNumberFormat="0" applyAlignment="0" applyProtection="0"/>
    <xf numFmtId="0" fontId="293" fillId="12" borderId="397" applyNumberFormat="0" applyAlignment="0" applyProtection="0"/>
    <xf numFmtId="0" fontId="293" fillId="10" borderId="397" applyNumberFormat="0" applyAlignment="0" applyProtection="0"/>
    <xf numFmtId="0" fontId="293" fillId="12" borderId="397" applyNumberFormat="0" applyAlignment="0" applyProtection="0"/>
    <xf numFmtId="0" fontId="293" fillId="10" borderId="397" applyNumberFormat="0" applyAlignment="0" applyProtection="0"/>
    <xf numFmtId="0" fontId="293" fillId="10" borderId="397" applyNumberFormat="0" applyAlignment="0" applyProtection="0"/>
    <xf numFmtId="0" fontId="293" fillId="12" borderId="397" applyNumberFormat="0" applyAlignment="0" applyProtection="0"/>
    <xf numFmtId="0" fontId="70" fillId="10" borderId="397" applyNumberFormat="0" applyAlignment="0" applyProtection="0"/>
    <xf numFmtId="0" fontId="293" fillId="10" borderId="397" applyNumberFormat="0" applyAlignment="0" applyProtection="0"/>
    <xf numFmtId="0" fontId="293" fillId="12" borderId="397" applyNumberFormat="0" applyAlignment="0" applyProtection="0"/>
    <xf numFmtId="0" fontId="293" fillId="12" borderId="397" applyNumberFormat="0" applyAlignment="0" applyProtection="0"/>
    <xf numFmtId="0" fontId="293" fillId="10" borderId="397" applyNumberFormat="0" applyAlignment="0" applyProtection="0"/>
    <xf numFmtId="0" fontId="293" fillId="12" borderId="397" applyNumberFormat="0" applyAlignment="0" applyProtection="0"/>
    <xf numFmtId="0" fontId="293" fillId="10" borderId="397" applyNumberFormat="0" applyAlignment="0" applyProtection="0"/>
    <xf numFmtId="0" fontId="293" fillId="12" borderId="397" applyNumberFormat="0" applyAlignment="0" applyProtection="0"/>
    <xf numFmtId="0" fontId="293" fillId="10" borderId="397" applyNumberFormat="0" applyAlignment="0" applyProtection="0"/>
    <xf numFmtId="0" fontId="293" fillId="12" borderId="397" applyNumberFormat="0" applyAlignment="0" applyProtection="0"/>
    <xf numFmtId="0" fontId="293" fillId="10" borderId="397" applyNumberFormat="0" applyAlignment="0" applyProtection="0"/>
    <xf numFmtId="0" fontId="293" fillId="12" borderId="397" applyNumberFormat="0" applyAlignment="0" applyProtection="0"/>
    <xf numFmtId="0" fontId="293" fillId="10" borderId="397" applyNumberFormat="0" applyAlignment="0" applyProtection="0"/>
    <xf numFmtId="0" fontId="293" fillId="12" borderId="397" applyNumberFormat="0" applyAlignment="0" applyProtection="0"/>
    <xf numFmtId="0" fontId="293" fillId="10" borderId="397" applyNumberFormat="0" applyAlignment="0" applyProtection="0"/>
    <xf numFmtId="0" fontId="293" fillId="12" borderId="397" applyNumberFormat="0" applyAlignment="0" applyProtection="0"/>
    <xf numFmtId="0" fontId="302" fillId="118" borderId="403"/>
    <xf numFmtId="0" fontId="302" fillId="118" borderId="403"/>
    <xf numFmtId="0" fontId="44" fillId="9" borderId="400" applyNumberFormat="0" applyFont="0" applyAlignment="0" applyProtection="0"/>
    <xf numFmtId="0" fontId="44" fillId="9" borderId="400" applyNumberFormat="0" applyFont="0" applyAlignment="0" applyProtection="0"/>
    <xf numFmtId="0" fontId="44" fillId="9" borderId="400" applyNumberFormat="0" applyFont="0" applyAlignment="0" applyProtection="0"/>
    <xf numFmtId="0" fontId="44" fillId="9" borderId="400" applyNumberFormat="0" applyFont="0" applyAlignment="0" applyProtection="0"/>
    <xf numFmtId="0" fontId="44" fillId="9" borderId="400" applyNumberFormat="0" applyFont="0" applyAlignment="0" applyProtection="0"/>
    <xf numFmtId="0" fontId="44" fillId="9" borderId="400" applyNumberFormat="0" applyFont="0" applyAlignment="0" applyProtection="0"/>
    <xf numFmtId="0" fontId="44" fillId="9" borderId="400" applyNumberFormat="0" applyFont="0" applyAlignment="0" applyProtection="0"/>
    <xf numFmtId="0" fontId="7" fillId="9" borderId="400" applyNumberFormat="0" applyFont="0" applyAlignment="0" applyProtection="0"/>
    <xf numFmtId="0" fontId="3" fillId="9" borderId="400" applyNumberFormat="0" applyFont="0" applyAlignment="0" applyProtection="0"/>
    <xf numFmtId="0" fontId="222" fillId="120" borderId="400" applyNumberFormat="0" applyAlignment="0" applyProtection="0"/>
    <xf numFmtId="0" fontId="7" fillId="9" borderId="400" applyNumberFormat="0" applyFont="0" applyAlignment="0" applyProtection="0"/>
    <xf numFmtId="0" fontId="16" fillId="9" borderId="400" applyNumberFormat="0" applyFont="0" applyAlignment="0" applyProtection="0"/>
    <xf numFmtId="0" fontId="44" fillId="9" borderId="400" applyNumberFormat="0" applyFont="0" applyAlignment="0" applyProtection="0"/>
    <xf numFmtId="0" fontId="7" fillId="9" borderId="400" applyNumberFormat="0" applyFont="0" applyAlignment="0" applyProtection="0"/>
    <xf numFmtId="0" fontId="7" fillId="9" borderId="400" applyNumberFormat="0" applyFont="0" applyAlignment="0" applyProtection="0"/>
    <xf numFmtId="0" fontId="7" fillId="9" borderId="400" applyNumberFormat="0" applyFont="0" applyAlignment="0" applyProtection="0"/>
    <xf numFmtId="0" fontId="7" fillId="9" borderId="400" applyNumberFormat="0" applyFont="0" applyAlignment="0" applyProtection="0"/>
    <xf numFmtId="0" fontId="7" fillId="9" borderId="400" applyNumberFormat="0" applyFont="0" applyAlignment="0" applyProtection="0"/>
    <xf numFmtId="0" fontId="44" fillId="9" borderId="400" applyNumberFormat="0" applyFont="0" applyAlignment="0" applyProtection="0"/>
    <xf numFmtId="0" fontId="7" fillId="9" borderId="400" applyNumberFormat="0" applyFont="0" applyAlignment="0" applyProtection="0"/>
    <xf numFmtId="0" fontId="44" fillId="9" borderId="400" applyNumberFormat="0" applyFont="0" applyAlignment="0" applyProtection="0"/>
    <xf numFmtId="0" fontId="168" fillId="9" borderId="400" applyNumberFormat="0" applyFont="0" applyAlignment="0" applyProtection="0"/>
    <xf numFmtId="0" fontId="44" fillId="9" borderId="400" applyNumberFormat="0" applyFont="0" applyAlignment="0" applyProtection="0"/>
    <xf numFmtId="0" fontId="321" fillId="48" borderId="399" applyNumberFormat="0" applyAlignment="0" applyProtection="0"/>
    <xf numFmtId="0" fontId="321" fillId="48" borderId="399" applyNumberFormat="0" applyAlignment="0" applyProtection="0"/>
    <xf numFmtId="0" fontId="321" fillId="48" borderId="399" applyNumberFormat="0" applyAlignment="0" applyProtection="0"/>
    <xf numFmtId="0" fontId="321" fillId="48" borderId="399" applyNumberFormat="0" applyAlignment="0" applyProtection="0"/>
    <xf numFmtId="0" fontId="321" fillId="48" borderId="399" applyNumberFormat="0" applyAlignment="0" applyProtection="0"/>
    <xf numFmtId="0" fontId="321" fillId="16" borderId="399" applyNumberFormat="0" applyAlignment="0" applyProtection="0"/>
    <xf numFmtId="0" fontId="35" fillId="48" borderId="399" applyNumberFormat="0" applyAlignment="0" applyProtection="0"/>
    <xf numFmtId="0" fontId="35" fillId="48" borderId="399" applyNumberFormat="0" applyAlignment="0" applyProtection="0"/>
    <xf numFmtId="0" fontId="76" fillId="48" borderId="399" applyNumberFormat="0" applyAlignment="0" applyProtection="0"/>
    <xf numFmtId="0" fontId="321" fillId="48" borderId="399" applyNumberFormat="0" applyAlignment="0" applyProtection="0"/>
    <xf numFmtId="0" fontId="35" fillId="48" borderId="399" applyNumberFormat="0" applyAlignment="0" applyProtection="0"/>
    <xf numFmtId="0" fontId="321" fillId="16" borderId="399" applyNumberFormat="0" applyAlignment="0" applyProtection="0"/>
    <xf numFmtId="0" fontId="321" fillId="48" borderId="399" applyNumberFormat="0" applyAlignment="0" applyProtection="0"/>
    <xf numFmtId="0" fontId="35" fillId="48" borderId="399" applyNumberFormat="0" applyAlignment="0" applyProtection="0"/>
    <xf numFmtId="0" fontId="321" fillId="48" borderId="399" applyNumberFormat="0" applyAlignment="0" applyProtection="0"/>
    <xf numFmtId="0" fontId="35" fillId="48" borderId="399" applyNumberFormat="0" applyAlignment="0" applyProtection="0"/>
    <xf numFmtId="0" fontId="321" fillId="48" borderId="399" applyNumberFormat="0" applyAlignment="0" applyProtection="0"/>
    <xf numFmtId="0" fontId="35" fillId="48" borderId="399" applyNumberFormat="0" applyAlignment="0" applyProtection="0"/>
    <xf numFmtId="0" fontId="321" fillId="48" borderId="399" applyNumberFormat="0" applyAlignment="0" applyProtection="0"/>
    <xf numFmtId="0" fontId="35" fillId="48" borderId="399" applyNumberFormat="0" applyAlignment="0" applyProtection="0"/>
    <xf numFmtId="0" fontId="321" fillId="48" borderId="399" applyNumberFormat="0" applyAlignment="0" applyProtection="0"/>
    <xf numFmtId="0" fontId="321" fillId="16" borderId="399" applyNumberFormat="0" applyAlignment="0" applyProtection="0"/>
    <xf numFmtId="0" fontId="321" fillId="48" borderId="399" applyNumberFormat="0" applyAlignment="0" applyProtection="0"/>
    <xf numFmtId="317" fontId="335" fillId="0" borderId="401" applyFont="0" applyBorder="0" applyAlignment="0">
      <alignment horizontal="center" vertical="center"/>
    </xf>
    <xf numFmtId="317" fontId="335" fillId="0" borderId="401" applyFont="0" applyBorder="0" applyAlignment="0">
      <alignment horizontal="center" vertical="center"/>
    </xf>
    <xf numFmtId="0" fontId="246" fillId="84" borderId="403"/>
    <xf numFmtId="4" fontId="160" fillId="53" borderId="399" applyNumberFormat="0" applyProtection="0">
      <alignment vertical="center"/>
    </xf>
    <xf numFmtId="4" fontId="160" fillId="53" borderId="399" applyNumberFormat="0" applyProtection="0">
      <alignment horizontal="left" vertical="center" indent="1"/>
    </xf>
    <xf numFmtId="4" fontId="160" fillId="53" borderId="399" applyNumberFormat="0" applyProtection="0">
      <alignment horizontal="left" vertical="center" indent="1"/>
    </xf>
    <xf numFmtId="0" fontId="3" fillId="125" borderId="399" applyNumberFormat="0" applyProtection="0">
      <alignment horizontal="left" vertical="center" indent="1"/>
    </xf>
    <xf numFmtId="4" fontId="160" fillId="13" borderId="406" applyNumberFormat="0" applyProtection="0">
      <alignment horizontal="right" vertical="center"/>
    </xf>
    <xf numFmtId="4" fontId="160" fillId="8" borderId="406" applyNumberFormat="0" applyProtection="0">
      <alignment horizontal="right" vertical="center"/>
    </xf>
    <xf numFmtId="4" fontId="160" fillId="22" borderId="406" applyNumberFormat="0" applyProtection="0">
      <alignment horizontal="right" vertical="center"/>
    </xf>
    <xf numFmtId="4" fontId="160" fillId="15" borderId="406" applyNumberFormat="0" applyProtection="0">
      <alignment horizontal="right" vertical="center"/>
    </xf>
    <xf numFmtId="4" fontId="160" fillId="31" borderId="406" applyNumberFormat="0" applyProtection="0">
      <alignment horizontal="right" vertical="center"/>
    </xf>
    <xf numFmtId="4" fontId="160" fillId="14" borderId="406" applyNumberFormat="0" applyProtection="0">
      <alignment horizontal="right" vertical="center"/>
    </xf>
    <xf numFmtId="4" fontId="160" fillId="40" borderId="406" applyNumberFormat="0" applyProtection="0">
      <alignment horizontal="right" vertical="center"/>
    </xf>
    <xf numFmtId="4" fontId="160" fillId="127" borderId="406" applyNumberFormat="0" applyProtection="0">
      <alignment horizontal="right" vertical="center"/>
    </xf>
    <xf numFmtId="4" fontId="160" fillId="28" borderId="406" applyNumberFormat="0" applyProtection="0">
      <alignment horizontal="right" vertical="center"/>
    </xf>
    <xf numFmtId="4" fontId="341" fillId="128" borderId="399" applyNumberFormat="0" applyProtection="0">
      <alignment horizontal="left" vertical="center" indent="1"/>
    </xf>
    <xf numFmtId="4" fontId="345" fillId="129" borderId="399" applyNumberFormat="0" applyProtection="0">
      <alignment horizontal="left" vertical="center" indent="1"/>
    </xf>
    <xf numFmtId="4" fontId="160" fillId="132" borderId="399" applyNumberFormat="0" applyProtection="0">
      <alignment horizontal="left" vertical="center" indent="1"/>
    </xf>
    <xf numFmtId="0" fontId="3" fillId="132" borderId="399" applyNumberFormat="0" applyProtection="0">
      <alignment horizontal="left" vertical="center" indent="1"/>
    </xf>
    <xf numFmtId="0" fontId="3" fillId="130" borderId="406" applyNumberFormat="0" applyProtection="0">
      <alignment horizontal="left" vertical="top" indent="1"/>
    </xf>
    <xf numFmtId="0" fontId="3" fillId="133" borderId="399" applyNumberFormat="0" applyProtection="0">
      <alignment horizontal="left" vertical="center" indent="1"/>
    </xf>
    <xf numFmtId="0" fontId="3" fillId="134" borderId="406" applyNumberFormat="0" applyProtection="0">
      <alignment horizontal="left" vertical="top" indent="1"/>
    </xf>
    <xf numFmtId="0" fontId="3" fillId="5" borderId="399" applyNumberFormat="0" applyProtection="0">
      <alignment horizontal="left" vertical="center" indent="1"/>
    </xf>
    <xf numFmtId="0" fontId="3" fillId="131" borderId="406" applyNumberFormat="0" applyProtection="0">
      <alignment horizontal="left" vertical="top" indent="1"/>
    </xf>
    <xf numFmtId="0" fontId="3" fillId="125" borderId="399" applyNumberFormat="0" applyProtection="0">
      <alignment horizontal="left" vertical="center" indent="1"/>
    </xf>
    <xf numFmtId="0" fontId="3" fillId="135" borderId="406" applyNumberFormat="0" applyProtection="0">
      <alignment horizontal="left" vertical="top" indent="1"/>
    </xf>
    <xf numFmtId="4" fontId="160" fillId="23" borderId="399" applyNumberFormat="0" applyProtection="0">
      <alignment horizontal="left" vertical="center" indent="1"/>
    </xf>
    <xf numFmtId="0" fontId="160" fillId="23" borderId="406" applyNumberFormat="0" applyProtection="0">
      <alignment horizontal="left" vertical="top" indent="1"/>
    </xf>
    <xf numFmtId="4" fontId="160" fillId="129" borderId="399" applyNumberFormat="0" applyProtection="0">
      <alignment horizontal="right" vertical="center"/>
    </xf>
    <xf numFmtId="0" fontId="3" fillId="125" borderId="399" applyNumberFormat="0" applyProtection="0">
      <alignment horizontal="left" vertical="center" indent="1"/>
    </xf>
    <xf numFmtId="0" fontId="3" fillId="125" borderId="399" applyNumberFormat="0" applyProtection="0">
      <alignment horizontal="left" vertical="center" indent="1"/>
    </xf>
    <xf numFmtId="4" fontId="332" fillId="129" borderId="399" applyNumberFormat="0" applyProtection="0">
      <alignment horizontal="right" vertical="center"/>
    </xf>
    <xf numFmtId="0" fontId="353" fillId="0" borderId="407"/>
    <xf numFmtId="324" fontId="365" fillId="0" borderId="408">
      <alignment horizontal="right" vertical="center"/>
    </xf>
    <xf numFmtId="324" fontId="365" fillId="0" borderId="408">
      <alignment horizontal="right" vertical="center"/>
    </xf>
    <xf numFmtId="324" fontId="366" fillId="0" borderId="408">
      <alignment horizontal="right" vertical="center"/>
    </xf>
    <xf numFmtId="0" fontId="241" fillId="0" borderId="403"/>
    <xf numFmtId="0" fontId="241" fillId="0" borderId="403"/>
    <xf numFmtId="0" fontId="241" fillId="0" borderId="403"/>
    <xf numFmtId="0" fontId="241" fillId="0" borderId="403"/>
    <xf numFmtId="330" fontId="365" fillId="0" borderId="408">
      <alignment horizontal="center"/>
    </xf>
    <xf numFmtId="0" fontId="382" fillId="0" borderId="402" applyNumberFormat="0" applyFill="0" applyAlignment="0" applyProtection="0"/>
    <xf numFmtId="0" fontId="382" fillId="0" borderId="402" applyNumberFormat="0" applyFill="0" applyAlignment="0" applyProtection="0"/>
    <xf numFmtId="0" fontId="382" fillId="0" borderId="402" applyNumberFormat="0" applyFill="0" applyAlignment="0" applyProtection="0"/>
    <xf numFmtId="0" fontId="382" fillId="0" borderId="402" applyNumberFormat="0" applyFill="0" applyAlignment="0" applyProtection="0"/>
    <xf numFmtId="0" fontId="382" fillId="0" borderId="402" applyNumberFormat="0" applyFill="0" applyAlignment="0" applyProtection="0"/>
    <xf numFmtId="0" fontId="382" fillId="0" borderId="402" applyNumberFormat="0" applyFill="0" applyAlignment="0" applyProtection="0"/>
    <xf numFmtId="0" fontId="382" fillId="0" borderId="398" applyNumberFormat="0" applyFill="0" applyAlignment="0" applyProtection="0"/>
    <xf numFmtId="0" fontId="382" fillId="0" borderId="402" applyNumberFormat="0" applyFill="0" applyAlignment="0" applyProtection="0"/>
    <xf numFmtId="0" fontId="382" fillId="0" borderId="402" applyNumberFormat="0" applyFill="0" applyAlignment="0" applyProtection="0"/>
    <xf numFmtId="0" fontId="382" fillId="0" borderId="402" applyNumberFormat="0" applyFill="0" applyAlignment="0" applyProtection="0"/>
    <xf numFmtId="0" fontId="382" fillId="0" borderId="402" applyNumberFormat="0" applyFill="0" applyAlignment="0" applyProtection="0"/>
    <xf numFmtId="0" fontId="382" fillId="0" borderId="402" applyNumberFormat="0" applyFill="0" applyAlignment="0" applyProtection="0"/>
    <xf numFmtId="0" fontId="382" fillId="0" borderId="398" applyNumberFormat="0" applyFill="0" applyAlignment="0" applyProtection="0"/>
    <xf numFmtId="0" fontId="382" fillId="0" borderId="402" applyNumberFormat="0" applyFill="0" applyAlignment="0" applyProtection="0"/>
    <xf numFmtId="0" fontId="302" fillId="0" borderId="403"/>
    <xf numFmtId="0" fontId="302" fillId="0" borderId="403"/>
    <xf numFmtId="0" fontId="284" fillId="0" borderId="403"/>
    <xf numFmtId="0" fontId="284" fillId="0" borderId="403"/>
    <xf numFmtId="332" fontId="365" fillId="0" borderId="403"/>
    <xf numFmtId="283" fontId="387" fillId="139" borderId="409">
      <alignment vertical="top"/>
    </xf>
    <xf numFmtId="0" fontId="388" fillId="140" borderId="403">
      <alignment horizontal="left" vertical="center"/>
    </xf>
    <xf numFmtId="333" fontId="389" fillId="120" borderId="409"/>
    <xf numFmtId="283" fontId="285" fillId="0" borderId="409">
      <alignment horizontal="left" vertical="top"/>
    </xf>
    <xf numFmtId="0" fontId="3" fillId="9" borderId="400" applyNumberFormat="0" applyFont="0" applyAlignment="0" applyProtection="0">
      <alignment vertical="center"/>
    </xf>
    <xf numFmtId="0" fontId="223" fillId="92" borderId="397" applyNumberFormat="0" applyAlignment="0" applyProtection="0"/>
    <xf numFmtId="0" fontId="56" fillId="48" borderId="397" applyNumberFormat="0" applyAlignment="0" applyProtection="0"/>
    <xf numFmtId="0" fontId="56" fillId="48" borderId="397" applyNumberFormat="0" applyAlignment="0" applyProtection="0"/>
    <xf numFmtId="0" fontId="56" fillId="48" borderId="397" applyNumberFormat="0" applyAlignment="0" applyProtection="0"/>
    <xf numFmtId="0" fontId="56" fillId="48" borderId="397" applyNumberFormat="0" applyAlignment="0" applyProtection="0"/>
    <xf numFmtId="0" fontId="56" fillId="48" borderId="397" applyNumberFormat="0" applyAlignment="0" applyProtection="0"/>
    <xf numFmtId="0" fontId="56" fillId="48" borderId="397" applyNumberFormat="0" applyAlignment="0" applyProtection="0"/>
    <xf numFmtId="0" fontId="56" fillId="48" borderId="397" applyNumberFormat="0" applyAlignment="0" applyProtection="0"/>
    <xf numFmtId="0" fontId="56" fillId="48" borderId="397" applyNumberFormat="0" applyAlignment="0" applyProtection="0"/>
    <xf numFmtId="0" fontId="56" fillId="48" borderId="397" applyNumberFormat="0" applyAlignment="0" applyProtection="0"/>
    <xf numFmtId="0" fontId="293" fillId="100" borderId="397" applyNumberFormat="0" applyAlignment="0" applyProtection="0"/>
    <xf numFmtId="0" fontId="70" fillId="10" borderId="397" applyNumberFormat="0" applyAlignment="0" applyProtection="0"/>
    <xf numFmtId="0" fontId="70" fillId="10" borderId="397" applyNumberFormat="0" applyAlignment="0" applyProtection="0"/>
    <xf numFmtId="0" fontId="70" fillId="10" borderId="397" applyNumberFormat="0" applyAlignment="0" applyProtection="0"/>
    <xf numFmtId="0" fontId="70" fillId="10" borderId="397" applyNumberFormat="0" applyAlignment="0" applyProtection="0"/>
    <xf numFmtId="0" fontId="70" fillId="10" borderId="397" applyNumberFormat="0" applyAlignment="0" applyProtection="0"/>
    <xf numFmtId="0" fontId="70" fillId="10" borderId="397" applyNumberFormat="0" applyAlignment="0" applyProtection="0"/>
    <xf numFmtId="0" fontId="70" fillId="10" borderId="397" applyNumberFormat="0" applyAlignment="0" applyProtection="0"/>
    <xf numFmtId="0" fontId="70" fillId="10" borderId="397" applyNumberFormat="0" applyAlignment="0" applyProtection="0"/>
    <xf numFmtId="0" fontId="70" fillId="10" borderId="397" applyNumberFormat="0" applyAlignment="0" applyProtection="0"/>
    <xf numFmtId="0" fontId="382" fillId="0" borderId="402" applyNumberFormat="0" applyFill="0" applyAlignment="0" applyProtection="0"/>
    <xf numFmtId="0" fontId="61" fillId="0" borderId="402" applyNumberFormat="0" applyFill="0" applyAlignment="0" applyProtection="0"/>
    <xf numFmtId="0" fontId="61" fillId="0" borderId="402" applyNumberFormat="0" applyFill="0" applyAlignment="0" applyProtection="0"/>
    <xf numFmtId="0" fontId="61" fillId="0" borderId="402" applyNumberFormat="0" applyFill="0" applyAlignment="0" applyProtection="0"/>
    <xf numFmtId="0" fontId="61" fillId="0" borderId="402" applyNumberFormat="0" applyFill="0" applyAlignment="0" applyProtection="0"/>
    <xf numFmtId="0" fontId="61" fillId="0" borderId="402" applyNumberFormat="0" applyFill="0" applyAlignment="0" applyProtection="0"/>
    <xf numFmtId="0" fontId="61" fillId="0" borderId="402" applyNumberFormat="0" applyFill="0" applyAlignment="0" applyProtection="0"/>
    <xf numFmtId="0" fontId="61" fillId="0" borderId="402" applyNumberFormat="0" applyFill="0" applyAlignment="0" applyProtection="0"/>
    <xf numFmtId="0" fontId="61" fillId="0" borderId="402" applyNumberFormat="0" applyFill="0" applyAlignment="0" applyProtection="0"/>
    <xf numFmtId="0" fontId="61" fillId="0" borderId="402" applyNumberFormat="0" applyFill="0" applyAlignment="0" applyProtection="0"/>
    <xf numFmtId="0" fontId="16" fillId="9" borderId="413" applyNumberFormat="0" applyFont="0" applyAlignment="0" applyProtection="0"/>
    <xf numFmtId="0" fontId="321" fillId="92" borderId="399" applyNumberFormat="0" applyAlignment="0" applyProtection="0"/>
    <xf numFmtId="0" fontId="76" fillId="48" borderId="399" applyNumberFormat="0" applyAlignment="0" applyProtection="0"/>
    <xf numFmtId="0" fontId="76" fillId="48" borderId="399" applyNumberFormat="0" applyAlignment="0" applyProtection="0"/>
    <xf numFmtId="0" fontId="76" fillId="48" borderId="399" applyNumberFormat="0" applyAlignment="0" applyProtection="0"/>
    <xf numFmtId="0" fontId="76" fillId="48" borderId="399" applyNumberFormat="0" applyAlignment="0" applyProtection="0"/>
    <xf numFmtId="0" fontId="76" fillId="48" borderId="399" applyNumberFormat="0" applyAlignment="0" applyProtection="0"/>
    <xf numFmtId="0" fontId="76" fillId="48" borderId="399" applyNumberFormat="0" applyAlignment="0" applyProtection="0"/>
    <xf numFmtId="0" fontId="76" fillId="48" borderId="399" applyNumberFormat="0" applyAlignment="0" applyProtection="0"/>
    <xf numFmtId="0" fontId="76" fillId="48" borderId="399" applyNumberFormat="0" applyAlignment="0" applyProtection="0"/>
    <xf numFmtId="0" fontId="76" fillId="48" borderId="399" applyNumberFormat="0" applyAlignment="0" applyProtection="0"/>
    <xf numFmtId="0" fontId="7" fillId="9" borderId="400" applyNumberFormat="0" applyFont="0" applyAlignment="0" applyProtection="0"/>
    <xf numFmtId="0" fontId="7" fillId="9" borderId="400" applyNumberFormat="0" applyFont="0" applyAlignment="0" applyProtection="0"/>
    <xf numFmtId="0" fontId="7" fillId="9" borderId="400" applyNumberFormat="0" applyFont="0" applyAlignment="0" applyProtection="0"/>
    <xf numFmtId="0" fontId="7" fillId="9" borderId="400" applyNumberFormat="0" applyFont="0" applyAlignment="0" applyProtection="0"/>
    <xf numFmtId="0" fontId="7" fillId="9" borderId="400" applyNumberFormat="0" applyFont="0" applyAlignment="0" applyProtection="0"/>
    <xf numFmtId="0" fontId="7" fillId="9" borderId="400" applyNumberFormat="0" applyFont="0" applyAlignment="0" applyProtection="0"/>
    <xf numFmtId="0" fontId="7" fillId="9" borderId="400" applyNumberFormat="0" applyFont="0" applyAlignment="0" applyProtection="0"/>
    <xf numFmtId="0" fontId="7" fillId="9" borderId="400" applyNumberFormat="0" applyFont="0" applyAlignment="0" applyProtection="0"/>
    <xf numFmtId="0" fontId="7" fillId="9" borderId="400" applyNumberFormat="0" applyFont="0" applyAlignment="0" applyProtection="0"/>
    <xf numFmtId="0" fontId="7" fillId="9" borderId="400" applyNumberFormat="0" applyFont="0" applyAlignment="0" applyProtection="0"/>
    <xf numFmtId="0" fontId="7" fillId="9" borderId="400" applyNumberFormat="0" applyFont="0" applyAlignment="0" applyProtection="0"/>
    <xf numFmtId="0" fontId="7" fillId="9" borderId="400" applyNumberFormat="0" applyFont="0" applyAlignment="0" applyProtection="0"/>
    <xf numFmtId="0" fontId="7" fillId="9" borderId="400" applyNumberFormat="0" applyFont="0" applyAlignment="0" applyProtection="0"/>
    <xf numFmtId="0" fontId="7" fillId="9" borderId="413" applyNumberFormat="0" applyFont="0" applyAlignment="0" applyProtection="0"/>
    <xf numFmtId="0" fontId="7" fillId="9" borderId="413" applyNumberFormat="0" applyFont="0" applyAlignment="0" applyProtection="0"/>
    <xf numFmtId="0" fontId="7" fillId="9" borderId="413" applyNumberFormat="0" applyFont="0" applyAlignment="0" applyProtection="0"/>
    <xf numFmtId="0" fontId="7" fillId="9" borderId="413" applyNumberFormat="0" applyFont="0" applyAlignment="0" applyProtection="0"/>
    <xf numFmtId="0" fontId="7" fillId="9" borderId="413" applyNumberFormat="0" applyFont="0" applyAlignment="0" applyProtection="0"/>
    <xf numFmtId="0" fontId="7" fillId="9" borderId="413" applyNumberFormat="0" applyFont="0" applyAlignment="0" applyProtection="0"/>
    <xf numFmtId="0" fontId="382" fillId="0" borderId="414" applyNumberFormat="0" applyFill="0" applyAlignment="0" applyProtection="0"/>
    <xf numFmtId="0" fontId="382" fillId="0" borderId="414" applyNumberFormat="0" applyFill="0" applyAlignment="0" applyProtection="0"/>
    <xf numFmtId="4" fontId="160" fillId="13" borderId="418" applyNumberFormat="0" applyProtection="0">
      <alignment horizontal="right" vertical="center"/>
    </xf>
    <xf numFmtId="0" fontId="44" fillId="9" borderId="413" applyNumberFormat="0" applyFont="0" applyAlignment="0" applyProtection="0"/>
    <xf numFmtId="0" fontId="44" fillId="9" borderId="413" applyNumberFormat="0" applyFont="0" applyAlignment="0" applyProtection="0"/>
    <xf numFmtId="0" fontId="223" fillId="92" borderId="397" applyNumberFormat="0" applyAlignment="0" applyProtection="0"/>
    <xf numFmtId="0" fontId="223" fillId="92" borderId="397" applyNumberFormat="0" applyAlignment="0" applyProtection="0"/>
    <xf numFmtId="0" fontId="223" fillId="92" borderId="397" applyNumberFormat="0" applyAlignment="0" applyProtection="0"/>
    <xf numFmtId="0" fontId="223" fillId="92" borderId="397" applyNumberFormat="0" applyAlignment="0" applyProtection="0"/>
    <xf numFmtId="0" fontId="65" fillId="0" borderId="416">
      <alignment horizontal="left" vertical="center"/>
    </xf>
    <xf numFmtId="0" fontId="65" fillId="0" borderId="416">
      <alignment horizontal="left" vertical="center"/>
    </xf>
    <xf numFmtId="0" fontId="65" fillId="0" borderId="416">
      <alignment horizontal="left" vertical="center"/>
    </xf>
    <xf numFmtId="0" fontId="65" fillId="0" borderId="416">
      <alignment horizontal="left" vertical="center"/>
    </xf>
    <xf numFmtId="0" fontId="65" fillId="0" borderId="416">
      <alignment horizontal="left" vertical="center"/>
    </xf>
    <xf numFmtId="0" fontId="65" fillId="0" borderId="416">
      <alignment horizontal="left" vertical="center"/>
    </xf>
    <xf numFmtId="0" fontId="263" fillId="114" borderId="415"/>
    <xf numFmtId="0" fontId="293" fillId="100" borderId="397" applyNumberFormat="0" applyAlignment="0" applyProtection="0"/>
    <xf numFmtId="0" fontId="293" fillId="100" borderId="397" applyNumberFormat="0" applyAlignment="0" applyProtection="0"/>
    <xf numFmtId="0" fontId="293" fillId="100" borderId="397" applyNumberFormat="0" applyAlignment="0" applyProtection="0"/>
    <xf numFmtId="0" fontId="293" fillId="100" borderId="397" applyNumberFormat="0" applyAlignment="0" applyProtection="0"/>
    <xf numFmtId="0" fontId="44" fillId="120" borderId="400" applyNumberFormat="0" applyAlignment="0" applyProtection="0"/>
    <xf numFmtId="0" fontId="44" fillId="120" borderId="400" applyNumberFormat="0" applyAlignment="0" applyProtection="0"/>
    <xf numFmtId="0" fontId="44" fillId="120" borderId="400" applyNumberFormat="0" applyAlignment="0" applyProtection="0"/>
    <xf numFmtId="0" fontId="321" fillId="92" borderId="399" applyNumberFormat="0" applyAlignment="0" applyProtection="0"/>
    <xf numFmtId="0" fontId="321" fillId="92" borderId="399" applyNumberFormat="0" applyAlignment="0" applyProtection="0"/>
    <xf numFmtId="0" fontId="321" fillId="92" borderId="399" applyNumberFormat="0" applyAlignment="0" applyProtection="0"/>
    <xf numFmtId="0" fontId="321" fillId="92" borderId="399" applyNumberFormat="0" applyAlignment="0" applyProtection="0"/>
    <xf numFmtId="0" fontId="163" fillId="87" borderId="415">
      <alignment horizontal="center" wrapText="1"/>
    </xf>
    <xf numFmtId="0" fontId="14" fillId="0" borderId="411">
      <alignment horizontal="left" vertical="center"/>
    </xf>
    <xf numFmtId="0" fontId="65" fillId="0" borderId="411">
      <alignment horizontal="left" vertical="center"/>
    </xf>
    <xf numFmtId="0" fontId="14" fillId="0" borderId="411">
      <alignment horizontal="left" vertical="center"/>
    </xf>
    <xf numFmtId="0" fontId="14" fillId="0" borderId="411">
      <alignment horizontal="left" vertical="center"/>
    </xf>
    <xf numFmtId="0" fontId="14" fillId="0" borderId="411">
      <alignment horizontal="left" vertical="center"/>
    </xf>
    <xf numFmtId="0" fontId="14" fillId="0" borderId="411">
      <alignment horizontal="left" vertical="center"/>
    </xf>
    <xf numFmtId="0" fontId="14" fillId="0" borderId="411">
      <alignment horizontal="left" vertical="center"/>
    </xf>
    <xf numFmtId="0" fontId="14" fillId="0" borderId="411">
      <alignment horizontal="left" vertical="center"/>
    </xf>
    <xf numFmtId="0" fontId="14" fillId="0" borderId="411">
      <alignment horizontal="left" vertical="center"/>
    </xf>
    <xf numFmtId="0" fontId="14" fillId="0" borderId="411">
      <alignment horizontal="left" vertical="center"/>
    </xf>
    <xf numFmtId="0" fontId="14" fillId="0" borderId="411">
      <alignment horizontal="left" vertical="center"/>
    </xf>
    <xf numFmtId="0" fontId="164" fillId="86" borderId="411"/>
    <xf numFmtId="0" fontId="164" fillId="86" borderId="411"/>
    <xf numFmtId="0" fontId="210" fillId="5" borderId="410">
      <alignment horizontal="centerContinuous" vertical="top"/>
    </xf>
    <xf numFmtId="0" fontId="66" fillId="0" borderId="410"/>
    <xf numFmtId="0" fontId="14" fillId="0" borderId="411">
      <alignment horizontal="left" vertical="center"/>
    </xf>
    <xf numFmtId="297" fontId="281" fillId="0" borderId="410">
      <alignment horizontal="left"/>
    </xf>
    <xf numFmtId="0" fontId="64" fillId="1" borderId="410">
      <alignment horizontal="left"/>
    </xf>
    <xf numFmtId="0" fontId="336" fillId="1" borderId="411" applyNumberFormat="0" applyFont="0" applyAlignment="0">
      <alignment horizontal="center"/>
    </xf>
    <xf numFmtId="176" fontId="3" fillId="0" borderId="412" applyFont="0" applyBorder="0" applyAlignment="0">
      <alignment horizontal="center" vertical="center"/>
    </xf>
    <xf numFmtId="340" fontId="157" fillId="0" borderId="412" applyFont="0" applyBorder="0" applyAlignment="0">
      <alignment horizontal="center" vertical="center"/>
    </xf>
    <xf numFmtId="0" fontId="267" fillId="0" borderId="411">
      <alignment horizontal="left" vertical="center"/>
    </xf>
    <xf numFmtId="0" fontId="267" fillId="0" borderId="411">
      <alignment horizontal="left" vertical="center"/>
    </xf>
    <xf numFmtId="0" fontId="267" fillId="0" borderId="411">
      <alignment horizontal="left" vertical="center"/>
    </xf>
    <xf numFmtId="0" fontId="267" fillId="0" borderId="411">
      <alignment horizontal="left" vertical="center"/>
    </xf>
    <xf numFmtId="0" fontId="267" fillId="0" borderId="411">
      <alignment horizontal="left" vertical="center"/>
    </xf>
    <xf numFmtId="0" fontId="267" fillId="0" borderId="411">
      <alignment horizontal="left" vertical="center"/>
    </xf>
    <xf numFmtId="0" fontId="267" fillId="0" borderId="411">
      <alignment horizontal="left" vertical="center"/>
    </xf>
    <xf numFmtId="0" fontId="267" fillId="0" borderId="411">
      <alignment horizontal="left" vertical="center"/>
    </xf>
    <xf numFmtId="0" fontId="14" fillId="0" borderId="411">
      <alignment horizontal="left" vertical="center"/>
    </xf>
    <xf numFmtId="0" fontId="14" fillId="0" borderId="411">
      <alignment horizontal="left" vertical="center"/>
    </xf>
    <xf numFmtId="0" fontId="14" fillId="0" borderId="411">
      <alignment horizontal="left" vertical="center"/>
    </xf>
    <xf numFmtId="0" fontId="14" fillId="0" borderId="411">
      <alignment horizontal="left" vertical="center"/>
    </xf>
    <xf numFmtId="0" fontId="267" fillId="0" borderId="411">
      <alignment horizontal="left" vertical="center"/>
    </xf>
    <xf numFmtId="0" fontId="267" fillId="0" borderId="411">
      <alignment horizontal="left" vertical="center"/>
    </xf>
    <xf numFmtId="0" fontId="267" fillId="0" borderId="411">
      <alignment horizontal="left" vertical="center"/>
    </xf>
    <xf numFmtId="0" fontId="44" fillId="120" borderId="413" applyNumberFormat="0" applyAlignment="0" applyProtection="0"/>
    <xf numFmtId="0" fontId="44" fillId="120" borderId="413" applyNumberFormat="0" applyAlignment="0" applyProtection="0"/>
    <xf numFmtId="0" fontId="44" fillId="120" borderId="413" applyNumberFormat="0" applyAlignment="0" applyProtection="0"/>
    <xf numFmtId="0" fontId="14" fillId="0" borderId="422">
      <alignment horizontal="left" vertical="center"/>
    </xf>
    <xf numFmtId="0" fontId="65" fillId="0" borderId="422">
      <alignment horizontal="left" vertical="center"/>
    </xf>
    <xf numFmtId="0" fontId="14" fillId="0" borderId="422">
      <alignment horizontal="left" vertical="center"/>
    </xf>
    <xf numFmtId="0" fontId="14" fillId="0" borderId="422">
      <alignment horizontal="left" vertical="center"/>
    </xf>
    <xf numFmtId="0" fontId="14" fillId="0" borderId="422">
      <alignment horizontal="left" vertical="center"/>
    </xf>
    <xf numFmtId="0" fontId="14" fillId="0" borderId="422">
      <alignment horizontal="left" vertical="center"/>
    </xf>
    <xf numFmtId="0" fontId="14" fillId="0" borderId="422">
      <alignment horizontal="left" vertical="center"/>
    </xf>
    <xf numFmtId="0" fontId="14" fillId="0" borderId="422">
      <alignment horizontal="left" vertical="center"/>
    </xf>
    <xf numFmtId="0" fontId="14" fillId="0" borderId="422">
      <alignment horizontal="left" vertical="center"/>
    </xf>
    <xf numFmtId="0" fontId="14" fillId="0" borderId="422">
      <alignment horizontal="left" vertical="center"/>
    </xf>
    <xf numFmtId="0" fontId="14" fillId="0" borderId="422">
      <alignment horizontal="left" vertical="center"/>
    </xf>
    <xf numFmtId="0" fontId="164" fillId="86" borderId="422"/>
    <xf numFmtId="0" fontId="164" fillId="86" borderId="422"/>
    <xf numFmtId="0" fontId="210" fillId="5" borderId="421">
      <alignment horizontal="centerContinuous" vertical="top"/>
    </xf>
    <xf numFmtId="0" fontId="66" fillId="0" borderId="421"/>
    <xf numFmtId="0" fontId="14" fillId="0" borderId="422">
      <alignment horizontal="left" vertical="center"/>
    </xf>
    <xf numFmtId="297" fontId="281" fillId="0" borderId="421">
      <alignment horizontal="left"/>
    </xf>
    <xf numFmtId="0" fontId="64" fillId="1" borderId="421">
      <alignment horizontal="left"/>
    </xf>
    <xf numFmtId="0" fontId="336" fillId="1" borderId="422" applyNumberFormat="0" applyFont="0" applyAlignment="0">
      <alignment horizontal="center"/>
    </xf>
    <xf numFmtId="176" fontId="3" fillId="0" borderId="423" applyFont="0" applyBorder="0" applyAlignment="0">
      <alignment horizontal="center" vertical="center"/>
    </xf>
    <xf numFmtId="340" fontId="157" fillId="0" borderId="423" applyFont="0" applyBorder="0" applyAlignment="0">
      <alignment horizontal="center" vertical="center"/>
    </xf>
    <xf numFmtId="0" fontId="267" fillId="0" borderId="422">
      <alignment horizontal="left" vertical="center"/>
    </xf>
    <xf numFmtId="0" fontId="267" fillId="0" borderId="422">
      <alignment horizontal="left" vertical="center"/>
    </xf>
    <xf numFmtId="0" fontId="267" fillId="0" borderId="422">
      <alignment horizontal="left" vertical="center"/>
    </xf>
    <xf numFmtId="0" fontId="267" fillId="0" borderId="422">
      <alignment horizontal="left" vertical="center"/>
    </xf>
    <xf numFmtId="0" fontId="267" fillId="0" borderId="422">
      <alignment horizontal="left" vertical="center"/>
    </xf>
    <xf numFmtId="0" fontId="267" fillId="0" borderId="422">
      <alignment horizontal="left" vertical="center"/>
    </xf>
    <xf numFmtId="0" fontId="267" fillId="0" borderId="422">
      <alignment horizontal="left" vertical="center"/>
    </xf>
    <xf numFmtId="0" fontId="267" fillId="0" borderId="422">
      <alignment horizontal="left" vertical="center"/>
    </xf>
    <xf numFmtId="0" fontId="14" fillId="0" borderId="422">
      <alignment horizontal="left" vertical="center"/>
    </xf>
    <xf numFmtId="0" fontId="14" fillId="0" borderId="422">
      <alignment horizontal="left" vertical="center"/>
    </xf>
    <xf numFmtId="0" fontId="14" fillId="0" borderId="422">
      <alignment horizontal="left" vertical="center"/>
    </xf>
    <xf numFmtId="0" fontId="14" fillId="0" borderId="422">
      <alignment horizontal="left" vertical="center"/>
    </xf>
    <xf numFmtId="0" fontId="267" fillId="0" borderId="422">
      <alignment horizontal="left" vertical="center"/>
    </xf>
    <xf numFmtId="0" fontId="267" fillId="0" borderId="422">
      <alignment horizontal="left" vertical="center"/>
    </xf>
    <xf numFmtId="0" fontId="267" fillId="0" borderId="422">
      <alignment horizontal="left" vertical="center"/>
    </xf>
    <xf numFmtId="0" fontId="293" fillId="12" borderId="461" applyNumberFormat="0" applyAlignment="0" applyProtection="0"/>
    <xf numFmtId="0" fontId="246" fillId="84" borderId="466"/>
    <xf numFmtId="0" fontId="285" fillId="116" borderId="466" applyNumberFormat="0" applyAlignment="0"/>
    <xf numFmtId="0" fontId="163" fillId="87" borderId="424">
      <alignment horizontal="center" wrapText="1"/>
    </xf>
    <xf numFmtId="0" fontId="165" fillId="87" borderId="425"/>
    <xf numFmtId="4" fontId="3" fillId="0" borderId="424">
      <alignment horizontal="right"/>
    </xf>
    <xf numFmtId="4" fontId="3" fillId="0" borderId="424">
      <alignment horizontal="right"/>
    </xf>
    <xf numFmtId="0" fontId="241" fillId="0" borderId="424"/>
    <xf numFmtId="0" fontId="241" fillId="0" borderId="424"/>
    <xf numFmtId="0" fontId="246" fillId="84" borderId="424"/>
    <xf numFmtId="0" fontId="245" fillId="0" borderId="424"/>
    <xf numFmtId="0" fontId="246" fillId="84" borderId="424"/>
    <xf numFmtId="0" fontId="245" fillId="0" borderId="424"/>
    <xf numFmtId="0" fontId="246" fillId="84" borderId="424"/>
    <xf numFmtId="0" fontId="262" fillId="0" borderId="424"/>
    <xf numFmtId="0" fontId="263" fillId="84" borderId="424"/>
    <xf numFmtId="0" fontId="262" fillId="114" borderId="424"/>
    <xf numFmtId="0" fontId="263" fillId="114" borderId="424"/>
    <xf numFmtId="40" fontId="265" fillId="115" borderId="426"/>
    <xf numFmtId="0" fontId="65" fillId="0" borderId="425">
      <alignment horizontal="left" vertical="center"/>
    </xf>
    <xf numFmtId="0" fontId="65" fillId="0" borderId="425">
      <alignment horizontal="left" vertical="center"/>
    </xf>
    <xf numFmtId="0" fontId="65" fillId="0" borderId="425">
      <alignment horizontal="left" vertical="center"/>
    </xf>
    <xf numFmtId="0" fontId="65" fillId="0" borderId="425">
      <alignment horizontal="left" vertical="center"/>
    </xf>
    <xf numFmtId="0" fontId="65" fillId="0" borderId="425">
      <alignment horizontal="left" vertical="center"/>
    </xf>
    <xf numFmtId="0" fontId="65" fillId="0" borderId="425">
      <alignment horizontal="left" vertical="center"/>
    </xf>
    <xf numFmtId="0" fontId="65" fillId="0" borderId="425">
      <alignment horizontal="left" vertical="center"/>
    </xf>
    <xf numFmtId="0" fontId="65" fillId="0" borderId="425">
      <alignment horizontal="left" vertical="center"/>
    </xf>
    <xf numFmtId="0" fontId="285" fillId="116" borderId="424" applyNumberFormat="0" applyAlignment="0"/>
    <xf numFmtId="0" fontId="302" fillId="118" borderId="424"/>
    <xf numFmtId="0" fontId="302" fillId="118" borderId="424"/>
    <xf numFmtId="0" fontId="246" fillId="84" borderId="424"/>
    <xf numFmtId="4" fontId="160" fillId="13" borderId="427" applyNumberFormat="0" applyProtection="0">
      <alignment horizontal="right" vertical="center"/>
    </xf>
    <xf numFmtId="4" fontId="160" fillId="8" borderId="427" applyNumberFormat="0" applyProtection="0">
      <alignment horizontal="right" vertical="center"/>
    </xf>
    <xf numFmtId="4" fontId="160" fillId="22" borderId="427" applyNumberFormat="0" applyProtection="0">
      <alignment horizontal="right" vertical="center"/>
    </xf>
    <xf numFmtId="4" fontId="160" fillId="15" borderId="427" applyNumberFormat="0" applyProtection="0">
      <alignment horizontal="right" vertical="center"/>
    </xf>
    <xf numFmtId="4" fontId="160" fillId="31" borderId="427" applyNumberFormat="0" applyProtection="0">
      <alignment horizontal="right" vertical="center"/>
    </xf>
    <xf numFmtId="4" fontId="160" fillId="14" borderId="427" applyNumberFormat="0" applyProtection="0">
      <alignment horizontal="right" vertical="center"/>
    </xf>
    <xf numFmtId="4" fontId="160" fillId="40" borderId="427" applyNumberFormat="0" applyProtection="0">
      <alignment horizontal="right" vertical="center"/>
    </xf>
    <xf numFmtId="4" fontId="160" fillId="127" borderId="427" applyNumberFormat="0" applyProtection="0">
      <alignment horizontal="right" vertical="center"/>
    </xf>
    <xf numFmtId="4" fontId="160" fillId="28" borderId="427" applyNumberFormat="0" applyProtection="0">
      <alignment horizontal="right" vertical="center"/>
    </xf>
    <xf numFmtId="0" fontId="3" fillId="130" borderId="427" applyNumberFormat="0" applyProtection="0">
      <alignment horizontal="left" vertical="top" indent="1"/>
    </xf>
    <xf numFmtId="0" fontId="3" fillId="134" borderId="427" applyNumberFormat="0" applyProtection="0">
      <alignment horizontal="left" vertical="top" indent="1"/>
    </xf>
    <xf numFmtId="0" fontId="3" fillId="131" borderId="427" applyNumberFormat="0" applyProtection="0">
      <alignment horizontal="left" vertical="top" indent="1"/>
    </xf>
    <xf numFmtId="0" fontId="3" fillId="135" borderId="427" applyNumberFormat="0" applyProtection="0">
      <alignment horizontal="left" vertical="top" indent="1"/>
    </xf>
    <xf numFmtId="0" fontId="160" fillId="23" borderId="427" applyNumberFormat="0" applyProtection="0">
      <alignment horizontal="left" vertical="top" indent="1"/>
    </xf>
    <xf numFmtId="324" fontId="365" fillId="0" borderId="428">
      <alignment horizontal="right" vertical="center"/>
    </xf>
    <xf numFmtId="324" fontId="365" fillId="0" borderId="428">
      <alignment horizontal="right" vertical="center"/>
    </xf>
    <xf numFmtId="324" fontId="366" fillId="0" borderId="428">
      <alignment horizontal="right" vertical="center"/>
    </xf>
    <xf numFmtId="0" fontId="241" fillId="0" borderId="424"/>
    <xf numFmtId="0" fontId="241" fillId="0" borderId="424"/>
    <xf numFmtId="0" fontId="241" fillId="0" borderId="424"/>
    <xf numFmtId="0" fontId="241" fillId="0" borderId="424"/>
    <xf numFmtId="330" fontId="365" fillId="0" borderId="428">
      <alignment horizontal="center"/>
    </xf>
    <xf numFmtId="0" fontId="302" fillId="0" borderId="424"/>
    <xf numFmtId="0" fontId="302" fillId="0" borderId="424"/>
    <xf numFmtId="0" fontId="284" fillId="0" borderId="424"/>
    <xf numFmtId="0" fontId="284" fillId="0" borderId="424"/>
    <xf numFmtId="332" fontId="365" fillId="0" borderId="424"/>
    <xf numFmtId="283" fontId="387" fillId="139" borderId="429">
      <alignment vertical="top"/>
    </xf>
    <xf numFmtId="0" fontId="388" fillId="140" borderId="424">
      <alignment horizontal="left" vertical="center"/>
    </xf>
    <xf numFmtId="333" fontId="389" fillId="120" borderId="429"/>
    <xf numFmtId="283" fontId="285" fillId="0" borderId="429">
      <alignment horizontal="left" vertical="top"/>
    </xf>
    <xf numFmtId="0" fontId="14" fillId="0" borderId="431">
      <alignment horizontal="left" vertical="center"/>
    </xf>
    <xf numFmtId="0" fontId="65" fillId="0" borderId="431">
      <alignment horizontal="left" vertical="center"/>
    </xf>
    <xf numFmtId="0" fontId="14" fillId="0" borderId="431">
      <alignment horizontal="left" vertical="center"/>
    </xf>
    <xf numFmtId="0" fontId="14" fillId="0" borderId="431">
      <alignment horizontal="left" vertical="center"/>
    </xf>
    <xf numFmtId="0" fontId="14" fillId="0" borderId="431">
      <alignment horizontal="left" vertical="center"/>
    </xf>
    <xf numFmtId="0" fontId="14" fillId="0" borderId="431">
      <alignment horizontal="left" vertical="center"/>
    </xf>
    <xf numFmtId="0" fontId="14" fillId="0" borderId="431">
      <alignment horizontal="left" vertical="center"/>
    </xf>
    <xf numFmtId="0" fontId="14" fillId="0" borderId="431">
      <alignment horizontal="left" vertical="center"/>
    </xf>
    <xf numFmtId="0" fontId="14" fillId="0" borderId="431">
      <alignment horizontal="left" vertical="center"/>
    </xf>
    <xf numFmtId="0" fontId="14" fillId="0" borderId="431">
      <alignment horizontal="left" vertical="center"/>
    </xf>
    <xf numFmtId="0" fontId="14" fillId="0" borderId="431">
      <alignment horizontal="left" vertical="center"/>
    </xf>
    <xf numFmtId="0" fontId="164" fillId="86" borderId="431"/>
    <xf numFmtId="0" fontId="164" fillId="86" borderId="431"/>
    <xf numFmtId="0" fontId="210" fillId="5" borderId="430">
      <alignment horizontal="centerContinuous" vertical="top"/>
    </xf>
    <xf numFmtId="0" fontId="66" fillId="0" borderId="430"/>
    <xf numFmtId="0" fontId="14" fillId="0" borderId="431">
      <alignment horizontal="left" vertical="center"/>
    </xf>
    <xf numFmtId="297" fontId="281" fillId="0" borderId="430">
      <alignment horizontal="left"/>
    </xf>
    <xf numFmtId="0" fontId="64" fillId="1" borderId="430">
      <alignment horizontal="left"/>
    </xf>
    <xf numFmtId="0" fontId="336" fillId="1" borderId="431" applyNumberFormat="0" applyFont="0" applyAlignment="0">
      <alignment horizontal="center"/>
    </xf>
    <xf numFmtId="176" fontId="3" fillId="0" borderId="432" applyFont="0" applyBorder="0" applyAlignment="0">
      <alignment horizontal="center" vertical="center"/>
    </xf>
    <xf numFmtId="340" fontId="157" fillId="0" borderId="432" applyFont="0" applyBorder="0" applyAlignment="0">
      <alignment horizontal="center" vertical="center"/>
    </xf>
    <xf numFmtId="0" fontId="267" fillId="0" borderId="431">
      <alignment horizontal="left" vertical="center"/>
    </xf>
    <xf numFmtId="0" fontId="267" fillId="0" borderId="431">
      <alignment horizontal="left" vertical="center"/>
    </xf>
    <xf numFmtId="0" fontId="267" fillId="0" borderId="431">
      <alignment horizontal="left" vertical="center"/>
    </xf>
    <xf numFmtId="0" fontId="267" fillId="0" borderId="431">
      <alignment horizontal="left" vertical="center"/>
    </xf>
    <xf numFmtId="0" fontId="267" fillId="0" borderId="431">
      <alignment horizontal="left" vertical="center"/>
    </xf>
    <xf numFmtId="0" fontId="267" fillId="0" borderId="431">
      <alignment horizontal="left" vertical="center"/>
    </xf>
    <xf numFmtId="0" fontId="267" fillId="0" borderId="431">
      <alignment horizontal="left" vertical="center"/>
    </xf>
    <xf numFmtId="0" fontId="267" fillId="0" borderId="431">
      <alignment horizontal="left" vertical="center"/>
    </xf>
    <xf numFmtId="0" fontId="14" fillId="0" borderId="431">
      <alignment horizontal="left" vertical="center"/>
    </xf>
    <xf numFmtId="0" fontId="14" fillId="0" borderId="431">
      <alignment horizontal="left" vertical="center"/>
    </xf>
    <xf numFmtId="0" fontId="14" fillId="0" borderId="431">
      <alignment horizontal="left" vertical="center"/>
    </xf>
    <xf numFmtId="0" fontId="14" fillId="0" borderId="431">
      <alignment horizontal="left" vertical="center"/>
    </xf>
    <xf numFmtId="0" fontId="267" fillId="0" borderId="431">
      <alignment horizontal="left" vertical="center"/>
    </xf>
    <xf numFmtId="0" fontId="267" fillId="0" borderId="431">
      <alignment horizontal="left" vertical="center"/>
    </xf>
    <xf numFmtId="0" fontId="267" fillId="0" borderId="431">
      <alignment horizontal="left" vertical="center"/>
    </xf>
    <xf numFmtId="0" fontId="65" fillId="0" borderId="452">
      <alignment horizontal="left" vertical="center"/>
    </xf>
    <xf numFmtId="0" fontId="7" fillId="9" borderId="449" applyNumberFormat="0" applyFont="0" applyAlignment="0" applyProtection="0"/>
    <xf numFmtId="0" fontId="24" fillId="16" borderId="433" applyNumberFormat="0" applyAlignment="0" applyProtection="0"/>
    <xf numFmtId="0" fontId="31" fillId="12" borderId="433" applyNumberFormat="0" applyAlignment="0" applyProtection="0"/>
    <xf numFmtId="0" fontId="33" fillId="0" borderId="434" applyNumberFormat="0" applyFill="0" applyAlignment="0" applyProtection="0"/>
    <xf numFmtId="0" fontId="35" fillId="16" borderId="435" applyNumberFormat="0" applyAlignment="0" applyProtection="0"/>
    <xf numFmtId="0" fontId="16" fillId="9" borderId="436" applyNumberFormat="0" applyFont="0" applyAlignment="0" applyProtection="0"/>
    <xf numFmtId="40" fontId="265" fillId="115" borderId="453"/>
    <xf numFmtId="0" fontId="61" fillId="0" borderId="450" applyNumberFormat="0" applyFill="0" applyAlignment="0" applyProtection="0"/>
    <xf numFmtId="0" fontId="3" fillId="130" borderId="454" applyNumberFormat="0" applyProtection="0">
      <alignment horizontal="left" vertical="top" indent="1"/>
    </xf>
    <xf numFmtId="0" fontId="7" fillId="9" borderId="449" applyNumberFormat="0" applyFont="0" applyAlignment="0" applyProtection="0"/>
    <xf numFmtId="0" fontId="222" fillId="120" borderId="449" applyNumberFormat="0" applyAlignment="0" applyProtection="0"/>
    <xf numFmtId="0" fontId="56" fillId="48" borderId="433" applyNumberFormat="0" applyAlignment="0" applyProtection="0"/>
    <xf numFmtId="0" fontId="302" fillId="118" borderId="451"/>
    <xf numFmtId="0" fontId="302" fillId="118" borderId="451"/>
    <xf numFmtId="0" fontId="285" fillId="116" borderId="451" applyNumberFormat="0" applyAlignment="0"/>
    <xf numFmtId="0" fontId="241" fillId="0" borderId="451"/>
    <xf numFmtId="0" fontId="241" fillId="0" borderId="451"/>
    <xf numFmtId="0" fontId="70" fillId="10" borderId="433" applyNumberFormat="0" applyAlignment="0" applyProtection="0"/>
    <xf numFmtId="0" fontId="74" fillId="9" borderId="436" applyNumberFormat="0" applyFont="0" applyAlignment="0" applyProtection="0"/>
    <xf numFmtId="0" fontId="76" fillId="48" borderId="435" applyNumberFormat="0" applyAlignment="0" applyProtection="0"/>
    <xf numFmtId="0" fontId="165" fillId="87" borderId="452"/>
    <xf numFmtId="0" fontId="61" fillId="0" borderId="438" applyNumberFormat="0" applyFill="0" applyAlignment="0" applyProtection="0"/>
    <xf numFmtId="0" fontId="61" fillId="0" borderId="450" applyNumberFormat="0" applyFill="0" applyAlignment="0" applyProtection="0"/>
    <xf numFmtId="0" fontId="74" fillId="9" borderId="449" applyNumberFormat="0" applyFont="0" applyAlignment="0" applyProtection="0"/>
    <xf numFmtId="0" fontId="163" fillId="87" borderId="439">
      <alignment horizontal="center" wrapText="1"/>
    </xf>
    <xf numFmtId="0" fontId="165" fillId="87" borderId="440"/>
    <xf numFmtId="0" fontId="7" fillId="9" borderId="449" applyNumberFormat="0" applyFont="0" applyAlignment="0" applyProtection="0"/>
    <xf numFmtId="0" fontId="7" fillId="9" borderId="449" applyNumberFormat="0" applyFont="0" applyAlignment="0" applyProtection="0"/>
    <xf numFmtId="0" fontId="7" fillId="9" borderId="449" applyNumberFormat="0" applyFont="0" applyAlignment="0" applyProtection="0"/>
    <xf numFmtId="0" fontId="7" fillId="9" borderId="449" applyNumberFormat="0" applyFont="0" applyAlignment="0" applyProtection="0"/>
    <xf numFmtId="0" fontId="7" fillId="9" borderId="449" applyNumberFormat="0" applyFont="0" applyAlignment="0" applyProtection="0"/>
    <xf numFmtId="0" fontId="7" fillId="9" borderId="449" applyNumberFormat="0" applyFont="0" applyAlignment="0" applyProtection="0"/>
    <xf numFmtId="0" fontId="61" fillId="0" borderId="450" applyNumberFormat="0" applyFill="0" applyAlignment="0" applyProtection="0"/>
    <xf numFmtId="0" fontId="61" fillId="0" borderId="450" applyNumberFormat="0" applyFill="0" applyAlignment="0" applyProtection="0"/>
    <xf numFmtId="0" fontId="61" fillId="0" borderId="450" applyNumberFormat="0" applyFill="0" applyAlignment="0" applyProtection="0"/>
    <xf numFmtId="0" fontId="61" fillId="0" borderId="450" applyNumberFormat="0" applyFill="0" applyAlignment="0" applyProtection="0"/>
    <xf numFmtId="0" fontId="61" fillId="0" borderId="450" applyNumberFormat="0" applyFill="0" applyAlignment="0" applyProtection="0"/>
    <xf numFmtId="0" fontId="61" fillId="0" borderId="450" applyNumberFormat="0" applyFill="0" applyAlignment="0" applyProtection="0"/>
    <xf numFmtId="0" fontId="61" fillId="0" borderId="450" applyNumberFormat="0" applyFill="0" applyAlignment="0" applyProtection="0"/>
    <xf numFmtId="0" fontId="61" fillId="0" borderId="450" applyNumberFormat="0" applyFill="0" applyAlignment="0" applyProtection="0"/>
    <xf numFmtId="0" fontId="382" fillId="0" borderId="450" applyNumberFormat="0" applyFill="0" applyAlignment="0" applyProtection="0"/>
    <xf numFmtId="0" fontId="3" fillId="9" borderId="449" applyNumberFormat="0" applyFont="0" applyAlignment="0" applyProtection="0">
      <alignment vertical="center"/>
    </xf>
    <xf numFmtId="283" fontId="285" fillId="0" borderId="456">
      <alignment horizontal="left" vertical="top"/>
    </xf>
    <xf numFmtId="333" fontId="389" fillId="120" borderId="456"/>
    <xf numFmtId="0" fontId="388" fillId="140" borderId="451">
      <alignment horizontal="left" vertical="center"/>
    </xf>
    <xf numFmtId="283" fontId="387" fillId="139" borderId="456">
      <alignment vertical="top"/>
    </xf>
    <xf numFmtId="332" fontId="365" fillId="0" borderId="451"/>
    <xf numFmtId="0" fontId="284" fillId="0" borderId="451"/>
    <xf numFmtId="0" fontId="284" fillId="0" borderId="451"/>
    <xf numFmtId="0" fontId="302" fillId="0" borderId="451"/>
    <xf numFmtId="0" fontId="302" fillId="0" borderId="451"/>
    <xf numFmtId="0" fontId="382" fillId="0" borderId="450" applyNumberFormat="0" applyFill="0" applyAlignment="0" applyProtection="0"/>
    <xf numFmtId="0" fontId="382" fillId="0" borderId="450" applyNumberFormat="0" applyFill="0" applyAlignment="0" applyProtection="0"/>
    <xf numFmtId="0" fontId="382" fillId="0" borderId="450" applyNumberFormat="0" applyFill="0" applyAlignment="0" applyProtection="0"/>
    <xf numFmtId="0" fontId="382" fillId="0" borderId="450" applyNumberFormat="0" applyFill="0" applyAlignment="0" applyProtection="0"/>
    <xf numFmtId="0" fontId="382" fillId="0" borderId="450" applyNumberFormat="0" applyFill="0" applyAlignment="0" applyProtection="0"/>
    <xf numFmtId="0" fontId="382" fillId="0" borderId="450" applyNumberFormat="0" applyFill="0" applyAlignment="0" applyProtection="0"/>
    <xf numFmtId="0" fontId="382" fillId="0" borderId="450" applyNumberFormat="0" applyFill="0" applyAlignment="0" applyProtection="0"/>
    <xf numFmtId="0" fontId="382" fillId="0" borderId="450" applyNumberFormat="0" applyFill="0" applyAlignment="0" applyProtection="0"/>
    <xf numFmtId="0" fontId="382" fillId="0" borderId="450" applyNumberFormat="0" applyFill="0" applyAlignment="0" applyProtection="0"/>
    <xf numFmtId="0" fontId="382" fillId="0" borderId="450" applyNumberFormat="0" applyFill="0" applyAlignment="0" applyProtection="0"/>
    <xf numFmtId="330" fontId="365" fillId="0" borderId="455">
      <alignment horizontal="center"/>
    </xf>
    <xf numFmtId="0" fontId="241" fillId="0" borderId="451"/>
    <xf numFmtId="0" fontId="241" fillId="0" borderId="451"/>
    <xf numFmtId="0" fontId="241" fillId="0" borderId="451"/>
    <xf numFmtId="0" fontId="241" fillId="0" borderId="451"/>
    <xf numFmtId="324" fontId="366" fillId="0" borderId="455">
      <alignment horizontal="right" vertical="center"/>
    </xf>
    <xf numFmtId="324" fontId="365" fillId="0" borderId="455">
      <alignment horizontal="right" vertical="center"/>
    </xf>
    <xf numFmtId="324" fontId="365" fillId="0" borderId="455">
      <alignment horizontal="right" vertical="center"/>
    </xf>
    <xf numFmtId="0" fontId="160" fillId="23" borderId="454" applyNumberFormat="0" applyProtection="0">
      <alignment horizontal="left" vertical="top" indent="1"/>
    </xf>
    <xf numFmtId="0" fontId="3" fillId="135" borderId="454" applyNumberFormat="0" applyProtection="0">
      <alignment horizontal="left" vertical="top" indent="1"/>
    </xf>
    <xf numFmtId="0" fontId="3" fillId="131" borderId="454" applyNumberFormat="0" applyProtection="0">
      <alignment horizontal="left" vertical="top" indent="1"/>
    </xf>
    <xf numFmtId="0" fontId="3" fillId="134" borderId="454" applyNumberFormat="0" applyProtection="0">
      <alignment horizontal="left" vertical="top" indent="1"/>
    </xf>
    <xf numFmtId="4" fontId="160" fillId="28" borderId="454" applyNumberFormat="0" applyProtection="0">
      <alignment horizontal="right" vertical="center"/>
    </xf>
    <xf numFmtId="4" fontId="160" fillId="127" borderId="454" applyNumberFormat="0" applyProtection="0">
      <alignment horizontal="right" vertical="center"/>
    </xf>
    <xf numFmtId="4" fontId="160" fillId="40" borderId="454" applyNumberFormat="0" applyProtection="0">
      <alignment horizontal="right" vertical="center"/>
    </xf>
    <xf numFmtId="4" fontId="160" fillId="14" borderId="454" applyNumberFormat="0" applyProtection="0">
      <alignment horizontal="right" vertical="center"/>
    </xf>
    <xf numFmtId="4" fontId="160" fillId="31" borderId="454" applyNumberFormat="0" applyProtection="0">
      <alignment horizontal="right" vertical="center"/>
    </xf>
    <xf numFmtId="4" fontId="160" fillId="15" borderId="454" applyNumberFormat="0" applyProtection="0">
      <alignment horizontal="right" vertical="center"/>
    </xf>
    <xf numFmtId="4" fontId="160" fillId="22" borderId="454" applyNumberFormat="0" applyProtection="0">
      <alignment horizontal="right" vertical="center"/>
    </xf>
    <xf numFmtId="4" fontId="160" fillId="8" borderId="454" applyNumberFormat="0" applyProtection="0">
      <alignment horizontal="right" vertical="center"/>
    </xf>
    <xf numFmtId="0" fontId="246" fillId="84" borderId="451"/>
    <xf numFmtId="0" fontId="44" fillId="9" borderId="449" applyNumberFormat="0" applyFont="0" applyAlignment="0" applyProtection="0"/>
    <xf numFmtId="0" fontId="168" fillId="9" borderId="449" applyNumberFormat="0" applyFont="0" applyAlignment="0" applyProtection="0"/>
    <xf numFmtId="0" fontId="44" fillId="9" borderId="449" applyNumberFormat="0" applyFont="0" applyAlignment="0" applyProtection="0"/>
    <xf numFmtId="0" fontId="7" fillId="9" borderId="449" applyNumberFormat="0" applyFont="0" applyAlignment="0" applyProtection="0"/>
    <xf numFmtId="0" fontId="44" fillId="9" borderId="449" applyNumberFormat="0" applyFont="0" applyAlignment="0" applyProtection="0"/>
    <xf numFmtId="0" fontId="7" fillId="9" borderId="449" applyNumberFormat="0" applyFont="0" applyAlignment="0" applyProtection="0"/>
    <xf numFmtId="0" fontId="7" fillId="9" borderId="449" applyNumberFormat="0" applyFont="0" applyAlignment="0" applyProtection="0"/>
    <xf numFmtId="0" fontId="7" fillId="9" borderId="449" applyNumberFormat="0" applyFont="0" applyAlignment="0" applyProtection="0"/>
    <xf numFmtId="0" fontId="7" fillId="9" borderId="449" applyNumberFormat="0" applyFont="0" applyAlignment="0" applyProtection="0"/>
    <xf numFmtId="0" fontId="7" fillId="9" borderId="449" applyNumberFormat="0" applyFont="0" applyAlignment="0" applyProtection="0"/>
    <xf numFmtId="0" fontId="44" fillId="9" borderId="449" applyNumberFormat="0" applyFont="0" applyAlignment="0" applyProtection="0"/>
    <xf numFmtId="0" fontId="16" fillId="9" borderId="449" applyNumberFormat="0" applyFont="0" applyAlignment="0" applyProtection="0"/>
    <xf numFmtId="0" fontId="3" fillId="9" borderId="449" applyNumberFormat="0" applyFont="0" applyAlignment="0" applyProtection="0"/>
    <xf numFmtId="0" fontId="7" fillId="9" borderId="449" applyNumberFormat="0" applyFont="0" applyAlignment="0" applyProtection="0"/>
    <xf numFmtId="0" fontId="44" fillId="9" borderId="449" applyNumberFormat="0" applyFont="0" applyAlignment="0" applyProtection="0"/>
    <xf numFmtId="0" fontId="44" fillId="9" borderId="449" applyNumberFormat="0" applyFont="0" applyAlignment="0" applyProtection="0"/>
    <xf numFmtId="0" fontId="44" fillId="9" borderId="449" applyNumberFormat="0" applyFont="0" applyAlignment="0" applyProtection="0"/>
    <xf numFmtId="0" fontId="44" fillId="9" borderId="449" applyNumberFormat="0" applyFont="0" applyAlignment="0" applyProtection="0"/>
    <xf numFmtId="0" fontId="44" fillId="9" borderId="449" applyNumberFormat="0" applyFont="0" applyAlignment="0" applyProtection="0"/>
    <xf numFmtId="0" fontId="223" fillId="48" borderId="433" applyNumberFormat="0" applyAlignment="0" applyProtection="0"/>
    <xf numFmtId="0" fontId="223" fillId="48" borderId="433" applyNumberFormat="0" applyAlignment="0" applyProtection="0"/>
    <xf numFmtId="0" fontId="223" fillId="48" borderId="433" applyNumberFormat="0" applyAlignment="0" applyProtection="0"/>
    <xf numFmtId="0" fontId="223" fillId="48" borderId="433" applyNumberFormat="0" applyAlignment="0" applyProtection="0"/>
    <xf numFmtId="0" fontId="223" fillId="48" borderId="433" applyNumberFormat="0" applyAlignment="0" applyProtection="0"/>
    <xf numFmtId="0" fontId="224" fillId="16" borderId="433" applyNumberFormat="0" applyAlignment="0" applyProtection="0"/>
    <xf numFmtId="0" fontId="225" fillId="48" borderId="433" applyNumberFormat="0" applyAlignment="0" applyProtection="0"/>
    <xf numFmtId="0" fontId="225" fillId="48" borderId="433" applyNumberFormat="0" applyAlignment="0" applyProtection="0"/>
    <xf numFmtId="0" fontId="56" fillId="48" borderId="433" applyNumberFormat="0" applyAlignment="0" applyProtection="0"/>
    <xf numFmtId="0" fontId="223" fillId="48" borderId="433" applyNumberFormat="0" applyAlignment="0" applyProtection="0"/>
    <xf numFmtId="0" fontId="225" fillId="48" borderId="433" applyNumberFormat="0" applyAlignment="0" applyProtection="0"/>
    <xf numFmtId="0" fontId="224" fillId="16" borderId="433" applyNumberFormat="0" applyAlignment="0" applyProtection="0"/>
    <xf numFmtId="0" fontId="223" fillId="48" borderId="433" applyNumberFormat="0" applyAlignment="0" applyProtection="0"/>
    <xf numFmtId="0" fontId="225" fillId="48" borderId="433" applyNumberFormat="0" applyAlignment="0" applyProtection="0"/>
    <xf numFmtId="0" fontId="223" fillId="48" borderId="433" applyNumberFormat="0" applyAlignment="0" applyProtection="0"/>
    <xf numFmtId="0" fontId="225" fillId="48" borderId="433" applyNumberFormat="0" applyAlignment="0" applyProtection="0"/>
    <xf numFmtId="0" fontId="223" fillId="48" borderId="433" applyNumberFormat="0" applyAlignment="0" applyProtection="0"/>
    <xf numFmtId="0" fontId="225" fillId="48" borderId="433" applyNumberFormat="0" applyAlignment="0" applyProtection="0"/>
    <xf numFmtId="0" fontId="223" fillId="48" borderId="433" applyNumberFormat="0" applyAlignment="0" applyProtection="0"/>
    <xf numFmtId="0" fontId="225" fillId="48" borderId="433" applyNumberFormat="0" applyAlignment="0" applyProtection="0"/>
    <xf numFmtId="0" fontId="223" fillId="48" borderId="433" applyNumberFormat="0" applyAlignment="0" applyProtection="0"/>
    <xf numFmtId="0" fontId="224" fillId="16" borderId="433" applyNumberFormat="0" applyAlignment="0" applyProtection="0"/>
    <xf numFmtId="0" fontId="223" fillId="48" borderId="433" applyNumberFormat="0" applyAlignment="0" applyProtection="0"/>
    <xf numFmtId="0" fontId="65" fillId="0" borderId="452">
      <alignment horizontal="left" vertical="center"/>
    </xf>
    <xf numFmtId="0" fontId="262" fillId="114" borderId="451"/>
    <xf numFmtId="0" fontId="263" fillId="84" borderId="451"/>
    <xf numFmtId="0" fontId="262" fillId="0" borderId="451"/>
    <xf numFmtId="0" fontId="246" fillId="84" borderId="451"/>
    <xf numFmtId="0" fontId="245" fillId="0" borderId="451"/>
    <xf numFmtId="0" fontId="246" fillId="84" borderId="451"/>
    <xf numFmtId="0" fontId="245" fillId="0" borderId="451"/>
    <xf numFmtId="0" fontId="246" fillId="84" borderId="451"/>
    <xf numFmtId="4" fontId="3" fillId="0" borderId="439">
      <alignment horizontal="right"/>
    </xf>
    <xf numFmtId="4" fontId="3" fillId="0" borderId="439">
      <alignment horizontal="right"/>
    </xf>
    <xf numFmtId="4" fontId="3" fillId="0" borderId="451">
      <alignment horizontal="right"/>
    </xf>
    <xf numFmtId="4" fontId="3" fillId="0" borderId="451">
      <alignment horizontal="right"/>
    </xf>
    <xf numFmtId="0" fontId="241" fillId="0" borderId="439"/>
    <xf numFmtId="0" fontId="241" fillId="0" borderId="439"/>
    <xf numFmtId="0" fontId="246" fillId="84" borderId="439"/>
    <xf numFmtId="0" fontId="245" fillId="0" borderId="439"/>
    <xf numFmtId="0" fontId="246" fillId="84" borderId="439"/>
    <xf numFmtId="0" fontId="245" fillId="0" borderId="439"/>
    <xf numFmtId="0" fontId="246" fillId="84" borderId="439"/>
    <xf numFmtId="0" fontId="262" fillId="0" borderId="439"/>
    <xf numFmtId="0" fontId="263" fillId="84" borderId="439"/>
    <xf numFmtId="0" fontId="262" fillId="114" borderId="439"/>
    <xf numFmtId="0" fontId="263" fillId="114" borderId="439"/>
    <xf numFmtId="40" fontId="265" fillId="115" borderId="441"/>
    <xf numFmtId="0" fontId="65" fillId="0" borderId="440">
      <alignment horizontal="left" vertical="center"/>
    </xf>
    <xf numFmtId="0" fontId="65" fillId="0" borderId="440">
      <alignment horizontal="left" vertical="center"/>
    </xf>
    <xf numFmtId="0" fontId="65" fillId="0" borderId="440">
      <alignment horizontal="left" vertical="center"/>
    </xf>
    <xf numFmtId="0" fontId="65" fillId="0" borderId="440">
      <alignment horizontal="left" vertical="center"/>
    </xf>
    <xf numFmtId="0" fontId="65" fillId="0" borderId="440">
      <alignment horizontal="left" vertical="center"/>
    </xf>
    <xf numFmtId="0" fontId="65" fillId="0" borderId="440">
      <alignment horizontal="left" vertical="center"/>
    </xf>
    <xf numFmtId="0" fontId="65" fillId="0" borderId="440">
      <alignment horizontal="left" vertical="center"/>
    </xf>
    <xf numFmtId="0" fontId="65" fillId="0" borderId="440">
      <alignment horizontal="left" vertical="center"/>
    </xf>
    <xf numFmtId="0" fontId="285" fillId="116" borderId="439" applyNumberFormat="0" applyAlignment="0"/>
    <xf numFmtId="0" fontId="293" fillId="10" borderId="433" applyNumberFormat="0" applyAlignment="0" applyProtection="0"/>
    <xf numFmtId="0" fontId="293" fillId="12" borderId="433" applyNumberFormat="0" applyAlignment="0" applyProtection="0"/>
    <xf numFmtId="0" fontId="293" fillId="10" borderId="433" applyNumberFormat="0" applyAlignment="0" applyProtection="0"/>
    <xf numFmtId="0" fontId="293" fillId="12" borderId="433" applyNumberFormat="0" applyAlignment="0" applyProtection="0"/>
    <xf numFmtId="0" fontId="293" fillId="10" borderId="433" applyNumberFormat="0" applyAlignment="0" applyProtection="0"/>
    <xf numFmtId="0" fontId="293" fillId="12" borderId="433" applyNumberFormat="0" applyAlignment="0" applyProtection="0"/>
    <xf numFmtId="0" fontId="293" fillId="10" borderId="433" applyNumberFormat="0" applyAlignment="0" applyProtection="0"/>
    <xf numFmtId="0" fontId="293" fillId="10" borderId="433" applyNumberFormat="0" applyAlignment="0" applyProtection="0"/>
    <xf numFmtId="0" fontId="293" fillId="12" borderId="433" applyNumberFormat="0" applyAlignment="0" applyProtection="0"/>
    <xf numFmtId="0" fontId="70" fillId="10" borderId="433" applyNumberFormat="0" applyAlignment="0" applyProtection="0"/>
    <xf numFmtId="0" fontId="293" fillId="10" borderId="433" applyNumberFormat="0" applyAlignment="0" applyProtection="0"/>
    <xf numFmtId="0" fontId="293" fillId="12" borderId="433" applyNumberFormat="0" applyAlignment="0" applyProtection="0"/>
    <xf numFmtId="0" fontId="293" fillId="12" borderId="433" applyNumberFormat="0" applyAlignment="0" applyProtection="0"/>
    <xf numFmtId="0" fontId="293" fillId="10" borderId="433" applyNumberFormat="0" applyAlignment="0" applyProtection="0"/>
    <xf numFmtId="0" fontId="293" fillId="12" borderId="433" applyNumberFormat="0" applyAlignment="0" applyProtection="0"/>
    <xf numFmtId="0" fontId="293" fillId="10" borderId="433" applyNumberFormat="0" applyAlignment="0" applyProtection="0"/>
    <xf numFmtId="0" fontId="293" fillId="12" borderId="433" applyNumberFormat="0" applyAlignment="0" applyProtection="0"/>
    <xf numFmtId="0" fontId="293" fillId="10" borderId="433" applyNumberFormat="0" applyAlignment="0" applyProtection="0"/>
    <xf numFmtId="0" fontId="293" fillId="12" borderId="433" applyNumberFormat="0" applyAlignment="0" applyProtection="0"/>
    <xf numFmtId="0" fontId="293" fillId="10" borderId="433" applyNumberFormat="0" applyAlignment="0" applyProtection="0"/>
    <xf numFmtId="0" fontId="293" fillId="12" borderId="433" applyNumberFormat="0" applyAlignment="0" applyProtection="0"/>
    <xf numFmtId="0" fontId="293" fillId="10" borderId="433" applyNumberFormat="0" applyAlignment="0" applyProtection="0"/>
    <xf numFmtId="0" fontId="293" fillId="12" borderId="433" applyNumberFormat="0" applyAlignment="0" applyProtection="0"/>
    <xf numFmtId="0" fontId="293" fillId="10" borderId="433" applyNumberFormat="0" applyAlignment="0" applyProtection="0"/>
    <xf numFmtId="0" fontId="293" fillId="12" borderId="433" applyNumberFormat="0" applyAlignment="0" applyProtection="0"/>
    <xf numFmtId="0" fontId="302" fillId="118" borderId="439"/>
    <xf numFmtId="0" fontId="302" fillId="118" borderId="439"/>
    <xf numFmtId="0" fontId="44" fillId="9" borderId="436" applyNumberFormat="0" applyFont="0" applyAlignment="0" applyProtection="0"/>
    <xf numFmtId="0" fontId="44" fillId="9" borderId="436" applyNumberFormat="0" applyFont="0" applyAlignment="0" applyProtection="0"/>
    <xf numFmtId="0" fontId="44" fillId="9" borderId="436" applyNumberFormat="0" applyFont="0" applyAlignment="0" applyProtection="0"/>
    <xf numFmtId="0" fontId="44" fillId="9" borderId="436" applyNumberFormat="0" applyFont="0" applyAlignment="0" applyProtection="0"/>
    <xf numFmtId="0" fontId="44" fillId="9" borderId="436" applyNumberFormat="0" applyFont="0" applyAlignment="0" applyProtection="0"/>
    <xf numFmtId="0" fontId="44" fillId="9" borderId="436" applyNumberFormat="0" applyFont="0" applyAlignment="0" applyProtection="0"/>
    <xf numFmtId="0" fontId="44" fillId="9" borderId="436" applyNumberFormat="0" applyFont="0" applyAlignment="0" applyProtection="0"/>
    <xf numFmtId="0" fontId="7" fillId="9" borderId="436" applyNumberFormat="0" applyFont="0" applyAlignment="0" applyProtection="0"/>
    <xf numFmtId="0" fontId="3" fillId="9" borderId="436" applyNumberFormat="0" applyFont="0" applyAlignment="0" applyProtection="0"/>
    <xf numFmtId="0" fontId="222" fillId="120" borderId="436" applyNumberFormat="0" applyAlignment="0" applyProtection="0"/>
    <xf numFmtId="0" fontId="7" fillId="9" borderId="436" applyNumberFormat="0" applyFont="0" applyAlignment="0" applyProtection="0"/>
    <xf numFmtId="0" fontId="16" fillId="9" borderId="436" applyNumberFormat="0" applyFont="0" applyAlignment="0" applyProtection="0"/>
    <xf numFmtId="0" fontId="44" fillId="9" borderId="436" applyNumberFormat="0" applyFont="0" applyAlignment="0" applyProtection="0"/>
    <xf numFmtId="0" fontId="7" fillId="9" borderId="436" applyNumberFormat="0" applyFont="0" applyAlignment="0" applyProtection="0"/>
    <xf numFmtId="0" fontId="7" fillId="9" borderId="436" applyNumberFormat="0" applyFont="0" applyAlignment="0" applyProtection="0"/>
    <xf numFmtId="0" fontId="7" fillId="9" borderId="436" applyNumberFormat="0" applyFont="0" applyAlignment="0" applyProtection="0"/>
    <xf numFmtId="0" fontId="7" fillId="9" borderId="436" applyNumberFormat="0" applyFont="0" applyAlignment="0" applyProtection="0"/>
    <xf numFmtId="0" fontId="7" fillId="9" borderId="436" applyNumberFormat="0" applyFont="0" applyAlignment="0" applyProtection="0"/>
    <xf numFmtId="0" fontId="44" fillId="9" borderId="436" applyNumberFormat="0" applyFont="0" applyAlignment="0" applyProtection="0"/>
    <xf numFmtId="0" fontId="7" fillId="9" borderId="436" applyNumberFormat="0" applyFont="0" applyAlignment="0" applyProtection="0"/>
    <xf numFmtId="0" fontId="44" fillId="9" borderId="436" applyNumberFormat="0" applyFont="0" applyAlignment="0" applyProtection="0"/>
    <xf numFmtId="0" fontId="168" fillId="9" borderId="436" applyNumberFormat="0" applyFont="0" applyAlignment="0" applyProtection="0"/>
    <xf numFmtId="0" fontId="44" fillId="9" borderId="436" applyNumberFormat="0" applyFont="0" applyAlignment="0" applyProtection="0"/>
    <xf numFmtId="0" fontId="321" fillId="48" borderId="435" applyNumberFormat="0" applyAlignment="0" applyProtection="0"/>
    <xf numFmtId="0" fontId="321" fillId="48" borderId="435" applyNumberFormat="0" applyAlignment="0" applyProtection="0"/>
    <xf numFmtId="0" fontId="321" fillId="48" borderId="435" applyNumberFormat="0" applyAlignment="0" applyProtection="0"/>
    <xf numFmtId="0" fontId="321" fillId="48" borderId="435" applyNumberFormat="0" applyAlignment="0" applyProtection="0"/>
    <xf numFmtId="0" fontId="321" fillId="48" borderId="435" applyNumberFormat="0" applyAlignment="0" applyProtection="0"/>
    <xf numFmtId="0" fontId="321" fillId="16" borderId="435" applyNumberFormat="0" applyAlignment="0" applyProtection="0"/>
    <xf numFmtId="0" fontId="35" fillId="48" borderId="435" applyNumberFormat="0" applyAlignment="0" applyProtection="0"/>
    <xf numFmtId="0" fontId="35" fillId="48" borderId="435" applyNumberFormat="0" applyAlignment="0" applyProtection="0"/>
    <xf numFmtId="0" fontId="76" fillId="48" borderId="435" applyNumberFormat="0" applyAlignment="0" applyProtection="0"/>
    <xf numFmtId="0" fontId="321" fillId="48" borderId="435" applyNumberFormat="0" applyAlignment="0" applyProtection="0"/>
    <xf numFmtId="0" fontId="35" fillId="48" borderId="435" applyNumberFormat="0" applyAlignment="0" applyProtection="0"/>
    <xf numFmtId="0" fontId="321" fillId="16" borderId="435" applyNumberFormat="0" applyAlignment="0" applyProtection="0"/>
    <xf numFmtId="0" fontId="321" fillId="48" borderId="435" applyNumberFormat="0" applyAlignment="0" applyProtection="0"/>
    <xf numFmtId="0" fontId="35" fillId="48" borderId="435" applyNumberFormat="0" applyAlignment="0" applyProtection="0"/>
    <xf numFmtId="0" fontId="321" fillId="48" borderId="435" applyNumberFormat="0" applyAlignment="0" applyProtection="0"/>
    <xf numFmtId="0" fontId="35" fillId="48" borderId="435" applyNumberFormat="0" applyAlignment="0" applyProtection="0"/>
    <xf numFmtId="0" fontId="321" fillId="48" borderId="435" applyNumberFormat="0" applyAlignment="0" applyProtection="0"/>
    <xf numFmtId="0" fontId="35" fillId="48" borderId="435" applyNumberFormat="0" applyAlignment="0" applyProtection="0"/>
    <xf numFmtId="0" fontId="321" fillId="48" borderId="435" applyNumberFormat="0" applyAlignment="0" applyProtection="0"/>
    <xf numFmtId="0" fontId="35" fillId="48" borderId="435" applyNumberFormat="0" applyAlignment="0" applyProtection="0"/>
    <xf numFmtId="0" fontId="321" fillId="48" borderId="435" applyNumberFormat="0" applyAlignment="0" applyProtection="0"/>
    <xf numFmtId="0" fontId="321" fillId="16" borderId="435" applyNumberFormat="0" applyAlignment="0" applyProtection="0"/>
    <xf numFmtId="0" fontId="321" fillId="48" borderId="435" applyNumberFormat="0" applyAlignment="0" applyProtection="0"/>
    <xf numFmtId="317" fontId="335" fillId="0" borderId="437" applyFont="0" applyBorder="0" applyAlignment="0">
      <alignment horizontal="center" vertical="center"/>
    </xf>
    <xf numFmtId="317" fontId="335" fillId="0" borderId="437" applyFont="0" applyBorder="0" applyAlignment="0">
      <alignment horizontal="center" vertical="center"/>
    </xf>
    <xf numFmtId="0" fontId="246" fillId="84" borderId="439"/>
    <xf numFmtId="4" fontId="160" fillId="53" borderId="435" applyNumberFormat="0" applyProtection="0">
      <alignment vertical="center"/>
    </xf>
    <xf numFmtId="4" fontId="160" fillId="53" borderId="435" applyNumberFormat="0" applyProtection="0">
      <alignment horizontal="left" vertical="center" indent="1"/>
    </xf>
    <xf numFmtId="4" fontId="160" fillId="53" borderId="435" applyNumberFormat="0" applyProtection="0">
      <alignment horizontal="left" vertical="center" indent="1"/>
    </xf>
    <xf numFmtId="0" fontId="3" fillId="125" borderId="435" applyNumberFormat="0" applyProtection="0">
      <alignment horizontal="left" vertical="center" indent="1"/>
    </xf>
    <xf numFmtId="4" fontId="160" fillId="13" borderId="442" applyNumberFormat="0" applyProtection="0">
      <alignment horizontal="right" vertical="center"/>
    </xf>
    <xf numFmtId="4" fontId="160" fillId="8" borderId="442" applyNumberFormat="0" applyProtection="0">
      <alignment horizontal="right" vertical="center"/>
    </xf>
    <xf numFmtId="4" fontId="160" fillId="22" borderId="442" applyNumberFormat="0" applyProtection="0">
      <alignment horizontal="right" vertical="center"/>
    </xf>
    <xf numFmtId="4" fontId="160" fillId="15" borderId="442" applyNumberFormat="0" applyProtection="0">
      <alignment horizontal="right" vertical="center"/>
    </xf>
    <xf numFmtId="4" fontId="160" fillId="31" borderId="442" applyNumberFormat="0" applyProtection="0">
      <alignment horizontal="right" vertical="center"/>
    </xf>
    <xf numFmtId="4" fontId="160" fillId="14" borderId="442" applyNumberFormat="0" applyProtection="0">
      <alignment horizontal="right" vertical="center"/>
    </xf>
    <xf numFmtId="4" fontId="160" fillId="40" borderId="442" applyNumberFormat="0" applyProtection="0">
      <alignment horizontal="right" vertical="center"/>
    </xf>
    <xf numFmtId="4" fontId="160" fillId="127" borderId="442" applyNumberFormat="0" applyProtection="0">
      <alignment horizontal="right" vertical="center"/>
    </xf>
    <xf numFmtId="4" fontId="160" fillId="28" borderId="442" applyNumberFormat="0" applyProtection="0">
      <alignment horizontal="right" vertical="center"/>
    </xf>
    <xf numFmtId="4" fontId="341" fillId="128" borderId="435" applyNumberFormat="0" applyProtection="0">
      <alignment horizontal="left" vertical="center" indent="1"/>
    </xf>
    <xf numFmtId="4" fontId="345" fillId="129" borderId="435" applyNumberFormat="0" applyProtection="0">
      <alignment horizontal="left" vertical="center" indent="1"/>
    </xf>
    <xf numFmtId="4" fontId="160" fillId="132" borderId="435" applyNumberFormat="0" applyProtection="0">
      <alignment horizontal="left" vertical="center" indent="1"/>
    </xf>
    <xf numFmtId="0" fontId="3" fillId="132" borderId="435" applyNumberFormat="0" applyProtection="0">
      <alignment horizontal="left" vertical="center" indent="1"/>
    </xf>
    <xf numFmtId="0" fontId="3" fillId="130" borderId="442" applyNumberFormat="0" applyProtection="0">
      <alignment horizontal="left" vertical="top" indent="1"/>
    </xf>
    <xf numFmtId="0" fontId="3" fillId="133" borderId="435" applyNumberFormat="0" applyProtection="0">
      <alignment horizontal="left" vertical="center" indent="1"/>
    </xf>
    <xf numFmtId="0" fontId="3" fillId="134" borderId="442" applyNumberFormat="0" applyProtection="0">
      <alignment horizontal="left" vertical="top" indent="1"/>
    </xf>
    <xf numFmtId="0" fontId="3" fillId="5" borderId="435" applyNumberFormat="0" applyProtection="0">
      <alignment horizontal="left" vertical="center" indent="1"/>
    </xf>
    <xf numFmtId="0" fontId="3" fillId="131" borderId="442" applyNumberFormat="0" applyProtection="0">
      <alignment horizontal="left" vertical="top" indent="1"/>
    </xf>
    <xf numFmtId="0" fontId="3" fillId="125" borderId="435" applyNumberFormat="0" applyProtection="0">
      <alignment horizontal="left" vertical="center" indent="1"/>
    </xf>
    <xf numFmtId="0" fontId="3" fillId="135" borderId="442" applyNumberFormat="0" applyProtection="0">
      <alignment horizontal="left" vertical="top" indent="1"/>
    </xf>
    <xf numFmtId="4" fontId="160" fillId="23" borderId="435" applyNumberFormat="0" applyProtection="0">
      <alignment horizontal="left" vertical="center" indent="1"/>
    </xf>
    <xf numFmtId="0" fontId="160" fillId="23" borderId="442" applyNumberFormat="0" applyProtection="0">
      <alignment horizontal="left" vertical="top" indent="1"/>
    </xf>
    <xf numFmtId="4" fontId="160" fillId="129" borderId="435" applyNumberFormat="0" applyProtection="0">
      <alignment horizontal="right" vertical="center"/>
    </xf>
    <xf numFmtId="0" fontId="3" fillId="125" borderId="435" applyNumberFormat="0" applyProtection="0">
      <alignment horizontal="left" vertical="center" indent="1"/>
    </xf>
    <xf numFmtId="0" fontId="3" fillId="125" borderId="435" applyNumberFormat="0" applyProtection="0">
      <alignment horizontal="left" vertical="center" indent="1"/>
    </xf>
    <xf numFmtId="4" fontId="332" fillId="129" borderId="435" applyNumberFormat="0" applyProtection="0">
      <alignment horizontal="right" vertical="center"/>
    </xf>
    <xf numFmtId="0" fontId="353" fillId="0" borderId="443"/>
    <xf numFmtId="324" fontId="365" fillId="0" borderId="444">
      <alignment horizontal="right" vertical="center"/>
    </xf>
    <xf numFmtId="324" fontId="365" fillId="0" borderId="444">
      <alignment horizontal="right" vertical="center"/>
    </xf>
    <xf numFmtId="324" fontId="366" fillId="0" borderId="444">
      <alignment horizontal="right" vertical="center"/>
    </xf>
    <xf numFmtId="0" fontId="241" fillId="0" borderId="439"/>
    <xf numFmtId="0" fontId="241" fillId="0" borderId="439"/>
    <xf numFmtId="0" fontId="241" fillId="0" borderId="439"/>
    <xf numFmtId="0" fontId="241" fillId="0" borderId="439"/>
    <xf numFmtId="330" fontId="365" fillId="0" borderId="444">
      <alignment horizontal="center"/>
    </xf>
    <xf numFmtId="0" fontId="382" fillId="0" borderId="438" applyNumberFormat="0" applyFill="0" applyAlignment="0" applyProtection="0"/>
    <xf numFmtId="0" fontId="382" fillId="0" borderId="438" applyNumberFormat="0" applyFill="0" applyAlignment="0" applyProtection="0"/>
    <xf numFmtId="0" fontId="382" fillId="0" borderId="438" applyNumberFormat="0" applyFill="0" applyAlignment="0" applyProtection="0"/>
    <xf numFmtId="0" fontId="382" fillId="0" borderId="438" applyNumberFormat="0" applyFill="0" applyAlignment="0" applyProtection="0"/>
    <xf numFmtId="0" fontId="382" fillId="0" borderId="438" applyNumberFormat="0" applyFill="0" applyAlignment="0" applyProtection="0"/>
    <xf numFmtId="0" fontId="382" fillId="0" borderId="438" applyNumberFormat="0" applyFill="0" applyAlignment="0" applyProtection="0"/>
    <xf numFmtId="0" fontId="382" fillId="0" borderId="434" applyNumberFormat="0" applyFill="0" applyAlignment="0" applyProtection="0"/>
    <xf numFmtId="0" fontId="382" fillId="0" borderId="438" applyNumberFormat="0" applyFill="0" applyAlignment="0" applyProtection="0"/>
    <xf numFmtId="0" fontId="382" fillId="0" borderId="438" applyNumberFormat="0" applyFill="0" applyAlignment="0" applyProtection="0"/>
    <xf numFmtId="0" fontId="382" fillId="0" borderId="438" applyNumberFormat="0" applyFill="0" applyAlignment="0" applyProtection="0"/>
    <xf numFmtId="0" fontId="382" fillId="0" borderId="438" applyNumberFormat="0" applyFill="0" applyAlignment="0" applyProtection="0"/>
    <xf numFmtId="0" fontId="382" fillId="0" borderId="438" applyNumberFormat="0" applyFill="0" applyAlignment="0" applyProtection="0"/>
    <xf numFmtId="0" fontId="382" fillId="0" borderId="434" applyNumberFormat="0" applyFill="0" applyAlignment="0" applyProtection="0"/>
    <xf numFmtId="0" fontId="382" fillId="0" borderId="438" applyNumberFormat="0" applyFill="0" applyAlignment="0" applyProtection="0"/>
    <xf numFmtId="0" fontId="302" fillId="0" borderId="439"/>
    <xf numFmtId="0" fontId="302" fillId="0" borderId="439"/>
    <xf numFmtId="0" fontId="284" fillId="0" borderId="439"/>
    <xf numFmtId="0" fontId="284" fillId="0" borderId="439"/>
    <xf numFmtId="332" fontId="365" fillId="0" borderId="439"/>
    <xf numFmtId="283" fontId="387" fillId="139" borderId="445">
      <alignment vertical="top"/>
    </xf>
    <xf numFmtId="0" fontId="388" fillId="140" borderId="439">
      <alignment horizontal="left" vertical="center"/>
    </xf>
    <xf numFmtId="333" fontId="389" fillId="120" borderId="445"/>
    <xf numFmtId="283" fontId="285" fillId="0" borderId="445">
      <alignment horizontal="left" vertical="top"/>
    </xf>
    <xf numFmtId="0" fontId="3" fillId="9" borderId="436" applyNumberFormat="0" applyFont="0" applyAlignment="0" applyProtection="0">
      <alignment vertical="center"/>
    </xf>
    <xf numFmtId="0" fontId="223" fillId="92" borderId="433" applyNumberFormat="0" applyAlignment="0" applyProtection="0"/>
    <xf numFmtId="0" fontId="56" fillId="48" borderId="433" applyNumberFormat="0" applyAlignment="0" applyProtection="0"/>
    <xf numFmtId="0" fontId="56" fillId="48" borderId="433" applyNumberFormat="0" applyAlignment="0" applyProtection="0"/>
    <xf numFmtId="0" fontId="56" fillId="48" borderId="433" applyNumberFormat="0" applyAlignment="0" applyProtection="0"/>
    <xf numFmtId="0" fontId="56" fillId="48" borderId="433" applyNumberFormat="0" applyAlignment="0" applyProtection="0"/>
    <xf numFmtId="0" fontId="56" fillId="48" borderId="433" applyNumberFormat="0" applyAlignment="0" applyProtection="0"/>
    <xf numFmtId="0" fontId="56" fillId="48" borderId="433" applyNumberFormat="0" applyAlignment="0" applyProtection="0"/>
    <xf numFmtId="0" fontId="56" fillId="48" borderId="433" applyNumberFormat="0" applyAlignment="0" applyProtection="0"/>
    <xf numFmtId="0" fontId="56" fillId="48" borderId="433" applyNumberFormat="0" applyAlignment="0" applyProtection="0"/>
    <xf numFmtId="0" fontId="56" fillId="48" borderId="433" applyNumberFormat="0" applyAlignment="0" applyProtection="0"/>
    <xf numFmtId="0" fontId="293" fillId="100" borderId="433" applyNumberFormat="0" applyAlignment="0" applyProtection="0"/>
    <xf numFmtId="0" fontId="70" fillId="10" borderId="433" applyNumberFormat="0" applyAlignment="0" applyProtection="0"/>
    <xf numFmtId="0" fontId="70" fillId="10" borderId="433" applyNumberFormat="0" applyAlignment="0" applyProtection="0"/>
    <xf numFmtId="0" fontId="70" fillId="10" borderId="433" applyNumberFormat="0" applyAlignment="0" applyProtection="0"/>
    <xf numFmtId="0" fontId="70" fillId="10" borderId="433" applyNumberFormat="0" applyAlignment="0" applyProtection="0"/>
    <xf numFmtId="0" fontId="70" fillId="10" borderId="433" applyNumberFormat="0" applyAlignment="0" applyProtection="0"/>
    <xf numFmtId="0" fontId="70" fillId="10" borderId="433" applyNumberFormat="0" applyAlignment="0" applyProtection="0"/>
    <xf numFmtId="0" fontId="70" fillId="10" borderId="433" applyNumberFormat="0" applyAlignment="0" applyProtection="0"/>
    <xf numFmtId="0" fontId="70" fillId="10" borderId="433" applyNumberFormat="0" applyAlignment="0" applyProtection="0"/>
    <xf numFmtId="0" fontId="70" fillId="10" borderId="433" applyNumberFormat="0" applyAlignment="0" applyProtection="0"/>
    <xf numFmtId="0" fontId="382" fillId="0" borderId="438" applyNumberFormat="0" applyFill="0" applyAlignment="0" applyProtection="0"/>
    <xf numFmtId="0" fontId="61" fillId="0" borderId="438" applyNumberFormat="0" applyFill="0" applyAlignment="0" applyProtection="0"/>
    <xf numFmtId="0" fontId="61" fillId="0" borderId="438" applyNumberFormat="0" applyFill="0" applyAlignment="0" applyProtection="0"/>
    <xf numFmtId="0" fontId="61" fillId="0" borderId="438" applyNumberFormat="0" applyFill="0" applyAlignment="0" applyProtection="0"/>
    <xf numFmtId="0" fontId="61" fillId="0" borderId="438" applyNumberFormat="0" applyFill="0" applyAlignment="0" applyProtection="0"/>
    <xf numFmtId="0" fontId="61" fillId="0" borderId="438" applyNumberFormat="0" applyFill="0" applyAlignment="0" applyProtection="0"/>
    <xf numFmtId="0" fontId="61" fillId="0" borderId="438" applyNumberFormat="0" applyFill="0" applyAlignment="0" applyProtection="0"/>
    <xf numFmtId="0" fontId="61" fillId="0" borderId="438" applyNumberFormat="0" applyFill="0" applyAlignment="0" applyProtection="0"/>
    <xf numFmtId="0" fontId="61" fillId="0" borderId="438" applyNumberFormat="0" applyFill="0" applyAlignment="0" applyProtection="0"/>
    <xf numFmtId="0" fontId="61" fillId="0" borderId="438" applyNumberFormat="0" applyFill="0" applyAlignment="0" applyProtection="0"/>
    <xf numFmtId="0" fontId="16" fillId="9" borderId="449" applyNumberFormat="0" applyFont="0" applyAlignment="0" applyProtection="0"/>
    <xf numFmtId="0" fontId="321" fillId="92" borderId="435" applyNumberFormat="0" applyAlignment="0" applyProtection="0"/>
    <xf numFmtId="0" fontId="76" fillId="48" borderId="435" applyNumberFormat="0" applyAlignment="0" applyProtection="0"/>
    <xf numFmtId="0" fontId="76" fillId="48" borderId="435" applyNumberFormat="0" applyAlignment="0" applyProtection="0"/>
    <xf numFmtId="0" fontId="76" fillId="48" borderId="435" applyNumberFormat="0" applyAlignment="0" applyProtection="0"/>
    <xf numFmtId="0" fontId="76" fillId="48" borderId="435" applyNumberFormat="0" applyAlignment="0" applyProtection="0"/>
    <xf numFmtId="0" fontId="76" fillId="48" borderId="435" applyNumberFormat="0" applyAlignment="0" applyProtection="0"/>
    <xf numFmtId="0" fontId="76" fillId="48" borderId="435" applyNumberFormat="0" applyAlignment="0" applyProtection="0"/>
    <xf numFmtId="0" fontId="76" fillId="48" borderId="435" applyNumberFormat="0" applyAlignment="0" applyProtection="0"/>
    <xf numFmtId="0" fontId="76" fillId="48" borderId="435" applyNumberFormat="0" applyAlignment="0" applyProtection="0"/>
    <xf numFmtId="0" fontId="76" fillId="48" borderId="435" applyNumberFormat="0" applyAlignment="0" applyProtection="0"/>
    <xf numFmtId="0" fontId="7" fillId="9" borderId="436" applyNumberFormat="0" applyFont="0" applyAlignment="0" applyProtection="0"/>
    <xf numFmtId="0" fontId="7" fillId="9" borderId="436" applyNumberFormat="0" applyFont="0" applyAlignment="0" applyProtection="0"/>
    <xf numFmtId="0" fontId="7" fillId="9" borderId="436" applyNumberFormat="0" applyFont="0" applyAlignment="0" applyProtection="0"/>
    <xf numFmtId="0" fontId="7" fillId="9" borderId="436" applyNumberFormat="0" applyFont="0" applyAlignment="0" applyProtection="0"/>
    <xf numFmtId="0" fontId="7" fillId="9" borderId="436" applyNumberFormat="0" applyFont="0" applyAlignment="0" applyProtection="0"/>
    <xf numFmtId="0" fontId="7" fillId="9" borderId="436" applyNumberFormat="0" applyFont="0" applyAlignment="0" applyProtection="0"/>
    <xf numFmtId="0" fontId="7" fillId="9" borderId="436" applyNumberFormat="0" applyFont="0" applyAlignment="0" applyProtection="0"/>
    <xf numFmtId="0" fontId="7" fillId="9" borderId="436" applyNumberFormat="0" applyFont="0" applyAlignment="0" applyProtection="0"/>
    <xf numFmtId="0" fontId="7" fillId="9" borderId="436" applyNumberFormat="0" applyFont="0" applyAlignment="0" applyProtection="0"/>
    <xf numFmtId="0" fontId="7" fillId="9" borderId="436" applyNumberFormat="0" applyFont="0" applyAlignment="0" applyProtection="0"/>
    <xf numFmtId="0" fontId="7" fillId="9" borderId="436" applyNumberFormat="0" applyFont="0" applyAlignment="0" applyProtection="0"/>
    <xf numFmtId="0" fontId="7" fillId="9" borderId="436" applyNumberFormat="0" applyFont="0" applyAlignment="0" applyProtection="0"/>
    <xf numFmtId="0" fontId="7" fillId="9" borderId="436" applyNumberFormat="0" applyFont="0" applyAlignment="0" applyProtection="0"/>
    <xf numFmtId="0" fontId="7" fillId="9" borderId="449" applyNumberFormat="0" applyFont="0" applyAlignment="0" applyProtection="0"/>
    <xf numFmtId="0" fontId="7" fillId="9" borderId="449" applyNumberFormat="0" applyFont="0" applyAlignment="0" applyProtection="0"/>
    <xf numFmtId="0" fontId="7" fillId="9" borderId="449" applyNumberFormat="0" applyFont="0" applyAlignment="0" applyProtection="0"/>
    <xf numFmtId="0" fontId="7" fillId="9" borderId="449" applyNumberFormat="0" applyFont="0" applyAlignment="0" applyProtection="0"/>
    <xf numFmtId="0" fontId="7" fillId="9" borderId="449" applyNumberFormat="0" applyFont="0" applyAlignment="0" applyProtection="0"/>
    <xf numFmtId="0" fontId="7" fillId="9" borderId="449" applyNumberFormat="0" applyFont="0" applyAlignment="0" applyProtection="0"/>
    <xf numFmtId="0" fontId="382" fillId="0" borderId="450" applyNumberFormat="0" applyFill="0" applyAlignment="0" applyProtection="0"/>
    <xf numFmtId="0" fontId="382" fillId="0" borderId="450" applyNumberFormat="0" applyFill="0" applyAlignment="0" applyProtection="0"/>
    <xf numFmtId="4" fontId="160" fillId="13" borderId="454" applyNumberFormat="0" applyProtection="0">
      <alignment horizontal="right" vertical="center"/>
    </xf>
    <xf numFmtId="0" fontId="44" fillId="9" borderId="449" applyNumberFormat="0" applyFont="0" applyAlignment="0" applyProtection="0"/>
    <xf numFmtId="0" fontId="44" fillId="9" borderId="449" applyNumberFormat="0" applyFont="0" applyAlignment="0" applyProtection="0"/>
    <xf numFmtId="0" fontId="223" fillId="92" borderId="433" applyNumberFormat="0" applyAlignment="0" applyProtection="0"/>
    <xf numFmtId="0" fontId="223" fillId="92" borderId="433" applyNumberFormat="0" applyAlignment="0" applyProtection="0"/>
    <xf numFmtId="0" fontId="223" fillId="92" borderId="433" applyNumberFormat="0" applyAlignment="0" applyProtection="0"/>
    <xf numFmtId="0" fontId="223" fillId="92" borderId="433" applyNumberFormat="0" applyAlignment="0" applyProtection="0"/>
    <xf numFmtId="0" fontId="65" fillId="0" borderId="452">
      <alignment horizontal="left" vertical="center"/>
    </xf>
    <xf numFmtId="0" fontId="65" fillId="0" borderId="452">
      <alignment horizontal="left" vertical="center"/>
    </xf>
    <xf numFmtId="0" fontId="65" fillId="0" borderId="452">
      <alignment horizontal="left" vertical="center"/>
    </xf>
    <xf numFmtId="0" fontId="65" fillId="0" borderId="452">
      <alignment horizontal="left" vertical="center"/>
    </xf>
    <xf numFmtId="0" fontId="65" fillId="0" borderId="452">
      <alignment horizontal="left" vertical="center"/>
    </xf>
    <xf numFmtId="0" fontId="65" fillId="0" borderId="452">
      <alignment horizontal="left" vertical="center"/>
    </xf>
    <xf numFmtId="0" fontId="263" fillId="114" borderId="451"/>
    <xf numFmtId="0" fontId="293" fillId="100" borderId="433" applyNumberFormat="0" applyAlignment="0" applyProtection="0"/>
    <xf numFmtId="0" fontId="293" fillId="100" borderId="433" applyNumberFormat="0" applyAlignment="0" applyProtection="0"/>
    <xf numFmtId="0" fontId="293" fillId="100" borderId="433" applyNumberFormat="0" applyAlignment="0" applyProtection="0"/>
    <xf numFmtId="0" fontId="293" fillId="100" borderId="433" applyNumberFormat="0" applyAlignment="0" applyProtection="0"/>
    <xf numFmtId="0" fontId="44" fillId="120" borderId="436" applyNumberFormat="0" applyAlignment="0" applyProtection="0"/>
    <xf numFmtId="0" fontId="44" fillId="120" borderId="436" applyNumberFormat="0" applyAlignment="0" applyProtection="0"/>
    <xf numFmtId="0" fontId="44" fillId="120" borderId="436" applyNumberFormat="0" applyAlignment="0" applyProtection="0"/>
    <xf numFmtId="0" fontId="321" fillId="92" borderId="435" applyNumberFormat="0" applyAlignment="0" applyProtection="0"/>
    <xf numFmtId="0" fontId="321" fillId="92" borderId="435" applyNumberFormat="0" applyAlignment="0" applyProtection="0"/>
    <xf numFmtId="0" fontId="321" fillId="92" borderId="435" applyNumberFormat="0" applyAlignment="0" applyProtection="0"/>
    <xf numFmtId="0" fontId="321" fillId="92" borderId="435" applyNumberFormat="0" applyAlignment="0" applyProtection="0"/>
    <xf numFmtId="0" fontId="163" fillId="87" borderId="451">
      <alignment horizontal="center" wrapText="1"/>
    </xf>
    <xf numFmtId="0" fontId="14" fillId="0" borderId="447">
      <alignment horizontal="left" vertical="center"/>
    </xf>
    <xf numFmtId="0" fontId="65" fillId="0" borderId="447">
      <alignment horizontal="left" vertical="center"/>
    </xf>
    <xf numFmtId="0" fontId="14" fillId="0" borderId="447">
      <alignment horizontal="left" vertical="center"/>
    </xf>
    <xf numFmtId="0" fontId="14" fillId="0" borderId="447">
      <alignment horizontal="left" vertical="center"/>
    </xf>
    <xf numFmtId="0" fontId="14" fillId="0" borderId="447">
      <alignment horizontal="left" vertical="center"/>
    </xf>
    <xf numFmtId="0" fontId="14" fillId="0" borderId="447">
      <alignment horizontal="left" vertical="center"/>
    </xf>
    <xf numFmtId="0" fontId="14" fillId="0" borderId="447">
      <alignment horizontal="left" vertical="center"/>
    </xf>
    <xf numFmtId="0" fontId="14" fillId="0" borderId="447">
      <alignment horizontal="left" vertical="center"/>
    </xf>
    <xf numFmtId="0" fontId="14" fillId="0" borderId="447">
      <alignment horizontal="left" vertical="center"/>
    </xf>
    <xf numFmtId="0" fontId="14" fillId="0" borderId="447">
      <alignment horizontal="left" vertical="center"/>
    </xf>
    <xf numFmtId="0" fontId="14" fillId="0" borderId="447">
      <alignment horizontal="left" vertical="center"/>
    </xf>
    <xf numFmtId="0" fontId="164" fillId="86" borderId="447"/>
    <xf numFmtId="0" fontId="164" fillId="86" borderId="447"/>
    <xf numFmtId="0" fontId="210" fillId="5" borderId="446">
      <alignment horizontal="centerContinuous" vertical="top"/>
    </xf>
    <xf numFmtId="0" fontId="66" fillId="0" borderId="446"/>
    <xf numFmtId="0" fontId="14" fillId="0" borderId="447">
      <alignment horizontal="left" vertical="center"/>
    </xf>
    <xf numFmtId="297" fontId="281" fillId="0" borderId="446">
      <alignment horizontal="left"/>
    </xf>
    <xf numFmtId="0" fontId="64" fillId="1" borderId="446">
      <alignment horizontal="left"/>
    </xf>
    <xf numFmtId="0" fontId="336" fillId="1" borderId="447" applyNumberFormat="0" applyFont="0" applyAlignment="0">
      <alignment horizontal="center"/>
    </xf>
    <xf numFmtId="176" fontId="3" fillId="0" borderId="448" applyFont="0" applyBorder="0" applyAlignment="0">
      <alignment horizontal="center" vertical="center"/>
    </xf>
    <xf numFmtId="340" fontId="157" fillId="0" borderId="448" applyFont="0" applyBorder="0" applyAlignment="0">
      <alignment horizontal="center" vertical="center"/>
    </xf>
    <xf numFmtId="0" fontId="267" fillId="0" borderId="447">
      <alignment horizontal="left" vertical="center"/>
    </xf>
    <xf numFmtId="0" fontId="267" fillId="0" borderId="447">
      <alignment horizontal="left" vertical="center"/>
    </xf>
    <xf numFmtId="0" fontId="267" fillId="0" borderId="447">
      <alignment horizontal="left" vertical="center"/>
    </xf>
    <xf numFmtId="0" fontId="267" fillId="0" borderId="447">
      <alignment horizontal="left" vertical="center"/>
    </xf>
    <xf numFmtId="0" fontId="267" fillId="0" borderId="447">
      <alignment horizontal="left" vertical="center"/>
    </xf>
    <xf numFmtId="0" fontId="267" fillId="0" borderId="447">
      <alignment horizontal="left" vertical="center"/>
    </xf>
    <xf numFmtId="0" fontId="267" fillId="0" borderId="447">
      <alignment horizontal="left" vertical="center"/>
    </xf>
    <xf numFmtId="0" fontId="267" fillId="0" borderId="447">
      <alignment horizontal="left" vertical="center"/>
    </xf>
    <xf numFmtId="0" fontId="14" fillId="0" borderId="447">
      <alignment horizontal="left" vertical="center"/>
    </xf>
    <xf numFmtId="0" fontId="14" fillId="0" borderId="447">
      <alignment horizontal="left" vertical="center"/>
    </xf>
    <xf numFmtId="0" fontId="14" fillId="0" borderId="447">
      <alignment horizontal="left" vertical="center"/>
    </xf>
    <xf numFmtId="0" fontId="14" fillId="0" borderId="447">
      <alignment horizontal="left" vertical="center"/>
    </xf>
    <xf numFmtId="0" fontId="267" fillId="0" borderId="447">
      <alignment horizontal="left" vertical="center"/>
    </xf>
    <xf numFmtId="0" fontId="267" fillId="0" borderId="447">
      <alignment horizontal="left" vertical="center"/>
    </xf>
    <xf numFmtId="0" fontId="267" fillId="0" borderId="447">
      <alignment horizontal="left" vertical="center"/>
    </xf>
    <xf numFmtId="0" fontId="44" fillId="120" borderId="449" applyNumberFormat="0" applyAlignment="0" applyProtection="0"/>
    <xf numFmtId="0" fontId="44" fillId="120" borderId="449" applyNumberFormat="0" applyAlignment="0" applyProtection="0"/>
    <xf numFmtId="0" fontId="44" fillId="120" borderId="449" applyNumberFormat="0" applyAlignment="0" applyProtection="0"/>
    <xf numFmtId="0" fontId="14" fillId="0" borderId="458">
      <alignment horizontal="left" vertical="center"/>
    </xf>
    <xf numFmtId="0" fontId="65" fillId="0" borderId="458">
      <alignment horizontal="left" vertical="center"/>
    </xf>
    <xf numFmtId="0" fontId="14" fillId="0" borderId="458">
      <alignment horizontal="left" vertical="center"/>
    </xf>
    <xf numFmtId="0" fontId="14" fillId="0" borderId="458">
      <alignment horizontal="left" vertical="center"/>
    </xf>
    <xf numFmtId="0" fontId="14" fillId="0" borderId="458">
      <alignment horizontal="left" vertical="center"/>
    </xf>
    <xf numFmtId="0" fontId="14" fillId="0" borderId="458">
      <alignment horizontal="left" vertical="center"/>
    </xf>
    <xf numFmtId="0" fontId="14" fillId="0" borderId="458">
      <alignment horizontal="left" vertical="center"/>
    </xf>
    <xf numFmtId="0" fontId="14" fillId="0" borderId="458">
      <alignment horizontal="left" vertical="center"/>
    </xf>
    <xf numFmtId="0" fontId="14" fillId="0" borderId="458">
      <alignment horizontal="left" vertical="center"/>
    </xf>
    <xf numFmtId="0" fontId="14" fillId="0" borderId="458">
      <alignment horizontal="left" vertical="center"/>
    </xf>
    <xf numFmtId="0" fontId="14" fillId="0" borderId="458">
      <alignment horizontal="left" vertical="center"/>
    </xf>
    <xf numFmtId="0" fontId="164" fillId="86" borderId="458"/>
    <xf numFmtId="0" fontId="164" fillId="86" borderId="458"/>
    <xf numFmtId="0" fontId="210" fillId="5" borderId="457">
      <alignment horizontal="centerContinuous" vertical="top"/>
    </xf>
    <xf numFmtId="0" fontId="66" fillId="0" borderId="457"/>
    <xf numFmtId="0" fontId="14" fillId="0" borderId="458">
      <alignment horizontal="left" vertical="center"/>
    </xf>
    <xf numFmtId="297" fontId="281" fillId="0" borderId="457">
      <alignment horizontal="left"/>
    </xf>
    <xf numFmtId="0" fontId="64" fillId="1" borderId="457">
      <alignment horizontal="left"/>
    </xf>
    <xf numFmtId="0" fontId="336" fillId="1" borderId="458" applyNumberFormat="0" applyFont="0" applyAlignment="0">
      <alignment horizontal="center"/>
    </xf>
    <xf numFmtId="176" fontId="3" fillId="0" borderId="459" applyFont="0" applyBorder="0" applyAlignment="0">
      <alignment horizontal="center" vertical="center"/>
    </xf>
    <xf numFmtId="340" fontId="157" fillId="0" borderId="459" applyFont="0" applyBorder="0" applyAlignment="0">
      <alignment horizontal="center" vertical="center"/>
    </xf>
    <xf numFmtId="0" fontId="267" fillId="0" borderId="458">
      <alignment horizontal="left" vertical="center"/>
    </xf>
    <xf numFmtId="0" fontId="267" fillId="0" borderId="458">
      <alignment horizontal="left" vertical="center"/>
    </xf>
    <xf numFmtId="0" fontId="267" fillId="0" borderId="458">
      <alignment horizontal="left" vertical="center"/>
    </xf>
    <xf numFmtId="0" fontId="267" fillId="0" borderId="458">
      <alignment horizontal="left" vertical="center"/>
    </xf>
    <xf numFmtId="0" fontId="267" fillId="0" borderId="458">
      <alignment horizontal="left" vertical="center"/>
    </xf>
    <xf numFmtId="0" fontId="267" fillId="0" borderId="458">
      <alignment horizontal="left" vertical="center"/>
    </xf>
    <xf numFmtId="0" fontId="267" fillId="0" borderId="458">
      <alignment horizontal="left" vertical="center"/>
    </xf>
    <xf numFmtId="0" fontId="267" fillId="0" borderId="458">
      <alignment horizontal="left" vertical="center"/>
    </xf>
    <xf numFmtId="0" fontId="14" fillId="0" borderId="458">
      <alignment horizontal="left" vertical="center"/>
    </xf>
    <xf numFmtId="0" fontId="14" fillId="0" borderId="458">
      <alignment horizontal="left" vertical="center"/>
    </xf>
    <xf numFmtId="0" fontId="14" fillId="0" borderId="458">
      <alignment horizontal="left" vertical="center"/>
    </xf>
    <xf numFmtId="0" fontId="14" fillId="0" borderId="458">
      <alignment horizontal="left" vertical="center"/>
    </xf>
    <xf numFmtId="0" fontId="267" fillId="0" borderId="458">
      <alignment horizontal="left" vertical="center"/>
    </xf>
    <xf numFmtId="0" fontId="267" fillId="0" borderId="458">
      <alignment horizontal="left" vertical="center"/>
    </xf>
    <xf numFmtId="0" fontId="267" fillId="0" borderId="458">
      <alignment horizontal="left" vertical="center"/>
    </xf>
    <xf numFmtId="0" fontId="245" fillId="0" borderId="466"/>
    <xf numFmtId="0" fontId="44" fillId="120" borderId="464" applyNumberFormat="0" applyAlignment="0" applyProtection="0"/>
    <xf numFmtId="0" fontId="44" fillId="120" borderId="464" applyNumberFormat="0" applyAlignment="0" applyProtection="0"/>
    <xf numFmtId="0" fontId="44" fillId="120" borderId="464" applyNumberFormat="0" applyAlignment="0" applyProtection="0"/>
    <xf numFmtId="0" fontId="321" fillId="92" borderId="463" applyNumberFormat="0" applyAlignment="0" applyProtection="0"/>
    <xf numFmtId="0" fontId="321" fillId="92" borderId="463" applyNumberFormat="0" applyAlignment="0" applyProtection="0"/>
    <xf numFmtId="0" fontId="321" fillId="92" borderId="463" applyNumberFormat="0" applyAlignment="0" applyProtection="0"/>
    <xf numFmtId="0" fontId="321" fillId="92" borderId="463" applyNumberFormat="0" applyAlignment="0" applyProtection="0"/>
    <xf numFmtId="0" fontId="14" fillId="0" borderId="475">
      <alignment horizontal="left" vertical="center"/>
    </xf>
    <xf numFmtId="0" fontId="65" fillId="0" borderId="475">
      <alignment horizontal="left" vertical="center"/>
    </xf>
    <xf numFmtId="0" fontId="14" fillId="0" borderId="475">
      <alignment horizontal="left" vertical="center"/>
    </xf>
    <xf numFmtId="0" fontId="14" fillId="0" borderId="475">
      <alignment horizontal="left" vertical="center"/>
    </xf>
    <xf numFmtId="0" fontId="14" fillId="0" borderId="475">
      <alignment horizontal="left" vertical="center"/>
    </xf>
    <xf numFmtId="0" fontId="14" fillId="0" borderId="475">
      <alignment horizontal="left" vertical="center"/>
    </xf>
    <xf numFmtId="0" fontId="14" fillId="0" borderId="475">
      <alignment horizontal="left" vertical="center"/>
    </xf>
    <xf numFmtId="0" fontId="14" fillId="0" borderId="475">
      <alignment horizontal="left" vertical="center"/>
    </xf>
    <xf numFmtId="0" fontId="14" fillId="0" borderId="475">
      <alignment horizontal="left" vertical="center"/>
    </xf>
    <xf numFmtId="0" fontId="14" fillId="0" borderId="475">
      <alignment horizontal="left" vertical="center"/>
    </xf>
    <xf numFmtId="0" fontId="14" fillId="0" borderId="475">
      <alignment horizontal="left" vertical="center"/>
    </xf>
    <xf numFmtId="0" fontId="164" fillId="86" borderId="475"/>
    <xf numFmtId="0" fontId="164" fillId="86" borderId="475"/>
    <xf numFmtId="0" fontId="210" fillId="5" borderId="474">
      <alignment horizontal="centerContinuous" vertical="top"/>
    </xf>
    <xf numFmtId="0" fontId="66" fillId="0" borderId="474"/>
    <xf numFmtId="0" fontId="14" fillId="0" borderId="475">
      <alignment horizontal="left" vertical="center"/>
    </xf>
    <xf numFmtId="297" fontId="281" fillId="0" borderId="474">
      <alignment horizontal="left"/>
    </xf>
    <xf numFmtId="0" fontId="64" fillId="1" borderId="474">
      <alignment horizontal="left"/>
    </xf>
    <xf numFmtId="0" fontId="336" fillId="1" borderId="475" applyNumberFormat="0" applyFont="0" applyAlignment="0">
      <alignment horizontal="center"/>
    </xf>
    <xf numFmtId="176" fontId="3" fillId="0" borderId="476" applyFont="0" applyBorder="0" applyAlignment="0">
      <alignment horizontal="center" vertical="center"/>
    </xf>
    <xf numFmtId="340" fontId="157" fillId="0" borderId="476" applyFont="0" applyBorder="0" applyAlignment="0">
      <alignment horizontal="center" vertical="center"/>
    </xf>
    <xf numFmtId="0" fontId="267" fillId="0" borderId="475">
      <alignment horizontal="left" vertical="center"/>
    </xf>
    <xf numFmtId="0" fontId="267" fillId="0" borderId="475">
      <alignment horizontal="left" vertical="center"/>
    </xf>
    <xf numFmtId="0" fontId="267" fillId="0" borderId="475">
      <alignment horizontal="left" vertical="center"/>
    </xf>
    <xf numFmtId="0" fontId="267" fillId="0" borderId="475">
      <alignment horizontal="left" vertical="center"/>
    </xf>
    <xf numFmtId="0" fontId="267" fillId="0" borderId="475">
      <alignment horizontal="left" vertical="center"/>
    </xf>
    <xf numFmtId="0" fontId="267" fillId="0" borderId="475">
      <alignment horizontal="left" vertical="center"/>
    </xf>
    <xf numFmtId="0" fontId="267" fillId="0" borderId="475">
      <alignment horizontal="left" vertical="center"/>
    </xf>
    <xf numFmtId="0" fontId="267" fillId="0" borderId="475">
      <alignment horizontal="left" vertical="center"/>
    </xf>
    <xf numFmtId="0" fontId="14" fillId="0" borderId="475">
      <alignment horizontal="left" vertical="center"/>
    </xf>
    <xf numFmtId="0" fontId="14" fillId="0" borderId="475">
      <alignment horizontal="left" vertical="center"/>
    </xf>
    <xf numFmtId="0" fontId="14" fillId="0" borderId="475">
      <alignment horizontal="left" vertical="center"/>
    </xf>
    <xf numFmtId="0" fontId="14" fillId="0" borderId="475">
      <alignment horizontal="left" vertical="center"/>
    </xf>
    <xf numFmtId="0" fontId="267" fillId="0" borderId="475">
      <alignment horizontal="left" vertical="center"/>
    </xf>
    <xf numFmtId="0" fontId="267" fillId="0" borderId="475">
      <alignment horizontal="left" vertical="center"/>
    </xf>
    <xf numFmtId="0" fontId="267" fillId="0" borderId="475">
      <alignment horizontal="left" vertical="center"/>
    </xf>
    <xf numFmtId="0" fontId="65" fillId="0" borderId="496">
      <alignment horizontal="left" vertical="center"/>
    </xf>
    <xf numFmtId="0" fontId="7" fillId="9" borderId="493" applyNumberFormat="0" applyFont="0" applyAlignment="0" applyProtection="0"/>
    <xf numFmtId="0" fontId="24" fillId="16" borderId="477" applyNumberFormat="0" applyAlignment="0" applyProtection="0"/>
    <xf numFmtId="0" fontId="31" fillId="12" borderId="477" applyNumberFormat="0" applyAlignment="0" applyProtection="0"/>
    <xf numFmtId="0" fontId="33" fillId="0" borderId="478" applyNumberFormat="0" applyFill="0" applyAlignment="0" applyProtection="0"/>
    <xf numFmtId="0" fontId="35" fillId="16" borderId="479" applyNumberFormat="0" applyAlignment="0" applyProtection="0"/>
    <xf numFmtId="0" fontId="16" fillId="9" borderId="480" applyNumberFormat="0" applyFont="0" applyAlignment="0" applyProtection="0"/>
    <xf numFmtId="40" fontId="265" fillId="115" borderId="497"/>
    <xf numFmtId="0" fontId="61" fillId="0" borderId="494" applyNumberFormat="0" applyFill="0" applyAlignment="0" applyProtection="0"/>
    <xf numFmtId="0" fontId="3" fillId="130" borderId="498" applyNumberFormat="0" applyProtection="0">
      <alignment horizontal="left" vertical="top" indent="1"/>
    </xf>
    <xf numFmtId="0" fontId="7" fillId="9" borderId="493" applyNumberFormat="0" applyFont="0" applyAlignment="0" applyProtection="0"/>
    <xf numFmtId="0" fontId="222" fillId="120" borderId="493" applyNumberFormat="0" applyAlignment="0" applyProtection="0"/>
    <xf numFmtId="0" fontId="56" fillId="48" borderId="477" applyNumberFormat="0" applyAlignment="0" applyProtection="0"/>
    <xf numFmtId="0" fontId="302" fillId="118" borderId="495"/>
    <xf numFmtId="0" fontId="302" fillId="118" borderId="495"/>
    <xf numFmtId="0" fontId="285" fillId="116" borderId="495" applyNumberFormat="0" applyAlignment="0"/>
    <xf numFmtId="0" fontId="241" fillId="0" borderId="495"/>
    <xf numFmtId="0" fontId="241" fillId="0" borderId="495"/>
    <xf numFmtId="0" fontId="70" fillId="10" borderId="477" applyNumberFormat="0" applyAlignment="0" applyProtection="0"/>
    <xf numFmtId="0" fontId="74" fillId="9" borderId="480" applyNumberFormat="0" applyFont="0" applyAlignment="0" applyProtection="0"/>
    <xf numFmtId="0" fontId="76" fillId="48" borderId="479" applyNumberFormat="0" applyAlignment="0" applyProtection="0"/>
    <xf numFmtId="0" fontId="165" fillId="87" borderId="496"/>
    <xf numFmtId="0" fontId="61" fillId="0" borderId="482" applyNumberFormat="0" applyFill="0" applyAlignment="0" applyProtection="0"/>
    <xf numFmtId="0" fontId="61" fillId="0" borderId="494" applyNumberFormat="0" applyFill="0" applyAlignment="0" applyProtection="0"/>
    <xf numFmtId="0" fontId="74" fillId="9" borderId="493" applyNumberFormat="0" applyFont="0" applyAlignment="0" applyProtection="0"/>
    <xf numFmtId="0" fontId="163" fillId="87" borderId="483">
      <alignment horizontal="center" wrapText="1"/>
    </xf>
    <xf numFmtId="0" fontId="165" fillId="87" borderId="484"/>
    <xf numFmtId="0" fontId="7" fillId="9" borderId="493" applyNumberFormat="0" applyFont="0" applyAlignment="0" applyProtection="0"/>
    <xf numFmtId="0" fontId="7" fillId="9" borderId="493" applyNumberFormat="0" applyFont="0" applyAlignment="0" applyProtection="0"/>
    <xf numFmtId="0" fontId="7" fillId="9" borderId="493" applyNumberFormat="0" applyFont="0" applyAlignment="0" applyProtection="0"/>
    <xf numFmtId="0" fontId="7" fillId="9" borderId="493" applyNumberFormat="0" applyFont="0" applyAlignment="0" applyProtection="0"/>
    <xf numFmtId="0" fontId="7" fillId="9" borderId="493" applyNumberFormat="0" applyFont="0" applyAlignment="0" applyProtection="0"/>
    <xf numFmtId="0" fontId="7" fillId="9" borderId="493" applyNumberFormat="0" applyFont="0" applyAlignment="0" applyProtection="0"/>
    <xf numFmtId="0" fontId="61" fillId="0" borderId="494" applyNumberFormat="0" applyFill="0" applyAlignment="0" applyProtection="0"/>
    <xf numFmtId="0" fontId="61" fillId="0" borderId="494" applyNumberFormat="0" applyFill="0" applyAlignment="0" applyProtection="0"/>
    <xf numFmtId="0" fontId="61" fillId="0" borderId="494" applyNumberFormat="0" applyFill="0" applyAlignment="0" applyProtection="0"/>
    <xf numFmtId="0" fontId="61" fillId="0" borderId="494" applyNumberFormat="0" applyFill="0" applyAlignment="0" applyProtection="0"/>
    <xf numFmtId="0" fontId="61" fillId="0" borderId="494" applyNumberFormat="0" applyFill="0" applyAlignment="0" applyProtection="0"/>
    <xf numFmtId="0" fontId="61" fillId="0" borderId="494" applyNumberFormat="0" applyFill="0" applyAlignment="0" applyProtection="0"/>
    <xf numFmtId="0" fontId="61" fillId="0" borderId="494" applyNumberFormat="0" applyFill="0" applyAlignment="0" applyProtection="0"/>
    <xf numFmtId="0" fontId="61" fillId="0" borderId="494" applyNumberFormat="0" applyFill="0" applyAlignment="0" applyProtection="0"/>
    <xf numFmtId="0" fontId="382" fillId="0" borderId="494" applyNumberFormat="0" applyFill="0" applyAlignment="0" applyProtection="0"/>
    <xf numFmtId="0" fontId="3" fillId="9" borderId="493" applyNumberFormat="0" applyFont="0" applyAlignment="0" applyProtection="0">
      <alignment vertical="center"/>
    </xf>
    <xf numFmtId="283" fontId="285" fillId="0" borderId="500">
      <alignment horizontal="left" vertical="top"/>
    </xf>
    <xf numFmtId="333" fontId="389" fillId="120" borderId="500"/>
    <xf numFmtId="0" fontId="388" fillId="140" borderId="495">
      <alignment horizontal="left" vertical="center"/>
    </xf>
    <xf numFmtId="283" fontId="387" fillId="139" borderId="500">
      <alignment vertical="top"/>
    </xf>
    <xf numFmtId="332" fontId="365" fillId="0" borderId="495"/>
    <xf numFmtId="0" fontId="284" fillId="0" borderId="495"/>
    <xf numFmtId="0" fontId="284" fillId="0" borderId="495"/>
    <xf numFmtId="0" fontId="302" fillId="0" borderId="495"/>
    <xf numFmtId="0" fontId="302" fillId="0" borderId="495"/>
    <xf numFmtId="0" fontId="382" fillId="0" borderId="494" applyNumberFormat="0" applyFill="0" applyAlignment="0" applyProtection="0"/>
    <xf numFmtId="0" fontId="382" fillId="0" borderId="494" applyNumberFormat="0" applyFill="0" applyAlignment="0" applyProtection="0"/>
    <xf numFmtId="0" fontId="382" fillId="0" borderId="494" applyNumberFormat="0" applyFill="0" applyAlignment="0" applyProtection="0"/>
    <xf numFmtId="0" fontId="382" fillId="0" borderId="494" applyNumberFormat="0" applyFill="0" applyAlignment="0" applyProtection="0"/>
    <xf numFmtId="0" fontId="382" fillId="0" borderId="494" applyNumberFormat="0" applyFill="0" applyAlignment="0" applyProtection="0"/>
    <xf numFmtId="0" fontId="382" fillId="0" borderId="494" applyNumberFormat="0" applyFill="0" applyAlignment="0" applyProtection="0"/>
    <xf numFmtId="0" fontId="382" fillId="0" borderId="494" applyNumberFormat="0" applyFill="0" applyAlignment="0" applyProtection="0"/>
    <xf numFmtId="0" fontId="382" fillId="0" borderId="494" applyNumberFormat="0" applyFill="0" applyAlignment="0" applyProtection="0"/>
    <xf numFmtId="0" fontId="382" fillId="0" borderId="494" applyNumberFormat="0" applyFill="0" applyAlignment="0" applyProtection="0"/>
    <xf numFmtId="0" fontId="382" fillId="0" borderId="494" applyNumberFormat="0" applyFill="0" applyAlignment="0" applyProtection="0"/>
    <xf numFmtId="330" fontId="365" fillId="0" borderId="499">
      <alignment horizontal="center"/>
    </xf>
    <xf numFmtId="0" fontId="241" fillId="0" borderId="495"/>
    <xf numFmtId="0" fontId="241" fillId="0" borderId="495"/>
    <xf numFmtId="0" fontId="241" fillId="0" borderId="495"/>
    <xf numFmtId="0" fontId="241" fillId="0" borderId="495"/>
    <xf numFmtId="324" fontId="366" fillId="0" borderId="499">
      <alignment horizontal="right" vertical="center"/>
    </xf>
    <xf numFmtId="324" fontId="365" fillId="0" borderId="499">
      <alignment horizontal="right" vertical="center"/>
    </xf>
    <xf numFmtId="324" fontId="365" fillId="0" borderId="499">
      <alignment horizontal="right" vertical="center"/>
    </xf>
    <xf numFmtId="0" fontId="160" fillId="23" borderId="498" applyNumberFormat="0" applyProtection="0">
      <alignment horizontal="left" vertical="top" indent="1"/>
    </xf>
    <xf numFmtId="0" fontId="3" fillId="135" borderId="498" applyNumberFormat="0" applyProtection="0">
      <alignment horizontal="left" vertical="top" indent="1"/>
    </xf>
    <xf numFmtId="0" fontId="3" fillId="131" borderId="498" applyNumberFormat="0" applyProtection="0">
      <alignment horizontal="left" vertical="top" indent="1"/>
    </xf>
    <xf numFmtId="0" fontId="3" fillId="134" borderId="498" applyNumberFormat="0" applyProtection="0">
      <alignment horizontal="left" vertical="top" indent="1"/>
    </xf>
    <xf numFmtId="4" fontId="160" fillId="28" borderId="498" applyNumberFormat="0" applyProtection="0">
      <alignment horizontal="right" vertical="center"/>
    </xf>
    <xf numFmtId="4" fontId="160" fillId="127" borderId="498" applyNumberFormat="0" applyProtection="0">
      <alignment horizontal="right" vertical="center"/>
    </xf>
    <xf numFmtId="4" fontId="160" fillId="40" borderId="498" applyNumberFormat="0" applyProtection="0">
      <alignment horizontal="right" vertical="center"/>
    </xf>
    <xf numFmtId="4" fontId="160" fillId="14" borderId="498" applyNumberFormat="0" applyProtection="0">
      <alignment horizontal="right" vertical="center"/>
    </xf>
    <xf numFmtId="4" fontId="160" fillId="31" borderId="498" applyNumberFormat="0" applyProtection="0">
      <alignment horizontal="right" vertical="center"/>
    </xf>
    <xf numFmtId="4" fontId="160" fillId="15" borderId="498" applyNumberFormat="0" applyProtection="0">
      <alignment horizontal="right" vertical="center"/>
    </xf>
    <xf numFmtId="4" fontId="160" fillId="22" borderId="498" applyNumberFormat="0" applyProtection="0">
      <alignment horizontal="right" vertical="center"/>
    </xf>
    <xf numFmtId="4" fontId="160" fillId="8" borderId="498" applyNumberFormat="0" applyProtection="0">
      <alignment horizontal="right" vertical="center"/>
    </xf>
    <xf numFmtId="0" fontId="246" fillId="84" borderId="495"/>
    <xf numFmtId="0" fontId="44" fillId="9" borderId="493" applyNumberFormat="0" applyFont="0" applyAlignment="0" applyProtection="0"/>
    <xf numFmtId="0" fontId="168" fillId="9" borderId="493" applyNumberFormat="0" applyFont="0" applyAlignment="0" applyProtection="0"/>
    <xf numFmtId="0" fontId="44" fillId="9" borderId="493" applyNumberFormat="0" applyFont="0" applyAlignment="0" applyProtection="0"/>
    <xf numFmtId="0" fontId="7" fillId="9" borderId="493" applyNumberFormat="0" applyFont="0" applyAlignment="0" applyProtection="0"/>
    <xf numFmtId="0" fontId="44" fillId="9" borderId="493" applyNumberFormat="0" applyFont="0" applyAlignment="0" applyProtection="0"/>
    <xf numFmtId="0" fontId="7" fillId="9" borderId="493" applyNumberFormat="0" applyFont="0" applyAlignment="0" applyProtection="0"/>
    <xf numFmtId="0" fontId="7" fillId="9" borderId="493" applyNumberFormat="0" applyFont="0" applyAlignment="0" applyProtection="0"/>
    <xf numFmtId="0" fontId="7" fillId="9" borderId="493" applyNumberFormat="0" applyFont="0" applyAlignment="0" applyProtection="0"/>
    <xf numFmtId="0" fontId="7" fillId="9" borderId="493" applyNumberFormat="0" applyFont="0" applyAlignment="0" applyProtection="0"/>
    <xf numFmtId="0" fontId="7" fillId="9" borderId="493" applyNumberFormat="0" applyFont="0" applyAlignment="0" applyProtection="0"/>
    <xf numFmtId="0" fontId="44" fillId="9" borderId="493" applyNumberFormat="0" applyFont="0" applyAlignment="0" applyProtection="0"/>
    <xf numFmtId="0" fontId="16" fillId="9" borderId="493" applyNumberFormat="0" applyFont="0" applyAlignment="0" applyProtection="0"/>
    <xf numFmtId="0" fontId="3" fillId="9" borderId="493" applyNumberFormat="0" applyFont="0" applyAlignment="0" applyProtection="0"/>
    <xf numFmtId="0" fontId="7" fillId="9" borderId="493" applyNumberFormat="0" applyFont="0" applyAlignment="0" applyProtection="0"/>
    <xf numFmtId="0" fontId="44" fillId="9" borderId="493" applyNumberFormat="0" applyFont="0" applyAlignment="0" applyProtection="0"/>
    <xf numFmtId="0" fontId="44" fillId="9" borderId="493" applyNumberFormat="0" applyFont="0" applyAlignment="0" applyProtection="0"/>
    <xf numFmtId="0" fontId="44" fillId="9" borderId="493" applyNumberFormat="0" applyFont="0" applyAlignment="0" applyProtection="0"/>
    <xf numFmtId="0" fontId="44" fillId="9" borderId="493" applyNumberFormat="0" applyFont="0" applyAlignment="0" applyProtection="0"/>
    <xf numFmtId="0" fontId="44" fillId="9" borderId="493" applyNumberFormat="0" applyFont="0" applyAlignment="0" applyProtection="0"/>
    <xf numFmtId="0" fontId="223" fillId="48" borderId="477" applyNumberFormat="0" applyAlignment="0" applyProtection="0"/>
    <xf numFmtId="0" fontId="223" fillId="48" borderId="477" applyNumberFormat="0" applyAlignment="0" applyProtection="0"/>
    <xf numFmtId="0" fontId="223" fillId="48" borderId="477" applyNumberFormat="0" applyAlignment="0" applyProtection="0"/>
    <xf numFmtId="0" fontId="223" fillId="48" borderId="477" applyNumberFormat="0" applyAlignment="0" applyProtection="0"/>
    <xf numFmtId="0" fontId="223" fillId="48" borderId="477" applyNumberFormat="0" applyAlignment="0" applyProtection="0"/>
    <xf numFmtId="0" fontId="224" fillId="16" borderId="477" applyNumberFormat="0" applyAlignment="0" applyProtection="0"/>
    <xf numFmtId="0" fontId="225" fillId="48" borderId="477" applyNumberFormat="0" applyAlignment="0" applyProtection="0"/>
    <xf numFmtId="0" fontId="225" fillId="48" borderId="477" applyNumberFormat="0" applyAlignment="0" applyProtection="0"/>
    <xf numFmtId="0" fontId="56" fillId="48" borderId="477" applyNumberFormat="0" applyAlignment="0" applyProtection="0"/>
    <xf numFmtId="0" fontId="223" fillId="48" borderId="477" applyNumberFormat="0" applyAlignment="0" applyProtection="0"/>
    <xf numFmtId="0" fontId="225" fillId="48" borderId="477" applyNumberFormat="0" applyAlignment="0" applyProtection="0"/>
    <xf numFmtId="0" fontId="224" fillId="16" borderId="477" applyNumberFormat="0" applyAlignment="0" applyProtection="0"/>
    <xf numFmtId="0" fontId="223" fillId="48" borderId="477" applyNumberFormat="0" applyAlignment="0" applyProtection="0"/>
    <xf numFmtId="0" fontId="225" fillId="48" borderId="477" applyNumberFormat="0" applyAlignment="0" applyProtection="0"/>
    <xf numFmtId="0" fontId="223" fillId="48" borderId="477" applyNumberFormat="0" applyAlignment="0" applyProtection="0"/>
    <xf numFmtId="0" fontId="225" fillId="48" borderId="477" applyNumberFormat="0" applyAlignment="0" applyProtection="0"/>
    <xf numFmtId="0" fontId="223" fillId="48" borderId="477" applyNumberFormat="0" applyAlignment="0" applyProtection="0"/>
    <xf numFmtId="0" fontId="225" fillId="48" borderId="477" applyNumberFormat="0" applyAlignment="0" applyProtection="0"/>
    <xf numFmtId="0" fontId="223" fillId="48" borderId="477" applyNumberFormat="0" applyAlignment="0" applyProtection="0"/>
    <xf numFmtId="0" fontId="225" fillId="48" borderId="477" applyNumberFormat="0" applyAlignment="0" applyProtection="0"/>
    <xf numFmtId="0" fontId="223" fillId="48" borderId="477" applyNumberFormat="0" applyAlignment="0" applyProtection="0"/>
    <xf numFmtId="0" fontId="224" fillId="16" borderId="477" applyNumberFormat="0" applyAlignment="0" applyProtection="0"/>
    <xf numFmtId="0" fontId="223" fillId="48" borderId="477" applyNumberFormat="0" applyAlignment="0" applyProtection="0"/>
    <xf numFmtId="0" fontId="65" fillId="0" borderId="496">
      <alignment horizontal="left" vertical="center"/>
    </xf>
    <xf numFmtId="0" fontId="262" fillId="114" borderId="495"/>
    <xf numFmtId="0" fontId="263" fillId="84" borderId="495"/>
    <xf numFmtId="0" fontId="262" fillId="0" borderId="495"/>
    <xf numFmtId="0" fontId="246" fillId="84" borderId="495"/>
    <xf numFmtId="0" fontId="245" fillId="0" borderId="495"/>
    <xf numFmtId="0" fontId="246" fillId="84" borderId="495"/>
    <xf numFmtId="0" fontId="245" fillId="0" borderId="495"/>
    <xf numFmtId="0" fontId="246" fillId="84" borderId="495"/>
    <xf numFmtId="4" fontId="3" fillId="0" borderId="483">
      <alignment horizontal="right"/>
    </xf>
    <xf numFmtId="4" fontId="3" fillId="0" borderId="483">
      <alignment horizontal="right"/>
    </xf>
    <xf numFmtId="4" fontId="3" fillId="0" borderId="495">
      <alignment horizontal="right"/>
    </xf>
    <xf numFmtId="4" fontId="3" fillId="0" borderId="495">
      <alignment horizontal="right"/>
    </xf>
    <xf numFmtId="0" fontId="241" fillId="0" borderId="483"/>
    <xf numFmtId="0" fontId="241" fillId="0" borderId="483"/>
    <xf numFmtId="0" fontId="246" fillId="84" borderId="483"/>
    <xf numFmtId="0" fontId="245" fillId="0" borderId="483"/>
    <xf numFmtId="0" fontId="246" fillId="84" borderId="483"/>
    <xf numFmtId="0" fontId="245" fillId="0" borderId="483"/>
    <xf numFmtId="0" fontId="246" fillId="84" borderId="483"/>
    <xf numFmtId="0" fontId="262" fillId="0" borderId="483"/>
    <xf numFmtId="0" fontId="263" fillId="84" borderId="483"/>
    <xf numFmtId="0" fontId="262" fillId="114" borderId="483"/>
    <xf numFmtId="0" fontId="263" fillId="114" borderId="483"/>
    <xf numFmtId="40" fontId="265" fillId="115" borderId="485"/>
    <xf numFmtId="0" fontId="65" fillId="0" borderId="484">
      <alignment horizontal="left" vertical="center"/>
    </xf>
    <xf numFmtId="0" fontId="65" fillId="0" borderId="484">
      <alignment horizontal="left" vertical="center"/>
    </xf>
    <xf numFmtId="0" fontId="65" fillId="0" borderId="484">
      <alignment horizontal="left" vertical="center"/>
    </xf>
    <xf numFmtId="0" fontId="65" fillId="0" borderId="484">
      <alignment horizontal="left" vertical="center"/>
    </xf>
    <xf numFmtId="0" fontId="65" fillId="0" borderId="484">
      <alignment horizontal="left" vertical="center"/>
    </xf>
    <xf numFmtId="0" fontId="65" fillId="0" borderId="484">
      <alignment horizontal="left" vertical="center"/>
    </xf>
    <xf numFmtId="0" fontId="65" fillId="0" borderId="484">
      <alignment horizontal="left" vertical="center"/>
    </xf>
    <xf numFmtId="0" fontId="65" fillId="0" borderId="484">
      <alignment horizontal="left" vertical="center"/>
    </xf>
    <xf numFmtId="0" fontId="285" fillId="116" borderId="483" applyNumberFormat="0" applyAlignment="0"/>
    <xf numFmtId="0" fontId="293" fillId="10" borderId="477" applyNumberFormat="0" applyAlignment="0" applyProtection="0"/>
    <xf numFmtId="0" fontId="293" fillId="12" borderId="477" applyNumberFormat="0" applyAlignment="0" applyProtection="0"/>
    <xf numFmtId="0" fontId="293" fillId="10" borderId="477" applyNumberFormat="0" applyAlignment="0" applyProtection="0"/>
    <xf numFmtId="0" fontId="293" fillId="12" borderId="477" applyNumberFormat="0" applyAlignment="0" applyProtection="0"/>
    <xf numFmtId="0" fontId="293" fillId="10" borderId="477" applyNumberFormat="0" applyAlignment="0" applyProtection="0"/>
    <xf numFmtId="0" fontId="293" fillId="12" borderId="477" applyNumberFormat="0" applyAlignment="0" applyProtection="0"/>
    <xf numFmtId="0" fontId="293" fillId="10" borderId="477" applyNumberFormat="0" applyAlignment="0" applyProtection="0"/>
    <xf numFmtId="0" fontId="293" fillId="10" borderId="477" applyNumberFormat="0" applyAlignment="0" applyProtection="0"/>
    <xf numFmtId="0" fontId="293" fillId="12" borderId="477" applyNumberFormat="0" applyAlignment="0" applyProtection="0"/>
    <xf numFmtId="0" fontId="70" fillId="10" borderId="477" applyNumberFormat="0" applyAlignment="0" applyProtection="0"/>
    <xf numFmtId="0" fontId="293" fillId="10" borderId="477" applyNumberFormat="0" applyAlignment="0" applyProtection="0"/>
    <xf numFmtId="0" fontId="293" fillId="12" borderId="477" applyNumberFormat="0" applyAlignment="0" applyProtection="0"/>
    <xf numFmtId="0" fontId="293" fillId="12" borderId="477" applyNumberFormat="0" applyAlignment="0" applyProtection="0"/>
    <xf numFmtId="0" fontId="293" fillId="10" borderId="477" applyNumberFormat="0" applyAlignment="0" applyProtection="0"/>
    <xf numFmtId="0" fontId="293" fillId="12" borderId="477" applyNumberFormat="0" applyAlignment="0" applyProtection="0"/>
    <xf numFmtId="0" fontId="293" fillId="10" borderId="477" applyNumberFormat="0" applyAlignment="0" applyProtection="0"/>
    <xf numFmtId="0" fontId="293" fillId="12" borderId="477" applyNumberFormat="0" applyAlignment="0" applyProtection="0"/>
    <xf numFmtId="0" fontId="293" fillId="10" borderId="477" applyNumberFormat="0" applyAlignment="0" applyProtection="0"/>
    <xf numFmtId="0" fontId="293" fillId="12" borderId="477" applyNumberFormat="0" applyAlignment="0" applyProtection="0"/>
    <xf numFmtId="0" fontId="293" fillId="10" borderId="477" applyNumberFormat="0" applyAlignment="0" applyProtection="0"/>
    <xf numFmtId="0" fontId="293" fillId="12" borderId="477" applyNumberFormat="0" applyAlignment="0" applyProtection="0"/>
    <xf numFmtId="0" fontId="293" fillId="10" borderId="477" applyNumberFormat="0" applyAlignment="0" applyProtection="0"/>
    <xf numFmtId="0" fontId="293" fillId="12" borderId="477" applyNumberFormat="0" applyAlignment="0" applyProtection="0"/>
    <xf numFmtId="0" fontId="293" fillId="10" borderId="477" applyNumberFormat="0" applyAlignment="0" applyProtection="0"/>
    <xf numFmtId="0" fontId="293" fillId="12" borderId="477" applyNumberFormat="0" applyAlignment="0" applyProtection="0"/>
    <xf numFmtId="0" fontId="302" fillId="118" borderId="483"/>
    <xf numFmtId="0" fontId="302" fillId="118" borderId="483"/>
    <xf numFmtId="0" fontId="44" fillId="9" borderId="480" applyNumberFormat="0" applyFont="0" applyAlignment="0" applyProtection="0"/>
    <xf numFmtId="0" fontId="44" fillId="9" borderId="480" applyNumberFormat="0" applyFont="0" applyAlignment="0" applyProtection="0"/>
    <xf numFmtId="0" fontId="44" fillId="9" borderId="480" applyNumberFormat="0" applyFont="0" applyAlignment="0" applyProtection="0"/>
    <xf numFmtId="0" fontId="44" fillId="9" borderId="480" applyNumberFormat="0" applyFont="0" applyAlignment="0" applyProtection="0"/>
    <xf numFmtId="0" fontId="44" fillId="9" borderId="480" applyNumberFormat="0" applyFont="0" applyAlignment="0" applyProtection="0"/>
    <xf numFmtId="0" fontId="44" fillId="9" borderId="480" applyNumberFormat="0" applyFont="0" applyAlignment="0" applyProtection="0"/>
    <xf numFmtId="0" fontId="44" fillId="9" borderId="480" applyNumberFormat="0" applyFont="0" applyAlignment="0" applyProtection="0"/>
    <xf numFmtId="0" fontId="7" fillId="9" borderId="480" applyNumberFormat="0" applyFont="0" applyAlignment="0" applyProtection="0"/>
    <xf numFmtId="0" fontId="3" fillId="9" borderId="480" applyNumberFormat="0" applyFont="0" applyAlignment="0" applyProtection="0"/>
    <xf numFmtId="0" fontId="222" fillId="120" borderId="480" applyNumberFormat="0" applyAlignment="0" applyProtection="0"/>
    <xf numFmtId="0" fontId="7" fillId="9" borderId="480" applyNumberFormat="0" applyFont="0" applyAlignment="0" applyProtection="0"/>
    <xf numFmtId="0" fontId="16" fillId="9" borderId="480" applyNumberFormat="0" applyFont="0" applyAlignment="0" applyProtection="0"/>
    <xf numFmtId="0" fontId="44" fillId="9" borderId="480" applyNumberFormat="0" applyFont="0" applyAlignment="0" applyProtection="0"/>
    <xf numFmtId="0" fontId="7" fillId="9" borderId="480" applyNumberFormat="0" applyFont="0" applyAlignment="0" applyProtection="0"/>
    <xf numFmtId="0" fontId="7" fillId="9" borderId="480" applyNumberFormat="0" applyFont="0" applyAlignment="0" applyProtection="0"/>
    <xf numFmtId="0" fontId="7" fillId="9" borderId="480" applyNumberFormat="0" applyFont="0" applyAlignment="0" applyProtection="0"/>
    <xf numFmtId="0" fontId="7" fillId="9" borderId="480" applyNumberFormat="0" applyFont="0" applyAlignment="0" applyProtection="0"/>
    <xf numFmtId="0" fontId="7" fillId="9" borderId="480" applyNumberFormat="0" applyFont="0" applyAlignment="0" applyProtection="0"/>
    <xf numFmtId="0" fontId="44" fillId="9" borderId="480" applyNumberFormat="0" applyFont="0" applyAlignment="0" applyProtection="0"/>
    <xf numFmtId="0" fontId="7" fillId="9" borderId="480" applyNumberFormat="0" applyFont="0" applyAlignment="0" applyProtection="0"/>
    <xf numFmtId="0" fontId="44" fillId="9" borderId="480" applyNumberFormat="0" applyFont="0" applyAlignment="0" applyProtection="0"/>
    <xf numFmtId="0" fontId="168" fillId="9" borderId="480" applyNumberFormat="0" applyFont="0" applyAlignment="0" applyProtection="0"/>
    <xf numFmtId="0" fontId="44" fillId="9" borderId="480" applyNumberFormat="0" applyFont="0" applyAlignment="0" applyProtection="0"/>
    <xf numFmtId="0" fontId="321" fillId="48" borderId="479" applyNumberFormat="0" applyAlignment="0" applyProtection="0"/>
    <xf numFmtId="0" fontId="321" fillId="48" borderId="479" applyNumberFormat="0" applyAlignment="0" applyProtection="0"/>
    <xf numFmtId="0" fontId="321" fillId="48" borderId="479" applyNumberFormat="0" applyAlignment="0" applyProtection="0"/>
    <xf numFmtId="0" fontId="321" fillId="48" borderId="479" applyNumberFormat="0" applyAlignment="0" applyProtection="0"/>
    <xf numFmtId="0" fontId="321" fillId="48" borderId="479" applyNumberFormat="0" applyAlignment="0" applyProtection="0"/>
    <xf numFmtId="0" fontId="321" fillId="16" borderId="479" applyNumberFormat="0" applyAlignment="0" applyProtection="0"/>
    <xf numFmtId="0" fontId="35" fillId="48" borderId="479" applyNumberFormat="0" applyAlignment="0" applyProtection="0"/>
    <xf numFmtId="0" fontId="35" fillId="48" borderId="479" applyNumberFormat="0" applyAlignment="0" applyProtection="0"/>
    <xf numFmtId="0" fontId="76" fillId="48" borderId="479" applyNumberFormat="0" applyAlignment="0" applyProtection="0"/>
    <xf numFmtId="0" fontId="321" fillId="48" borderId="479" applyNumberFormat="0" applyAlignment="0" applyProtection="0"/>
    <xf numFmtId="0" fontId="35" fillId="48" borderId="479" applyNumberFormat="0" applyAlignment="0" applyProtection="0"/>
    <xf numFmtId="0" fontId="321" fillId="16" borderId="479" applyNumberFormat="0" applyAlignment="0" applyProtection="0"/>
    <xf numFmtId="0" fontId="321" fillId="48" borderId="479" applyNumberFormat="0" applyAlignment="0" applyProtection="0"/>
    <xf numFmtId="0" fontId="35" fillId="48" borderId="479" applyNumberFormat="0" applyAlignment="0" applyProtection="0"/>
    <xf numFmtId="0" fontId="321" fillId="48" borderId="479" applyNumberFormat="0" applyAlignment="0" applyProtection="0"/>
    <xf numFmtId="0" fontId="35" fillId="48" borderId="479" applyNumberFormat="0" applyAlignment="0" applyProtection="0"/>
    <xf numFmtId="0" fontId="321" fillId="48" borderId="479" applyNumberFormat="0" applyAlignment="0" applyProtection="0"/>
    <xf numFmtId="0" fontId="35" fillId="48" borderId="479" applyNumberFormat="0" applyAlignment="0" applyProtection="0"/>
    <xf numFmtId="0" fontId="321" fillId="48" borderId="479" applyNumberFormat="0" applyAlignment="0" applyProtection="0"/>
    <xf numFmtId="0" fontId="35" fillId="48" borderId="479" applyNumberFormat="0" applyAlignment="0" applyProtection="0"/>
    <xf numFmtId="0" fontId="321" fillId="48" borderId="479" applyNumberFormat="0" applyAlignment="0" applyProtection="0"/>
    <xf numFmtId="0" fontId="321" fillId="16" borderId="479" applyNumberFormat="0" applyAlignment="0" applyProtection="0"/>
    <xf numFmtId="0" fontId="321" fillId="48" borderId="479" applyNumberFormat="0" applyAlignment="0" applyProtection="0"/>
    <xf numFmtId="317" fontId="335" fillId="0" borderId="481" applyFont="0" applyBorder="0" applyAlignment="0">
      <alignment horizontal="center" vertical="center"/>
    </xf>
    <xf numFmtId="317" fontId="335" fillId="0" borderId="481" applyFont="0" applyBorder="0" applyAlignment="0">
      <alignment horizontal="center" vertical="center"/>
    </xf>
    <xf numFmtId="0" fontId="246" fillId="84" borderId="483"/>
    <xf numFmtId="4" fontId="160" fillId="53" borderId="479" applyNumberFormat="0" applyProtection="0">
      <alignment vertical="center"/>
    </xf>
    <xf numFmtId="4" fontId="160" fillId="53" borderId="479" applyNumberFormat="0" applyProtection="0">
      <alignment horizontal="left" vertical="center" indent="1"/>
    </xf>
    <xf numFmtId="4" fontId="160" fillId="53" borderId="479" applyNumberFormat="0" applyProtection="0">
      <alignment horizontal="left" vertical="center" indent="1"/>
    </xf>
    <xf numFmtId="0" fontId="3" fillId="125" borderId="479" applyNumberFormat="0" applyProtection="0">
      <alignment horizontal="left" vertical="center" indent="1"/>
    </xf>
    <xf numFmtId="4" fontId="160" fillId="13" borderId="486" applyNumberFormat="0" applyProtection="0">
      <alignment horizontal="right" vertical="center"/>
    </xf>
    <xf numFmtId="4" fontId="160" fillId="8" borderId="486" applyNumberFormat="0" applyProtection="0">
      <alignment horizontal="right" vertical="center"/>
    </xf>
    <xf numFmtId="4" fontId="160" fillId="22" borderId="486" applyNumberFormat="0" applyProtection="0">
      <alignment horizontal="right" vertical="center"/>
    </xf>
    <xf numFmtId="4" fontId="160" fillId="15" borderId="486" applyNumberFormat="0" applyProtection="0">
      <alignment horizontal="right" vertical="center"/>
    </xf>
    <xf numFmtId="4" fontId="160" fillId="31" borderId="486" applyNumberFormat="0" applyProtection="0">
      <alignment horizontal="right" vertical="center"/>
    </xf>
    <xf numFmtId="4" fontId="160" fillId="14" borderId="486" applyNumberFormat="0" applyProtection="0">
      <alignment horizontal="right" vertical="center"/>
    </xf>
    <xf numFmtId="4" fontId="160" fillId="40" borderId="486" applyNumberFormat="0" applyProtection="0">
      <alignment horizontal="right" vertical="center"/>
    </xf>
    <xf numFmtId="4" fontId="160" fillId="127" borderId="486" applyNumberFormat="0" applyProtection="0">
      <alignment horizontal="right" vertical="center"/>
    </xf>
    <xf numFmtId="4" fontId="160" fillId="28" borderId="486" applyNumberFormat="0" applyProtection="0">
      <alignment horizontal="right" vertical="center"/>
    </xf>
    <xf numFmtId="4" fontId="341" fillId="128" borderId="479" applyNumberFormat="0" applyProtection="0">
      <alignment horizontal="left" vertical="center" indent="1"/>
    </xf>
    <xf numFmtId="4" fontId="345" fillId="129" borderId="479" applyNumberFormat="0" applyProtection="0">
      <alignment horizontal="left" vertical="center" indent="1"/>
    </xf>
    <xf numFmtId="4" fontId="160" fillId="132" borderId="479" applyNumberFormat="0" applyProtection="0">
      <alignment horizontal="left" vertical="center" indent="1"/>
    </xf>
    <xf numFmtId="0" fontId="3" fillId="132" borderId="479" applyNumberFormat="0" applyProtection="0">
      <alignment horizontal="left" vertical="center" indent="1"/>
    </xf>
    <xf numFmtId="0" fontId="3" fillId="130" borderId="486" applyNumberFormat="0" applyProtection="0">
      <alignment horizontal="left" vertical="top" indent="1"/>
    </xf>
    <xf numFmtId="0" fontId="3" fillId="133" borderId="479" applyNumberFormat="0" applyProtection="0">
      <alignment horizontal="left" vertical="center" indent="1"/>
    </xf>
    <xf numFmtId="0" fontId="3" fillId="134" borderId="486" applyNumberFormat="0" applyProtection="0">
      <alignment horizontal="left" vertical="top" indent="1"/>
    </xf>
    <xf numFmtId="0" fontId="3" fillId="5" borderId="479" applyNumberFormat="0" applyProtection="0">
      <alignment horizontal="left" vertical="center" indent="1"/>
    </xf>
    <xf numFmtId="0" fontId="3" fillId="131" borderId="486" applyNumberFormat="0" applyProtection="0">
      <alignment horizontal="left" vertical="top" indent="1"/>
    </xf>
    <xf numFmtId="0" fontId="3" fillId="125" borderId="479" applyNumberFormat="0" applyProtection="0">
      <alignment horizontal="left" vertical="center" indent="1"/>
    </xf>
    <xf numFmtId="0" fontId="3" fillId="135" borderId="486" applyNumberFormat="0" applyProtection="0">
      <alignment horizontal="left" vertical="top" indent="1"/>
    </xf>
    <xf numFmtId="4" fontId="160" fillId="23" borderId="479" applyNumberFormat="0" applyProtection="0">
      <alignment horizontal="left" vertical="center" indent="1"/>
    </xf>
    <xf numFmtId="0" fontId="160" fillId="23" borderId="486" applyNumberFormat="0" applyProtection="0">
      <alignment horizontal="left" vertical="top" indent="1"/>
    </xf>
    <xf numFmtId="4" fontId="160" fillId="129" borderId="479" applyNumberFormat="0" applyProtection="0">
      <alignment horizontal="right" vertical="center"/>
    </xf>
    <xf numFmtId="0" fontId="3" fillId="125" borderId="479" applyNumberFormat="0" applyProtection="0">
      <alignment horizontal="left" vertical="center" indent="1"/>
    </xf>
    <xf numFmtId="0" fontId="3" fillId="125" borderId="479" applyNumberFormat="0" applyProtection="0">
      <alignment horizontal="left" vertical="center" indent="1"/>
    </xf>
    <xf numFmtId="4" fontId="332" fillId="129" borderId="479" applyNumberFormat="0" applyProtection="0">
      <alignment horizontal="right" vertical="center"/>
    </xf>
    <xf numFmtId="0" fontId="353" fillId="0" borderId="487"/>
    <xf numFmtId="324" fontId="365" fillId="0" borderId="488">
      <alignment horizontal="right" vertical="center"/>
    </xf>
    <xf numFmtId="324" fontId="365" fillId="0" borderId="488">
      <alignment horizontal="right" vertical="center"/>
    </xf>
    <xf numFmtId="324" fontId="366" fillId="0" borderId="488">
      <alignment horizontal="right" vertical="center"/>
    </xf>
    <xf numFmtId="0" fontId="241" fillId="0" borderId="483"/>
    <xf numFmtId="0" fontId="241" fillId="0" borderId="483"/>
    <xf numFmtId="0" fontId="241" fillId="0" borderId="483"/>
    <xf numFmtId="0" fontId="241" fillId="0" borderId="483"/>
    <xf numFmtId="330" fontId="365" fillId="0" borderId="488">
      <alignment horizontal="center"/>
    </xf>
    <xf numFmtId="0" fontId="382" fillId="0" borderId="482" applyNumberFormat="0" applyFill="0" applyAlignment="0" applyProtection="0"/>
    <xf numFmtId="0" fontId="382" fillId="0" borderId="482" applyNumberFormat="0" applyFill="0" applyAlignment="0" applyProtection="0"/>
    <xf numFmtId="0" fontId="382" fillId="0" borderId="482" applyNumberFormat="0" applyFill="0" applyAlignment="0" applyProtection="0"/>
    <xf numFmtId="0" fontId="382" fillId="0" borderId="482" applyNumberFormat="0" applyFill="0" applyAlignment="0" applyProtection="0"/>
    <xf numFmtId="0" fontId="382" fillId="0" borderId="482" applyNumberFormat="0" applyFill="0" applyAlignment="0" applyProtection="0"/>
    <xf numFmtId="0" fontId="382" fillId="0" borderId="482" applyNumberFormat="0" applyFill="0" applyAlignment="0" applyProtection="0"/>
    <xf numFmtId="0" fontId="382" fillId="0" borderId="478" applyNumberFormat="0" applyFill="0" applyAlignment="0" applyProtection="0"/>
    <xf numFmtId="0" fontId="382" fillId="0" borderId="482" applyNumberFormat="0" applyFill="0" applyAlignment="0" applyProtection="0"/>
    <xf numFmtId="0" fontId="382" fillId="0" borderId="482" applyNumberFormat="0" applyFill="0" applyAlignment="0" applyProtection="0"/>
    <xf numFmtId="0" fontId="382" fillId="0" borderId="482" applyNumberFormat="0" applyFill="0" applyAlignment="0" applyProtection="0"/>
    <xf numFmtId="0" fontId="382" fillId="0" borderId="482" applyNumberFormat="0" applyFill="0" applyAlignment="0" applyProtection="0"/>
    <xf numFmtId="0" fontId="382" fillId="0" borderId="482" applyNumberFormat="0" applyFill="0" applyAlignment="0" applyProtection="0"/>
    <xf numFmtId="0" fontId="382" fillId="0" borderId="478" applyNumberFormat="0" applyFill="0" applyAlignment="0" applyProtection="0"/>
    <xf numFmtId="0" fontId="382" fillId="0" borderId="482" applyNumberFormat="0" applyFill="0" applyAlignment="0" applyProtection="0"/>
    <xf numFmtId="0" fontId="302" fillId="0" borderId="483"/>
    <xf numFmtId="0" fontId="302" fillId="0" borderId="483"/>
    <xf numFmtId="0" fontId="284" fillId="0" borderId="483"/>
    <xf numFmtId="0" fontId="284" fillId="0" borderId="483"/>
    <xf numFmtId="332" fontId="365" fillId="0" borderId="483"/>
    <xf numFmtId="283" fontId="387" fillId="139" borderId="489">
      <alignment vertical="top"/>
    </xf>
    <xf numFmtId="0" fontId="388" fillId="140" borderId="483">
      <alignment horizontal="left" vertical="center"/>
    </xf>
    <xf numFmtId="333" fontId="389" fillId="120" borderId="489"/>
    <xf numFmtId="283" fontId="285" fillId="0" borderId="489">
      <alignment horizontal="left" vertical="top"/>
    </xf>
    <xf numFmtId="0" fontId="3" fillId="9" borderId="480" applyNumberFormat="0" applyFont="0" applyAlignment="0" applyProtection="0">
      <alignment vertical="center"/>
    </xf>
    <xf numFmtId="0" fontId="223" fillId="92" borderId="477" applyNumberFormat="0" applyAlignment="0" applyProtection="0"/>
    <xf numFmtId="0" fontId="56" fillId="48" borderId="477" applyNumberFormat="0" applyAlignment="0" applyProtection="0"/>
    <xf numFmtId="0" fontId="56" fillId="48" borderId="477" applyNumberFormat="0" applyAlignment="0" applyProtection="0"/>
    <xf numFmtId="0" fontId="56" fillId="48" borderId="477" applyNumberFormat="0" applyAlignment="0" applyProtection="0"/>
    <xf numFmtId="0" fontId="56" fillId="48" borderId="477" applyNumberFormat="0" applyAlignment="0" applyProtection="0"/>
    <xf numFmtId="0" fontId="56" fillId="48" borderId="477" applyNumberFormat="0" applyAlignment="0" applyProtection="0"/>
    <xf numFmtId="0" fontId="56" fillId="48" borderId="477" applyNumberFormat="0" applyAlignment="0" applyProtection="0"/>
    <xf numFmtId="0" fontId="56" fillId="48" borderId="477" applyNumberFormat="0" applyAlignment="0" applyProtection="0"/>
    <xf numFmtId="0" fontId="56" fillId="48" borderId="477" applyNumberFormat="0" applyAlignment="0" applyProtection="0"/>
    <xf numFmtId="0" fontId="56" fillId="48" borderId="477" applyNumberFormat="0" applyAlignment="0" applyProtection="0"/>
    <xf numFmtId="0" fontId="293" fillId="100" borderId="477" applyNumberFormat="0" applyAlignment="0" applyProtection="0"/>
    <xf numFmtId="0" fontId="70" fillId="10" borderId="477" applyNumberFormat="0" applyAlignment="0" applyProtection="0"/>
    <xf numFmtId="0" fontId="70" fillId="10" borderId="477" applyNumberFormat="0" applyAlignment="0" applyProtection="0"/>
    <xf numFmtId="0" fontId="70" fillId="10" borderId="477" applyNumberFormat="0" applyAlignment="0" applyProtection="0"/>
    <xf numFmtId="0" fontId="70" fillId="10" borderId="477" applyNumberFormat="0" applyAlignment="0" applyProtection="0"/>
    <xf numFmtId="0" fontId="70" fillId="10" borderId="477" applyNumberFormat="0" applyAlignment="0" applyProtection="0"/>
    <xf numFmtId="0" fontId="70" fillId="10" borderId="477" applyNumberFormat="0" applyAlignment="0" applyProtection="0"/>
    <xf numFmtId="0" fontId="70" fillId="10" borderId="477" applyNumberFormat="0" applyAlignment="0" applyProtection="0"/>
    <xf numFmtId="0" fontId="70" fillId="10" borderId="477" applyNumberFormat="0" applyAlignment="0" applyProtection="0"/>
    <xf numFmtId="0" fontId="70" fillId="10" borderId="477" applyNumberFormat="0" applyAlignment="0" applyProtection="0"/>
    <xf numFmtId="0" fontId="382" fillId="0" borderId="482" applyNumberFormat="0" applyFill="0" applyAlignment="0" applyProtection="0"/>
    <xf numFmtId="0" fontId="61" fillId="0" borderId="482" applyNumberFormat="0" applyFill="0" applyAlignment="0" applyProtection="0"/>
    <xf numFmtId="0" fontId="61" fillId="0" borderId="482" applyNumberFormat="0" applyFill="0" applyAlignment="0" applyProtection="0"/>
    <xf numFmtId="0" fontId="61" fillId="0" borderId="482" applyNumberFormat="0" applyFill="0" applyAlignment="0" applyProtection="0"/>
    <xf numFmtId="0" fontId="61" fillId="0" borderId="482" applyNumberFormat="0" applyFill="0" applyAlignment="0" applyProtection="0"/>
    <xf numFmtId="0" fontId="61" fillId="0" borderId="482" applyNumberFormat="0" applyFill="0" applyAlignment="0" applyProtection="0"/>
    <xf numFmtId="0" fontId="61" fillId="0" borderId="482" applyNumberFormat="0" applyFill="0" applyAlignment="0" applyProtection="0"/>
    <xf numFmtId="0" fontId="61" fillId="0" borderId="482" applyNumberFormat="0" applyFill="0" applyAlignment="0" applyProtection="0"/>
    <xf numFmtId="0" fontId="61" fillId="0" borderId="482" applyNumberFormat="0" applyFill="0" applyAlignment="0" applyProtection="0"/>
    <xf numFmtId="0" fontId="61" fillId="0" borderId="482" applyNumberFormat="0" applyFill="0" applyAlignment="0" applyProtection="0"/>
    <xf numFmtId="0" fontId="16" fillId="9" borderId="493" applyNumberFormat="0" applyFont="0" applyAlignment="0" applyProtection="0"/>
    <xf numFmtId="0" fontId="321" fillId="92" borderId="479" applyNumberFormat="0" applyAlignment="0" applyProtection="0"/>
    <xf numFmtId="0" fontId="76" fillId="48" borderId="479" applyNumberFormat="0" applyAlignment="0" applyProtection="0"/>
    <xf numFmtId="0" fontId="76" fillId="48" borderId="479" applyNumberFormat="0" applyAlignment="0" applyProtection="0"/>
    <xf numFmtId="0" fontId="76" fillId="48" borderId="479" applyNumberFormat="0" applyAlignment="0" applyProtection="0"/>
    <xf numFmtId="0" fontId="76" fillId="48" borderId="479" applyNumberFormat="0" applyAlignment="0" applyProtection="0"/>
    <xf numFmtId="0" fontId="76" fillId="48" borderId="479" applyNumberFormat="0" applyAlignment="0" applyProtection="0"/>
    <xf numFmtId="0" fontId="76" fillId="48" borderId="479" applyNumberFormat="0" applyAlignment="0" applyProtection="0"/>
    <xf numFmtId="0" fontId="76" fillId="48" borderId="479" applyNumberFormat="0" applyAlignment="0" applyProtection="0"/>
    <xf numFmtId="0" fontId="76" fillId="48" borderId="479" applyNumberFormat="0" applyAlignment="0" applyProtection="0"/>
    <xf numFmtId="0" fontId="76" fillId="48" borderId="479" applyNumberFormat="0" applyAlignment="0" applyProtection="0"/>
    <xf numFmtId="0" fontId="7" fillId="9" borderId="480" applyNumberFormat="0" applyFont="0" applyAlignment="0" applyProtection="0"/>
    <xf numFmtId="0" fontId="7" fillId="9" borderId="480" applyNumberFormat="0" applyFont="0" applyAlignment="0" applyProtection="0"/>
    <xf numFmtId="0" fontId="7" fillId="9" borderId="480" applyNumberFormat="0" applyFont="0" applyAlignment="0" applyProtection="0"/>
    <xf numFmtId="0" fontId="7" fillId="9" borderId="480" applyNumberFormat="0" applyFont="0" applyAlignment="0" applyProtection="0"/>
    <xf numFmtId="0" fontId="7" fillId="9" borderId="480" applyNumberFormat="0" applyFont="0" applyAlignment="0" applyProtection="0"/>
    <xf numFmtId="0" fontId="7" fillId="9" borderId="480" applyNumberFormat="0" applyFont="0" applyAlignment="0" applyProtection="0"/>
    <xf numFmtId="0" fontId="7" fillId="9" borderId="480" applyNumberFormat="0" applyFont="0" applyAlignment="0" applyProtection="0"/>
    <xf numFmtId="0" fontId="7" fillId="9" borderId="480" applyNumberFormat="0" applyFont="0" applyAlignment="0" applyProtection="0"/>
    <xf numFmtId="0" fontId="7" fillId="9" borderId="480" applyNumberFormat="0" applyFont="0" applyAlignment="0" applyProtection="0"/>
    <xf numFmtId="0" fontId="7" fillId="9" borderId="480" applyNumberFormat="0" applyFont="0" applyAlignment="0" applyProtection="0"/>
    <xf numFmtId="0" fontId="7" fillId="9" borderId="480" applyNumberFormat="0" applyFont="0" applyAlignment="0" applyProtection="0"/>
    <xf numFmtId="0" fontId="7" fillId="9" borderId="480" applyNumberFormat="0" applyFont="0" applyAlignment="0" applyProtection="0"/>
    <xf numFmtId="0" fontId="7" fillId="9" borderId="480" applyNumberFormat="0" applyFont="0" applyAlignment="0" applyProtection="0"/>
    <xf numFmtId="0" fontId="7" fillId="9" borderId="493" applyNumberFormat="0" applyFont="0" applyAlignment="0" applyProtection="0"/>
    <xf numFmtId="0" fontId="7" fillId="9" borderId="493" applyNumberFormat="0" applyFont="0" applyAlignment="0" applyProtection="0"/>
    <xf numFmtId="0" fontId="7" fillId="9" borderId="493" applyNumberFormat="0" applyFont="0" applyAlignment="0" applyProtection="0"/>
    <xf numFmtId="0" fontId="7" fillId="9" borderId="493" applyNumberFormat="0" applyFont="0" applyAlignment="0" applyProtection="0"/>
    <xf numFmtId="0" fontId="7" fillId="9" borderId="493" applyNumberFormat="0" applyFont="0" applyAlignment="0" applyProtection="0"/>
    <xf numFmtId="0" fontId="7" fillId="9" borderId="493" applyNumberFormat="0" applyFont="0" applyAlignment="0" applyProtection="0"/>
    <xf numFmtId="0" fontId="382" fillId="0" borderId="494" applyNumberFormat="0" applyFill="0" applyAlignment="0" applyProtection="0"/>
    <xf numFmtId="0" fontId="382" fillId="0" borderId="494" applyNumberFormat="0" applyFill="0" applyAlignment="0" applyProtection="0"/>
    <xf numFmtId="4" fontId="160" fillId="13" borderId="498" applyNumberFormat="0" applyProtection="0">
      <alignment horizontal="right" vertical="center"/>
    </xf>
    <xf numFmtId="0" fontId="44" fillId="9" borderId="493" applyNumberFormat="0" applyFont="0" applyAlignment="0" applyProtection="0"/>
    <xf numFmtId="0" fontId="44" fillId="9" borderId="493" applyNumberFormat="0" applyFont="0" applyAlignment="0" applyProtection="0"/>
    <xf numFmtId="0" fontId="223" fillId="92" borderId="477" applyNumberFormat="0" applyAlignment="0" applyProtection="0"/>
    <xf numFmtId="0" fontId="223" fillId="92" borderId="477" applyNumberFormat="0" applyAlignment="0" applyProtection="0"/>
    <xf numFmtId="0" fontId="223" fillId="92" borderId="477" applyNumberFormat="0" applyAlignment="0" applyProtection="0"/>
    <xf numFmtId="0" fontId="223" fillId="92" borderId="477" applyNumberFormat="0" applyAlignment="0" applyProtection="0"/>
    <xf numFmtId="0" fontId="65" fillId="0" borderId="496">
      <alignment horizontal="left" vertical="center"/>
    </xf>
    <xf numFmtId="0" fontId="65" fillId="0" borderId="496">
      <alignment horizontal="left" vertical="center"/>
    </xf>
    <xf numFmtId="0" fontId="65" fillId="0" borderId="496">
      <alignment horizontal="left" vertical="center"/>
    </xf>
    <xf numFmtId="0" fontId="65" fillId="0" borderId="496">
      <alignment horizontal="left" vertical="center"/>
    </xf>
    <xf numFmtId="0" fontId="65" fillId="0" borderId="496">
      <alignment horizontal="left" vertical="center"/>
    </xf>
    <xf numFmtId="0" fontId="65" fillId="0" borderId="496">
      <alignment horizontal="left" vertical="center"/>
    </xf>
    <xf numFmtId="0" fontId="263" fillId="114" borderId="495"/>
    <xf numFmtId="0" fontId="293" fillId="100" borderId="477" applyNumberFormat="0" applyAlignment="0" applyProtection="0"/>
    <xf numFmtId="0" fontId="293" fillId="100" borderId="477" applyNumberFormat="0" applyAlignment="0" applyProtection="0"/>
    <xf numFmtId="0" fontId="293" fillId="100" borderId="477" applyNumberFormat="0" applyAlignment="0" applyProtection="0"/>
    <xf numFmtId="0" fontId="293" fillId="100" borderId="477" applyNumberFormat="0" applyAlignment="0" applyProtection="0"/>
    <xf numFmtId="0" fontId="44" fillId="120" borderId="480" applyNumberFormat="0" applyAlignment="0" applyProtection="0"/>
    <xf numFmtId="0" fontId="44" fillId="120" borderId="480" applyNumberFormat="0" applyAlignment="0" applyProtection="0"/>
    <xf numFmtId="0" fontId="44" fillId="120" borderId="480" applyNumberFormat="0" applyAlignment="0" applyProtection="0"/>
    <xf numFmtId="0" fontId="321" fillId="92" borderId="479" applyNumberFormat="0" applyAlignment="0" applyProtection="0"/>
    <xf numFmtId="0" fontId="321" fillId="92" borderId="479" applyNumberFormat="0" applyAlignment="0" applyProtection="0"/>
    <xf numFmtId="0" fontId="321" fillId="92" borderId="479" applyNumberFormat="0" applyAlignment="0" applyProtection="0"/>
    <xf numFmtId="0" fontId="321" fillId="92" borderId="479" applyNumberFormat="0" applyAlignment="0" applyProtection="0"/>
    <xf numFmtId="0" fontId="163" fillId="87" borderId="495">
      <alignment horizontal="center" wrapText="1"/>
    </xf>
    <xf numFmtId="0" fontId="14" fillId="0" borderId="491">
      <alignment horizontal="left" vertical="center"/>
    </xf>
    <xf numFmtId="0" fontId="65" fillId="0" borderId="491">
      <alignment horizontal="left" vertical="center"/>
    </xf>
    <xf numFmtId="0" fontId="14" fillId="0" borderId="491">
      <alignment horizontal="left" vertical="center"/>
    </xf>
    <xf numFmtId="0" fontId="14" fillId="0" borderId="491">
      <alignment horizontal="left" vertical="center"/>
    </xf>
    <xf numFmtId="0" fontId="14" fillId="0" borderId="491">
      <alignment horizontal="left" vertical="center"/>
    </xf>
    <xf numFmtId="0" fontId="14" fillId="0" borderId="491">
      <alignment horizontal="left" vertical="center"/>
    </xf>
    <xf numFmtId="0" fontId="14" fillId="0" borderId="491">
      <alignment horizontal="left" vertical="center"/>
    </xf>
    <xf numFmtId="0" fontId="14" fillId="0" borderId="491">
      <alignment horizontal="left" vertical="center"/>
    </xf>
    <xf numFmtId="0" fontId="14" fillId="0" borderId="491">
      <alignment horizontal="left" vertical="center"/>
    </xf>
    <xf numFmtId="0" fontId="14" fillId="0" borderId="491">
      <alignment horizontal="left" vertical="center"/>
    </xf>
    <xf numFmtId="0" fontId="14" fillId="0" borderId="491">
      <alignment horizontal="left" vertical="center"/>
    </xf>
    <xf numFmtId="0" fontId="164" fillId="86" borderId="491"/>
    <xf numFmtId="0" fontId="164" fillId="86" borderId="491"/>
    <xf numFmtId="0" fontId="210" fillId="5" borderId="490">
      <alignment horizontal="centerContinuous" vertical="top"/>
    </xf>
    <xf numFmtId="0" fontId="66" fillId="0" borderId="490"/>
    <xf numFmtId="0" fontId="14" fillId="0" borderId="491">
      <alignment horizontal="left" vertical="center"/>
    </xf>
    <xf numFmtId="297" fontId="281" fillId="0" borderId="490">
      <alignment horizontal="left"/>
    </xf>
    <xf numFmtId="0" fontId="64" fillId="1" borderId="490">
      <alignment horizontal="left"/>
    </xf>
    <xf numFmtId="0" fontId="336" fillId="1" borderId="491" applyNumberFormat="0" applyFont="0" applyAlignment="0">
      <alignment horizontal="center"/>
    </xf>
    <xf numFmtId="176" fontId="3" fillId="0" borderId="492" applyFont="0" applyBorder="0" applyAlignment="0">
      <alignment horizontal="center" vertical="center"/>
    </xf>
    <xf numFmtId="340" fontId="157" fillId="0" borderId="492" applyFont="0" applyBorder="0" applyAlignment="0">
      <alignment horizontal="center" vertical="center"/>
    </xf>
    <xf numFmtId="0" fontId="267" fillId="0" borderId="491">
      <alignment horizontal="left" vertical="center"/>
    </xf>
    <xf numFmtId="0" fontId="267" fillId="0" borderId="491">
      <alignment horizontal="left" vertical="center"/>
    </xf>
    <xf numFmtId="0" fontId="267" fillId="0" borderId="491">
      <alignment horizontal="left" vertical="center"/>
    </xf>
    <xf numFmtId="0" fontId="267" fillId="0" borderId="491">
      <alignment horizontal="left" vertical="center"/>
    </xf>
    <xf numFmtId="0" fontId="267" fillId="0" borderId="491">
      <alignment horizontal="left" vertical="center"/>
    </xf>
    <xf numFmtId="0" fontId="267" fillId="0" borderId="491">
      <alignment horizontal="left" vertical="center"/>
    </xf>
    <xf numFmtId="0" fontId="267" fillId="0" borderId="491">
      <alignment horizontal="left" vertical="center"/>
    </xf>
    <xf numFmtId="0" fontId="267" fillId="0" borderId="491">
      <alignment horizontal="left" vertical="center"/>
    </xf>
    <xf numFmtId="0" fontId="14" fillId="0" borderId="491">
      <alignment horizontal="left" vertical="center"/>
    </xf>
    <xf numFmtId="0" fontId="14" fillId="0" borderId="491">
      <alignment horizontal="left" vertical="center"/>
    </xf>
    <xf numFmtId="0" fontId="14" fillId="0" borderId="491">
      <alignment horizontal="left" vertical="center"/>
    </xf>
    <xf numFmtId="0" fontId="14" fillId="0" borderId="491">
      <alignment horizontal="left" vertical="center"/>
    </xf>
    <xf numFmtId="0" fontId="267" fillId="0" borderId="491">
      <alignment horizontal="left" vertical="center"/>
    </xf>
    <xf numFmtId="0" fontId="267" fillId="0" borderId="491">
      <alignment horizontal="left" vertical="center"/>
    </xf>
    <xf numFmtId="0" fontId="267" fillId="0" borderId="491">
      <alignment horizontal="left" vertical="center"/>
    </xf>
    <xf numFmtId="0" fontId="44" fillId="120" borderId="493" applyNumberFormat="0" applyAlignment="0" applyProtection="0"/>
    <xf numFmtId="0" fontId="44" fillId="120" borderId="493" applyNumberFormat="0" applyAlignment="0" applyProtection="0"/>
    <xf numFmtId="0" fontId="44" fillId="120" borderId="493" applyNumberFormat="0" applyAlignment="0" applyProtection="0"/>
    <xf numFmtId="0" fontId="14" fillId="0" borderId="502">
      <alignment horizontal="left" vertical="center"/>
    </xf>
    <xf numFmtId="0" fontId="65" fillId="0" borderId="502">
      <alignment horizontal="left" vertical="center"/>
    </xf>
    <xf numFmtId="0" fontId="14" fillId="0" borderId="502">
      <alignment horizontal="left" vertical="center"/>
    </xf>
    <xf numFmtId="0" fontId="14" fillId="0" borderId="502">
      <alignment horizontal="left" vertical="center"/>
    </xf>
    <xf numFmtId="0" fontId="14" fillId="0" borderId="502">
      <alignment horizontal="left" vertical="center"/>
    </xf>
    <xf numFmtId="0" fontId="14" fillId="0" borderId="502">
      <alignment horizontal="left" vertical="center"/>
    </xf>
    <xf numFmtId="0" fontId="14" fillId="0" borderId="502">
      <alignment horizontal="left" vertical="center"/>
    </xf>
    <xf numFmtId="0" fontId="14" fillId="0" borderId="502">
      <alignment horizontal="left" vertical="center"/>
    </xf>
    <xf numFmtId="0" fontId="14" fillId="0" borderId="502">
      <alignment horizontal="left" vertical="center"/>
    </xf>
    <xf numFmtId="0" fontId="14" fillId="0" borderId="502">
      <alignment horizontal="left" vertical="center"/>
    </xf>
    <xf numFmtId="0" fontId="14" fillId="0" borderId="502">
      <alignment horizontal="left" vertical="center"/>
    </xf>
    <xf numFmtId="0" fontId="164" fillId="86" borderId="502"/>
    <xf numFmtId="0" fontId="164" fillId="86" borderId="502"/>
    <xf numFmtId="0" fontId="210" fillId="5" borderId="501">
      <alignment horizontal="centerContinuous" vertical="top"/>
    </xf>
    <xf numFmtId="0" fontId="66" fillId="0" borderId="501"/>
    <xf numFmtId="0" fontId="14" fillId="0" borderId="502">
      <alignment horizontal="left" vertical="center"/>
    </xf>
    <xf numFmtId="297" fontId="281" fillId="0" borderId="501">
      <alignment horizontal="left"/>
    </xf>
    <xf numFmtId="0" fontId="64" fillId="1" borderId="501">
      <alignment horizontal="left"/>
    </xf>
    <xf numFmtId="0" fontId="336" fillId="1" borderId="502" applyNumberFormat="0" applyFont="0" applyAlignment="0">
      <alignment horizontal="center"/>
    </xf>
    <xf numFmtId="176" fontId="3" fillId="0" borderId="503" applyFont="0" applyBorder="0" applyAlignment="0">
      <alignment horizontal="center" vertical="center"/>
    </xf>
    <xf numFmtId="340" fontId="157" fillId="0" borderId="503" applyFont="0" applyBorder="0" applyAlignment="0">
      <alignment horizontal="center" vertical="center"/>
    </xf>
    <xf numFmtId="0" fontId="267" fillId="0" borderId="502">
      <alignment horizontal="left" vertical="center"/>
    </xf>
    <xf numFmtId="0" fontId="267" fillId="0" borderId="502">
      <alignment horizontal="left" vertical="center"/>
    </xf>
    <xf numFmtId="0" fontId="267" fillId="0" borderId="502">
      <alignment horizontal="left" vertical="center"/>
    </xf>
    <xf numFmtId="0" fontId="267" fillId="0" borderId="502">
      <alignment horizontal="left" vertical="center"/>
    </xf>
    <xf numFmtId="0" fontId="267" fillId="0" borderId="502">
      <alignment horizontal="left" vertical="center"/>
    </xf>
    <xf numFmtId="0" fontId="267" fillId="0" borderId="502">
      <alignment horizontal="left" vertical="center"/>
    </xf>
    <xf numFmtId="0" fontId="267" fillId="0" borderId="502">
      <alignment horizontal="left" vertical="center"/>
    </xf>
    <xf numFmtId="0" fontId="267" fillId="0" borderId="502">
      <alignment horizontal="left" vertical="center"/>
    </xf>
    <xf numFmtId="0" fontId="14" fillId="0" borderId="502">
      <alignment horizontal="left" vertical="center"/>
    </xf>
    <xf numFmtId="0" fontId="14" fillId="0" borderId="502">
      <alignment horizontal="left" vertical="center"/>
    </xf>
    <xf numFmtId="0" fontId="14" fillId="0" borderId="502">
      <alignment horizontal="left" vertical="center"/>
    </xf>
    <xf numFmtId="0" fontId="14" fillId="0" borderId="502">
      <alignment horizontal="left" vertical="center"/>
    </xf>
    <xf numFmtId="0" fontId="267" fillId="0" borderId="502">
      <alignment horizontal="left" vertical="center"/>
    </xf>
    <xf numFmtId="0" fontId="267" fillId="0" borderId="502">
      <alignment horizontal="left" vertical="center"/>
    </xf>
    <xf numFmtId="0" fontId="267" fillId="0" borderId="502">
      <alignment horizontal="left" vertical="center"/>
    </xf>
    <xf numFmtId="0" fontId="163" fillId="87" borderId="495">
      <alignment horizontal="center" wrapText="1"/>
    </xf>
    <xf numFmtId="0" fontId="165" fillId="87" borderId="496"/>
    <xf numFmtId="4" fontId="3" fillId="0" borderId="495">
      <alignment horizontal="right"/>
    </xf>
    <xf numFmtId="4" fontId="3" fillId="0" borderId="495">
      <alignment horizontal="right"/>
    </xf>
    <xf numFmtId="0" fontId="241" fillId="0" borderId="495"/>
    <xf numFmtId="0" fontId="241" fillId="0" borderId="495"/>
    <xf numFmtId="0" fontId="246" fillId="84" borderId="495"/>
    <xf numFmtId="0" fontId="245" fillId="0" borderId="495"/>
    <xf numFmtId="0" fontId="246" fillId="84" borderId="495"/>
    <xf numFmtId="0" fontId="245" fillId="0" borderId="495"/>
    <xf numFmtId="0" fontId="246" fillId="84" borderId="495"/>
    <xf numFmtId="0" fontId="262" fillId="0" borderId="495"/>
    <xf numFmtId="0" fontId="263" fillId="84" borderId="495"/>
    <xf numFmtId="0" fontId="262" fillId="114" borderId="495"/>
    <xf numFmtId="0" fontId="263" fillId="114" borderId="495"/>
    <xf numFmtId="40" fontId="265" fillId="115" borderId="497"/>
    <xf numFmtId="0" fontId="65" fillId="0" borderId="496">
      <alignment horizontal="left" vertical="center"/>
    </xf>
    <xf numFmtId="0" fontId="65" fillId="0" borderId="496">
      <alignment horizontal="left" vertical="center"/>
    </xf>
    <xf numFmtId="0" fontId="65" fillId="0" borderId="496">
      <alignment horizontal="left" vertical="center"/>
    </xf>
    <xf numFmtId="0" fontId="65" fillId="0" borderId="496">
      <alignment horizontal="left" vertical="center"/>
    </xf>
    <xf numFmtId="0" fontId="65" fillId="0" borderId="496">
      <alignment horizontal="left" vertical="center"/>
    </xf>
    <xf numFmtId="0" fontId="65" fillId="0" borderId="496">
      <alignment horizontal="left" vertical="center"/>
    </xf>
    <xf numFmtId="0" fontId="65" fillId="0" borderId="496">
      <alignment horizontal="left" vertical="center"/>
    </xf>
    <xf numFmtId="0" fontId="65" fillId="0" borderId="496">
      <alignment horizontal="left" vertical="center"/>
    </xf>
    <xf numFmtId="0" fontId="285" fillId="116" borderId="495" applyNumberFormat="0" applyAlignment="0"/>
    <xf numFmtId="0" fontId="302" fillId="118" borderId="495"/>
    <xf numFmtId="0" fontId="302" fillId="118" borderId="495"/>
    <xf numFmtId="0" fontId="246" fillId="84" borderId="495"/>
    <xf numFmtId="4" fontId="160" fillId="13" borderId="498" applyNumberFormat="0" applyProtection="0">
      <alignment horizontal="right" vertical="center"/>
    </xf>
    <xf numFmtId="4" fontId="160" fillId="8" borderId="498" applyNumberFormat="0" applyProtection="0">
      <alignment horizontal="right" vertical="center"/>
    </xf>
    <xf numFmtId="4" fontId="160" fillId="22" borderId="498" applyNumberFormat="0" applyProtection="0">
      <alignment horizontal="right" vertical="center"/>
    </xf>
    <xf numFmtId="4" fontId="160" fillId="15" borderId="498" applyNumberFormat="0" applyProtection="0">
      <alignment horizontal="right" vertical="center"/>
    </xf>
    <xf numFmtId="4" fontId="160" fillId="31" borderId="498" applyNumberFormat="0" applyProtection="0">
      <alignment horizontal="right" vertical="center"/>
    </xf>
    <xf numFmtId="4" fontId="160" fillId="14" borderId="498" applyNumberFormat="0" applyProtection="0">
      <alignment horizontal="right" vertical="center"/>
    </xf>
    <xf numFmtId="4" fontId="160" fillId="40" borderId="498" applyNumberFormat="0" applyProtection="0">
      <alignment horizontal="right" vertical="center"/>
    </xf>
    <xf numFmtId="4" fontId="160" fillId="127" borderId="498" applyNumberFormat="0" applyProtection="0">
      <alignment horizontal="right" vertical="center"/>
    </xf>
    <xf numFmtId="4" fontId="160" fillId="28" borderId="498" applyNumberFormat="0" applyProtection="0">
      <alignment horizontal="right" vertical="center"/>
    </xf>
    <xf numFmtId="0" fontId="3" fillId="130" borderId="498" applyNumberFormat="0" applyProtection="0">
      <alignment horizontal="left" vertical="top" indent="1"/>
    </xf>
    <xf numFmtId="0" fontId="3" fillId="134" borderId="498" applyNumberFormat="0" applyProtection="0">
      <alignment horizontal="left" vertical="top" indent="1"/>
    </xf>
    <xf numFmtId="0" fontId="3" fillId="131" borderId="498" applyNumberFormat="0" applyProtection="0">
      <alignment horizontal="left" vertical="top" indent="1"/>
    </xf>
    <xf numFmtId="0" fontId="3" fillId="135" borderId="498" applyNumberFormat="0" applyProtection="0">
      <alignment horizontal="left" vertical="top" indent="1"/>
    </xf>
    <xf numFmtId="0" fontId="160" fillId="23" borderId="498" applyNumberFormat="0" applyProtection="0">
      <alignment horizontal="left" vertical="top" indent="1"/>
    </xf>
    <xf numFmtId="324" fontId="365" fillId="0" borderId="499">
      <alignment horizontal="right" vertical="center"/>
    </xf>
    <xf numFmtId="324" fontId="365" fillId="0" borderId="499">
      <alignment horizontal="right" vertical="center"/>
    </xf>
    <xf numFmtId="324" fontId="366" fillId="0" borderId="499">
      <alignment horizontal="right" vertical="center"/>
    </xf>
    <xf numFmtId="0" fontId="241" fillId="0" borderId="495"/>
    <xf numFmtId="0" fontId="241" fillId="0" borderId="495"/>
    <xf numFmtId="0" fontId="241" fillId="0" borderId="495"/>
    <xf numFmtId="0" fontId="241" fillId="0" borderId="495"/>
    <xf numFmtId="330" fontId="365" fillId="0" borderId="499">
      <alignment horizontal="center"/>
    </xf>
    <xf numFmtId="0" fontId="302" fillId="0" borderId="495"/>
    <xf numFmtId="0" fontId="302" fillId="0" borderId="495"/>
    <xf numFmtId="0" fontId="284" fillId="0" borderId="495"/>
    <xf numFmtId="0" fontId="284" fillId="0" borderId="495"/>
    <xf numFmtId="332" fontId="365" fillId="0" borderId="495"/>
    <xf numFmtId="283" fontId="387" fillId="139" borderId="504">
      <alignment vertical="top"/>
    </xf>
    <xf numFmtId="0" fontId="388" fillId="140" borderId="495">
      <alignment horizontal="left" vertical="center"/>
    </xf>
    <xf numFmtId="333" fontId="389" fillId="120" borderId="504"/>
    <xf numFmtId="283" fontId="285" fillId="0" borderId="504">
      <alignment horizontal="left" vertical="top"/>
    </xf>
    <xf numFmtId="0" fontId="14" fillId="0" borderId="506">
      <alignment horizontal="left" vertical="center"/>
    </xf>
    <xf numFmtId="0" fontId="65" fillId="0" borderId="506">
      <alignment horizontal="left" vertical="center"/>
    </xf>
    <xf numFmtId="0" fontId="14" fillId="0" borderId="506">
      <alignment horizontal="left" vertical="center"/>
    </xf>
    <xf numFmtId="0" fontId="14" fillId="0" borderId="506">
      <alignment horizontal="left" vertical="center"/>
    </xf>
    <xf numFmtId="0" fontId="14" fillId="0" borderId="506">
      <alignment horizontal="left" vertical="center"/>
    </xf>
    <xf numFmtId="0" fontId="14" fillId="0" borderId="506">
      <alignment horizontal="left" vertical="center"/>
    </xf>
    <xf numFmtId="0" fontId="14" fillId="0" borderId="506">
      <alignment horizontal="left" vertical="center"/>
    </xf>
    <xf numFmtId="0" fontId="14" fillId="0" borderId="506">
      <alignment horizontal="left" vertical="center"/>
    </xf>
    <xf numFmtId="0" fontId="14" fillId="0" borderId="506">
      <alignment horizontal="left" vertical="center"/>
    </xf>
    <xf numFmtId="0" fontId="14" fillId="0" borderId="506">
      <alignment horizontal="left" vertical="center"/>
    </xf>
    <xf numFmtId="0" fontId="14" fillId="0" borderId="506">
      <alignment horizontal="left" vertical="center"/>
    </xf>
    <xf numFmtId="0" fontId="164" fillId="86" borderId="506"/>
    <xf numFmtId="0" fontId="164" fillId="86" borderId="506"/>
    <xf numFmtId="0" fontId="210" fillId="5" borderId="505">
      <alignment horizontal="centerContinuous" vertical="top"/>
    </xf>
    <xf numFmtId="0" fontId="66" fillId="0" borderId="505"/>
    <xf numFmtId="0" fontId="14" fillId="0" borderId="506">
      <alignment horizontal="left" vertical="center"/>
    </xf>
    <xf numFmtId="297" fontId="281" fillId="0" borderId="505">
      <alignment horizontal="left"/>
    </xf>
    <xf numFmtId="0" fontId="64" fillId="1" borderId="505">
      <alignment horizontal="left"/>
    </xf>
    <xf numFmtId="0" fontId="336" fillId="1" borderId="506" applyNumberFormat="0" applyFont="0" applyAlignment="0">
      <alignment horizontal="center"/>
    </xf>
    <xf numFmtId="176" fontId="3" fillId="0" borderId="507" applyFont="0" applyBorder="0" applyAlignment="0">
      <alignment horizontal="center" vertical="center"/>
    </xf>
    <xf numFmtId="340" fontId="157" fillId="0" borderId="507" applyFont="0" applyBorder="0" applyAlignment="0">
      <alignment horizontal="center" vertical="center"/>
    </xf>
    <xf numFmtId="0" fontId="267" fillId="0" borderId="506">
      <alignment horizontal="left" vertical="center"/>
    </xf>
    <xf numFmtId="0" fontId="267" fillId="0" borderId="506">
      <alignment horizontal="left" vertical="center"/>
    </xf>
    <xf numFmtId="0" fontId="267" fillId="0" borderId="506">
      <alignment horizontal="left" vertical="center"/>
    </xf>
    <xf numFmtId="0" fontId="267" fillId="0" borderId="506">
      <alignment horizontal="left" vertical="center"/>
    </xf>
    <xf numFmtId="0" fontId="267" fillId="0" borderId="506">
      <alignment horizontal="left" vertical="center"/>
    </xf>
    <xf numFmtId="0" fontId="267" fillId="0" borderId="506">
      <alignment horizontal="left" vertical="center"/>
    </xf>
    <xf numFmtId="0" fontId="267" fillId="0" borderId="506">
      <alignment horizontal="left" vertical="center"/>
    </xf>
    <xf numFmtId="0" fontId="267" fillId="0" borderId="506">
      <alignment horizontal="left" vertical="center"/>
    </xf>
    <xf numFmtId="0" fontId="14" fillId="0" borderId="506">
      <alignment horizontal="left" vertical="center"/>
    </xf>
    <xf numFmtId="0" fontId="14" fillId="0" borderId="506">
      <alignment horizontal="left" vertical="center"/>
    </xf>
    <xf numFmtId="0" fontId="14" fillId="0" borderId="506">
      <alignment horizontal="left" vertical="center"/>
    </xf>
    <xf numFmtId="0" fontId="14" fillId="0" borderId="506">
      <alignment horizontal="left" vertical="center"/>
    </xf>
    <xf numFmtId="0" fontId="267" fillId="0" borderId="506">
      <alignment horizontal="left" vertical="center"/>
    </xf>
    <xf numFmtId="0" fontId="267" fillId="0" borderId="506">
      <alignment horizontal="left" vertical="center"/>
    </xf>
    <xf numFmtId="0" fontId="267" fillId="0" borderId="506">
      <alignment horizontal="left" vertical="center"/>
    </xf>
    <xf numFmtId="0" fontId="65" fillId="0" borderId="527">
      <alignment horizontal="left" vertical="center"/>
    </xf>
    <xf numFmtId="0" fontId="7" fillId="9" borderId="524" applyNumberFormat="0" applyFont="0" applyAlignment="0" applyProtection="0"/>
    <xf numFmtId="0" fontId="24" fillId="16" borderId="508" applyNumberFormat="0" applyAlignment="0" applyProtection="0"/>
    <xf numFmtId="0" fontId="31" fillId="12" borderId="508" applyNumberFormat="0" applyAlignment="0" applyProtection="0"/>
    <xf numFmtId="0" fontId="33" fillId="0" borderId="509" applyNumberFormat="0" applyFill="0" applyAlignment="0" applyProtection="0"/>
    <xf numFmtId="0" fontId="35" fillId="16" borderId="510" applyNumberFormat="0" applyAlignment="0" applyProtection="0"/>
    <xf numFmtId="0" fontId="16" fillId="9" borderId="511" applyNumberFormat="0" applyFont="0" applyAlignment="0" applyProtection="0"/>
    <xf numFmtId="40" fontId="265" fillId="115" borderId="528"/>
    <xf numFmtId="0" fontId="61" fillId="0" borderId="525" applyNumberFormat="0" applyFill="0" applyAlignment="0" applyProtection="0"/>
    <xf numFmtId="0" fontId="3" fillId="130" borderId="529" applyNumberFormat="0" applyProtection="0">
      <alignment horizontal="left" vertical="top" indent="1"/>
    </xf>
    <xf numFmtId="0" fontId="7" fillId="9" borderId="524" applyNumberFormat="0" applyFont="0" applyAlignment="0" applyProtection="0"/>
    <xf numFmtId="0" fontId="222" fillId="120" borderId="524" applyNumberFormat="0" applyAlignment="0" applyProtection="0"/>
    <xf numFmtId="0" fontId="56" fillId="48" borderId="508" applyNumberFormat="0" applyAlignment="0" applyProtection="0"/>
    <xf numFmtId="0" fontId="302" fillId="118" borderId="526"/>
    <xf numFmtId="0" fontId="302" fillId="118" borderId="526"/>
    <xf numFmtId="0" fontId="285" fillId="116" borderId="526" applyNumberFormat="0" applyAlignment="0"/>
    <xf numFmtId="0" fontId="241" fillId="0" borderId="526"/>
    <xf numFmtId="0" fontId="241" fillId="0" borderId="526"/>
    <xf numFmtId="0" fontId="70" fillId="10" borderId="508" applyNumberFormat="0" applyAlignment="0" applyProtection="0"/>
    <xf numFmtId="0" fontId="74" fillId="9" borderId="511" applyNumberFormat="0" applyFont="0" applyAlignment="0" applyProtection="0"/>
    <xf numFmtId="0" fontId="76" fillId="48" borderId="510" applyNumberFormat="0" applyAlignment="0" applyProtection="0"/>
    <xf numFmtId="0" fontId="165" fillId="87" borderId="527"/>
    <xf numFmtId="0" fontId="61" fillId="0" borderId="513" applyNumberFormat="0" applyFill="0" applyAlignment="0" applyProtection="0"/>
    <xf numFmtId="0" fontId="61" fillId="0" borderId="525" applyNumberFormat="0" applyFill="0" applyAlignment="0" applyProtection="0"/>
    <xf numFmtId="0" fontId="74" fillId="9" borderId="524" applyNumberFormat="0" applyFont="0" applyAlignment="0" applyProtection="0"/>
    <xf numFmtId="0" fontId="163" fillId="87" borderId="514">
      <alignment horizontal="center" wrapText="1"/>
    </xf>
    <xf numFmtId="0" fontId="165" fillId="87" borderId="515"/>
    <xf numFmtId="0" fontId="7" fillId="9" borderId="524" applyNumberFormat="0" applyFont="0" applyAlignment="0" applyProtection="0"/>
    <xf numFmtId="0" fontId="7" fillId="9" borderId="524" applyNumberFormat="0" applyFont="0" applyAlignment="0" applyProtection="0"/>
    <xf numFmtId="0" fontId="7" fillId="9" borderId="524" applyNumberFormat="0" applyFont="0" applyAlignment="0" applyProtection="0"/>
    <xf numFmtId="0" fontId="7" fillId="9" borderId="524" applyNumberFormat="0" applyFont="0" applyAlignment="0" applyProtection="0"/>
    <xf numFmtId="0" fontId="7" fillId="9" borderId="524" applyNumberFormat="0" applyFont="0" applyAlignment="0" applyProtection="0"/>
    <xf numFmtId="0" fontId="7" fillId="9" borderId="524" applyNumberFormat="0" applyFont="0" applyAlignment="0" applyProtection="0"/>
    <xf numFmtId="0" fontId="61" fillId="0" borderId="525" applyNumberFormat="0" applyFill="0" applyAlignment="0" applyProtection="0"/>
    <xf numFmtId="0" fontId="61" fillId="0" borderId="525" applyNumberFormat="0" applyFill="0" applyAlignment="0" applyProtection="0"/>
    <xf numFmtId="0" fontId="61" fillId="0" borderId="525" applyNumberFormat="0" applyFill="0" applyAlignment="0" applyProtection="0"/>
    <xf numFmtId="0" fontId="61" fillId="0" borderId="525" applyNumberFormat="0" applyFill="0" applyAlignment="0" applyProtection="0"/>
    <xf numFmtId="0" fontId="61" fillId="0" borderId="525" applyNumberFormat="0" applyFill="0" applyAlignment="0" applyProtection="0"/>
    <xf numFmtId="0" fontId="61" fillId="0" borderId="525" applyNumberFormat="0" applyFill="0" applyAlignment="0" applyProtection="0"/>
    <xf numFmtId="0" fontId="61" fillId="0" borderId="525" applyNumberFormat="0" applyFill="0" applyAlignment="0" applyProtection="0"/>
    <xf numFmtId="0" fontId="61" fillId="0" borderId="525" applyNumberFormat="0" applyFill="0" applyAlignment="0" applyProtection="0"/>
    <xf numFmtId="0" fontId="382" fillId="0" borderId="525" applyNumberFormat="0" applyFill="0" applyAlignment="0" applyProtection="0"/>
    <xf numFmtId="0" fontId="3" fillId="9" borderId="524" applyNumberFormat="0" applyFont="0" applyAlignment="0" applyProtection="0">
      <alignment vertical="center"/>
    </xf>
    <xf numFmtId="283" fontId="285" fillId="0" borderId="531">
      <alignment horizontal="left" vertical="top"/>
    </xf>
    <xf numFmtId="333" fontId="389" fillId="120" borderId="531"/>
    <xf numFmtId="0" fontId="388" fillId="140" borderId="526">
      <alignment horizontal="left" vertical="center"/>
    </xf>
    <xf numFmtId="283" fontId="387" fillId="139" borderId="531">
      <alignment vertical="top"/>
    </xf>
    <xf numFmtId="332" fontId="365" fillId="0" borderId="526"/>
    <xf numFmtId="0" fontId="284" fillId="0" borderId="526"/>
    <xf numFmtId="0" fontId="284" fillId="0" borderId="526"/>
    <xf numFmtId="0" fontId="302" fillId="0" borderId="526"/>
    <xf numFmtId="0" fontId="302" fillId="0" borderId="526"/>
    <xf numFmtId="0" fontId="382" fillId="0" borderId="525" applyNumberFormat="0" applyFill="0" applyAlignment="0" applyProtection="0"/>
    <xf numFmtId="0" fontId="382" fillId="0" borderId="525" applyNumberFormat="0" applyFill="0" applyAlignment="0" applyProtection="0"/>
    <xf numFmtId="0" fontId="382" fillId="0" borderId="525" applyNumberFormat="0" applyFill="0" applyAlignment="0" applyProtection="0"/>
    <xf numFmtId="0" fontId="382" fillId="0" borderId="525" applyNumberFormat="0" applyFill="0" applyAlignment="0" applyProtection="0"/>
    <xf numFmtId="0" fontId="382" fillId="0" borderId="525" applyNumberFormat="0" applyFill="0" applyAlignment="0" applyProtection="0"/>
    <xf numFmtId="0" fontId="382" fillId="0" borderId="525" applyNumberFormat="0" applyFill="0" applyAlignment="0" applyProtection="0"/>
    <xf numFmtId="0" fontId="382" fillId="0" borderId="525" applyNumberFormat="0" applyFill="0" applyAlignment="0" applyProtection="0"/>
    <xf numFmtId="0" fontId="382" fillId="0" borderId="525" applyNumberFormat="0" applyFill="0" applyAlignment="0" applyProtection="0"/>
    <xf numFmtId="0" fontId="382" fillId="0" borderId="525" applyNumberFormat="0" applyFill="0" applyAlignment="0" applyProtection="0"/>
    <xf numFmtId="0" fontId="382" fillId="0" borderId="525" applyNumberFormat="0" applyFill="0" applyAlignment="0" applyProtection="0"/>
    <xf numFmtId="330" fontId="365" fillId="0" borderId="530">
      <alignment horizontal="center"/>
    </xf>
    <xf numFmtId="0" fontId="241" fillId="0" borderId="526"/>
    <xf numFmtId="0" fontId="241" fillId="0" borderId="526"/>
    <xf numFmtId="0" fontId="241" fillId="0" borderId="526"/>
    <xf numFmtId="0" fontId="241" fillId="0" borderId="526"/>
    <xf numFmtId="324" fontId="366" fillId="0" borderId="530">
      <alignment horizontal="right" vertical="center"/>
    </xf>
    <xf numFmtId="324" fontId="365" fillId="0" borderId="530">
      <alignment horizontal="right" vertical="center"/>
    </xf>
    <xf numFmtId="324" fontId="365" fillId="0" borderId="530">
      <alignment horizontal="right" vertical="center"/>
    </xf>
    <xf numFmtId="0" fontId="160" fillId="23" borderId="529" applyNumberFormat="0" applyProtection="0">
      <alignment horizontal="left" vertical="top" indent="1"/>
    </xf>
    <xf numFmtId="0" fontId="3" fillId="135" borderId="529" applyNumberFormat="0" applyProtection="0">
      <alignment horizontal="left" vertical="top" indent="1"/>
    </xf>
    <xf numFmtId="0" fontId="3" fillId="131" borderId="529" applyNumberFormat="0" applyProtection="0">
      <alignment horizontal="left" vertical="top" indent="1"/>
    </xf>
    <xf numFmtId="0" fontId="3" fillId="134" borderId="529" applyNumberFormat="0" applyProtection="0">
      <alignment horizontal="left" vertical="top" indent="1"/>
    </xf>
    <xf numFmtId="4" fontId="160" fillId="28" borderId="529" applyNumberFormat="0" applyProtection="0">
      <alignment horizontal="right" vertical="center"/>
    </xf>
    <xf numFmtId="4" fontId="160" fillId="127" borderId="529" applyNumberFormat="0" applyProtection="0">
      <alignment horizontal="right" vertical="center"/>
    </xf>
    <xf numFmtId="4" fontId="160" fillId="40" borderId="529" applyNumberFormat="0" applyProtection="0">
      <alignment horizontal="right" vertical="center"/>
    </xf>
    <xf numFmtId="4" fontId="160" fillId="14" borderId="529" applyNumberFormat="0" applyProtection="0">
      <alignment horizontal="right" vertical="center"/>
    </xf>
    <xf numFmtId="4" fontId="160" fillId="31" borderId="529" applyNumberFormat="0" applyProtection="0">
      <alignment horizontal="right" vertical="center"/>
    </xf>
    <xf numFmtId="4" fontId="160" fillId="15" borderId="529" applyNumberFormat="0" applyProtection="0">
      <alignment horizontal="right" vertical="center"/>
    </xf>
    <xf numFmtId="4" fontId="160" fillId="22" borderId="529" applyNumberFormat="0" applyProtection="0">
      <alignment horizontal="right" vertical="center"/>
    </xf>
    <xf numFmtId="4" fontId="160" fillId="8" borderId="529" applyNumberFormat="0" applyProtection="0">
      <alignment horizontal="right" vertical="center"/>
    </xf>
    <xf numFmtId="0" fontId="246" fillId="84" borderId="526"/>
    <xf numFmtId="0" fontId="44" fillId="9" borderId="524" applyNumberFormat="0" applyFont="0" applyAlignment="0" applyProtection="0"/>
    <xf numFmtId="0" fontId="168" fillId="9" borderId="524" applyNumberFormat="0" applyFont="0" applyAlignment="0" applyProtection="0"/>
    <xf numFmtId="0" fontId="44" fillId="9" borderId="524" applyNumberFormat="0" applyFont="0" applyAlignment="0" applyProtection="0"/>
    <xf numFmtId="0" fontId="7" fillId="9" borderId="524" applyNumberFormat="0" applyFont="0" applyAlignment="0" applyProtection="0"/>
    <xf numFmtId="0" fontId="44" fillId="9" borderId="524" applyNumberFormat="0" applyFont="0" applyAlignment="0" applyProtection="0"/>
    <xf numFmtId="0" fontId="7" fillId="9" borderId="524" applyNumberFormat="0" applyFont="0" applyAlignment="0" applyProtection="0"/>
    <xf numFmtId="0" fontId="7" fillId="9" borderId="524" applyNumberFormat="0" applyFont="0" applyAlignment="0" applyProtection="0"/>
    <xf numFmtId="0" fontId="7" fillId="9" borderId="524" applyNumberFormat="0" applyFont="0" applyAlignment="0" applyProtection="0"/>
    <xf numFmtId="0" fontId="7" fillId="9" borderId="524" applyNumberFormat="0" applyFont="0" applyAlignment="0" applyProtection="0"/>
    <xf numFmtId="0" fontId="7" fillId="9" borderId="524" applyNumberFormat="0" applyFont="0" applyAlignment="0" applyProtection="0"/>
    <xf numFmtId="0" fontId="44" fillId="9" borderId="524" applyNumberFormat="0" applyFont="0" applyAlignment="0" applyProtection="0"/>
    <xf numFmtId="0" fontId="16" fillId="9" borderId="524" applyNumberFormat="0" applyFont="0" applyAlignment="0" applyProtection="0"/>
    <xf numFmtId="0" fontId="3" fillId="9" borderId="524" applyNumberFormat="0" applyFont="0" applyAlignment="0" applyProtection="0"/>
    <xf numFmtId="0" fontId="7" fillId="9" borderId="524" applyNumberFormat="0" applyFont="0" applyAlignment="0" applyProtection="0"/>
    <xf numFmtId="0" fontId="44" fillId="9" borderId="524" applyNumberFormat="0" applyFont="0" applyAlignment="0" applyProtection="0"/>
    <xf numFmtId="0" fontId="44" fillId="9" borderId="524" applyNumberFormat="0" applyFont="0" applyAlignment="0" applyProtection="0"/>
    <xf numFmtId="0" fontId="44" fillId="9" borderId="524" applyNumberFormat="0" applyFont="0" applyAlignment="0" applyProtection="0"/>
    <xf numFmtId="0" fontId="44" fillId="9" borderId="524" applyNumberFormat="0" applyFont="0" applyAlignment="0" applyProtection="0"/>
    <xf numFmtId="0" fontId="44" fillId="9" borderId="524" applyNumberFormat="0" applyFont="0" applyAlignment="0" applyProtection="0"/>
    <xf numFmtId="0" fontId="223" fillId="48" borderId="508" applyNumberFormat="0" applyAlignment="0" applyProtection="0"/>
    <xf numFmtId="0" fontId="223" fillId="48" borderId="508" applyNumberFormat="0" applyAlignment="0" applyProtection="0"/>
    <xf numFmtId="0" fontId="223" fillId="48" borderId="508" applyNumberFormat="0" applyAlignment="0" applyProtection="0"/>
    <xf numFmtId="0" fontId="223" fillId="48" borderId="508" applyNumberFormat="0" applyAlignment="0" applyProtection="0"/>
    <xf numFmtId="0" fontId="223" fillId="48" borderId="508" applyNumberFormat="0" applyAlignment="0" applyProtection="0"/>
    <xf numFmtId="0" fontId="224" fillId="16" borderId="508" applyNumberFormat="0" applyAlignment="0" applyProtection="0"/>
    <xf numFmtId="0" fontId="225" fillId="48" borderId="508" applyNumberFormat="0" applyAlignment="0" applyProtection="0"/>
    <xf numFmtId="0" fontId="225" fillId="48" borderId="508" applyNumberFormat="0" applyAlignment="0" applyProtection="0"/>
    <xf numFmtId="0" fontId="56" fillId="48" borderId="508" applyNumberFormat="0" applyAlignment="0" applyProtection="0"/>
    <xf numFmtId="0" fontId="223" fillId="48" borderId="508" applyNumberFormat="0" applyAlignment="0" applyProtection="0"/>
    <xf numFmtId="0" fontId="225" fillId="48" borderId="508" applyNumberFormat="0" applyAlignment="0" applyProtection="0"/>
    <xf numFmtId="0" fontId="224" fillId="16" borderId="508" applyNumberFormat="0" applyAlignment="0" applyProtection="0"/>
    <xf numFmtId="0" fontId="223" fillId="48" borderId="508" applyNumberFormat="0" applyAlignment="0" applyProtection="0"/>
    <xf numFmtId="0" fontId="225" fillId="48" borderId="508" applyNumberFormat="0" applyAlignment="0" applyProtection="0"/>
    <xf numFmtId="0" fontId="223" fillId="48" borderId="508" applyNumberFormat="0" applyAlignment="0" applyProtection="0"/>
    <xf numFmtId="0" fontId="225" fillId="48" borderId="508" applyNumberFormat="0" applyAlignment="0" applyProtection="0"/>
    <xf numFmtId="0" fontId="223" fillId="48" borderId="508" applyNumberFormat="0" applyAlignment="0" applyProtection="0"/>
    <xf numFmtId="0" fontId="225" fillId="48" borderId="508" applyNumberFormat="0" applyAlignment="0" applyProtection="0"/>
    <xf numFmtId="0" fontId="223" fillId="48" borderId="508" applyNumberFormat="0" applyAlignment="0" applyProtection="0"/>
    <xf numFmtId="0" fontId="225" fillId="48" borderId="508" applyNumberFormat="0" applyAlignment="0" applyProtection="0"/>
    <xf numFmtId="0" fontId="223" fillId="48" borderId="508" applyNumberFormat="0" applyAlignment="0" applyProtection="0"/>
    <xf numFmtId="0" fontId="224" fillId="16" borderId="508" applyNumberFormat="0" applyAlignment="0" applyProtection="0"/>
    <xf numFmtId="0" fontId="223" fillId="48" borderId="508" applyNumberFormat="0" applyAlignment="0" applyProtection="0"/>
    <xf numFmtId="0" fontId="65" fillId="0" borderId="527">
      <alignment horizontal="left" vertical="center"/>
    </xf>
    <xf numFmtId="0" fontId="262" fillId="114" borderId="526"/>
    <xf numFmtId="0" fontId="263" fillId="84" borderId="526"/>
    <xf numFmtId="0" fontId="262" fillId="0" borderId="526"/>
    <xf numFmtId="0" fontId="246" fillId="84" borderId="526"/>
    <xf numFmtId="0" fontId="245" fillId="0" borderId="526"/>
    <xf numFmtId="0" fontId="246" fillId="84" borderId="526"/>
    <xf numFmtId="0" fontId="245" fillId="0" borderId="526"/>
    <xf numFmtId="0" fontId="246" fillId="84" borderId="526"/>
    <xf numFmtId="4" fontId="3" fillId="0" borderId="514">
      <alignment horizontal="right"/>
    </xf>
    <xf numFmtId="4" fontId="3" fillId="0" borderId="514">
      <alignment horizontal="right"/>
    </xf>
    <xf numFmtId="4" fontId="3" fillId="0" borderId="526">
      <alignment horizontal="right"/>
    </xf>
    <xf numFmtId="4" fontId="3" fillId="0" borderId="526">
      <alignment horizontal="right"/>
    </xf>
    <xf numFmtId="0" fontId="241" fillId="0" borderId="514"/>
    <xf numFmtId="0" fontId="241" fillId="0" borderId="514"/>
    <xf numFmtId="0" fontId="246" fillId="84" borderId="514"/>
    <xf numFmtId="0" fontId="245" fillId="0" borderId="514"/>
    <xf numFmtId="0" fontId="246" fillId="84" borderId="514"/>
    <xf numFmtId="0" fontId="245" fillId="0" borderId="514"/>
    <xf numFmtId="0" fontId="246" fillId="84" borderId="514"/>
    <xf numFmtId="0" fontId="262" fillId="0" borderId="514"/>
    <xf numFmtId="0" fontId="263" fillId="84" borderId="514"/>
    <xf numFmtId="0" fontId="262" fillId="114" borderId="514"/>
    <xf numFmtId="0" fontId="263" fillId="114" borderId="514"/>
    <xf numFmtId="40" fontId="265" fillId="115" borderId="516"/>
    <xf numFmtId="0" fontId="65" fillId="0" borderId="515">
      <alignment horizontal="left" vertical="center"/>
    </xf>
    <xf numFmtId="0" fontId="65" fillId="0" borderId="515">
      <alignment horizontal="left" vertical="center"/>
    </xf>
    <xf numFmtId="0" fontId="65" fillId="0" borderId="515">
      <alignment horizontal="left" vertical="center"/>
    </xf>
    <xf numFmtId="0" fontId="65" fillId="0" borderId="515">
      <alignment horizontal="left" vertical="center"/>
    </xf>
    <xf numFmtId="0" fontId="65" fillId="0" borderId="515">
      <alignment horizontal="left" vertical="center"/>
    </xf>
    <xf numFmtId="0" fontId="65" fillId="0" borderId="515">
      <alignment horizontal="left" vertical="center"/>
    </xf>
    <xf numFmtId="0" fontId="65" fillId="0" borderId="515">
      <alignment horizontal="left" vertical="center"/>
    </xf>
    <xf numFmtId="0" fontId="65" fillId="0" borderId="515">
      <alignment horizontal="left" vertical="center"/>
    </xf>
    <xf numFmtId="0" fontId="285" fillId="116" borderId="514" applyNumberFormat="0" applyAlignment="0"/>
    <xf numFmtId="0" fontId="293" fillId="10" borderId="508" applyNumberFormat="0" applyAlignment="0" applyProtection="0"/>
    <xf numFmtId="0" fontId="293" fillId="12" borderId="508" applyNumberFormat="0" applyAlignment="0" applyProtection="0"/>
    <xf numFmtId="0" fontId="293" fillId="10" borderId="508" applyNumberFormat="0" applyAlignment="0" applyProtection="0"/>
    <xf numFmtId="0" fontId="293" fillId="12" borderId="508" applyNumberFormat="0" applyAlignment="0" applyProtection="0"/>
    <xf numFmtId="0" fontId="293" fillId="10" borderId="508" applyNumberFormat="0" applyAlignment="0" applyProtection="0"/>
    <xf numFmtId="0" fontId="293" fillId="12" borderId="508" applyNumberFormat="0" applyAlignment="0" applyProtection="0"/>
    <xf numFmtId="0" fontId="293" fillId="10" borderId="508" applyNumberFormat="0" applyAlignment="0" applyProtection="0"/>
    <xf numFmtId="0" fontId="293" fillId="10" borderId="508" applyNumberFormat="0" applyAlignment="0" applyProtection="0"/>
    <xf numFmtId="0" fontId="293" fillId="12" borderId="508" applyNumberFormat="0" applyAlignment="0" applyProtection="0"/>
    <xf numFmtId="0" fontId="70" fillId="10" borderId="508" applyNumberFormat="0" applyAlignment="0" applyProtection="0"/>
    <xf numFmtId="0" fontId="293" fillId="10" borderId="508" applyNumberFormat="0" applyAlignment="0" applyProtection="0"/>
    <xf numFmtId="0" fontId="293" fillId="12" borderId="508" applyNumberFormat="0" applyAlignment="0" applyProtection="0"/>
    <xf numFmtId="0" fontId="293" fillId="12" borderId="508" applyNumberFormat="0" applyAlignment="0" applyProtection="0"/>
    <xf numFmtId="0" fontId="293" fillId="10" borderId="508" applyNumberFormat="0" applyAlignment="0" applyProtection="0"/>
    <xf numFmtId="0" fontId="293" fillId="12" borderId="508" applyNumberFormat="0" applyAlignment="0" applyProtection="0"/>
    <xf numFmtId="0" fontId="293" fillId="10" borderId="508" applyNumberFormat="0" applyAlignment="0" applyProtection="0"/>
    <xf numFmtId="0" fontId="293" fillId="12" borderId="508" applyNumberFormat="0" applyAlignment="0" applyProtection="0"/>
    <xf numFmtId="0" fontId="293" fillId="10" borderId="508" applyNumberFormat="0" applyAlignment="0" applyProtection="0"/>
    <xf numFmtId="0" fontId="293" fillId="12" borderId="508" applyNumberFormat="0" applyAlignment="0" applyProtection="0"/>
    <xf numFmtId="0" fontId="293" fillId="10" borderId="508" applyNumberFormat="0" applyAlignment="0" applyProtection="0"/>
    <xf numFmtId="0" fontId="293" fillId="12" borderId="508" applyNumberFormat="0" applyAlignment="0" applyProtection="0"/>
    <xf numFmtId="0" fontId="293" fillId="10" borderId="508" applyNumberFormat="0" applyAlignment="0" applyProtection="0"/>
    <xf numFmtId="0" fontId="293" fillId="12" borderId="508" applyNumberFormat="0" applyAlignment="0" applyProtection="0"/>
    <xf numFmtId="0" fontId="293" fillId="10" borderId="508" applyNumberFormat="0" applyAlignment="0" applyProtection="0"/>
    <xf numFmtId="0" fontId="293" fillId="12" borderId="508" applyNumberFormat="0" applyAlignment="0" applyProtection="0"/>
    <xf numFmtId="0" fontId="302" fillId="118" borderId="514"/>
    <xf numFmtId="0" fontId="302" fillId="118" borderId="514"/>
    <xf numFmtId="0" fontId="44" fillId="9" borderId="511" applyNumberFormat="0" applyFont="0" applyAlignment="0" applyProtection="0"/>
    <xf numFmtId="0" fontId="44" fillId="9" borderId="511" applyNumberFormat="0" applyFont="0" applyAlignment="0" applyProtection="0"/>
    <xf numFmtId="0" fontId="44" fillId="9" borderId="511" applyNumberFormat="0" applyFont="0" applyAlignment="0" applyProtection="0"/>
    <xf numFmtId="0" fontId="44" fillId="9" borderId="511" applyNumberFormat="0" applyFont="0" applyAlignment="0" applyProtection="0"/>
    <xf numFmtId="0" fontId="44" fillId="9" borderId="511" applyNumberFormat="0" applyFont="0" applyAlignment="0" applyProtection="0"/>
    <xf numFmtId="0" fontId="44" fillId="9" borderId="511" applyNumberFormat="0" applyFont="0" applyAlignment="0" applyProtection="0"/>
    <xf numFmtId="0" fontId="44" fillId="9" borderId="511" applyNumberFormat="0" applyFont="0" applyAlignment="0" applyProtection="0"/>
    <xf numFmtId="0" fontId="7" fillId="9" borderId="511" applyNumberFormat="0" applyFont="0" applyAlignment="0" applyProtection="0"/>
    <xf numFmtId="0" fontId="3" fillId="9" borderId="511" applyNumberFormat="0" applyFont="0" applyAlignment="0" applyProtection="0"/>
    <xf numFmtId="0" fontId="222" fillId="120" borderId="511" applyNumberFormat="0" applyAlignment="0" applyProtection="0"/>
    <xf numFmtId="0" fontId="7" fillId="9" borderId="511" applyNumberFormat="0" applyFont="0" applyAlignment="0" applyProtection="0"/>
    <xf numFmtId="0" fontId="16" fillId="9" borderId="511" applyNumberFormat="0" applyFont="0" applyAlignment="0" applyProtection="0"/>
    <xf numFmtId="0" fontId="44" fillId="9" borderId="511" applyNumberFormat="0" applyFont="0" applyAlignment="0" applyProtection="0"/>
    <xf numFmtId="0" fontId="7" fillId="9" borderId="511" applyNumberFormat="0" applyFont="0" applyAlignment="0" applyProtection="0"/>
    <xf numFmtId="0" fontId="7" fillId="9" borderId="511" applyNumberFormat="0" applyFont="0" applyAlignment="0" applyProtection="0"/>
    <xf numFmtId="0" fontId="7" fillId="9" borderId="511" applyNumberFormat="0" applyFont="0" applyAlignment="0" applyProtection="0"/>
    <xf numFmtId="0" fontId="7" fillId="9" borderId="511" applyNumberFormat="0" applyFont="0" applyAlignment="0" applyProtection="0"/>
    <xf numFmtId="0" fontId="7" fillId="9" borderId="511" applyNumberFormat="0" applyFont="0" applyAlignment="0" applyProtection="0"/>
    <xf numFmtId="0" fontId="44" fillId="9" borderId="511" applyNumberFormat="0" applyFont="0" applyAlignment="0" applyProtection="0"/>
    <xf numFmtId="0" fontId="7" fillId="9" borderId="511" applyNumberFormat="0" applyFont="0" applyAlignment="0" applyProtection="0"/>
    <xf numFmtId="0" fontId="44" fillId="9" borderId="511" applyNumberFormat="0" applyFont="0" applyAlignment="0" applyProtection="0"/>
    <xf numFmtId="0" fontId="168" fillId="9" borderId="511" applyNumberFormat="0" applyFont="0" applyAlignment="0" applyProtection="0"/>
    <xf numFmtId="0" fontId="44" fillId="9" borderId="511" applyNumberFormat="0" applyFont="0" applyAlignment="0" applyProtection="0"/>
    <xf numFmtId="0" fontId="321" fillId="48" borderId="510" applyNumberFormat="0" applyAlignment="0" applyProtection="0"/>
    <xf numFmtId="0" fontId="321" fillId="48" borderId="510" applyNumberFormat="0" applyAlignment="0" applyProtection="0"/>
    <xf numFmtId="0" fontId="321" fillId="48" borderId="510" applyNumberFormat="0" applyAlignment="0" applyProtection="0"/>
    <xf numFmtId="0" fontId="321" fillId="48" borderId="510" applyNumberFormat="0" applyAlignment="0" applyProtection="0"/>
    <xf numFmtId="0" fontId="321" fillId="48" borderId="510" applyNumberFormat="0" applyAlignment="0" applyProtection="0"/>
    <xf numFmtId="0" fontId="321" fillId="16" borderId="510" applyNumberFormat="0" applyAlignment="0" applyProtection="0"/>
    <xf numFmtId="0" fontId="35" fillId="48" borderId="510" applyNumberFormat="0" applyAlignment="0" applyProtection="0"/>
    <xf numFmtId="0" fontId="35" fillId="48" borderId="510" applyNumberFormat="0" applyAlignment="0" applyProtection="0"/>
    <xf numFmtId="0" fontId="76" fillId="48" borderId="510" applyNumberFormat="0" applyAlignment="0" applyProtection="0"/>
    <xf numFmtId="0" fontId="321" fillId="48" borderId="510" applyNumberFormat="0" applyAlignment="0" applyProtection="0"/>
    <xf numFmtId="0" fontId="35" fillId="48" borderId="510" applyNumberFormat="0" applyAlignment="0" applyProtection="0"/>
    <xf numFmtId="0" fontId="321" fillId="16" borderId="510" applyNumberFormat="0" applyAlignment="0" applyProtection="0"/>
    <xf numFmtId="0" fontId="321" fillId="48" borderId="510" applyNumberFormat="0" applyAlignment="0" applyProtection="0"/>
    <xf numFmtId="0" fontId="35" fillId="48" borderId="510" applyNumberFormat="0" applyAlignment="0" applyProtection="0"/>
    <xf numFmtId="0" fontId="321" fillId="48" borderId="510" applyNumberFormat="0" applyAlignment="0" applyProtection="0"/>
    <xf numFmtId="0" fontId="35" fillId="48" borderId="510" applyNumberFormat="0" applyAlignment="0" applyProtection="0"/>
    <xf numFmtId="0" fontId="321" fillId="48" borderId="510" applyNumberFormat="0" applyAlignment="0" applyProtection="0"/>
    <xf numFmtId="0" fontId="35" fillId="48" borderId="510" applyNumberFormat="0" applyAlignment="0" applyProtection="0"/>
    <xf numFmtId="0" fontId="321" fillId="48" borderId="510" applyNumberFormat="0" applyAlignment="0" applyProtection="0"/>
    <xf numFmtId="0" fontId="35" fillId="48" borderId="510" applyNumberFormat="0" applyAlignment="0" applyProtection="0"/>
    <xf numFmtId="0" fontId="321" fillId="48" borderId="510" applyNumberFormat="0" applyAlignment="0" applyProtection="0"/>
    <xf numFmtId="0" fontId="321" fillId="16" borderId="510" applyNumberFormat="0" applyAlignment="0" applyProtection="0"/>
    <xf numFmtId="0" fontId="321" fillId="48" borderId="510" applyNumberFormat="0" applyAlignment="0" applyProtection="0"/>
    <xf numFmtId="317" fontId="335" fillId="0" borderId="512" applyFont="0" applyBorder="0" applyAlignment="0">
      <alignment horizontal="center" vertical="center"/>
    </xf>
    <xf numFmtId="317" fontId="335" fillId="0" borderId="512" applyFont="0" applyBorder="0" applyAlignment="0">
      <alignment horizontal="center" vertical="center"/>
    </xf>
    <xf numFmtId="0" fontId="246" fillId="84" borderId="514"/>
    <xf numFmtId="4" fontId="160" fillId="53" borderId="510" applyNumberFormat="0" applyProtection="0">
      <alignment vertical="center"/>
    </xf>
    <xf numFmtId="4" fontId="160" fillId="53" borderId="510" applyNumberFormat="0" applyProtection="0">
      <alignment horizontal="left" vertical="center" indent="1"/>
    </xf>
    <xf numFmtId="4" fontId="160" fillId="53" borderId="510" applyNumberFormat="0" applyProtection="0">
      <alignment horizontal="left" vertical="center" indent="1"/>
    </xf>
    <xf numFmtId="0" fontId="3" fillId="125" borderId="510" applyNumberFormat="0" applyProtection="0">
      <alignment horizontal="left" vertical="center" indent="1"/>
    </xf>
    <xf numFmtId="4" fontId="160" fillId="13" borderId="517" applyNumberFormat="0" applyProtection="0">
      <alignment horizontal="right" vertical="center"/>
    </xf>
    <xf numFmtId="4" fontId="160" fillId="8" borderId="517" applyNumberFormat="0" applyProtection="0">
      <alignment horizontal="right" vertical="center"/>
    </xf>
    <xf numFmtId="4" fontId="160" fillId="22" borderId="517" applyNumberFormat="0" applyProtection="0">
      <alignment horizontal="right" vertical="center"/>
    </xf>
    <xf numFmtId="4" fontId="160" fillId="15" borderId="517" applyNumberFormat="0" applyProtection="0">
      <alignment horizontal="right" vertical="center"/>
    </xf>
    <xf numFmtId="4" fontId="160" fillId="31" borderId="517" applyNumberFormat="0" applyProtection="0">
      <alignment horizontal="right" vertical="center"/>
    </xf>
    <xf numFmtId="4" fontId="160" fillId="14" borderId="517" applyNumberFormat="0" applyProtection="0">
      <alignment horizontal="right" vertical="center"/>
    </xf>
    <xf numFmtId="4" fontId="160" fillId="40" borderId="517" applyNumberFormat="0" applyProtection="0">
      <alignment horizontal="right" vertical="center"/>
    </xf>
    <xf numFmtId="4" fontId="160" fillId="127" borderId="517" applyNumberFormat="0" applyProtection="0">
      <alignment horizontal="right" vertical="center"/>
    </xf>
    <xf numFmtId="4" fontId="160" fillId="28" borderId="517" applyNumberFormat="0" applyProtection="0">
      <alignment horizontal="right" vertical="center"/>
    </xf>
    <xf numFmtId="4" fontId="341" fillId="128" borderId="510" applyNumberFormat="0" applyProtection="0">
      <alignment horizontal="left" vertical="center" indent="1"/>
    </xf>
    <xf numFmtId="4" fontId="345" fillId="129" borderId="510" applyNumberFormat="0" applyProtection="0">
      <alignment horizontal="left" vertical="center" indent="1"/>
    </xf>
    <xf numFmtId="4" fontId="160" fillId="132" borderId="510" applyNumberFormat="0" applyProtection="0">
      <alignment horizontal="left" vertical="center" indent="1"/>
    </xf>
    <xf numFmtId="0" fontId="3" fillId="132" borderId="510" applyNumberFormat="0" applyProtection="0">
      <alignment horizontal="left" vertical="center" indent="1"/>
    </xf>
    <xf numFmtId="0" fontId="3" fillId="130" borderId="517" applyNumberFormat="0" applyProtection="0">
      <alignment horizontal="left" vertical="top" indent="1"/>
    </xf>
    <xf numFmtId="0" fontId="3" fillId="133" borderId="510" applyNumberFormat="0" applyProtection="0">
      <alignment horizontal="left" vertical="center" indent="1"/>
    </xf>
    <xf numFmtId="0" fontId="3" fillId="134" borderId="517" applyNumberFormat="0" applyProtection="0">
      <alignment horizontal="left" vertical="top" indent="1"/>
    </xf>
    <xf numFmtId="0" fontId="3" fillId="5" borderId="510" applyNumberFormat="0" applyProtection="0">
      <alignment horizontal="left" vertical="center" indent="1"/>
    </xf>
    <xf numFmtId="0" fontId="3" fillId="131" borderId="517" applyNumberFormat="0" applyProtection="0">
      <alignment horizontal="left" vertical="top" indent="1"/>
    </xf>
    <xf numFmtId="0" fontId="3" fillId="125" borderId="510" applyNumberFormat="0" applyProtection="0">
      <alignment horizontal="left" vertical="center" indent="1"/>
    </xf>
    <xf numFmtId="0" fontId="3" fillId="135" borderId="517" applyNumberFormat="0" applyProtection="0">
      <alignment horizontal="left" vertical="top" indent="1"/>
    </xf>
    <xf numFmtId="4" fontId="160" fillId="23" borderId="510" applyNumberFormat="0" applyProtection="0">
      <alignment horizontal="left" vertical="center" indent="1"/>
    </xf>
    <xf numFmtId="0" fontId="160" fillId="23" borderId="517" applyNumberFormat="0" applyProtection="0">
      <alignment horizontal="left" vertical="top" indent="1"/>
    </xf>
    <xf numFmtId="4" fontId="160" fillId="129" borderId="510" applyNumberFormat="0" applyProtection="0">
      <alignment horizontal="right" vertical="center"/>
    </xf>
    <xf numFmtId="0" fontId="3" fillId="125" borderId="510" applyNumberFormat="0" applyProtection="0">
      <alignment horizontal="left" vertical="center" indent="1"/>
    </xf>
    <xf numFmtId="0" fontId="3" fillId="125" borderId="510" applyNumberFormat="0" applyProtection="0">
      <alignment horizontal="left" vertical="center" indent="1"/>
    </xf>
    <xf numFmtId="4" fontId="332" fillId="129" borderId="510" applyNumberFormat="0" applyProtection="0">
      <alignment horizontal="right" vertical="center"/>
    </xf>
    <xf numFmtId="0" fontId="353" fillId="0" borderId="518"/>
    <xf numFmtId="324" fontId="365" fillId="0" borderId="519">
      <alignment horizontal="right" vertical="center"/>
    </xf>
    <xf numFmtId="324" fontId="365" fillId="0" borderId="519">
      <alignment horizontal="right" vertical="center"/>
    </xf>
    <xf numFmtId="324" fontId="366" fillId="0" borderId="519">
      <alignment horizontal="right" vertical="center"/>
    </xf>
    <xf numFmtId="0" fontId="241" fillId="0" borderId="514"/>
    <xf numFmtId="0" fontId="241" fillId="0" borderId="514"/>
    <xf numFmtId="0" fontId="241" fillId="0" borderId="514"/>
    <xf numFmtId="0" fontId="241" fillId="0" borderId="514"/>
    <xf numFmtId="330" fontId="365" fillId="0" borderId="519">
      <alignment horizontal="center"/>
    </xf>
    <xf numFmtId="0" fontId="382" fillId="0" borderId="513" applyNumberFormat="0" applyFill="0" applyAlignment="0" applyProtection="0"/>
    <xf numFmtId="0" fontId="382" fillId="0" borderId="513" applyNumberFormat="0" applyFill="0" applyAlignment="0" applyProtection="0"/>
    <xf numFmtId="0" fontId="382" fillId="0" borderId="513" applyNumberFormat="0" applyFill="0" applyAlignment="0" applyProtection="0"/>
    <xf numFmtId="0" fontId="382" fillId="0" borderId="513" applyNumberFormat="0" applyFill="0" applyAlignment="0" applyProtection="0"/>
    <xf numFmtId="0" fontId="382" fillId="0" borderId="513" applyNumberFormat="0" applyFill="0" applyAlignment="0" applyProtection="0"/>
    <xf numFmtId="0" fontId="382" fillId="0" borderId="513" applyNumberFormat="0" applyFill="0" applyAlignment="0" applyProtection="0"/>
    <xf numFmtId="0" fontId="382" fillId="0" borderId="509" applyNumberFormat="0" applyFill="0" applyAlignment="0" applyProtection="0"/>
    <xf numFmtId="0" fontId="382" fillId="0" borderId="513" applyNumberFormat="0" applyFill="0" applyAlignment="0" applyProtection="0"/>
    <xf numFmtId="0" fontId="382" fillId="0" borderId="513" applyNumberFormat="0" applyFill="0" applyAlignment="0" applyProtection="0"/>
    <xf numFmtId="0" fontId="382" fillId="0" borderId="513" applyNumberFormat="0" applyFill="0" applyAlignment="0" applyProtection="0"/>
    <xf numFmtId="0" fontId="382" fillId="0" borderId="513" applyNumberFormat="0" applyFill="0" applyAlignment="0" applyProtection="0"/>
    <xf numFmtId="0" fontId="382" fillId="0" borderId="513" applyNumberFormat="0" applyFill="0" applyAlignment="0" applyProtection="0"/>
    <xf numFmtId="0" fontId="382" fillId="0" borderId="509" applyNumberFormat="0" applyFill="0" applyAlignment="0" applyProtection="0"/>
    <xf numFmtId="0" fontId="382" fillId="0" borderId="513" applyNumberFormat="0" applyFill="0" applyAlignment="0" applyProtection="0"/>
    <xf numFmtId="0" fontId="302" fillId="0" borderId="514"/>
    <xf numFmtId="0" fontId="302" fillId="0" borderId="514"/>
    <xf numFmtId="0" fontId="284" fillId="0" borderId="514"/>
    <xf numFmtId="0" fontId="284" fillId="0" borderId="514"/>
    <xf numFmtId="332" fontId="365" fillId="0" borderId="514"/>
    <xf numFmtId="283" fontId="387" fillId="139" borderId="520">
      <alignment vertical="top"/>
    </xf>
    <xf numFmtId="0" fontId="388" fillId="140" borderId="514">
      <alignment horizontal="left" vertical="center"/>
    </xf>
    <xf numFmtId="333" fontId="389" fillId="120" borderId="520"/>
    <xf numFmtId="283" fontId="285" fillId="0" borderId="520">
      <alignment horizontal="left" vertical="top"/>
    </xf>
    <xf numFmtId="0" fontId="3" fillId="9" borderId="511" applyNumberFormat="0" applyFont="0" applyAlignment="0" applyProtection="0">
      <alignment vertical="center"/>
    </xf>
    <xf numFmtId="0" fontId="223" fillId="92" borderId="508" applyNumberFormat="0" applyAlignment="0" applyProtection="0"/>
    <xf numFmtId="0" fontId="56" fillId="48" borderId="508" applyNumberFormat="0" applyAlignment="0" applyProtection="0"/>
    <xf numFmtId="0" fontId="56" fillId="48" borderId="508" applyNumberFormat="0" applyAlignment="0" applyProtection="0"/>
    <xf numFmtId="0" fontId="56" fillId="48" borderId="508" applyNumberFormat="0" applyAlignment="0" applyProtection="0"/>
    <xf numFmtId="0" fontId="56" fillId="48" borderId="508" applyNumberFormat="0" applyAlignment="0" applyProtection="0"/>
    <xf numFmtId="0" fontId="56" fillId="48" borderId="508" applyNumberFormat="0" applyAlignment="0" applyProtection="0"/>
    <xf numFmtId="0" fontId="56" fillId="48" borderId="508" applyNumberFormat="0" applyAlignment="0" applyProtection="0"/>
    <xf numFmtId="0" fontId="56" fillId="48" borderId="508" applyNumberFormat="0" applyAlignment="0" applyProtection="0"/>
    <xf numFmtId="0" fontId="56" fillId="48" borderId="508" applyNumberFormat="0" applyAlignment="0" applyProtection="0"/>
    <xf numFmtId="0" fontId="56" fillId="48" borderId="508" applyNumberFormat="0" applyAlignment="0" applyProtection="0"/>
    <xf numFmtId="0" fontId="293" fillId="100" borderId="508" applyNumberFormat="0" applyAlignment="0" applyProtection="0"/>
    <xf numFmtId="0" fontId="70" fillId="10" borderId="508" applyNumberFormat="0" applyAlignment="0" applyProtection="0"/>
    <xf numFmtId="0" fontId="70" fillId="10" borderId="508" applyNumberFormat="0" applyAlignment="0" applyProtection="0"/>
    <xf numFmtId="0" fontId="70" fillId="10" borderId="508" applyNumberFormat="0" applyAlignment="0" applyProtection="0"/>
    <xf numFmtId="0" fontId="70" fillId="10" borderId="508" applyNumberFormat="0" applyAlignment="0" applyProtection="0"/>
    <xf numFmtId="0" fontId="70" fillId="10" borderId="508" applyNumberFormat="0" applyAlignment="0" applyProtection="0"/>
    <xf numFmtId="0" fontId="70" fillId="10" borderId="508" applyNumberFormat="0" applyAlignment="0" applyProtection="0"/>
    <xf numFmtId="0" fontId="70" fillId="10" borderId="508" applyNumberFormat="0" applyAlignment="0" applyProtection="0"/>
    <xf numFmtId="0" fontId="70" fillId="10" borderId="508" applyNumberFormat="0" applyAlignment="0" applyProtection="0"/>
    <xf numFmtId="0" fontId="70" fillId="10" borderId="508" applyNumberFormat="0" applyAlignment="0" applyProtection="0"/>
    <xf numFmtId="0" fontId="382" fillId="0" borderId="513" applyNumberFormat="0" applyFill="0" applyAlignment="0" applyProtection="0"/>
    <xf numFmtId="0" fontId="61" fillId="0" borderId="513" applyNumberFormat="0" applyFill="0" applyAlignment="0" applyProtection="0"/>
    <xf numFmtId="0" fontId="61" fillId="0" borderId="513" applyNumberFormat="0" applyFill="0" applyAlignment="0" applyProtection="0"/>
    <xf numFmtId="0" fontId="61" fillId="0" borderId="513" applyNumberFormat="0" applyFill="0" applyAlignment="0" applyProtection="0"/>
    <xf numFmtId="0" fontId="61" fillId="0" borderId="513" applyNumberFormat="0" applyFill="0" applyAlignment="0" applyProtection="0"/>
    <xf numFmtId="0" fontId="61" fillId="0" borderId="513" applyNumberFormat="0" applyFill="0" applyAlignment="0" applyProtection="0"/>
    <xf numFmtId="0" fontId="61" fillId="0" borderId="513" applyNumberFormat="0" applyFill="0" applyAlignment="0" applyProtection="0"/>
    <xf numFmtId="0" fontId="61" fillId="0" borderId="513" applyNumberFormat="0" applyFill="0" applyAlignment="0" applyProtection="0"/>
    <xf numFmtId="0" fontId="61" fillId="0" borderId="513" applyNumberFormat="0" applyFill="0" applyAlignment="0" applyProtection="0"/>
    <xf numFmtId="0" fontId="61" fillId="0" borderId="513" applyNumberFormat="0" applyFill="0" applyAlignment="0" applyProtection="0"/>
    <xf numFmtId="0" fontId="16" fillId="9" borderId="524" applyNumberFormat="0" applyFont="0" applyAlignment="0" applyProtection="0"/>
    <xf numFmtId="0" fontId="321" fillId="92" borderId="510" applyNumberFormat="0" applyAlignment="0" applyProtection="0"/>
    <xf numFmtId="0" fontId="76" fillId="48" borderId="510" applyNumberFormat="0" applyAlignment="0" applyProtection="0"/>
    <xf numFmtId="0" fontId="76" fillId="48" borderId="510" applyNumberFormat="0" applyAlignment="0" applyProtection="0"/>
    <xf numFmtId="0" fontId="76" fillId="48" borderId="510" applyNumberFormat="0" applyAlignment="0" applyProtection="0"/>
    <xf numFmtId="0" fontId="76" fillId="48" borderId="510" applyNumberFormat="0" applyAlignment="0" applyProtection="0"/>
    <xf numFmtId="0" fontId="76" fillId="48" borderId="510" applyNumberFormat="0" applyAlignment="0" applyProtection="0"/>
    <xf numFmtId="0" fontId="76" fillId="48" borderId="510" applyNumberFormat="0" applyAlignment="0" applyProtection="0"/>
    <xf numFmtId="0" fontId="76" fillId="48" borderId="510" applyNumberFormat="0" applyAlignment="0" applyProtection="0"/>
    <xf numFmtId="0" fontId="76" fillId="48" borderId="510" applyNumberFormat="0" applyAlignment="0" applyProtection="0"/>
    <xf numFmtId="0" fontId="76" fillId="48" borderId="510" applyNumberFormat="0" applyAlignment="0" applyProtection="0"/>
    <xf numFmtId="0" fontId="7" fillId="9" borderId="511" applyNumberFormat="0" applyFont="0" applyAlignment="0" applyProtection="0"/>
    <xf numFmtId="0" fontId="7" fillId="9" borderId="511" applyNumberFormat="0" applyFont="0" applyAlignment="0" applyProtection="0"/>
    <xf numFmtId="0" fontId="7" fillId="9" borderId="511" applyNumberFormat="0" applyFont="0" applyAlignment="0" applyProtection="0"/>
    <xf numFmtId="0" fontId="7" fillId="9" borderId="511" applyNumberFormat="0" applyFont="0" applyAlignment="0" applyProtection="0"/>
    <xf numFmtId="0" fontId="7" fillId="9" borderId="511" applyNumberFormat="0" applyFont="0" applyAlignment="0" applyProtection="0"/>
    <xf numFmtId="0" fontId="7" fillId="9" borderId="511" applyNumberFormat="0" applyFont="0" applyAlignment="0" applyProtection="0"/>
    <xf numFmtId="0" fontId="7" fillId="9" borderId="511" applyNumberFormat="0" applyFont="0" applyAlignment="0" applyProtection="0"/>
    <xf numFmtId="0" fontId="7" fillId="9" borderId="511" applyNumberFormat="0" applyFont="0" applyAlignment="0" applyProtection="0"/>
    <xf numFmtId="0" fontId="7" fillId="9" borderId="511" applyNumberFormat="0" applyFont="0" applyAlignment="0" applyProtection="0"/>
    <xf numFmtId="0" fontId="7" fillId="9" borderId="511" applyNumberFormat="0" applyFont="0" applyAlignment="0" applyProtection="0"/>
    <xf numFmtId="0" fontId="7" fillId="9" borderId="511" applyNumberFormat="0" applyFont="0" applyAlignment="0" applyProtection="0"/>
    <xf numFmtId="0" fontId="7" fillId="9" borderId="511" applyNumberFormat="0" applyFont="0" applyAlignment="0" applyProtection="0"/>
    <xf numFmtId="0" fontId="7" fillId="9" borderId="511" applyNumberFormat="0" applyFont="0" applyAlignment="0" applyProtection="0"/>
    <xf numFmtId="0" fontId="7" fillId="9" borderId="524" applyNumberFormat="0" applyFont="0" applyAlignment="0" applyProtection="0"/>
    <xf numFmtId="0" fontId="7" fillId="9" borderId="524" applyNumberFormat="0" applyFont="0" applyAlignment="0" applyProtection="0"/>
    <xf numFmtId="0" fontId="7" fillId="9" borderId="524" applyNumberFormat="0" applyFont="0" applyAlignment="0" applyProtection="0"/>
    <xf numFmtId="0" fontId="7" fillId="9" borderId="524" applyNumberFormat="0" applyFont="0" applyAlignment="0" applyProtection="0"/>
    <xf numFmtId="0" fontId="7" fillId="9" borderId="524" applyNumberFormat="0" applyFont="0" applyAlignment="0" applyProtection="0"/>
    <xf numFmtId="0" fontId="7" fillId="9" borderId="524" applyNumberFormat="0" applyFont="0" applyAlignment="0" applyProtection="0"/>
    <xf numFmtId="0" fontId="382" fillId="0" borderId="525" applyNumberFormat="0" applyFill="0" applyAlignment="0" applyProtection="0"/>
    <xf numFmtId="0" fontId="382" fillId="0" borderId="525" applyNumberFormat="0" applyFill="0" applyAlignment="0" applyProtection="0"/>
    <xf numFmtId="4" fontId="160" fillId="13" borderId="529" applyNumberFormat="0" applyProtection="0">
      <alignment horizontal="right" vertical="center"/>
    </xf>
    <xf numFmtId="0" fontId="44" fillId="9" borderId="524" applyNumberFormat="0" applyFont="0" applyAlignment="0" applyProtection="0"/>
    <xf numFmtId="0" fontId="44" fillId="9" borderId="524" applyNumberFormat="0" applyFont="0" applyAlignment="0" applyProtection="0"/>
    <xf numFmtId="0" fontId="223" fillId="92" borderId="508" applyNumberFormat="0" applyAlignment="0" applyProtection="0"/>
    <xf numFmtId="0" fontId="223" fillId="92" borderId="508" applyNumberFormat="0" applyAlignment="0" applyProtection="0"/>
    <xf numFmtId="0" fontId="223" fillId="92" borderId="508" applyNumberFormat="0" applyAlignment="0" applyProtection="0"/>
    <xf numFmtId="0" fontId="223" fillId="92" borderId="508" applyNumberFormat="0" applyAlignment="0" applyProtection="0"/>
    <xf numFmtId="0" fontId="65" fillId="0" borderId="527">
      <alignment horizontal="left" vertical="center"/>
    </xf>
    <xf numFmtId="0" fontId="65" fillId="0" borderId="527">
      <alignment horizontal="left" vertical="center"/>
    </xf>
    <xf numFmtId="0" fontId="65" fillId="0" borderId="527">
      <alignment horizontal="left" vertical="center"/>
    </xf>
    <xf numFmtId="0" fontId="65" fillId="0" borderId="527">
      <alignment horizontal="left" vertical="center"/>
    </xf>
    <xf numFmtId="0" fontId="65" fillId="0" borderId="527">
      <alignment horizontal="left" vertical="center"/>
    </xf>
    <xf numFmtId="0" fontId="65" fillId="0" borderId="527">
      <alignment horizontal="left" vertical="center"/>
    </xf>
    <xf numFmtId="0" fontId="263" fillId="114" borderId="526"/>
    <xf numFmtId="0" fontId="293" fillId="100" borderId="508" applyNumberFormat="0" applyAlignment="0" applyProtection="0"/>
    <xf numFmtId="0" fontId="293" fillId="100" borderId="508" applyNumberFormat="0" applyAlignment="0" applyProtection="0"/>
    <xf numFmtId="0" fontId="293" fillId="100" borderId="508" applyNumberFormat="0" applyAlignment="0" applyProtection="0"/>
    <xf numFmtId="0" fontId="293" fillId="100" borderId="508" applyNumberFormat="0" applyAlignment="0" applyProtection="0"/>
    <xf numFmtId="0" fontId="44" fillId="120" borderId="511" applyNumberFormat="0" applyAlignment="0" applyProtection="0"/>
    <xf numFmtId="0" fontId="44" fillId="120" borderId="511" applyNumberFormat="0" applyAlignment="0" applyProtection="0"/>
    <xf numFmtId="0" fontId="44" fillId="120" borderId="511" applyNumberFormat="0" applyAlignment="0" applyProtection="0"/>
    <xf numFmtId="0" fontId="321" fillId="92" borderId="510" applyNumberFormat="0" applyAlignment="0" applyProtection="0"/>
    <xf numFmtId="0" fontId="321" fillId="92" borderId="510" applyNumberFormat="0" applyAlignment="0" applyProtection="0"/>
    <xf numFmtId="0" fontId="321" fillId="92" borderId="510" applyNumberFormat="0" applyAlignment="0" applyProtection="0"/>
    <xf numFmtId="0" fontId="321" fillId="92" borderId="510" applyNumberFormat="0" applyAlignment="0" applyProtection="0"/>
    <xf numFmtId="0" fontId="163" fillId="87" borderId="526">
      <alignment horizontal="center" wrapText="1"/>
    </xf>
    <xf numFmtId="0" fontId="14" fillId="0" borderId="522">
      <alignment horizontal="left" vertical="center"/>
    </xf>
    <xf numFmtId="0" fontId="65" fillId="0" borderId="522">
      <alignment horizontal="left" vertical="center"/>
    </xf>
    <xf numFmtId="0" fontId="14" fillId="0" borderId="522">
      <alignment horizontal="left" vertical="center"/>
    </xf>
    <xf numFmtId="0" fontId="14" fillId="0" borderId="522">
      <alignment horizontal="left" vertical="center"/>
    </xf>
    <xf numFmtId="0" fontId="14" fillId="0" borderId="522">
      <alignment horizontal="left" vertical="center"/>
    </xf>
    <xf numFmtId="0" fontId="14" fillId="0" borderId="522">
      <alignment horizontal="left" vertical="center"/>
    </xf>
    <xf numFmtId="0" fontId="14" fillId="0" borderId="522">
      <alignment horizontal="left" vertical="center"/>
    </xf>
    <xf numFmtId="0" fontId="14" fillId="0" borderId="522">
      <alignment horizontal="left" vertical="center"/>
    </xf>
    <xf numFmtId="0" fontId="14" fillId="0" borderId="522">
      <alignment horizontal="left" vertical="center"/>
    </xf>
    <xf numFmtId="0" fontId="14" fillId="0" borderId="522">
      <alignment horizontal="left" vertical="center"/>
    </xf>
    <xf numFmtId="0" fontId="14" fillId="0" borderId="522">
      <alignment horizontal="left" vertical="center"/>
    </xf>
    <xf numFmtId="0" fontId="164" fillId="86" borderId="522"/>
    <xf numFmtId="0" fontId="164" fillId="86" borderId="522"/>
    <xf numFmtId="0" fontId="210" fillId="5" borderId="521">
      <alignment horizontal="centerContinuous" vertical="top"/>
    </xf>
    <xf numFmtId="0" fontId="66" fillId="0" borderId="521"/>
    <xf numFmtId="0" fontId="14" fillId="0" borderId="522">
      <alignment horizontal="left" vertical="center"/>
    </xf>
    <xf numFmtId="297" fontId="281" fillId="0" borderId="521">
      <alignment horizontal="left"/>
    </xf>
    <xf numFmtId="0" fontId="64" fillId="1" borderId="521">
      <alignment horizontal="left"/>
    </xf>
    <xf numFmtId="0" fontId="336" fillId="1" borderId="522" applyNumberFormat="0" applyFont="0" applyAlignment="0">
      <alignment horizontal="center"/>
    </xf>
    <xf numFmtId="176" fontId="3" fillId="0" borderId="523" applyFont="0" applyBorder="0" applyAlignment="0">
      <alignment horizontal="center" vertical="center"/>
    </xf>
    <xf numFmtId="340" fontId="157" fillId="0" borderId="523" applyFont="0" applyBorder="0" applyAlignment="0">
      <alignment horizontal="center" vertical="center"/>
    </xf>
    <xf numFmtId="0" fontId="267" fillId="0" borderId="522">
      <alignment horizontal="left" vertical="center"/>
    </xf>
    <xf numFmtId="0" fontId="267" fillId="0" borderId="522">
      <alignment horizontal="left" vertical="center"/>
    </xf>
    <xf numFmtId="0" fontId="267" fillId="0" borderId="522">
      <alignment horizontal="left" vertical="center"/>
    </xf>
    <xf numFmtId="0" fontId="267" fillId="0" borderId="522">
      <alignment horizontal="left" vertical="center"/>
    </xf>
    <xf numFmtId="0" fontId="267" fillId="0" borderId="522">
      <alignment horizontal="left" vertical="center"/>
    </xf>
    <xf numFmtId="0" fontId="267" fillId="0" borderId="522">
      <alignment horizontal="left" vertical="center"/>
    </xf>
    <xf numFmtId="0" fontId="267" fillId="0" borderId="522">
      <alignment horizontal="left" vertical="center"/>
    </xf>
    <xf numFmtId="0" fontId="267" fillId="0" borderId="522">
      <alignment horizontal="left" vertical="center"/>
    </xf>
    <xf numFmtId="0" fontId="14" fillId="0" borderId="522">
      <alignment horizontal="left" vertical="center"/>
    </xf>
    <xf numFmtId="0" fontId="14" fillId="0" borderId="522">
      <alignment horizontal="left" vertical="center"/>
    </xf>
    <xf numFmtId="0" fontId="14" fillId="0" borderId="522">
      <alignment horizontal="left" vertical="center"/>
    </xf>
    <xf numFmtId="0" fontId="14" fillId="0" borderId="522">
      <alignment horizontal="left" vertical="center"/>
    </xf>
    <xf numFmtId="0" fontId="267" fillId="0" borderId="522">
      <alignment horizontal="left" vertical="center"/>
    </xf>
    <xf numFmtId="0" fontId="267" fillId="0" borderId="522">
      <alignment horizontal="left" vertical="center"/>
    </xf>
    <xf numFmtId="0" fontId="267" fillId="0" borderId="522">
      <alignment horizontal="left" vertical="center"/>
    </xf>
    <xf numFmtId="0" fontId="44" fillId="120" borderId="524" applyNumberFormat="0" applyAlignment="0" applyProtection="0"/>
    <xf numFmtId="0" fontId="44" fillId="120" borderId="524" applyNumberFormat="0" applyAlignment="0" applyProtection="0"/>
    <xf numFmtId="0" fontId="44" fillId="120" borderId="524" applyNumberFormat="0" applyAlignment="0" applyProtection="0"/>
    <xf numFmtId="0" fontId="14" fillId="0" borderId="533">
      <alignment horizontal="left" vertical="center"/>
    </xf>
    <xf numFmtId="0" fontId="65" fillId="0" borderId="533">
      <alignment horizontal="left" vertical="center"/>
    </xf>
    <xf numFmtId="0" fontId="14" fillId="0" borderId="533">
      <alignment horizontal="left" vertical="center"/>
    </xf>
    <xf numFmtId="0" fontId="14" fillId="0" borderId="533">
      <alignment horizontal="left" vertical="center"/>
    </xf>
    <xf numFmtId="0" fontId="14" fillId="0" borderId="533">
      <alignment horizontal="left" vertical="center"/>
    </xf>
    <xf numFmtId="0" fontId="14" fillId="0" borderId="533">
      <alignment horizontal="left" vertical="center"/>
    </xf>
    <xf numFmtId="0" fontId="14" fillId="0" borderId="533">
      <alignment horizontal="left" vertical="center"/>
    </xf>
    <xf numFmtId="0" fontId="14" fillId="0" borderId="533">
      <alignment horizontal="left" vertical="center"/>
    </xf>
    <xf numFmtId="0" fontId="14" fillId="0" borderId="533">
      <alignment horizontal="left" vertical="center"/>
    </xf>
    <xf numFmtId="0" fontId="14" fillId="0" borderId="533">
      <alignment horizontal="left" vertical="center"/>
    </xf>
    <xf numFmtId="0" fontId="14" fillId="0" borderId="533">
      <alignment horizontal="left" vertical="center"/>
    </xf>
    <xf numFmtId="0" fontId="164" fillId="86" borderId="533"/>
    <xf numFmtId="0" fontId="164" fillId="86" borderId="533"/>
    <xf numFmtId="0" fontId="210" fillId="5" borderId="532">
      <alignment horizontal="centerContinuous" vertical="top"/>
    </xf>
    <xf numFmtId="0" fontId="66" fillId="0" borderId="532"/>
    <xf numFmtId="0" fontId="14" fillId="0" borderId="533">
      <alignment horizontal="left" vertical="center"/>
    </xf>
    <xf numFmtId="297" fontId="281" fillId="0" borderId="532">
      <alignment horizontal="left"/>
    </xf>
    <xf numFmtId="0" fontId="64" fillId="1" borderId="532">
      <alignment horizontal="left"/>
    </xf>
    <xf numFmtId="0" fontId="336" fillId="1" borderId="533" applyNumberFormat="0" applyFont="0" applyAlignment="0">
      <alignment horizontal="center"/>
    </xf>
    <xf numFmtId="176" fontId="3" fillId="0" borderId="534" applyFont="0" applyBorder="0" applyAlignment="0">
      <alignment horizontal="center" vertical="center"/>
    </xf>
    <xf numFmtId="340" fontId="157" fillId="0" borderId="534" applyFont="0" applyBorder="0" applyAlignment="0">
      <alignment horizontal="center" vertical="center"/>
    </xf>
    <xf numFmtId="0" fontId="267" fillId="0" borderId="533">
      <alignment horizontal="left" vertical="center"/>
    </xf>
    <xf numFmtId="0" fontId="267" fillId="0" borderId="533">
      <alignment horizontal="left" vertical="center"/>
    </xf>
    <xf numFmtId="0" fontId="267" fillId="0" borderId="533">
      <alignment horizontal="left" vertical="center"/>
    </xf>
    <xf numFmtId="0" fontId="267" fillId="0" borderId="533">
      <alignment horizontal="left" vertical="center"/>
    </xf>
    <xf numFmtId="0" fontId="267" fillId="0" borderId="533">
      <alignment horizontal="left" vertical="center"/>
    </xf>
    <xf numFmtId="0" fontId="267" fillId="0" borderId="533">
      <alignment horizontal="left" vertical="center"/>
    </xf>
    <xf numFmtId="0" fontId="267" fillId="0" borderId="533">
      <alignment horizontal="left" vertical="center"/>
    </xf>
    <xf numFmtId="0" fontId="267" fillId="0" borderId="533">
      <alignment horizontal="left" vertical="center"/>
    </xf>
    <xf numFmtId="0" fontId="14" fillId="0" borderId="533">
      <alignment horizontal="left" vertical="center"/>
    </xf>
    <xf numFmtId="0" fontId="14" fillId="0" borderId="533">
      <alignment horizontal="left" vertical="center"/>
    </xf>
    <xf numFmtId="0" fontId="14" fillId="0" borderId="533">
      <alignment horizontal="left" vertical="center"/>
    </xf>
    <xf numFmtId="0" fontId="14" fillId="0" borderId="533">
      <alignment horizontal="left" vertical="center"/>
    </xf>
    <xf numFmtId="0" fontId="267" fillId="0" borderId="533">
      <alignment horizontal="left" vertical="center"/>
    </xf>
    <xf numFmtId="0" fontId="267" fillId="0" borderId="533">
      <alignment horizontal="left" vertical="center"/>
    </xf>
    <xf numFmtId="0" fontId="267" fillId="0" borderId="533">
      <alignment horizontal="left" vertical="center"/>
    </xf>
    <xf numFmtId="170" fontId="7" fillId="0" borderId="0" applyFont="0" applyFill="0" applyBorder="0" applyAlignment="0" applyProtection="0"/>
    <xf numFmtId="0" fontId="245" fillId="0" borderId="1718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>
      <alignment vertical="center"/>
    </xf>
    <xf numFmtId="168" fontId="2" fillId="0" borderId="0" applyFont="0" applyFill="0" applyBorder="0" applyAlignment="0" applyProtection="0">
      <alignment vertical="center"/>
    </xf>
    <xf numFmtId="168" fontId="2" fillId="0" borderId="0" applyFont="0" applyFill="0" applyBorder="0" applyAlignment="0" applyProtection="0">
      <alignment vertical="center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41" fillId="0" borderId="1011"/>
    <xf numFmtId="0" fontId="223" fillId="48" borderId="1241" applyNumberFormat="0" applyAlignment="0" applyProtection="0"/>
    <xf numFmtId="0" fontId="223" fillId="48" borderId="1241" applyNumberFormat="0" applyAlignment="0" applyProtection="0"/>
    <xf numFmtId="0" fontId="76" fillId="48" borderId="1481" applyNumberFormat="0" applyAlignment="0" applyProtection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170" fontId="7" fillId="0" borderId="0" applyFont="0" applyFill="0" applyBorder="0" applyAlignment="0" applyProtection="0"/>
    <xf numFmtId="168" fontId="22" fillId="0" borderId="0" applyFont="0" applyFill="0" applyBorder="0" applyAlignment="0" applyProtection="0">
      <alignment vertical="center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" fillId="0" borderId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4" fillId="16" borderId="536" applyNumberFormat="0" applyAlignment="0" applyProtection="0"/>
    <xf numFmtId="0" fontId="31" fillId="12" borderId="536" applyNumberFormat="0" applyAlignment="0" applyProtection="0"/>
    <xf numFmtId="0" fontId="33" fillId="0" borderId="538" applyNumberFormat="0" applyFill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5" fillId="16" borderId="537" applyNumberFormat="0" applyAlignment="0" applyProtection="0"/>
    <xf numFmtId="0" fontId="16" fillId="9" borderId="524" applyNumberFormat="0" applyFont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2" fillId="0" borderId="0" applyFont="0" applyFill="0" applyBorder="0" applyAlignment="0" applyProtection="0">
      <alignment vertical="center"/>
    </xf>
    <xf numFmtId="168" fontId="3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63" fillId="114" borderId="545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21" fillId="48" borderId="1715" applyNumberFormat="0" applyAlignment="0" applyProtection="0"/>
    <xf numFmtId="168" fontId="2" fillId="0" borderId="0" applyFont="0" applyFill="0" applyBorder="0" applyAlignment="0" applyProtection="0">
      <alignment vertical="center"/>
    </xf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>
      <alignment vertical="center"/>
    </xf>
    <xf numFmtId="10" fontId="3" fillId="23" borderId="773" applyNumberFormat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>
      <alignment vertical="center"/>
    </xf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7" fillId="0" borderId="0" applyFont="0" applyFill="0" applyBorder="0" applyAlignment="0" applyProtection="0"/>
    <xf numFmtId="0" fontId="70" fillId="10" borderId="774" applyNumberFormat="0" applyAlignment="0" applyProtection="0"/>
    <xf numFmtId="170" fontId="16" fillId="0" borderId="0" applyFont="0" applyFill="0" applyBorder="0" applyAlignment="0" applyProtection="0"/>
    <xf numFmtId="0" fontId="382" fillId="0" borderId="1242" applyNumberFormat="0" applyFill="0" applyAlignment="0" applyProtection="0"/>
    <xf numFmtId="352" fontId="7" fillId="0" borderId="0"/>
    <xf numFmtId="0" fontId="70" fillId="10" borderId="774" applyNumberFormat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9" borderId="1716" applyNumberFormat="0" applyFont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" fillId="0" borderId="0"/>
    <xf numFmtId="352" fontId="7" fillId="0" borderId="0"/>
    <xf numFmtId="0" fontId="35" fillId="48" borderId="1715" applyNumberFormat="0" applyAlignment="0" applyProtection="0"/>
    <xf numFmtId="0" fontId="321" fillId="48" borderId="1715" applyNumberFormat="0" applyAlignment="0" applyProtection="0"/>
    <xf numFmtId="0" fontId="293" fillId="10" borderId="1241" applyNumberFormat="0" applyAlignment="0" applyProtection="0"/>
    <xf numFmtId="0" fontId="293" fillId="12" borderId="1241" applyNumberFormat="0" applyAlignment="0" applyProtection="0"/>
    <xf numFmtId="0" fontId="293" fillId="10" borderId="1241" applyNumberFormat="0" applyAlignment="0" applyProtection="0"/>
    <xf numFmtId="0" fontId="44" fillId="9" borderId="1716" applyNumberFormat="0" applyFont="0" applyAlignment="0" applyProtection="0"/>
    <xf numFmtId="0" fontId="223" fillId="48" borderId="1479" applyNumberFormat="0" applyAlignment="0" applyProtection="0"/>
    <xf numFmtId="0" fontId="263" fillId="114" borderId="779"/>
    <xf numFmtId="0" fontId="262" fillId="114" borderId="779"/>
    <xf numFmtId="40" fontId="265" fillId="115" borderId="1248"/>
    <xf numFmtId="0" fontId="293" fillId="10" borderId="1713" applyNumberFormat="0" applyAlignment="0" applyProtection="0"/>
    <xf numFmtId="0" fontId="70" fillId="10" borderId="1713" applyNumberFormat="0" applyAlignment="0" applyProtection="0"/>
    <xf numFmtId="0" fontId="293" fillId="12" borderId="1713" applyNumberFormat="0" applyAlignment="0" applyProtection="0"/>
    <xf numFmtId="0" fontId="246" fillId="84" borderId="1011"/>
    <xf numFmtId="0" fontId="241" fillId="0" borderId="779"/>
    <xf numFmtId="0" fontId="241" fillId="0" borderId="779"/>
    <xf numFmtId="0" fontId="66" fillId="0" borderId="1004"/>
    <xf numFmtId="4" fontId="3" fillId="0" borderId="779">
      <alignment horizontal="right"/>
    </xf>
    <xf numFmtId="4" fontId="3" fillId="0" borderId="779">
      <alignment horizontal="right"/>
    </xf>
    <xf numFmtId="0" fontId="293" fillId="12" borderId="1479" applyNumberFormat="0" applyAlignment="0" applyProtection="0"/>
    <xf numFmtId="0" fontId="70" fillId="10" borderId="1479" applyNumberFormat="0" applyAlignment="0" applyProtection="0"/>
    <xf numFmtId="0" fontId="293" fillId="10" borderId="1479" applyNumberFormat="0" applyAlignment="0" applyProtection="0"/>
    <xf numFmtId="0" fontId="223" fillId="48" borderId="1241" applyNumberFormat="0" applyAlignment="0" applyProtection="0"/>
    <xf numFmtId="0" fontId="293" fillId="10" borderId="1006" applyNumberFormat="0" applyAlignment="0" applyProtection="0"/>
    <xf numFmtId="0" fontId="35" fillId="48" borderId="1481" applyNumberFormat="0" applyAlignment="0" applyProtection="0"/>
    <xf numFmtId="0" fontId="382" fillId="0" borderId="1483" applyNumberFormat="0" applyFill="0" applyAlignment="0" applyProtection="0"/>
    <xf numFmtId="0" fontId="70" fillId="10" borderId="1479" applyNumberFormat="0" applyAlignment="0" applyProtection="0"/>
    <xf numFmtId="0" fontId="70" fillId="10" borderId="1479" applyNumberFormat="0" applyAlignment="0" applyProtection="0"/>
    <xf numFmtId="0" fontId="7" fillId="9" borderId="1009" applyNumberFormat="0" applyFont="0" applyAlignment="0" applyProtection="0"/>
    <xf numFmtId="10" fontId="3" fillId="23" borderId="539" applyNumberFormat="0" applyBorder="0" applyAlignment="0" applyProtection="0"/>
    <xf numFmtId="10" fontId="3" fillId="23" borderId="539" applyNumberFormat="0" applyBorder="0" applyAlignment="0" applyProtection="0"/>
    <xf numFmtId="10" fontId="3" fillId="23" borderId="539" applyNumberFormat="0" applyBorder="0" applyAlignment="0" applyProtection="0"/>
    <xf numFmtId="10" fontId="3" fillId="23" borderId="539" applyNumberFormat="0" applyBorder="0" applyAlignment="0" applyProtection="0"/>
    <xf numFmtId="10" fontId="3" fillId="23" borderId="539" applyNumberFormat="0" applyBorder="0" applyAlignment="0" applyProtection="0"/>
    <xf numFmtId="10" fontId="3" fillId="23" borderId="539" applyNumberFormat="0" applyBorder="0" applyAlignment="0" applyProtection="0"/>
    <xf numFmtId="10" fontId="3" fillId="23" borderId="539" applyNumberFormat="0" applyBorder="0" applyAlignment="0" applyProtection="0"/>
    <xf numFmtId="10" fontId="3" fillId="23" borderId="539" applyNumberFormat="0" applyBorder="0" applyAlignment="0" applyProtection="0"/>
    <xf numFmtId="10" fontId="3" fillId="23" borderId="539" applyNumberFormat="0" applyBorder="0" applyAlignment="0" applyProtection="0"/>
    <xf numFmtId="10" fontId="3" fillId="23" borderId="539" applyNumberFormat="0" applyBorder="0" applyAlignment="0" applyProtection="0"/>
    <xf numFmtId="10" fontId="3" fillId="23" borderId="539" applyNumberFormat="0" applyBorder="0" applyAlignment="0" applyProtection="0"/>
    <xf numFmtId="10" fontId="3" fillId="23" borderId="539" applyNumberFormat="0" applyBorder="0" applyAlignment="0" applyProtection="0"/>
    <xf numFmtId="10" fontId="3" fillId="23" borderId="539" applyNumberFormat="0" applyBorder="0" applyAlignment="0" applyProtection="0"/>
    <xf numFmtId="10" fontId="3" fillId="23" borderId="539" applyNumberFormat="0" applyBorder="0" applyAlignment="0" applyProtection="0"/>
    <xf numFmtId="10" fontId="3" fillId="23" borderId="539" applyNumberFormat="0" applyBorder="0" applyAlignment="0" applyProtection="0"/>
    <xf numFmtId="10" fontId="3" fillId="23" borderId="539" applyNumberFormat="0" applyBorder="0" applyAlignment="0" applyProtection="0"/>
    <xf numFmtId="10" fontId="3" fillId="23" borderId="539" applyNumberFormat="0" applyBorder="0" applyAlignment="0" applyProtection="0"/>
    <xf numFmtId="10" fontId="3" fillId="23" borderId="539" applyNumberFormat="0" applyBorder="0" applyAlignment="0" applyProtection="0"/>
    <xf numFmtId="0" fontId="293" fillId="100" borderId="540" applyNumberFormat="0" applyAlignment="0" applyProtection="0"/>
    <xf numFmtId="0" fontId="293" fillId="100" borderId="540" applyNumberFormat="0" applyAlignment="0" applyProtection="0"/>
    <xf numFmtId="0" fontId="293" fillId="100" borderId="540" applyNumberFormat="0" applyAlignment="0" applyProtection="0"/>
    <xf numFmtId="0" fontId="293" fillId="100" borderId="540" applyNumberFormat="0" applyAlignment="0" applyProtection="0"/>
    <xf numFmtId="0" fontId="3" fillId="134" borderId="1014" applyNumberFormat="0" applyProtection="0">
      <alignment horizontal="left" vertical="top" indent="1"/>
    </xf>
    <xf numFmtId="0" fontId="3" fillId="5" borderId="1008" applyNumberFormat="0" applyProtection="0">
      <alignment horizontal="left" vertical="center" indent="1"/>
    </xf>
    <xf numFmtId="0" fontId="3" fillId="125" borderId="1008" applyNumberFormat="0" applyProtection="0">
      <alignment horizontal="left" vertical="center" indent="1"/>
    </xf>
    <xf numFmtId="0" fontId="3" fillId="135" borderId="1014" applyNumberFormat="0" applyProtection="0">
      <alignment horizontal="left" vertical="top" indent="1"/>
    </xf>
    <xf numFmtId="330" fontId="365" fillId="0" borderId="1016">
      <alignment horizontal="center"/>
    </xf>
    <xf numFmtId="0" fontId="76" fillId="48" borderId="1715" applyNumberFormat="0" applyAlignment="0" applyProtection="0"/>
    <xf numFmtId="324" fontId="365" fillId="0" borderId="1722">
      <alignment horizontal="right" vertical="center"/>
    </xf>
    <xf numFmtId="4" fontId="160" fillId="14" borderId="1721" applyNumberFormat="0" applyProtection="0">
      <alignment horizontal="right" vertical="center"/>
    </xf>
    <xf numFmtId="4" fontId="160" fillId="31" borderId="1721" applyNumberFormat="0" applyProtection="0">
      <alignment horizontal="right" vertical="center"/>
    </xf>
    <xf numFmtId="4" fontId="160" fillId="53" borderId="1715" applyNumberFormat="0" applyProtection="0">
      <alignment vertical="center"/>
    </xf>
    <xf numFmtId="0" fontId="321" fillId="16" borderId="1715" applyNumberFormat="0" applyAlignment="0" applyProtection="0"/>
    <xf numFmtId="0" fontId="56" fillId="48" borderId="1479" applyNumberFormat="0" applyAlignment="0" applyProtection="0"/>
    <xf numFmtId="0" fontId="382" fillId="0" borderId="1010" applyNumberFormat="0" applyFill="0" applyAlignment="0" applyProtection="0"/>
    <xf numFmtId="0" fontId="382" fillId="0" borderId="1007" applyNumberFormat="0" applyFill="0" applyAlignment="0" applyProtection="0"/>
    <xf numFmtId="0" fontId="382" fillId="0" borderId="1010" applyNumberFormat="0" applyFill="0" applyAlignment="0" applyProtection="0"/>
    <xf numFmtId="0" fontId="302" fillId="0" borderId="1011"/>
    <xf numFmtId="0" fontId="302" fillId="0" borderId="1011"/>
    <xf numFmtId="0" fontId="284" fillId="0" borderId="1011"/>
    <xf numFmtId="0" fontId="284" fillId="0" borderId="1011"/>
    <xf numFmtId="332" fontId="365" fillId="0" borderId="1011"/>
    <xf numFmtId="333" fontId="389" fillId="120" borderId="1017"/>
    <xf numFmtId="283" fontId="285" fillId="0" borderId="1017">
      <alignment horizontal="left" vertical="top"/>
    </xf>
    <xf numFmtId="0" fontId="302" fillId="118" borderId="1718"/>
    <xf numFmtId="0" fontId="293" fillId="10" borderId="1713" applyNumberFormat="0" applyAlignment="0" applyProtection="0"/>
    <xf numFmtId="0" fontId="293" fillId="12" borderId="1713" applyNumberFormat="0" applyAlignment="0" applyProtection="0"/>
    <xf numFmtId="0" fontId="293" fillId="10" borderId="1713" applyNumberFormat="0" applyAlignment="0" applyProtection="0"/>
    <xf numFmtId="0" fontId="293" fillId="10" borderId="1713" applyNumberFormat="0" applyAlignment="0" applyProtection="0"/>
    <xf numFmtId="0" fontId="293" fillId="12" borderId="1713" applyNumberFormat="0" applyAlignment="0" applyProtection="0"/>
    <xf numFmtId="0" fontId="3" fillId="9" borderId="1009" applyNumberFormat="0" applyFont="0" applyAlignment="0" applyProtection="0">
      <alignment vertical="center"/>
    </xf>
    <xf numFmtId="0" fontId="223" fillId="92" borderId="1006" applyNumberFormat="0" applyAlignment="0" applyProtection="0"/>
    <xf numFmtId="0" fontId="56" fillId="48" borderId="1006" applyNumberFormat="0" applyAlignment="0" applyProtection="0"/>
    <xf numFmtId="0" fontId="56" fillId="48" borderId="1006" applyNumberFormat="0" applyAlignment="0" applyProtection="0"/>
    <xf numFmtId="0" fontId="56" fillId="48" borderId="1006" applyNumberFormat="0" applyAlignment="0" applyProtection="0"/>
    <xf numFmtId="0" fontId="56" fillId="48" borderId="1006" applyNumberFormat="0" applyAlignment="0" applyProtection="0"/>
    <xf numFmtId="0" fontId="56" fillId="48" borderId="1006" applyNumberFormat="0" applyAlignment="0" applyProtection="0"/>
    <xf numFmtId="0" fontId="56" fillId="48" borderId="1006" applyNumberFormat="0" applyAlignment="0" applyProtection="0"/>
    <xf numFmtId="0" fontId="56" fillId="48" borderId="1006" applyNumberFormat="0" applyAlignment="0" applyProtection="0"/>
    <xf numFmtId="0" fontId="61" fillId="0" borderId="1010" applyNumberFormat="0" applyFill="0" applyAlignment="0" applyProtection="0"/>
    <xf numFmtId="0" fontId="31" fillId="12" borderId="1241" applyNumberFormat="0" applyAlignment="0" applyProtection="0"/>
    <xf numFmtId="0" fontId="3" fillId="130" borderId="1721" applyNumberFormat="0" applyProtection="0">
      <alignment horizontal="left" vertical="top" indent="1"/>
    </xf>
    <xf numFmtId="4" fontId="345" fillId="129" borderId="1715" applyNumberFormat="0" applyProtection="0">
      <alignment horizontal="left" vertical="center" indent="1"/>
    </xf>
    <xf numFmtId="0" fontId="321" fillId="92" borderId="1008" applyNumberFormat="0" applyAlignment="0" applyProtection="0"/>
    <xf numFmtId="0" fontId="76" fillId="48" borderId="1008" applyNumberFormat="0" applyAlignment="0" applyProtection="0"/>
    <xf numFmtId="0" fontId="76" fillId="48" borderId="1008" applyNumberFormat="0" applyAlignment="0" applyProtection="0"/>
    <xf numFmtId="0" fontId="76" fillId="48" borderId="1008" applyNumberFormat="0" applyAlignment="0" applyProtection="0"/>
    <xf numFmtId="0" fontId="76" fillId="48" borderId="1008" applyNumberFormat="0" applyAlignment="0" applyProtection="0"/>
    <xf numFmtId="0" fontId="76" fillId="48" borderId="1008" applyNumberFormat="0" applyAlignment="0" applyProtection="0"/>
    <xf numFmtId="0" fontId="7" fillId="9" borderId="1009" applyNumberFormat="0" applyFont="0" applyAlignment="0" applyProtection="0"/>
    <xf numFmtId="0" fontId="7" fillId="9" borderId="1009" applyNumberFormat="0" applyFont="0" applyAlignment="0" applyProtection="0"/>
    <xf numFmtId="0" fontId="7" fillId="9" borderId="1009" applyNumberFormat="0" applyFont="0" applyAlignment="0" applyProtection="0"/>
    <xf numFmtId="0" fontId="7" fillId="9" borderId="1009" applyNumberFormat="0" applyFont="0" applyAlignment="0" applyProtection="0"/>
    <xf numFmtId="0" fontId="7" fillId="9" borderId="1009" applyNumberFormat="0" applyFont="0" applyAlignment="0" applyProtection="0"/>
    <xf numFmtId="0" fontId="7" fillId="9" borderId="1009" applyNumberFormat="0" applyFont="0" applyAlignment="0" applyProtection="0"/>
    <xf numFmtId="0" fontId="7" fillId="9" borderId="1009" applyNumberFormat="0" applyFont="0" applyAlignment="0" applyProtection="0"/>
    <xf numFmtId="0" fontId="7" fillId="9" borderId="1009" applyNumberFormat="0" applyFont="0" applyAlignment="0" applyProtection="0"/>
    <xf numFmtId="0" fontId="7" fillId="9" borderId="1009" applyNumberFormat="0" applyFont="0" applyAlignment="0" applyProtection="0"/>
    <xf numFmtId="0" fontId="7" fillId="9" borderId="1009" applyNumberFormat="0" applyFont="0" applyAlignment="0" applyProtection="0"/>
    <xf numFmtId="0" fontId="7" fillId="9" borderId="1009" applyNumberFormat="0" applyFont="0" applyAlignment="0" applyProtection="0"/>
    <xf numFmtId="0" fontId="7" fillId="9" borderId="1009" applyNumberFormat="0" applyFont="0" applyAlignment="0" applyProtection="0"/>
    <xf numFmtId="0" fontId="7" fillId="9" borderId="1009" applyNumberFormat="0" applyFont="0" applyAlignment="0" applyProtection="0"/>
    <xf numFmtId="0" fontId="7" fillId="9" borderId="1716" applyNumberFormat="0" applyFont="0" applyAlignment="0" applyProtection="0"/>
    <xf numFmtId="0" fontId="70" fillId="10" borderId="1713" applyNumberFormat="0" applyAlignment="0" applyProtection="0"/>
    <xf numFmtId="0" fontId="76" fillId="48" borderId="1481" applyNumberFormat="0" applyAlignment="0" applyProtection="0"/>
    <xf numFmtId="170" fontId="2" fillId="0" borderId="0" applyFont="0" applyFill="0" applyBorder="0" applyAlignment="0" applyProtection="0"/>
    <xf numFmtId="0" fontId="14" fillId="0" borderId="1478">
      <alignment horizontal="left" vertical="center"/>
    </xf>
    <xf numFmtId="0" fontId="388" fillId="140" borderId="1246">
      <alignment horizontal="left" vertical="center"/>
    </xf>
    <xf numFmtId="283" fontId="387" fillId="139" borderId="1253">
      <alignment vertical="top"/>
    </xf>
    <xf numFmtId="0" fontId="3" fillId="125" borderId="1243" applyNumberFormat="0" applyProtection="0">
      <alignment horizontal="left" vertical="center" indent="1"/>
    </xf>
    <xf numFmtId="0" fontId="160" fillId="23" borderId="1249" applyNumberFormat="0" applyProtection="0">
      <alignment horizontal="left" vertical="top" indent="1"/>
    </xf>
    <xf numFmtId="4" fontId="160" fillId="23" borderId="1243" applyNumberFormat="0" applyProtection="0">
      <alignment horizontal="left" vertical="center" indent="1"/>
    </xf>
    <xf numFmtId="0" fontId="3" fillId="5" borderId="1243" applyNumberFormat="0" applyProtection="0">
      <alignment horizontal="left" vertical="center" indent="1"/>
    </xf>
    <xf numFmtId="0" fontId="3" fillId="134" borderId="1249" applyNumberFormat="0" applyProtection="0">
      <alignment horizontal="left" vertical="top" indent="1"/>
    </xf>
    <xf numFmtId="0" fontId="3" fillId="132" borderId="1243" applyNumberFormat="0" applyProtection="0">
      <alignment horizontal="left" vertical="center" indent="1"/>
    </xf>
    <xf numFmtId="4" fontId="160" fillId="132" borderId="1243" applyNumberFormat="0" applyProtection="0">
      <alignment horizontal="left" vertical="center" indent="1"/>
    </xf>
    <xf numFmtId="4" fontId="345" fillId="129" borderId="1243" applyNumberFormat="0" applyProtection="0">
      <alignment horizontal="left" vertical="center" indent="1"/>
    </xf>
    <xf numFmtId="4" fontId="160" fillId="28" borderId="1249" applyNumberFormat="0" applyProtection="0">
      <alignment horizontal="right" vertical="center"/>
    </xf>
    <xf numFmtId="4" fontId="160" fillId="40" borderId="1249" applyNumberFormat="0" applyProtection="0">
      <alignment horizontal="right" vertical="center"/>
    </xf>
    <xf numFmtId="4" fontId="160" fillId="8" borderId="1249" applyNumberFormat="0" applyProtection="0">
      <alignment horizontal="right" vertical="center"/>
    </xf>
    <xf numFmtId="4" fontId="160" fillId="13" borderId="1249" applyNumberFormat="0" applyProtection="0">
      <alignment horizontal="right" vertical="center"/>
    </xf>
    <xf numFmtId="0" fontId="321" fillId="92" borderId="1715" applyNumberFormat="0" applyAlignment="0" applyProtection="0"/>
    <xf numFmtId="0" fontId="321" fillId="92" borderId="1715" applyNumberFormat="0" applyAlignment="0" applyProtection="0"/>
    <xf numFmtId="237" fontId="3" fillId="5" borderId="781" applyNumberFormat="0" applyFill="0" applyBorder="0">
      <alignment vertical="top" wrapText="1"/>
    </xf>
    <xf numFmtId="0" fontId="16" fillId="9" borderId="1244" applyNumberFormat="0" applyFont="0" applyAlignment="0" applyProtection="0"/>
    <xf numFmtId="0" fontId="7" fillId="9" borderId="1244" applyNumberFormat="0" applyFont="0" applyAlignment="0" applyProtection="0"/>
    <xf numFmtId="0" fontId="44" fillId="9" borderId="1244" applyNumberFormat="0" applyFont="0" applyAlignment="0" applyProtection="0"/>
    <xf numFmtId="0" fontId="44" fillId="9" borderId="1244" applyNumberFormat="0" applyFont="0" applyAlignment="0" applyProtection="0"/>
    <xf numFmtId="0" fontId="223" fillId="92" borderId="1006" applyNumberFormat="0" applyAlignment="0" applyProtection="0"/>
    <xf numFmtId="0" fontId="223" fillId="92" borderId="1006" applyNumberFormat="0" applyAlignment="0" applyProtection="0"/>
    <xf numFmtId="0" fontId="223" fillId="92" borderId="1006" applyNumberFormat="0" applyAlignment="0" applyProtection="0"/>
    <xf numFmtId="0" fontId="76" fillId="48" borderId="1715" applyNumberFormat="0" applyAlignment="0" applyProtection="0"/>
    <xf numFmtId="0" fontId="70" fillId="10" borderId="1713" applyNumberFormat="0" applyAlignment="0" applyProtection="0"/>
    <xf numFmtId="0" fontId="293" fillId="100" borderId="1713" applyNumberFormat="0" applyAlignment="0" applyProtection="0"/>
    <xf numFmtId="0" fontId="56" fillId="48" borderId="1713" applyNumberFormat="0" applyAlignment="0" applyProtection="0"/>
    <xf numFmtId="0" fontId="56" fillId="48" borderId="1713" applyNumberFormat="0" applyAlignment="0" applyProtection="0"/>
    <xf numFmtId="0" fontId="3" fillId="9" borderId="1716" applyNumberFormat="0" applyFont="0" applyAlignment="0" applyProtection="0">
      <alignment vertical="center"/>
    </xf>
    <xf numFmtId="0" fontId="382" fillId="0" borderId="1717" applyNumberFormat="0" applyFill="0" applyAlignment="0" applyProtection="0"/>
    <xf numFmtId="0" fontId="76" fillId="48" borderId="1715" applyNumberFormat="0" applyAlignment="0" applyProtection="0"/>
    <xf numFmtId="0" fontId="293" fillId="10" borderId="1241" applyNumberFormat="0" applyAlignment="0" applyProtection="0"/>
    <xf numFmtId="0" fontId="293" fillId="12" borderId="1241" applyNumberFormat="0" applyAlignment="0" applyProtection="0"/>
    <xf numFmtId="0" fontId="293" fillId="12" borderId="1241" applyNumberFormat="0" applyAlignment="0" applyProtection="0"/>
    <xf numFmtId="0" fontId="65" fillId="0" borderId="1247">
      <alignment horizontal="left" vertical="center"/>
    </xf>
    <xf numFmtId="0" fontId="65" fillId="0" borderId="1247">
      <alignment horizontal="left" vertical="center"/>
    </xf>
    <xf numFmtId="0" fontId="65" fillId="0" borderId="1247">
      <alignment horizontal="left" vertical="center"/>
    </xf>
    <xf numFmtId="0" fontId="65" fillId="0" borderId="1485">
      <alignment horizontal="left" vertical="center"/>
    </xf>
    <xf numFmtId="0" fontId="65" fillId="0" borderId="1485">
      <alignment horizontal="left" vertical="center"/>
    </xf>
    <xf numFmtId="0" fontId="65" fillId="0" borderId="1485">
      <alignment horizontal="left" vertical="center"/>
    </xf>
    <xf numFmtId="0" fontId="267" fillId="0" borderId="1005">
      <alignment horizontal="left" vertical="center"/>
    </xf>
    <xf numFmtId="10" fontId="3" fillId="23" borderId="1003" applyNumberFormat="0" applyBorder="0" applyAlignment="0" applyProtection="0"/>
    <xf numFmtId="10" fontId="3" fillId="23" borderId="1003" applyNumberFormat="0" applyBorder="0" applyAlignment="0" applyProtection="0"/>
    <xf numFmtId="10" fontId="3" fillId="23" borderId="1003" applyNumberFormat="0" applyBorder="0" applyAlignment="0" applyProtection="0"/>
    <xf numFmtId="10" fontId="3" fillId="23" borderId="1003" applyNumberFormat="0" applyBorder="0" applyAlignment="0" applyProtection="0"/>
    <xf numFmtId="10" fontId="3" fillId="23" borderId="1003" applyNumberFormat="0" applyBorder="0" applyAlignment="0" applyProtection="0"/>
    <xf numFmtId="0" fontId="44" fillId="120" borderId="543" applyNumberFormat="0" applyAlignment="0" applyProtection="0"/>
    <xf numFmtId="0" fontId="44" fillId="120" borderId="543" applyNumberFormat="0" applyAlignment="0" applyProtection="0"/>
    <xf numFmtId="0" fontId="44" fillId="120" borderId="543" applyNumberFormat="0" applyAlignment="0" applyProtection="0"/>
    <xf numFmtId="0" fontId="321" fillId="92" borderId="542" applyNumberFormat="0" applyAlignment="0" applyProtection="0"/>
    <xf numFmtId="0" fontId="321" fillId="92" borderId="542" applyNumberFormat="0" applyAlignment="0" applyProtection="0"/>
    <xf numFmtId="0" fontId="321" fillId="92" borderId="542" applyNumberFormat="0" applyAlignment="0" applyProtection="0"/>
    <xf numFmtId="0" fontId="321" fillId="92" borderId="542" applyNumberFormat="0" applyAlignment="0" applyProtection="0"/>
    <xf numFmtId="0" fontId="7" fillId="9" borderId="1482" applyNumberFormat="0" applyFont="0" applyAlignment="0" applyProtection="0"/>
    <xf numFmtId="0" fontId="165" fillId="87" borderId="780"/>
    <xf numFmtId="0" fontId="162" fillId="86" borderId="773">
      <alignment horizontal="center" wrapText="1"/>
    </xf>
    <xf numFmtId="0" fontId="163" fillId="87" borderId="779">
      <alignment horizontal="center" wrapText="1"/>
    </xf>
    <xf numFmtId="0" fontId="162" fillId="86" borderId="773">
      <alignment horizontal="center" wrapText="1"/>
    </xf>
    <xf numFmtId="0" fontId="263" fillId="114" borderId="1718"/>
    <xf numFmtId="0" fontId="262" fillId="114" borderId="1718"/>
    <xf numFmtId="0" fontId="262" fillId="0" borderId="1718"/>
    <xf numFmtId="0" fontId="241" fillId="0" borderId="1484"/>
    <xf numFmtId="0" fontId="223" fillId="92" borderId="1713" applyNumberFormat="0" applyAlignment="0" applyProtection="0"/>
    <xf numFmtId="0" fontId="35" fillId="16" borderId="1008" applyNumberFormat="0" applyAlignment="0" applyProtection="0"/>
    <xf numFmtId="0" fontId="16" fillId="9" borderId="1009" applyNumberFormat="0" applyFont="0" applyAlignment="0" applyProtection="0"/>
    <xf numFmtId="0" fontId="293" fillId="10" borderId="1241" applyNumberFormat="0" applyAlignment="0" applyProtection="0"/>
    <xf numFmtId="0" fontId="223" fillId="48" borderId="1479" applyNumberFormat="0" applyAlignment="0" applyProtection="0"/>
    <xf numFmtId="0" fontId="70" fillId="10" borderId="1713" applyNumberFormat="0" applyAlignment="0" applyProtection="0"/>
    <xf numFmtId="0" fontId="293" fillId="12" borderId="1006" applyNumberFormat="0" applyAlignment="0" applyProtection="0"/>
    <xf numFmtId="0" fontId="3" fillId="135" borderId="1487" applyNumberFormat="0" applyProtection="0">
      <alignment horizontal="left" vertical="top" indent="1"/>
    </xf>
    <xf numFmtId="0" fontId="65" fillId="0" borderId="1719">
      <alignment horizontal="left" vertical="center"/>
    </xf>
    <xf numFmtId="0" fontId="3" fillId="125" borderId="776" applyNumberFormat="0" applyProtection="0">
      <alignment horizontal="left" vertical="center" indent="1"/>
    </xf>
    <xf numFmtId="0" fontId="3" fillId="9" borderId="1009" applyNumberFormat="0" applyFont="0" applyAlignment="0" applyProtection="0"/>
    <xf numFmtId="0" fontId="14" fillId="0" borderId="1005">
      <alignment horizontal="left" vertical="center"/>
    </xf>
    <xf numFmtId="0" fontId="14" fillId="0" borderId="1005">
      <alignment horizontal="left" vertical="center"/>
    </xf>
    <xf numFmtId="0" fontId="70" fillId="10" borderId="1479" applyNumberFormat="0" applyAlignment="0" applyProtection="0"/>
    <xf numFmtId="0" fontId="61" fillId="0" borderId="1483" applyNumberFormat="0" applyFill="0" applyAlignment="0" applyProtection="0"/>
    <xf numFmtId="0" fontId="65" fillId="0" borderId="1719">
      <alignment horizontal="left" vertical="center"/>
    </xf>
    <xf numFmtId="0" fontId="65" fillId="0" borderId="572">
      <alignment horizontal="left" vertical="center"/>
    </xf>
    <xf numFmtId="0" fontId="7" fillId="9" borderId="569" applyNumberFormat="0" applyFont="0" applyAlignment="0" applyProtection="0"/>
    <xf numFmtId="0" fontId="24" fillId="16" borderId="554" applyNumberFormat="0" applyAlignment="0" applyProtection="0"/>
    <xf numFmtId="0" fontId="31" fillId="12" borderId="554" applyNumberFormat="0" applyAlignment="0" applyProtection="0"/>
    <xf numFmtId="0" fontId="33" fillId="0" borderId="555" applyNumberFormat="0" applyFill="0" applyAlignment="0" applyProtection="0"/>
    <xf numFmtId="0" fontId="35" fillId="16" borderId="556" applyNumberFormat="0" applyAlignment="0" applyProtection="0"/>
    <xf numFmtId="0" fontId="16" fillId="9" borderId="557" applyNumberFormat="0" applyFont="0" applyAlignment="0" applyProtection="0"/>
    <xf numFmtId="40" fontId="265" fillId="115" borderId="573"/>
    <xf numFmtId="0" fontId="61" fillId="0" borderId="570" applyNumberFormat="0" applyFill="0" applyAlignment="0" applyProtection="0"/>
    <xf numFmtId="0" fontId="3" fillId="130" borderId="574" applyNumberFormat="0" applyProtection="0">
      <alignment horizontal="left" vertical="top" indent="1"/>
    </xf>
    <xf numFmtId="0" fontId="7" fillId="9" borderId="569" applyNumberFormat="0" applyFont="0" applyAlignment="0" applyProtection="0"/>
    <xf numFmtId="0" fontId="222" fillId="120" borderId="569" applyNumberFormat="0" applyAlignment="0" applyProtection="0"/>
    <xf numFmtId="0" fontId="56" fillId="48" borderId="554" applyNumberFormat="0" applyAlignment="0" applyProtection="0"/>
    <xf numFmtId="0" fontId="302" fillId="118" borderId="571"/>
    <xf numFmtId="0" fontId="302" fillId="118" borderId="571"/>
    <xf numFmtId="0" fontId="285" fillId="116" borderId="571" applyNumberFormat="0" applyAlignment="0"/>
    <xf numFmtId="0" fontId="241" fillId="0" borderId="571"/>
    <xf numFmtId="0" fontId="241" fillId="0" borderId="571"/>
    <xf numFmtId="0" fontId="70" fillId="10" borderId="554" applyNumberFormat="0" applyAlignment="0" applyProtection="0"/>
    <xf numFmtId="0" fontId="74" fillId="9" borderId="557" applyNumberFormat="0" applyFont="0" applyAlignment="0" applyProtection="0"/>
    <xf numFmtId="0" fontId="76" fillId="48" borderId="556" applyNumberFormat="0" applyAlignment="0" applyProtection="0"/>
    <xf numFmtId="0" fontId="165" fillId="87" borderId="572"/>
    <xf numFmtId="0" fontId="61" fillId="0" borderId="558" applyNumberFormat="0" applyFill="0" applyAlignment="0" applyProtection="0"/>
    <xf numFmtId="0" fontId="61" fillId="0" borderId="570" applyNumberFormat="0" applyFill="0" applyAlignment="0" applyProtection="0"/>
    <xf numFmtId="0" fontId="74" fillId="9" borderId="569" applyNumberFormat="0" applyFont="0" applyAlignment="0" applyProtection="0"/>
    <xf numFmtId="0" fontId="163" fillId="87" borderId="559">
      <alignment horizontal="center" wrapText="1"/>
    </xf>
    <xf numFmtId="0" fontId="165" fillId="87" borderId="560"/>
    <xf numFmtId="0" fontId="7" fillId="9" borderId="569" applyNumberFormat="0" applyFont="0" applyAlignment="0" applyProtection="0"/>
    <xf numFmtId="0" fontId="7" fillId="9" borderId="569" applyNumberFormat="0" applyFont="0" applyAlignment="0" applyProtection="0"/>
    <xf numFmtId="0" fontId="7" fillId="9" borderId="569" applyNumberFormat="0" applyFont="0" applyAlignment="0" applyProtection="0"/>
    <xf numFmtId="0" fontId="7" fillId="9" borderId="569" applyNumberFormat="0" applyFont="0" applyAlignment="0" applyProtection="0"/>
    <xf numFmtId="0" fontId="7" fillId="9" borderId="569" applyNumberFormat="0" applyFont="0" applyAlignment="0" applyProtection="0"/>
    <xf numFmtId="0" fontId="7" fillId="9" borderId="569" applyNumberFormat="0" applyFont="0" applyAlignment="0" applyProtection="0"/>
    <xf numFmtId="0" fontId="61" fillId="0" borderId="570" applyNumberFormat="0" applyFill="0" applyAlignment="0" applyProtection="0"/>
    <xf numFmtId="0" fontId="61" fillId="0" borderId="570" applyNumberFormat="0" applyFill="0" applyAlignment="0" applyProtection="0"/>
    <xf numFmtId="0" fontId="61" fillId="0" borderId="570" applyNumberFormat="0" applyFill="0" applyAlignment="0" applyProtection="0"/>
    <xf numFmtId="0" fontId="61" fillId="0" borderId="570" applyNumberFormat="0" applyFill="0" applyAlignment="0" applyProtection="0"/>
    <xf numFmtId="0" fontId="61" fillId="0" borderId="570" applyNumberFormat="0" applyFill="0" applyAlignment="0" applyProtection="0"/>
    <xf numFmtId="0" fontId="61" fillId="0" borderId="570" applyNumberFormat="0" applyFill="0" applyAlignment="0" applyProtection="0"/>
    <xf numFmtId="0" fontId="61" fillId="0" borderId="570" applyNumberFormat="0" applyFill="0" applyAlignment="0" applyProtection="0"/>
    <xf numFmtId="0" fontId="61" fillId="0" borderId="570" applyNumberFormat="0" applyFill="0" applyAlignment="0" applyProtection="0"/>
    <xf numFmtId="0" fontId="382" fillId="0" borderId="570" applyNumberFormat="0" applyFill="0" applyAlignment="0" applyProtection="0"/>
    <xf numFmtId="0" fontId="3" fillId="9" borderId="569" applyNumberFormat="0" applyFont="0" applyAlignment="0" applyProtection="0">
      <alignment vertical="center"/>
    </xf>
    <xf numFmtId="283" fontId="285" fillId="0" borderId="576">
      <alignment horizontal="left" vertical="top"/>
    </xf>
    <xf numFmtId="333" fontId="389" fillId="120" borderId="576"/>
    <xf numFmtId="0" fontId="388" fillId="140" borderId="571">
      <alignment horizontal="left" vertical="center"/>
    </xf>
    <xf numFmtId="283" fontId="387" fillId="139" borderId="576">
      <alignment vertical="top"/>
    </xf>
    <xf numFmtId="332" fontId="365" fillId="0" borderId="571"/>
    <xf numFmtId="0" fontId="284" fillId="0" borderId="571"/>
    <xf numFmtId="0" fontId="284" fillId="0" borderId="571"/>
    <xf numFmtId="0" fontId="302" fillId="0" borderId="571"/>
    <xf numFmtId="0" fontId="302" fillId="0" borderId="571"/>
    <xf numFmtId="0" fontId="382" fillId="0" borderId="570" applyNumberFormat="0" applyFill="0" applyAlignment="0" applyProtection="0"/>
    <xf numFmtId="0" fontId="382" fillId="0" borderId="570" applyNumberFormat="0" applyFill="0" applyAlignment="0" applyProtection="0"/>
    <xf numFmtId="0" fontId="382" fillId="0" borderId="570" applyNumberFormat="0" applyFill="0" applyAlignment="0" applyProtection="0"/>
    <xf numFmtId="0" fontId="382" fillId="0" borderId="570" applyNumberFormat="0" applyFill="0" applyAlignment="0" applyProtection="0"/>
    <xf numFmtId="0" fontId="382" fillId="0" borderId="570" applyNumberFormat="0" applyFill="0" applyAlignment="0" applyProtection="0"/>
    <xf numFmtId="0" fontId="382" fillId="0" borderId="570" applyNumberFormat="0" applyFill="0" applyAlignment="0" applyProtection="0"/>
    <xf numFmtId="0" fontId="382" fillId="0" borderId="570" applyNumberFormat="0" applyFill="0" applyAlignment="0" applyProtection="0"/>
    <xf numFmtId="0" fontId="382" fillId="0" borderId="570" applyNumberFormat="0" applyFill="0" applyAlignment="0" applyProtection="0"/>
    <xf numFmtId="0" fontId="382" fillId="0" borderId="570" applyNumberFormat="0" applyFill="0" applyAlignment="0" applyProtection="0"/>
    <xf numFmtId="0" fontId="382" fillId="0" borderId="570" applyNumberFormat="0" applyFill="0" applyAlignment="0" applyProtection="0"/>
    <xf numFmtId="330" fontId="365" fillId="0" borderId="575">
      <alignment horizontal="center"/>
    </xf>
    <xf numFmtId="0" fontId="241" fillId="0" borderId="571"/>
    <xf numFmtId="0" fontId="241" fillId="0" borderId="571"/>
    <xf numFmtId="0" fontId="241" fillId="0" borderId="571"/>
    <xf numFmtId="0" fontId="241" fillId="0" borderId="571"/>
    <xf numFmtId="324" fontId="366" fillId="0" borderId="575">
      <alignment horizontal="right" vertical="center"/>
    </xf>
    <xf numFmtId="324" fontId="365" fillId="0" borderId="575">
      <alignment horizontal="right" vertical="center"/>
    </xf>
    <xf numFmtId="324" fontId="365" fillId="0" borderId="575">
      <alignment horizontal="right" vertical="center"/>
    </xf>
    <xf numFmtId="0" fontId="160" fillId="23" borderId="574" applyNumberFormat="0" applyProtection="0">
      <alignment horizontal="left" vertical="top" indent="1"/>
    </xf>
    <xf numFmtId="0" fontId="3" fillId="135" borderId="574" applyNumberFormat="0" applyProtection="0">
      <alignment horizontal="left" vertical="top" indent="1"/>
    </xf>
    <xf numFmtId="0" fontId="3" fillId="131" borderId="574" applyNumberFormat="0" applyProtection="0">
      <alignment horizontal="left" vertical="top" indent="1"/>
    </xf>
    <xf numFmtId="0" fontId="3" fillId="134" borderId="574" applyNumberFormat="0" applyProtection="0">
      <alignment horizontal="left" vertical="top" indent="1"/>
    </xf>
    <xf numFmtId="4" fontId="160" fillId="28" borderId="574" applyNumberFormat="0" applyProtection="0">
      <alignment horizontal="right" vertical="center"/>
    </xf>
    <xf numFmtId="4" fontId="160" fillId="127" borderId="574" applyNumberFormat="0" applyProtection="0">
      <alignment horizontal="right" vertical="center"/>
    </xf>
    <xf numFmtId="4" fontId="160" fillId="40" borderId="574" applyNumberFormat="0" applyProtection="0">
      <alignment horizontal="right" vertical="center"/>
    </xf>
    <xf numFmtId="4" fontId="160" fillId="14" borderId="574" applyNumberFormat="0" applyProtection="0">
      <alignment horizontal="right" vertical="center"/>
    </xf>
    <xf numFmtId="4" fontId="160" fillId="31" borderId="574" applyNumberFormat="0" applyProtection="0">
      <alignment horizontal="right" vertical="center"/>
    </xf>
    <xf numFmtId="4" fontId="160" fillId="15" borderId="574" applyNumberFormat="0" applyProtection="0">
      <alignment horizontal="right" vertical="center"/>
    </xf>
    <xf numFmtId="4" fontId="160" fillId="22" borderId="574" applyNumberFormat="0" applyProtection="0">
      <alignment horizontal="right" vertical="center"/>
    </xf>
    <xf numFmtId="4" fontId="160" fillId="8" borderId="574" applyNumberFormat="0" applyProtection="0">
      <alignment horizontal="right" vertical="center"/>
    </xf>
    <xf numFmtId="0" fontId="246" fillId="84" borderId="571"/>
    <xf numFmtId="0" fontId="44" fillId="9" borderId="569" applyNumberFormat="0" applyFont="0" applyAlignment="0" applyProtection="0"/>
    <xf numFmtId="0" fontId="168" fillId="9" borderId="569" applyNumberFormat="0" applyFont="0" applyAlignment="0" applyProtection="0"/>
    <xf numFmtId="0" fontId="44" fillId="9" borderId="569" applyNumberFormat="0" applyFont="0" applyAlignment="0" applyProtection="0"/>
    <xf numFmtId="0" fontId="7" fillId="9" borderId="569" applyNumberFormat="0" applyFont="0" applyAlignment="0" applyProtection="0"/>
    <xf numFmtId="0" fontId="44" fillId="9" borderId="569" applyNumberFormat="0" applyFont="0" applyAlignment="0" applyProtection="0"/>
    <xf numFmtId="0" fontId="7" fillId="9" borderId="569" applyNumberFormat="0" applyFont="0" applyAlignment="0" applyProtection="0"/>
    <xf numFmtId="0" fontId="7" fillId="9" borderId="569" applyNumberFormat="0" applyFont="0" applyAlignment="0" applyProtection="0"/>
    <xf numFmtId="0" fontId="7" fillId="9" borderId="569" applyNumberFormat="0" applyFont="0" applyAlignment="0" applyProtection="0"/>
    <xf numFmtId="0" fontId="7" fillId="9" borderId="569" applyNumberFormat="0" applyFont="0" applyAlignment="0" applyProtection="0"/>
    <xf numFmtId="0" fontId="7" fillId="9" borderId="569" applyNumberFormat="0" applyFont="0" applyAlignment="0" applyProtection="0"/>
    <xf numFmtId="0" fontId="44" fillId="9" borderId="569" applyNumberFormat="0" applyFont="0" applyAlignment="0" applyProtection="0"/>
    <xf numFmtId="0" fontId="16" fillId="9" borderId="569" applyNumberFormat="0" applyFont="0" applyAlignment="0" applyProtection="0"/>
    <xf numFmtId="0" fontId="3" fillId="9" borderId="569" applyNumberFormat="0" applyFont="0" applyAlignment="0" applyProtection="0"/>
    <xf numFmtId="0" fontId="7" fillId="9" borderId="569" applyNumberFormat="0" applyFont="0" applyAlignment="0" applyProtection="0"/>
    <xf numFmtId="0" fontId="44" fillId="9" borderId="569" applyNumberFormat="0" applyFont="0" applyAlignment="0" applyProtection="0"/>
    <xf numFmtId="0" fontId="44" fillId="9" borderId="569" applyNumberFormat="0" applyFont="0" applyAlignment="0" applyProtection="0"/>
    <xf numFmtId="0" fontId="44" fillId="9" borderId="569" applyNumberFormat="0" applyFont="0" applyAlignment="0" applyProtection="0"/>
    <xf numFmtId="0" fontId="44" fillId="9" borderId="569" applyNumberFormat="0" applyFont="0" applyAlignment="0" applyProtection="0"/>
    <xf numFmtId="0" fontId="44" fillId="9" borderId="569" applyNumberFormat="0" applyFont="0" applyAlignment="0" applyProtection="0"/>
    <xf numFmtId="0" fontId="223" fillId="48" borderId="554" applyNumberFormat="0" applyAlignment="0" applyProtection="0"/>
    <xf numFmtId="0" fontId="223" fillId="48" borderId="554" applyNumberFormat="0" applyAlignment="0" applyProtection="0"/>
    <xf numFmtId="0" fontId="223" fillId="48" borderId="554" applyNumberFormat="0" applyAlignment="0" applyProtection="0"/>
    <xf numFmtId="0" fontId="223" fillId="48" borderId="554" applyNumberFormat="0" applyAlignment="0" applyProtection="0"/>
    <xf numFmtId="0" fontId="223" fillId="48" borderId="554" applyNumberFormat="0" applyAlignment="0" applyProtection="0"/>
    <xf numFmtId="0" fontId="224" fillId="16" borderId="554" applyNumberFormat="0" applyAlignment="0" applyProtection="0"/>
    <xf numFmtId="0" fontId="225" fillId="48" borderId="554" applyNumberFormat="0" applyAlignment="0" applyProtection="0"/>
    <xf numFmtId="0" fontId="225" fillId="48" borderId="554" applyNumberFormat="0" applyAlignment="0" applyProtection="0"/>
    <xf numFmtId="0" fontId="56" fillId="48" borderId="554" applyNumberFormat="0" applyAlignment="0" applyProtection="0"/>
    <xf numFmtId="0" fontId="223" fillId="48" borderId="554" applyNumberFormat="0" applyAlignment="0" applyProtection="0"/>
    <xf numFmtId="0" fontId="225" fillId="48" borderId="554" applyNumberFormat="0" applyAlignment="0" applyProtection="0"/>
    <xf numFmtId="0" fontId="224" fillId="16" borderId="554" applyNumberFormat="0" applyAlignment="0" applyProtection="0"/>
    <xf numFmtId="0" fontId="223" fillId="48" borderId="554" applyNumberFormat="0" applyAlignment="0" applyProtection="0"/>
    <xf numFmtId="0" fontId="225" fillId="48" borderId="554" applyNumberFormat="0" applyAlignment="0" applyProtection="0"/>
    <xf numFmtId="0" fontId="223" fillId="48" borderId="554" applyNumberFormat="0" applyAlignment="0" applyProtection="0"/>
    <xf numFmtId="0" fontId="225" fillId="48" borderId="554" applyNumberFormat="0" applyAlignment="0" applyProtection="0"/>
    <xf numFmtId="0" fontId="223" fillId="48" borderId="554" applyNumberFormat="0" applyAlignment="0" applyProtection="0"/>
    <xf numFmtId="0" fontId="225" fillId="48" borderId="554" applyNumberFormat="0" applyAlignment="0" applyProtection="0"/>
    <xf numFmtId="0" fontId="223" fillId="48" borderId="554" applyNumberFormat="0" applyAlignment="0" applyProtection="0"/>
    <xf numFmtId="0" fontId="225" fillId="48" borderId="554" applyNumberFormat="0" applyAlignment="0" applyProtection="0"/>
    <xf numFmtId="0" fontId="223" fillId="48" borderId="554" applyNumberFormat="0" applyAlignment="0" applyProtection="0"/>
    <xf numFmtId="0" fontId="224" fillId="16" borderId="554" applyNumberFormat="0" applyAlignment="0" applyProtection="0"/>
    <xf numFmtId="0" fontId="223" fillId="48" borderId="554" applyNumberFormat="0" applyAlignment="0" applyProtection="0"/>
    <xf numFmtId="0" fontId="65" fillId="0" borderId="572">
      <alignment horizontal="left" vertical="center"/>
    </xf>
    <xf numFmtId="0" fontId="262" fillId="114" borderId="571"/>
    <xf numFmtId="0" fontId="263" fillId="84" borderId="571"/>
    <xf numFmtId="0" fontId="262" fillId="0" borderId="571"/>
    <xf numFmtId="0" fontId="246" fillId="84" borderId="571"/>
    <xf numFmtId="0" fontId="245" fillId="0" borderId="571"/>
    <xf numFmtId="0" fontId="246" fillId="84" borderId="571"/>
    <xf numFmtId="0" fontId="245" fillId="0" borderId="571"/>
    <xf numFmtId="0" fontId="246" fillId="84" borderId="571"/>
    <xf numFmtId="4" fontId="3" fillId="0" borderId="559">
      <alignment horizontal="right"/>
    </xf>
    <xf numFmtId="4" fontId="3" fillId="0" borderId="559">
      <alignment horizontal="right"/>
    </xf>
    <xf numFmtId="4" fontId="3" fillId="0" borderId="571">
      <alignment horizontal="right"/>
    </xf>
    <xf numFmtId="4" fontId="3" fillId="0" borderId="571">
      <alignment horizontal="right"/>
    </xf>
    <xf numFmtId="0" fontId="241" fillId="0" borderId="559"/>
    <xf numFmtId="0" fontId="241" fillId="0" borderId="559"/>
    <xf numFmtId="0" fontId="246" fillId="84" borderId="559"/>
    <xf numFmtId="0" fontId="245" fillId="0" borderId="559"/>
    <xf numFmtId="0" fontId="246" fillId="84" borderId="559"/>
    <xf numFmtId="0" fontId="245" fillId="0" borderId="559"/>
    <xf numFmtId="0" fontId="246" fillId="84" borderId="559"/>
    <xf numFmtId="0" fontId="262" fillId="0" borderId="559"/>
    <xf numFmtId="0" fontId="263" fillId="84" borderId="559"/>
    <xf numFmtId="0" fontId="262" fillId="114" borderId="559"/>
    <xf numFmtId="0" fontId="263" fillId="114" borderId="559"/>
    <xf numFmtId="40" fontId="265" fillId="115" borderId="561"/>
    <xf numFmtId="0" fontId="65" fillId="0" borderId="560">
      <alignment horizontal="left" vertical="center"/>
    </xf>
    <xf numFmtId="0" fontId="65" fillId="0" borderId="560">
      <alignment horizontal="left" vertical="center"/>
    </xf>
    <xf numFmtId="0" fontId="65" fillId="0" borderId="560">
      <alignment horizontal="left" vertical="center"/>
    </xf>
    <xf numFmtId="0" fontId="65" fillId="0" borderId="560">
      <alignment horizontal="left" vertical="center"/>
    </xf>
    <xf numFmtId="0" fontId="65" fillId="0" borderId="560">
      <alignment horizontal="left" vertical="center"/>
    </xf>
    <xf numFmtId="0" fontId="65" fillId="0" borderId="560">
      <alignment horizontal="left" vertical="center"/>
    </xf>
    <xf numFmtId="0" fontId="65" fillId="0" borderId="560">
      <alignment horizontal="left" vertical="center"/>
    </xf>
    <xf numFmtId="0" fontId="65" fillId="0" borderId="560">
      <alignment horizontal="left" vertical="center"/>
    </xf>
    <xf numFmtId="0" fontId="285" fillId="116" borderId="559" applyNumberFormat="0" applyAlignment="0"/>
    <xf numFmtId="0" fontId="293" fillId="10" borderId="554" applyNumberFormat="0" applyAlignment="0" applyProtection="0"/>
    <xf numFmtId="0" fontId="293" fillId="12" borderId="554" applyNumberFormat="0" applyAlignment="0" applyProtection="0"/>
    <xf numFmtId="0" fontId="293" fillId="10" borderId="554" applyNumberFormat="0" applyAlignment="0" applyProtection="0"/>
    <xf numFmtId="0" fontId="293" fillId="12" borderId="554" applyNumberFormat="0" applyAlignment="0" applyProtection="0"/>
    <xf numFmtId="0" fontId="293" fillId="10" borderId="554" applyNumberFormat="0" applyAlignment="0" applyProtection="0"/>
    <xf numFmtId="0" fontId="293" fillId="12" borderId="554" applyNumberFormat="0" applyAlignment="0" applyProtection="0"/>
    <xf numFmtId="0" fontId="293" fillId="10" borderId="554" applyNumberFormat="0" applyAlignment="0" applyProtection="0"/>
    <xf numFmtId="0" fontId="293" fillId="10" borderId="554" applyNumberFormat="0" applyAlignment="0" applyProtection="0"/>
    <xf numFmtId="0" fontId="293" fillId="12" borderId="554" applyNumberFormat="0" applyAlignment="0" applyProtection="0"/>
    <xf numFmtId="0" fontId="70" fillId="10" borderId="554" applyNumberFormat="0" applyAlignment="0" applyProtection="0"/>
    <xf numFmtId="0" fontId="293" fillId="10" borderId="554" applyNumberFormat="0" applyAlignment="0" applyProtection="0"/>
    <xf numFmtId="0" fontId="293" fillId="12" borderId="554" applyNumberFormat="0" applyAlignment="0" applyProtection="0"/>
    <xf numFmtId="0" fontId="293" fillId="12" borderId="554" applyNumberFormat="0" applyAlignment="0" applyProtection="0"/>
    <xf numFmtId="0" fontId="293" fillId="10" borderId="554" applyNumberFormat="0" applyAlignment="0" applyProtection="0"/>
    <xf numFmtId="0" fontId="293" fillId="12" borderId="554" applyNumberFormat="0" applyAlignment="0" applyProtection="0"/>
    <xf numFmtId="0" fontId="293" fillId="10" borderId="554" applyNumberFormat="0" applyAlignment="0" applyProtection="0"/>
    <xf numFmtId="0" fontId="293" fillId="12" borderId="554" applyNumberFormat="0" applyAlignment="0" applyProtection="0"/>
    <xf numFmtId="0" fontId="293" fillId="10" borderId="554" applyNumberFormat="0" applyAlignment="0" applyProtection="0"/>
    <xf numFmtId="0" fontId="293" fillId="12" borderId="554" applyNumberFormat="0" applyAlignment="0" applyProtection="0"/>
    <xf numFmtId="0" fontId="293" fillId="10" borderId="554" applyNumberFormat="0" applyAlignment="0" applyProtection="0"/>
    <xf numFmtId="0" fontId="293" fillId="12" borderId="554" applyNumberFormat="0" applyAlignment="0" applyProtection="0"/>
    <xf numFmtId="0" fontId="293" fillId="10" borderId="554" applyNumberFormat="0" applyAlignment="0" applyProtection="0"/>
    <xf numFmtId="0" fontId="293" fillId="12" borderId="554" applyNumberFormat="0" applyAlignment="0" applyProtection="0"/>
    <xf numFmtId="0" fontId="293" fillId="10" borderId="554" applyNumberFormat="0" applyAlignment="0" applyProtection="0"/>
    <xf numFmtId="0" fontId="293" fillId="12" borderId="554" applyNumberFormat="0" applyAlignment="0" applyProtection="0"/>
    <xf numFmtId="0" fontId="302" fillId="118" borderId="559"/>
    <xf numFmtId="0" fontId="302" fillId="118" borderId="559"/>
    <xf numFmtId="0" fontId="44" fillId="9" borderId="557" applyNumberFormat="0" applyFont="0" applyAlignment="0" applyProtection="0"/>
    <xf numFmtId="0" fontId="44" fillId="9" borderId="557" applyNumberFormat="0" applyFont="0" applyAlignment="0" applyProtection="0"/>
    <xf numFmtId="0" fontId="44" fillId="9" borderId="557" applyNumberFormat="0" applyFont="0" applyAlignment="0" applyProtection="0"/>
    <xf numFmtId="0" fontId="44" fillId="9" borderId="557" applyNumberFormat="0" applyFont="0" applyAlignment="0" applyProtection="0"/>
    <xf numFmtId="0" fontId="44" fillId="9" borderId="557" applyNumberFormat="0" applyFont="0" applyAlignment="0" applyProtection="0"/>
    <xf numFmtId="0" fontId="44" fillId="9" borderId="557" applyNumberFormat="0" applyFont="0" applyAlignment="0" applyProtection="0"/>
    <xf numFmtId="0" fontId="44" fillId="9" borderId="557" applyNumberFormat="0" applyFont="0" applyAlignment="0" applyProtection="0"/>
    <xf numFmtId="0" fontId="7" fillId="9" borderId="557" applyNumberFormat="0" applyFont="0" applyAlignment="0" applyProtection="0"/>
    <xf numFmtId="0" fontId="3" fillId="9" borderId="557" applyNumberFormat="0" applyFont="0" applyAlignment="0" applyProtection="0"/>
    <xf numFmtId="0" fontId="222" fillId="120" borderId="557" applyNumberFormat="0" applyAlignment="0" applyProtection="0"/>
    <xf numFmtId="0" fontId="7" fillId="9" borderId="557" applyNumberFormat="0" applyFont="0" applyAlignment="0" applyProtection="0"/>
    <xf numFmtId="0" fontId="16" fillId="9" borderId="557" applyNumberFormat="0" applyFont="0" applyAlignment="0" applyProtection="0"/>
    <xf numFmtId="0" fontId="44" fillId="9" borderId="557" applyNumberFormat="0" applyFont="0" applyAlignment="0" applyProtection="0"/>
    <xf numFmtId="0" fontId="7" fillId="9" borderId="557" applyNumberFormat="0" applyFont="0" applyAlignment="0" applyProtection="0"/>
    <xf numFmtId="0" fontId="7" fillId="9" borderId="557" applyNumberFormat="0" applyFont="0" applyAlignment="0" applyProtection="0"/>
    <xf numFmtId="0" fontId="7" fillId="9" borderId="557" applyNumberFormat="0" applyFont="0" applyAlignment="0" applyProtection="0"/>
    <xf numFmtId="0" fontId="7" fillId="9" borderId="557" applyNumberFormat="0" applyFont="0" applyAlignment="0" applyProtection="0"/>
    <xf numFmtId="0" fontId="7" fillId="9" borderId="557" applyNumberFormat="0" applyFont="0" applyAlignment="0" applyProtection="0"/>
    <xf numFmtId="0" fontId="44" fillId="9" borderId="557" applyNumberFormat="0" applyFont="0" applyAlignment="0" applyProtection="0"/>
    <xf numFmtId="0" fontId="7" fillId="9" borderId="557" applyNumberFormat="0" applyFont="0" applyAlignment="0" applyProtection="0"/>
    <xf numFmtId="0" fontId="44" fillId="9" borderId="557" applyNumberFormat="0" applyFont="0" applyAlignment="0" applyProtection="0"/>
    <xf numFmtId="0" fontId="168" fillId="9" borderId="557" applyNumberFormat="0" applyFont="0" applyAlignment="0" applyProtection="0"/>
    <xf numFmtId="0" fontId="44" fillId="9" borderId="557" applyNumberFormat="0" applyFont="0" applyAlignment="0" applyProtection="0"/>
    <xf numFmtId="0" fontId="321" fillId="48" borderId="556" applyNumberFormat="0" applyAlignment="0" applyProtection="0"/>
    <xf numFmtId="0" fontId="321" fillId="48" borderId="556" applyNumberFormat="0" applyAlignment="0" applyProtection="0"/>
    <xf numFmtId="0" fontId="321" fillId="48" borderId="556" applyNumberFormat="0" applyAlignment="0" applyProtection="0"/>
    <xf numFmtId="0" fontId="321" fillId="48" borderId="556" applyNumberFormat="0" applyAlignment="0" applyProtection="0"/>
    <xf numFmtId="0" fontId="321" fillId="48" borderId="556" applyNumberFormat="0" applyAlignment="0" applyProtection="0"/>
    <xf numFmtId="0" fontId="321" fillId="16" borderId="556" applyNumberFormat="0" applyAlignment="0" applyProtection="0"/>
    <xf numFmtId="0" fontId="35" fillId="48" borderId="556" applyNumberFormat="0" applyAlignment="0" applyProtection="0"/>
    <xf numFmtId="0" fontId="35" fillId="48" borderId="556" applyNumberFormat="0" applyAlignment="0" applyProtection="0"/>
    <xf numFmtId="0" fontId="76" fillId="48" borderId="556" applyNumberFormat="0" applyAlignment="0" applyProtection="0"/>
    <xf numFmtId="0" fontId="321" fillId="48" borderId="556" applyNumberFormat="0" applyAlignment="0" applyProtection="0"/>
    <xf numFmtId="0" fontId="35" fillId="48" borderId="556" applyNumberFormat="0" applyAlignment="0" applyProtection="0"/>
    <xf numFmtId="0" fontId="321" fillId="16" borderId="556" applyNumberFormat="0" applyAlignment="0" applyProtection="0"/>
    <xf numFmtId="0" fontId="321" fillId="48" borderId="556" applyNumberFormat="0" applyAlignment="0" applyProtection="0"/>
    <xf numFmtId="0" fontId="35" fillId="48" borderId="556" applyNumberFormat="0" applyAlignment="0" applyProtection="0"/>
    <xf numFmtId="0" fontId="321" fillId="48" borderId="556" applyNumberFormat="0" applyAlignment="0" applyProtection="0"/>
    <xf numFmtId="0" fontId="35" fillId="48" borderId="556" applyNumberFormat="0" applyAlignment="0" applyProtection="0"/>
    <xf numFmtId="0" fontId="321" fillId="48" borderId="556" applyNumberFormat="0" applyAlignment="0" applyProtection="0"/>
    <xf numFmtId="0" fontId="35" fillId="48" borderId="556" applyNumberFormat="0" applyAlignment="0" applyProtection="0"/>
    <xf numFmtId="0" fontId="321" fillId="48" borderId="556" applyNumberFormat="0" applyAlignment="0" applyProtection="0"/>
    <xf numFmtId="0" fontId="35" fillId="48" borderId="556" applyNumberFormat="0" applyAlignment="0" applyProtection="0"/>
    <xf numFmtId="0" fontId="321" fillId="48" borderId="556" applyNumberFormat="0" applyAlignment="0" applyProtection="0"/>
    <xf numFmtId="0" fontId="321" fillId="16" borderId="556" applyNumberFormat="0" applyAlignment="0" applyProtection="0"/>
    <xf numFmtId="0" fontId="321" fillId="48" borderId="556" applyNumberFormat="0" applyAlignment="0" applyProtection="0"/>
    <xf numFmtId="317" fontId="335" fillId="0" borderId="535" applyFont="0" applyBorder="0" applyAlignment="0">
      <alignment horizontal="center" vertical="center"/>
    </xf>
    <xf numFmtId="317" fontId="335" fillId="0" borderId="535" applyFont="0" applyBorder="0" applyAlignment="0">
      <alignment horizontal="center" vertical="center"/>
    </xf>
    <xf numFmtId="0" fontId="246" fillId="84" borderId="559"/>
    <xf numFmtId="4" fontId="160" fillId="53" borderId="556" applyNumberFormat="0" applyProtection="0">
      <alignment vertical="center"/>
    </xf>
    <xf numFmtId="4" fontId="160" fillId="53" borderId="556" applyNumberFormat="0" applyProtection="0">
      <alignment horizontal="left" vertical="center" indent="1"/>
    </xf>
    <xf numFmtId="4" fontId="160" fillId="53" borderId="556" applyNumberFormat="0" applyProtection="0">
      <alignment horizontal="left" vertical="center" indent="1"/>
    </xf>
    <xf numFmtId="0" fontId="3" fillId="125" borderId="556" applyNumberFormat="0" applyProtection="0">
      <alignment horizontal="left" vertical="center" indent="1"/>
    </xf>
    <xf numFmtId="4" fontId="160" fillId="13" borderId="562" applyNumberFormat="0" applyProtection="0">
      <alignment horizontal="right" vertical="center"/>
    </xf>
    <xf numFmtId="4" fontId="160" fillId="8" borderId="562" applyNumberFormat="0" applyProtection="0">
      <alignment horizontal="right" vertical="center"/>
    </xf>
    <xf numFmtId="4" fontId="160" fillId="22" borderId="562" applyNumberFormat="0" applyProtection="0">
      <alignment horizontal="right" vertical="center"/>
    </xf>
    <xf numFmtId="4" fontId="160" fillId="15" borderId="562" applyNumberFormat="0" applyProtection="0">
      <alignment horizontal="right" vertical="center"/>
    </xf>
    <xf numFmtId="4" fontId="160" fillId="31" borderId="562" applyNumberFormat="0" applyProtection="0">
      <alignment horizontal="right" vertical="center"/>
    </xf>
    <xf numFmtId="4" fontId="160" fillId="14" borderId="562" applyNumberFormat="0" applyProtection="0">
      <alignment horizontal="right" vertical="center"/>
    </xf>
    <xf numFmtId="4" fontId="160" fillId="40" borderId="562" applyNumberFormat="0" applyProtection="0">
      <alignment horizontal="right" vertical="center"/>
    </xf>
    <xf numFmtId="4" fontId="160" fillId="127" borderId="562" applyNumberFormat="0" applyProtection="0">
      <alignment horizontal="right" vertical="center"/>
    </xf>
    <xf numFmtId="4" fontId="160" fillId="28" borderId="562" applyNumberFormat="0" applyProtection="0">
      <alignment horizontal="right" vertical="center"/>
    </xf>
    <xf numFmtId="4" fontId="341" fillId="128" borderId="556" applyNumberFormat="0" applyProtection="0">
      <alignment horizontal="left" vertical="center" indent="1"/>
    </xf>
    <xf numFmtId="4" fontId="345" fillId="129" borderId="556" applyNumberFormat="0" applyProtection="0">
      <alignment horizontal="left" vertical="center" indent="1"/>
    </xf>
    <xf numFmtId="4" fontId="160" fillId="132" borderId="556" applyNumberFormat="0" applyProtection="0">
      <alignment horizontal="left" vertical="center" indent="1"/>
    </xf>
    <xf numFmtId="0" fontId="3" fillId="132" borderId="556" applyNumberFormat="0" applyProtection="0">
      <alignment horizontal="left" vertical="center" indent="1"/>
    </xf>
    <xf numFmtId="0" fontId="3" fillId="130" borderId="562" applyNumberFormat="0" applyProtection="0">
      <alignment horizontal="left" vertical="top" indent="1"/>
    </xf>
    <xf numFmtId="0" fontId="3" fillId="133" borderId="556" applyNumberFormat="0" applyProtection="0">
      <alignment horizontal="left" vertical="center" indent="1"/>
    </xf>
    <xf numFmtId="0" fontId="3" fillId="134" borderId="562" applyNumberFormat="0" applyProtection="0">
      <alignment horizontal="left" vertical="top" indent="1"/>
    </xf>
    <xf numFmtId="0" fontId="3" fillId="5" borderId="556" applyNumberFormat="0" applyProtection="0">
      <alignment horizontal="left" vertical="center" indent="1"/>
    </xf>
    <xf numFmtId="0" fontId="3" fillId="131" borderId="562" applyNumberFormat="0" applyProtection="0">
      <alignment horizontal="left" vertical="top" indent="1"/>
    </xf>
    <xf numFmtId="0" fontId="3" fillId="125" borderId="556" applyNumberFormat="0" applyProtection="0">
      <alignment horizontal="left" vertical="center" indent="1"/>
    </xf>
    <xf numFmtId="0" fontId="3" fillId="135" borderId="562" applyNumberFormat="0" applyProtection="0">
      <alignment horizontal="left" vertical="top" indent="1"/>
    </xf>
    <xf numFmtId="4" fontId="160" fillId="23" borderId="556" applyNumberFormat="0" applyProtection="0">
      <alignment horizontal="left" vertical="center" indent="1"/>
    </xf>
    <xf numFmtId="0" fontId="160" fillId="23" borderId="562" applyNumberFormat="0" applyProtection="0">
      <alignment horizontal="left" vertical="top" indent="1"/>
    </xf>
    <xf numFmtId="4" fontId="160" fillId="129" borderId="556" applyNumberFormat="0" applyProtection="0">
      <alignment horizontal="right" vertical="center"/>
    </xf>
    <xf numFmtId="0" fontId="3" fillId="125" borderId="556" applyNumberFormat="0" applyProtection="0">
      <alignment horizontal="left" vertical="center" indent="1"/>
    </xf>
    <xf numFmtId="0" fontId="3" fillId="125" borderId="556" applyNumberFormat="0" applyProtection="0">
      <alignment horizontal="left" vertical="center" indent="1"/>
    </xf>
    <xf numFmtId="4" fontId="332" fillId="129" borderId="556" applyNumberFormat="0" applyProtection="0">
      <alignment horizontal="right" vertical="center"/>
    </xf>
    <xf numFmtId="0" fontId="353" fillId="0" borderId="563"/>
    <xf numFmtId="324" fontId="365" fillId="0" borderId="564">
      <alignment horizontal="right" vertical="center"/>
    </xf>
    <xf numFmtId="324" fontId="365" fillId="0" borderId="564">
      <alignment horizontal="right" vertical="center"/>
    </xf>
    <xf numFmtId="324" fontId="366" fillId="0" borderId="564">
      <alignment horizontal="right" vertical="center"/>
    </xf>
    <xf numFmtId="0" fontId="241" fillId="0" borderId="559"/>
    <xf numFmtId="0" fontId="241" fillId="0" borderId="559"/>
    <xf numFmtId="0" fontId="241" fillId="0" borderId="559"/>
    <xf numFmtId="0" fontId="241" fillId="0" borderId="559"/>
    <xf numFmtId="330" fontId="365" fillId="0" borderId="564">
      <alignment horizontal="center"/>
    </xf>
    <xf numFmtId="0" fontId="382" fillId="0" borderId="558" applyNumberFormat="0" applyFill="0" applyAlignment="0" applyProtection="0"/>
    <xf numFmtId="0" fontId="382" fillId="0" borderId="558" applyNumberFormat="0" applyFill="0" applyAlignment="0" applyProtection="0"/>
    <xf numFmtId="0" fontId="382" fillId="0" borderId="558" applyNumberFormat="0" applyFill="0" applyAlignment="0" applyProtection="0"/>
    <xf numFmtId="0" fontId="382" fillId="0" borderId="558" applyNumberFormat="0" applyFill="0" applyAlignment="0" applyProtection="0"/>
    <xf numFmtId="0" fontId="382" fillId="0" borderId="558" applyNumberFormat="0" applyFill="0" applyAlignment="0" applyProtection="0"/>
    <xf numFmtId="0" fontId="382" fillId="0" borderId="558" applyNumberFormat="0" applyFill="0" applyAlignment="0" applyProtection="0"/>
    <xf numFmtId="0" fontId="382" fillId="0" borderId="555" applyNumberFormat="0" applyFill="0" applyAlignment="0" applyProtection="0"/>
    <xf numFmtId="0" fontId="382" fillId="0" borderId="558" applyNumberFormat="0" applyFill="0" applyAlignment="0" applyProtection="0"/>
    <xf numFmtId="0" fontId="382" fillId="0" borderId="558" applyNumberFormat="0" applyFill="0" applyAlignment="0" applyProtection="0"/>
    <xf numFmtId="0" fontId="382" fillId="0" borderId="558" applyNumberFormat="0" applyFill="0" applyAlignment="0" applyProtection="0"/>
    <xf numFmtId="0" fontId="382" fillId="0" borderId="558" applyNumberFormat="0" applyFill="0" applyAlignment="0" applyProtection="0"/>
    <xf numFmtId="0" fontId="382" fillId="0" borderId="558" applyNumberFormat="0" applyFill="0" applyAlignment="0" applyProtection="0"/>
    <xf numFmtId="0" fontId="382" fillId="0" borderId="555" applyNumberFormat="0" applyFill="0" applyAlignment="0" applyProtection="0"/>
    <xf numFmtId="0" fontId="382" fillId="0" borderId="558" applyNumberFormat="0" applyFill="0" applyAlignment="0" applyProtection="0"/>
    <xf numFmtId="0" fontId="302" fillId="0" borderId="559"/>
    <xf numFmtId="0" fontId="302" fillId="0" borderId="559"/>
    <xf numFmtId="0" fontId="284" fillId="0" borderId="559"/>
    <xf numFmtId="0" fontId="284" fillId="0" borderId="559"/>
    <xf numFmtId="332" fontId="365" fillId="0" borderId="559"/>
    <xf numFmtId="283" fontId="387" fillId="139" borderId="565">
      <alignment vertical="top"/>
    </xf>
    <xf numFmtId="0" fontId="388" fillId="140" borderId="559">
      <alignment horizontal="left" vertical="center"/>
    </xf>
    <xf numFmtId="333" fontId="389" fillId="120" borderId="565"/>
    <xf numFmtId="283" fontId="285" fillId="0" borderId="565">
      <alignment horizontal="left" vertical="top"/>
    </xf>
    <xf numFmtId="0" fontId="3" fillId="9" borderId="557" applyNumberFormat="0" applyFont="0" applyAlignment="0" applyProtection="0">
      <alignment vertical="center"/>
    </xf>
    <xf numFmtId="0" fontId="223" fillId="92" borderId="554" applyNumberFormat="0" applyAlignment="0" applyProtection="0"/>
    <xf numFmtId="0" fontId="56" fillId="48" borderId="554" applyNumberFormat="0" applyAlignment="0" applyProtection="0"/>
    <xf numFmtId="0" fontId="56" fillId="48" borderId="554" applyNumberFormat="0" applyAlignment="0" applyProtection="0"/>
    <xf numFmtId="0" fontId="56" fillId="48" borderId="554" applyNumberFormat="0" applyAlignment="0" applyProtection="0"/>
    <xf numFmtId="0" fontId="56" fillId="48" borderId="554" applyNumberFormat="0" applyAlignment="0" applyProtection="0"/>
    <xf numFmtId="0" fontId="56" fillId="48" borderId="554" applyNumberFormat="0" applyAlignment="0" applyProtection="0"/>
    <xf numFmtId="0" fontId="56" fillId="48" borderId="554" applyNumberFormat="0" applyAlignment="0" applyProtection="0"/>
    <xf numFmtId="0" fontId="56" fillId="48" borderId="554" applyNumberFormat="0" applyAlignment="0" applyProtection="0"/>
    <xf numFmtId="0" fontId="56" fillId="48" borderId="554" applyNumberFormat="0" applyAlignment="0" applyProtection="0"/>
    <xf numFmtId="0" fontId="56" fillId="48" borderId="554" applyNumberFormat="0" applyAlignment="0" applyProtection="0"/>
    <xf numFmtId="0" fontId="293" fillId="100" borderId="554" applyNumberFormat="0" applyAlignment="0" applyProtection="0"/>
    <xf numFmtId="0" fontId="70" fillId="10" borderId="554" applyNumberFormat="0" applyAlignment="0" applyProtection="0"/>
    <xf numFmtId="0" fontId="70" fillId="10" borderId="554" applyNumberFormat="0" applyAlignment="0" applyProtection="0"/>
    <xf numFmtId="0" fontId="70" fillId="10" borderId="554" applyNumberFormat="0" applyAlignment="0" applyProtection="0"/>
    <xf numFmtId="0" fontId="70" fillId="10" borderId="554" applyNumberFormat="0" applyAlignment="0" applyProtection="0"/>
    <xf numFmtId="0" fontId="70" fillId="10" borderId="554" applyNumberFormat="0" applyAlignment="0" applyProtection="0"/>
    <xf numFmtId="0" fontId="70" fillId="10" borderId="554" applyNumberFormat="0" applyAlignment="0" applyProtection="0"/>
    <xf numFmtId="0" fontId="70" fillId="10" borderId="554" applyNumberFormat="0" applyAlignment="0" applyProtection="0"/>
    <xf numFmtId="0" fontId="70" fillId="10" borderId="554" applyNumberFormat="0" applyAlignment="0" applyProtection="0"/>
    <xf numFmtId="0" fontId="70" fillId="10" borderId="554" applyNumberFormat="0" applyAlignment="0" applyProtection="0"/>
    <xf numFmtId="0" fontId="382" fillId="0" borderId="558" applyNumberFormat="0" applyFill="0" applyAlignment="0" applyProtection="0"/>
    <xf numFmtId="0" fontId="61" fillId="0" borderId="558" applyNumberFormat="0" applyFill="0" applyAlignment="0" applyProtection="0"/>
    <xf numFmtId="0" fontId="61" fillId="0" borderId="558" applyNumberFormat="0" applyFill="0" applyAlignment="0" applyProtection="0"/>
    <xf numFmtId="0" fontId="61" fillId="0" borderId="558" applyNumberFormat="0" applyFill="0" applyAlignment="0" applyProtection="0"/>
    <xf numFmtId="0" fontId="61" fillId="0" borderId="558" applyNumberFormat="0" applyFill="0" applyAlignment="0" applyProtection="0"/>
    <xf numFmtId="0" fontId="61" fillId="0" borderId="558" applyNumberFormat="0" applyFill="0" applyAlignment="0" applyProtection="0"/>
    <xf numFmtId="0" fontId="61" fillId="0" borderId="558" applyNumberFormat="0" applyFill="0" applyAlignment="0" applyProtection="0"/>
    <xf numFmtId="0" fontId="61" fillId="0" borderId="558" applyNumberFormat="0" applyFill="0" applyAlignment="0" applyProtection="0"/>
    <xf numFmtId="0" fontId="61" fillId="0" borderId="558" applyNumberFormat="0" applyFill="0" applyAlignment="0" applyProtection="0"/>
    <xf numFmtId="0" fontId="61" fillId="0" borderId="558" applyNumberFormat="0" applyFill="0" applyAlignment="0" applyProtection="0"/>
    <xf numFmtId="0" fontId="16" fillId="9" borderId="569" applyNumberFormat="0" applyFont="0" applyAlignment="0" applyProtection="0"/>
    <xf numFmtId="0" fontId="321" fillId="92" borderId="556" applyNumberFormat="0" applyAlignment="0" applyProtection="0"/>
    <xf numFmtId="0" fontId="76" fillId="48" borderId="556" applyNumberFormat="0" applyAlignment="0" applyProtection="0"/>
    <xf numFmtId="0" fontId="76" fillId="48" borderId="556" applyNumberFormat="0" applyAlignment="0" applyProtection="0"/>
    <xf numFmtId="0" fontId="76" fillId="48" borderId="556" applyNumberFormat="0" applyAlignment="0" applyProtection="0"/>
    <xf numFmtId="0" fontId="76" fillId="48" borderId="556" applyNumberFormat="0" applyAlignment="0" applyProtection="0"/>
    <xf numFmtId="0" fontId="76" fillId="48" borderId="556" applyNumberFormat="0" applyAlignment="0" applyProtection="0"/>
    <xf numFmtId="0" fontId="76" fillId="48" borderId="556" applyNumberFormat="0" applyAlignment="0" applyProtection="0"/>
    <xf numFmtId="0" fontId="76" fillId="48" borderId="556" applyNumberFormat="0" applyAlignment="0" applyProtection="0"/>
    <xf numFmtId="0" fontId="76" fillId="48" borderId="556" applyNumberFormat="0" applyAlignment="0" applyProtection="0"/>
    <xf numFmtId="0" fontId="76" fillId="48" borderId="556" applyNumberFormat="0" applyAlignment="0" applyProtection="0"/>
    <xf numFmtId="0" fontId="7" fillId="9" borderId="557" applyNumberFormat="0" applyFont="0" applyAlignment="0" applyProtection="0"/>
    <xf numFmtId="0" fontId="7" fillId="9" borderId="557" applyNumberFormat="0" applyFont="0" applyAlignment="0" applyProtection="0"/>
    <xf numFmtId="0" fontId="7" fillId="9" borderId="557" applyNumberFormat="0" applyFont="0" applyAlignment="0" applyProtection="0"/>
    <xf numFmtId="0" fontId="7" fillId="9" borderId="557" applyNumberFormat="0" applyFont="0" applyAlignment="0" applyProtection="0"/>
    <xf numFmtId="0" fontId="7" fillId="9" borderId="557" applyNumberFormat="0" applyFont="0" applyAlignment="0" applyProtection="0"/>
    <xf numFmtId="0" fontId="7" fillId="9" borderId="557" applyNumberFormat="0" applyFont="0" applyAlignment="0" applyProtection="0"/>
    <xf numFmtId="0" fontId="7" fillId="9" borderId="557" applyNumberFormat="0" applyFont="0" applyAlignment="0" applyProtection="0"/>
    <xf numFmtId="0" fontId="7" fillId="9" borderId="557" applyNumberFormat="0" applyFont="0" applyAlignment="0" applyProtection="0"/>
    <xf numFmtId="0" fontId="7" fillId="9" borderId="557" applyNumberFormat="0" applyFont="0" applyAlignment="0" applyProtection="0"/>
    <xf numFmtId="0" fontId="7" fillId="9" borderId="557" applyNumberFormat="0" applyFont="0" applyAlignment="0" applyProtection="0"/>
    <xf numFmtId="0" fontId="7" fillId="9" borderId="557" applyNumberFormat="0" applyFont="0" applyAlignment="0" applyProtection="0"/>
    <xf numFmtId="0" fontId="7" fillId="9" borderId="557" applyNumberFormat="0" applyFont="0" applyAlignment="0" applyProtection="0"/>
    <xf numFmtId="0" fontId="7" fillId="9" borderId="557" applyNumberFormat="0" applyFont="0" applyAlignment="0" applyProtection="0"/>
    <xf numFmtId="0" fontId="7" fillId="9" borderId="569" applyNumberFormat="0" applyFont="0" applyAlignment="0" applyProtection="0"/>
    <xf numFmtId="0" fontId="7" fillId="9" borderId="569" applyNumberFormat="0" applyFont="0" applyAlignment="0" applyProtection="0"/>
    <xf numFmtId="0" fontId="7" fillId="9" borderId="569" applyNumberFormat="0" applyFont="0" applyAlignment="0" applyProtection="0"/>
    <xf numFmtId="0" fontId="7" fillId="9" borderId="569" applyNumberFormat="0" applyFont="0" applyAlignment="0" applyProtection="0"/>
    <xf numFmtId="0" fontId="7" fillId="9" borderId="569" applyNumberFormat="0" applyFont="0" applyAlignment="0" applyProtection="0"/>
    <xf numFmtId="0" fontId="7" fillId="9" borderId="569" applyNumberFormat="0" applyFont="0" applyAlignment="0" applyProtection="0"/>
    <xf numFmtId="0" fontId="382" fillId="0" borderId="570" applyNumberFormat="0" applyFill="0" applyAlignment="0" applyProtection="0"/>
    <xf numFmtId="0" fontId="382" fillId="0" borderId="570" applyNumberFormat="0" applyFill="0" applyAlignment="0" applyProtection="0"/>
    <xf numFmtId="4" fontId="160" fillId="13" borderId="574" applyNumberFormat="0" applyProtection="0">
      <alignment horizontal="right" vertical="center"/>
    </xf>
    <xf numFmtId="0" fontId="44" fillId="9" borderId="569" applyNumberFormat="0" applyFont="0" applyAlignment="0" applyProtection="0"/>
    <xf numFmtId="0" fontId="44" fillId="9" borderId="569" applyNumberFormat="0" applyFont="0" applyAlignment="0" applyProtection="0"/>
    <xf numFmtId="0" fontId="223" fillId="92" borderId="554" applyNumberFormat="0" applyAlignment="0" applyProtection="0"/>
    <xf numFmtId="0" fontId="223" fillId="92" borderId="554" applyNumberFormat="0" applyAlignment="0" applyProtection="0"/>
    <xf numFmtId="0" fontId="223" fillId="92" borderId="554" applyNumberFormat="0" applyAlignment="0" applyProtection="0"/>
    <xf numFmtId="0" fontId="223" fillId="92" borderId="554" applyNumberFormat="0" applyAlignment="0" applyProtection="0"/>
    <xf numFmtId="0" fontId="65" fillId="0" borderId="572">
      <alignment horizontal="left" vertical="center"/>
    </xf>
    <xf numFmtId="0" fontId="65" fillId="0" borderId="572">
      <alignment horizontal="left" vertical="center"/>
    </xf>
    <xf numFmtId="0" fontId="65" fillId="0" borderId="572">
      <alignment horizontal="left" vertical="center"/>
    </xf>
    <xf numFmtId="0" fontId="65" fillId="0" borderId="572">
      <alignment horizontal="left" vertical="center"/>
    </xf>
    <xf numFmtId="0" fontId="65" fillId="0" borderId="572">
      <alignment horizontal="left" vertical="center"/>
    </xf>
    <xf numFmtId="0" fontId="65" fillId="0" borderId="572">
      <alignment horizontal="left" vertical="center"/>
    </xf>
    <xf numFmtId="0" fontId="263" fillId="114" borderId="571"/>
    <xf numFmtId="0" fontId="293" fillId="100" borderId="554" applyNumberFormat="0" applyAlignment="0" applyProtection="0"/>
    <xf numFmtId="0" fontId="293" fillId="100" borderId="554" applyNumberFormat="0" applyAlignment="0" applyProtection="0"/>
    <xf numFmtId="0" fontId="293" fillId="100" borderId="554" applyNumberFormat="0" applyAlignment="0" applyProtection="0"/>
    <xf numFmtId="0" fontId="293" fillId="100" borderId="554" applyNumberFormat="0" applyAlignment="0" applyProtection="0"/>
    <xf numFmtId="0" fontId="44" fillId="120" borderId="557" applyNumberFormat="0" applyAlignment="0" applyProtection="0"/>
    <xf numFmtId="0" fontId="44" fillId="120" borderId="557" applyNumberFormat="0" applyAlignment="0" applyProtection="0"/>
    <xf numFmtId="0" fontId="44" fillId="120" borderId="557" applyNumberFormat="0" applyAlignment="0" applyProtection="0"/>
    <xf numFmtId="0" fontId="321" fillId="92" borderId="556" applyNumberFormat="0" applyAlignment="0" applyProtection="0"/>
    <xf numFmtId="0" fontId="321" fillId="92" borderId="556" applyNumberFormat="0" applyAlignment="0" applyProtection="0"/>
    <xf numFmtId="0" fontId="321" fillId="92" borderId="556" applyNumberFormat="0" applyAlignment="0" applyProtection="0"/>
    <xf numFmtId="0" fontId="321" fillId="92" borderId="556" applyNumberFormat="0" applyAlignment="0" applyProtection="0"/>
    <xf numFmtId="0" fontId="163" fillId="87" borderId="571">
      <alignment horizontal="center" wrapText="1"/>
    </xf>
    <xf numFmtId="0" fontId="14" fillId="0" borderId="567">
      <alignment horizontal="left" vertical="center"/>
    </xf>
    <xf numFmtId="0" fontId="65" fillId="0" borderId="567">
      <alignment horizontal="left" vertical="center"/>
    </xf>
    <xf numFmtId="0" fontId="14" fillId="0" borderId="567">
      <alignment horizontal="left" vertical="center"/>
    </xf>
    <xf numFmtId="0" fontId="14" fillId="0" borderId="567">
      <alignment horizontal="left" vertical="center"/>
    </xf>
    <xf numFmtId="0" fontId="14" fillId="0" borderId="567">
      <alignment horizontal="left" vertical="center"/>
    </xf>
    <xf numFmtId="0" fontId="14" fillId="0" borderId="567">
      <alignment horizontal="left" vertical="center"/>
    </xf>
    <xf numFmtId="0" fontId="14" fillId="0" borderId="567">
      <alignment horizontal="left" vertical="center"/>
    </xf>
    <xf numFmtId="0" fontId="14" fillId="0" borderId="567">
      <alignment horizontal="left" vertical="center"/>
    </xf>
    <xf numFmtId="0" fontId="14" fillId="0" borderId="567">
      <alignment horizontal="left" vertical="center"/>
    </xf>
    <xf numFmtId="0" fontId="14" fillId="0" borderId="567">
      <alignment horizontal="left" vertical="center"/>
    </xf>
    <xf numFmtId="0" fontId="14" fillId="0" borderId="567">
      <alignment horizontal="left" vertical="center"/>
    </xf>
    <xf numFmtId="0" fontId="164" fillId="86" borderId="567"/>
    <xf numFmtId="0" fontId="164" fillId="86" borderId="567"/>
    <xf numFmtId="0" fontId="210" fillId="5" borderId="566">
      <alignment horizontal="centerContinuous" vertical="top"/>
    </xf>
    <xf numFmtId="0" fontId="66" fillId="0" borderId="566"/>
    <xf numFmtId="0" fontId="14" fillId="0" borderId="567">
      <alignment horizontal="left" vertical="center"/>
    </xf>
    <xf numFmtId="297" fontId="281" fillId="0" borderId="566">
      <alignment horizontal="left"/>
    </xf>
    <xf numFmtId="0" fontId="64" fillId="1" borderId="566">
      <alignment horizontal="left"/>
    </xf>
    <xf numFmtId="0" fontId="336" fillId="1" borderId="567" applyNumberFormat="0" applyFont="0" applyAlignment="0">
      <alignment horizontal="center"/>
    </xf>
    <xf numFmtId="176" fontId="3" fillId="0" borderId="568" applyFont="0" applyBorder="0" applyAlignment="0">
      <alignment horizontal="center" vertical="center"/>
    </xf>
    <xf numFmtId="340" fontId="157" fillId="0" borderId="568" applyFont="0" applyBorder="0" applyAlignment="0">
      <alignment horizontal="center" vertical="center"/>
    </xf>
    <xf numFmtId="0" fontId="267" fillId="0" borderId="567">
      <alignment horizontal="left" vertical="center"/>
    </xf>
    <xf numFmtId="0" fontId="267" fillId="0" borderId="567">
      <alignment horizontal="left" vertical="center"/>
    </xf>
    <xf numFmtId="0" fontId="267" fillId="0" borderId="567">
      <alignment horizontal="left" vertical="center"/>
    </xf>
    <xf numFmtId="0" fontId="267" fillId="0" borderId="567">
      <alignment horizontal="left" vertical="center"/>
    </xf>
    <xf numFmtId="0" fontId="267" fillId="0" borderId="567">
      <alignment horizontal="left" vertical="center"/>
    </xf>
    <xf numFmtId="0" fontId="267" fillId="0" borderId="567">
      <alignment horizontal="left" vertical="center"/>
    </xf>
    <xf numFmtId="0" fontId="267" fillId="0" borderId="567">
      <alignment horizontal="left" vertical="center"/>
    </xf>
    <xf numFmtId="0" fontId="267" fillId="0" borderId="567">
      <alignment horizontal="left" vertical="center"/>
    </xf>
    <xf numFmtId="0" fontId="14" fillId="0" borderId="567">
      <alignment horizontal="left" vertical="center"/>
    </xf>
    <xf numFmtId="0" fontId="14" fillId="0" borderId="567">
      <alignment horizontal="left" vertical="center"/>
    </xf>
    <xf numFmtId="0" fontId="14" fillId="0" borderId="567">
      <alignment horizontal="left" vertical="center"/>
    </xf>
    <xf numFmtId="0" fontId="14" fillId="0" borderId="567">
      <alignment horizontal="left" vertical="center"/>
    </xf>
    <xf numFmtId="0" fontId="267" fillId="0" borderId="567">
      <alignment horizontal="left" vertical="center"/>
    </xf>
    <xf numFmtId="0" fontId="267" fillId="0" borderId="567">
      <alignment horizontal="left" vertical="center"/>
    </xf>
    <xf numFmtId="0" fontId="267" fillId="0" borderId="567">
      <alignment horizontal="left" vertical="center"/>
    </xf>
    <xf numFmtId="0" fontId="44" fillId="120" borderId="569" applyNumberFormat="0" applyAlignment="0" applyProtection="0"/>
    <xf numFmtId="0" fontId="44" fillId="120" borderId="569" applyNumberFormat="0" applyAlignment="0" applyProtection="0"/>
    <xf numFmtId="0" fontId="44" fillId="120" borderId="569" applyNumberFormat="0" applyAlignment="0" applyProtection="0"/>
    <xf numFmtId="0" fontId="14" fillId="0" borderId="578">
      <alignment horizontal="left" vertical="center"/>
    </xf>
    <xf numFmtId="0" fontId="65" fillId="0" borderId="578">
      <alignment horizontal="left" vertical="center"/>
    </xf>
    <xf numFmtId="0" fontId="14" fillId="0" borderId="578">
      <alignment horizontal="left" vertical="center"/>
    </xf>
    <xf numFmtId="0" fontId="14" fillId="0" borderId="578">
      <alignment horizontal="left" vertical="center"/>
    </xf>
    <xf numFmtId="0" fontId="14" fillId="0" borderId="578">
      <alignment horizontal="left" vertical="center"/>
    </xf>
    <xf numFmtId="0" fontId="14" fillId="0" borderId="578">
      <alignment horizontal="left" vertical="center"/>
    </xf>
    <xf numFmtId="0" fontId="14" fillId="0" borderId="578">
      <alignment horizontal="left" vertical="center"/>
    </xf>
    <xf numFmtId="0" fontId="14" fillId="0" borderId="578">
      <alignment horizontal="left" vertical="center"/>
    </xf>
    <xf numFmtId="0" fontId="14" fillId="0" borderId="578">
      <alignment horizontal="left" vertical="center"/>
    </xf>
    <xf numFmtId="0" fontId="14" fillId="0" borderId="578">
      <alignment horizontal="left" vertical="center"/>
    </xf>
    <xf numFmtId="0" fontId="14" fillId="0" borderId="578">
      <alignment horizontal="left" vertical="center"/>
    </xf>
    <xf numFmtId="0" fontId="164" fillId="86" borderId="578"/>
    <xf numFmtId="0" fontId="164" fillId="86" borderId="578"/>
    <xf numFmtId="0" fontId="210" fillId="5" borderId="577">
      <alignment horizontal="centerContinuous" vertical="top"/>
    </xf>
    <xf numFmtId="0" fontId="66" fillId="0" borderId="577"/>
    <xf numFmtId="0" fontId="14" fillId="0" borderId="578">
      <alignment horizontal="left" vertical="center"/>
    </xf>
    <xf numFmtId="297" fontId="281" fillId="0" borderId="577">
      <alignment horizontal="left"/>
    </xf>
    <xf numFmtId="0" fontId="64" fillId="1" borderId="577">
      <alignment horizontal="left"/>
    </xf>
    <xf numFmtId="0" fontId="336" fillId="1" borderId="578" applyNumberFormat="0" applyFont="0" applyAlignment="0">
      <alignment horizontal="center"/>
    </xf>
    <xf numFmtId="176" fontId="3" fillId="0" borderId="579" applyFont="0" applyBorder="0" applyAlignment="0">
      <alignment horizontal="center" vertical="center"/>
    </xf>
    <xf numFmtId="340" fontId="157" fillId="0" borderId="579" applyFont="0" applyBorder="0" applyAlignment="0">
      <alignment horizontal="center" vertical="center"/>
    </xf>
    <xf numFmtId="0" fontId="267" fillId="0" borderId="578">
      <alignment horizontal="left" vertical="center"/>
    </xf>
    <xf numFmtId="0" fontId="267" fillId="0" borderId="578">
      <alignment horizontal="left" vertical="center"/>
    </xf>
    <xf numFmtId="0" fontId="267" fillId="0" borderId="578">
      <alignment horizontal="left" vertical="center"/>
    </xf>
    <xf numFmtId="0" fontId="267" fillId="0" borderId="578">
      <alignment horizontal="left" vertical="center"/>
    </xf>
    <xf numFmtId="0" fontId="267" fillId="0" borderId="578">
      <alignment horizontal="left" vertical="center"/>
    </xf>
    <xf numFmtId="0" fontId="267" fillId="0" borderId="578">
      <alignment horizontal="left" vertical="center"/>
    </xf>
    <xf numFmtId="0" fontId="267" fillId="0" borderId="578">
      <alignment horizontal="left" vertical="center"/>
    </xf>
    <xf numFmtId="0" fontId="267" fillId="0" borderId="578">
      <alignment horizontal="left" vertical="center"/>
    </xf>
    <xf numFmtId="0" fontId="14" fillId="0" borderId="578">
      <alignment horizontal="left" vertical="center"/>
    </xf>
    <xf numFmtId="0" fontId="14" fillId="0" borderId="578">
      <alignment horizontal="left" vertical="center"/>
    </xf>
    <xf numFmtId="0" fontId="14" fillId="0" borderId="578">
      <alignment horizontal="left" vertical="center"/>
    </xf>
    <xf numFmtId="0" fontId="14" fillId="0" borderId="578">
      <alignment horizontal="left" vertical="center"/>
    </xf>
    <xf numFmtId="0" fontId="267" fillId="0" borderId="578">
      <alignment horizontal="left" vertical="center"/>
    </xf>
    <xf numFmtId="0" fontId="267" fillId="0" borderId="578">
      <alignment horizontal="left" vertical="center"/>
    </xf>
    <xf numFmtId="0" fontId="267" fillId="0" borderId="578">
      <alignment horizontal="left" vertical="center"/>
    </xf>
    <xf numFmtId="0" fontId="382" fillId="0" borderId="1245" applyNumberFormat="0" applyFill="0" applyAlignment="0" applyProtection="0"/>
    <xf numFmtId="0" fontId="14" fillId="0" borderId="1478">
      <alignment horizontal="left" vertical="center"/>
    </xf>
    <xf numFmtId="0" fontId="7" fillId="9" borderId="1716" applyNumberFormat="0" applyFont="0" applyAlignment="0" applyProtection="0"/>
    <xf numFmtId="0" fontId="35" fillId="48" borderId="1243" applyNumberFormat="0" applyAlignment="0" applyProtection="0"/>
    <xf numFmtId="0" fontId="44" fillId="9" borderId="1009" applyNumberFormat="0" applyFont="0" applyAlignment="0" applyProtection="0"/>
    <xf numFmtId="0" fontId="382" fillId="0" borderId="1717" applyNumberFormat="0" applyFill="0" applyAlignment="0" applyProtection="0"/>
    <xf numFmtId="0" fontId="321" fillId="48" borderId="1715" applyNumberFormat="0" applyAlignment="0" applyProtection="0"/>
    <xf numFmtId="0" fontId="163" fillId="87" borderId="580">
      <alignment horizontal="center" wrapText="1"/>
    </xf>
    <xf numFmtId="0" fontId="165" fillId="87" borderId="581"/>
    <xf numFmtId="4" fontId="3" fillId="0" borderId="580">
      <alignment horizontal="right"/>
    </xf>
    <xf numFmtId="4" fontId="3" fillId="0" borderId="580">
      <alignment horizontal="right"/>
    </xf>
    <xf numFmtId="0" fontId="241" fillId="0" borderId="580"/>
    <xf numFmtId="0" fontId="241" fillId="0" borderId="580"/>
    <xf numFmtId="0" fontId="246" fillId="84" borderId="580"/>
    <xf numFmtId="0" fontId="245" fillId="0" borderId="580"/>
    <xf numFmtId="0" fontId="246" fillId="84" borderId="580"/>
    <xf numFmtId="0" fontId="245" fillId="0" borderId="580"/>
    <xf numFmtId="0" fontId="246" fillId="84" borderId="580"/>
    <xf numFmtId="0" fontId="262" fillId="0" borderId="580"/>
    <xf numFmtId="0" fontId="263" fillId="84" borderId="580"/>
    <xf numFmtId="0" fontId="262" fillId="114" borderId="580"/>
    <xf numFmtId="0" fontId="263" fillId="114" borderId="580"/>
    <xf numFmtId="40" fontId="265" fillId="115" borderId="582"/>
    <xf numFmtId="0" fontId="65" fillId="0" borderId="581">
      <alignment horizontal="left" vertical="center"/>
    </xf>
    <xf numFmtId="0" fontId="65" fillId="0" borderId="581">
      <alignment horizontal="left" vertical="center"/>
    </xf>
    <xf numFmtId="0" fontId="65" fillId="0" borderId="581">
      <alignment horizontal="left" vertical="center"/>
    </xf>
    <xf numFmtId="0" fontId="65" fillId="0" borderId="581">
      <alignment horizontal="left" vertical="center"/>
    </xf>
    <xf numFmtId="0" fontId="65" fillId="0" borderId="581">
      <alignment horizontal="left" vertical="center"/>
    </xf>
    <xf numFmtId="0" fontId="65" fillId="0" borderId="581">
      <alignment horizontal="left" vertical="center"/>
    </xf>
    <xf numFmtId="0" fontId="65" fillId="0" borderId="581">
      <alignment horizontal="left" vertical="center"/>
    </xf>
    <xf numFmtId="0" fontId="65" fillId="0" borderId="581">
      <alignment horizontal="left" vertical="center"/>
    </xf>
    <xf numFmtId="0" fontId="285" fillId="116" borderId="580" applyNumberFormat="0" applyAlignment="0"/>
    <xf numFmtId="0" fontId="302" fillId="118" borderId="580"/>
    <xf numFmtId="0" fontId="302" fillId="118" borderId="580"/>
    <xf numFmtId="0" fontId="44" fillId="9" borderId="1716" applyNumberFormat="0" applyFont="0" applyAlignment="0" applyProtection="0"/>
    <xf numFmtId="0" fontId="246" fillId="84" borderId="580"/>
    <xf numFmtId="4" fontId="160" fillId="13" borderId="583" applyNumberFormat="0" applyProtection="0">
      <alignment horizontal="right" vertical="center"/>
    </xf>
    <xf numFmtId="4" fontId="160" fillId="8" borderId="583" applyNumberFormat="0" applyProtection="0">
      <alignment horizontal="right" vertical="center"/>
    </xf>
    <xf numFmtId="4" fontId="160" fillId="22" borderId="583" applyNumberFormat="0" applyProtection="0">
      <alignment horizontal="right" vertical="center"/>
    </xf>
    <xf numFmtId="4" fontId="160" fillId="15" borderId="583" applyNumberFormat="0" applyProtection="0">
      <alignment horizontal="right" vertical="center"/>
    </xf>
    <xf numFmtId="4" fontId="160" fillId="31" borderId="583" applyNumberFormat="0" applyProtection="0">
      <alignment horizontal="right" vertical="center"/>
    </xf>
    <xf numFmtId="4" fontId="160" fillId="14" borderId="583" applyNumberFormat="0" applyProtection="0">
      <alignment horizontal="right" vertical="center"/>
    </xf>
    <xf numFmtId="4" fontId="160" fillId="40" borderId="583" applyNumberFormat="0" applyProtection="0">
      <alignment horizontal="right" vertical="center"/>
    </xf>
    <xf numFmtId="4" fontId="160" fillId="127" borderId="583" applyNumberFormat="0" applyProtection="0">
      <alignment horizontal="right" vertical="center"/>
    </xf>
    <xf numFmtId="4" fontId="160" fillId="28" borderId="583" applyNumberFormat="0" applyProtection="0">
      <alignment horizontal="right" vertical="center"/>
    </xf>
    <xf numFmtId="0" fontId="3" fillId="130" borderId="583" applyNumberFormat="0" applyProtection="0">
      <alignment horizontal="left" vertical="top" indent="1"/>
    </xf>
    <xf numFmtId="0" fontId="3" fillId="134" borderId="583" applyNumberFormat="0" applyProtection="0">
      <alignment horizontal="left" vertical="top" indent="1"/>
    </xf>
    <xf numFmtId="0" fontId="3" fillId="131" borderId="583" applyNumberFormat="0" applyProtection="0">
      <alignment horizontal="left" vertical="top" indent="1"/>
    </xf>
    <xf numFmtId="0" fontId="3" fillId="135" borderId="583" applyNumberFormat="0" applyProtection="0">
      <alignment horizontal="left" vertical="top" indent="1"/>
    </xf>
    <xf numFmtId="0" fontId="160" fillId="23" borderId="583" applyNumberFormat="0" applyProtection="0">
      <alignment horizontal="left" vertical="top" indent="1"/>
    </xf>
    <xf numFmtId="324" fontId="365" fillId="0" borderId="584">
      <alignment horizontal="right" vertical="center"/>
    </xf>
    <xf numFmtId="324" fontId="365" fillId="0" borderId="584">
      <alignment horizontal="right" vertical="center"/>
    </xf>
    <xf numFmtId="324" fontId="366" fillId="0" borderId="584">
      <alignment horizontal="right" vertical="center"/>
    </xf>
    <xf numFmtId="0" fontId="241" fillId="0" borderId="580"/>
    <xf numFmtId="0" fontId="241" fillId="0" borderId="580"/>
    <xf numFmtId="0" fontId="241" fillId="0" borderId="580"/>
    <xf numFmtId="0" fontId="241" fillId="0" borderId="580"/>
    <xf numFmtId="330" fontId="365" fillId="0" borderId="584">
      <alignment horizontal="center"/>
    </xf>
    <xf numFmtId="0" fontId="302" fillId="0" borderId="580"/>
    <xf numFmtId="0" fontId="302" fillId="0" borderId="580"/>
    <xf numFmtId="0" fontId="284" fillId="0" borderId="580"/>
    <xf numFmtId="0" fontId="284" fillId="0" borderId="580"/>
    <xf numFmtId="332" fontId="365" fillId="0" borderId="580"/>
    <xf numFmtId="283" fontId="387" fillId="139" borderId="585">
      <alignment vertical="top"/>
    </xf>
    <xf numFmtId="0" fontId="388" fillId="140" borderId="580">
      <alignment horizontal="left" vertical="center"/>
    </xf>
    <xf numFmtId="333" fontId="389" fillId="120" borderId="585"/>
    <xf numFmtId="283" fontId="285" fillId="0" borderId="585">
      <alignment horizontal="left" vertical="top"/>
    </xf>
    <xf numFmtId="0" fontId="14" fillId="0" borderId="587">
      <alignment horizontal="left" vertical="center"/>
    </xf>
    <xf numFmtId="0" fontId="65" fillId="0" borderId="587">
      <alignment horizontal="left" vertical="center"/>
    </xf>
    <xf numFmtId="0" fontId="14" fillId="0" borderId="587">
      <alignment horizontal="left" vertical="center"/>
    </xf>
    <xf numFmtId="0" fontId="14" fillId="0" borderId="587">
      <alignment horizontal="left" vertical="center"/>
    </xf>
    <xf numFmtId="0" fontId="14" fillId="0" borderId="587">
      <alignment horizontal="left" vertical="center"/>
    </xf>
    <xf numFmtId="0" fontId="14" fillId="0" borderId="587">
      <alignment horizontal="left" vertical="center"/>
    </xf>
    <xf numFmtId="0" fontId="14" fillId="0" borderId="587">
      <alignment horizontal="left" vertical="center"/>
    </xf>
    <xf numFmtId="0" fontId="14" fillId="0" borderId="587">
      <alignment horizontal="left" vertical="center"/>
    </xf>
    <xf numFmtId="0" fontId="14" fillId="0" borderId="587">
      <alignment horizontal="left" vertical="center"/>
    </xf>
    <xf numFmtId="0" fontId="14" fillId="0" borderId="587">
      <alignment horizontal="left" vertical="center"/>
    </xf>
    <xf numFmtId="0" fontId="14" fillId="0" borderId="587">
      <alignment horizontal="left" vertical="center"/>
    </xf>
    <xf numFmtId="0" fontId="164" fillId="86" borderId="587"/>
    <xf numFmtId="0" fontId="164" fillId="86" borderId="587"/>
    <xf numFmtId="0" fontId="210" fillId="5" borderId="586">
      <alignment horizontal="centerContinuous" vertical="top"/>
    </xf>
    <xf numFmtId="0" fontId="66" fillId="0" borderId="586"/>
    <xf numFmtId="0" fontId="14" fillId="0" borderId="587">
      <alignment horizontal="left" vertical="center"/>
    </xf>
    <xf numFmtId="297" fontId="281" fillId="0" borderId="586">
      <alignment horizontal="left"/>
    </xf>
    <xf numFmtId="0" fontId="64" fillId="1" borderId="586">
      <alignment horizontal="left"/>
    </xf>
    <xf numFmtId="0" fontId="336" fillId="1" borderId="587" applyNumberFormat="0" applyFont="0" applyAlignment="0">
      <alignment horizontal="center"/>
    </xf>
    <xf numFmtId="176" fontId="3" fillId="0" borderId="588" applyFont="0" applyBorder="0" applyAlignment="0">
      <alignment horizontal="center" vertical="center"/>
    </xf>
    <xf numFmtId="340" fontId="157" fillId="0" borderId="588" applyFont="0" applyBorder="0" applyAlignment="0">
      <alignment horizontal="center" vertical="center"/>
    </xf>
    <xf numFmtId="0" fontId="267" fillId="0" borderId="587">
      <alignment horizontal="left" vertical="center"/>
    </xf>
    <xf numFmtId="0" fontId="267" fillId="0" borderId="587">
      <alignment horizontal="left" vertical="center"/>
    </xf>
    <xf numFmtId="0" fontId="267" fillId="0" borderId="587">
      <alignment horizontal="left" vertical="center"/>
    </xf>
    <xf numFmtId="0" fontId="267" fillId="0" borderId="587">
      <alignment horizontal="left" vertical="center"/>
    </xf>
    <xf numFmtId="0" fontId="267" fillId="0" borderId="587">
      <alignment horizontal="left" vertical="center"/>
    </xf>
    <xf numFmtId="0" fontId="267" fillId="0" borderId="587">
      <alignment horizontal="left" vertical="center"/>
    </xf>
    <xf numFmtId="0" fontId="267" fillId="0" borderId="587">
      <alignment horizontal="left" vertical="center"/>
    </xf>
    <xf numFmtId="0" fontId="267" fillId="0" borderId="587">
      <alignment horizontal="left" vertical="center"/>
    </xf>
    <xf numFmtId="0" fontId="14" fillId="0" borderId="587">
      <alignment horizontal="left" vertical="center"/>
    </xf>
    <xf numFmtId="0" fontId="14" fillId="0" borderId="587">
      <alignment horizontal="left" vertical="center"/>
    </xf>
    <xf numFmtId="0" fontId="14" fillId="0" borderId="587">
      <alignment horizontal="left" vertical="center"/>
    </xf>
    <xf numFmtId="0" fontId="14" fillId="0" borderId="587">
      <alignment horizontal="left" vertical="center"/>
    </xf>
    <xf numFmtId="0" fontId="267" fillId="0" borderId="587">
      <alignment horizontal="left" vertical="center"/>
    </xf>
    <xf numFmtId="0" fontId="267" fillId="0" borderId="587">
      <alignment horizontal="left" vertical="center"/>
    </xf>
    <xf numFmtId="0" fontId="267" fillId="0" borderId="587">
      <alignment horizontal="left" vertical="center"/>
    </xf>
    <xf numFmtId="0" fontId="65" fillId="0" borderId="608">
      <alignment horizontal="left" vertical="center"/>
    </xf>
    <xf numFmtId="0" fontId="7" fillId="9" borderId="605" applyNumberFormat="0" applyFont="0" applyAlignment="0" applyProtection="0"/>
    <xf numFmtId="0" fontId="24" fillId="16" borderId="589" applyNumberFormat="0" applyAlignment="0" applyProtection="0"/>
    <xf numFmtId="0" fontId="31" fillId="12" borderId="589" applyNumberFormat="0" applyAlignment="0" applyProtection="0"/>
    <xf numFmtId="0" fontId="33" fillId="0" borderId="590" applyNumberFormat="0" applyFill="0" applyAlignment="0" applyProtection="0"/>
    <xf numFmtId="0" fontId="35" fillId="16" borderId="591" applyNumberFormat="0" applyAlignment="0" applyProtection="0"/>
    <xf numFmtId="0" fontId="16" fillId="9" borderId="592" applyNumberFormat="0" applyFont="0" applyAlignment="0" applyProtection="0"/>
    <xf numFmtId="40" fontId="265" fillId="115" borderId="609"/>
    <xf numFmtId="0" fontId="61" fillId="0" borderId="606" applyNumberFormat="0" applyFill="0" applyAlignment="0" applyProtection="0"/>
    <xf numFmtId="0" fontId="3" fillId="130" borderId="610" applyNumberFormat="0" applyProtection="0">
      <alignment horizontal="left" vertical="top" indent="1"/>
    </xf>
    <xf numFmtId="0" fontId="7" fillId="9" borderId="605" applyNumberFormat="0" applyFont="0" applyAlignment="0" applyProtection="0"/>
    <xf numFmtId="0" fontId="222" fillId="120" borderId="605" applyNumberFormat="0" applyAlignment="0" applyProtection="0"/>
    <xf numFmtId="0" fontId="56" fillId="48" borderId="589" applyNumberFormat="0" applyAlignment="0" applyProtection="0"/>
    <xf numFmtId="0" fontId="302" fillId="118" borderId="607"/>
    <xf numFmtId="0" fontId="302" fillId="118" borderId="607"/>
    <xf numFmtId="0" fontId="285" fillId="116" borderId="607" applyNumberFormat="0" applyAlignment="0"/>
    <xf numFmtId="0" fontId="241" fillId="0" borderId="607"/>
    <xf numFmtId="0" fontId="241" fillId="0" borderId="607"/>
    <xf numFmtId="0" fontId="70" fillId="10" borderId="589" applyNumberFormat="0" applyAlignment="0" applyProtection="0"/>
    <xf numFmtId="0" fontId="74" fillId="9" borderId="592" applyNumberFormat="0" applyFont="0" applyAlignment="0" applyProtection="0"/>
    <xf numFmtId="0" fontId="76" fillId="48" borderId="591" applyNumberFormat="0" applyAlignment="0" applyProtection="0"/>
    <xf numFmtId="0" fontId="165" fillId="87" borderId="608"/>
    <xf numFmtId="0" fontId="61" fillId="0" borderId="594" applyNumberFormat="0" applyFill="0" applyAlignment="0" applyProtection="0"/>
    <xf numFmtId="0" fontId="61" fillId="0" borderId="606" applyNumberFormat="0" applyFill="0" applyAlignment="0" applyProtection="0"/>
    <xf numFmtId="0" fontId="74" fillId="9" borderId="605" applyNumberFormat="0" applyFont="0" applyAlignment="0" applyProtection="0"/>
    <xf numFmtId="0" fontId="163" fillId="87" borderId="595">
      <alignment horizontal="center" wrapText="1"/>
    </xf>
    <xf numFmtId="0" fontId="165" fillId="87" borderId="596"/>
    <xf numFmtId="0" fontId="7" fillId="9" borderId="605" applyNumberFormat="0" applyFont="0" applyAlignment="0" applyProtection="0"/>
    <xf numFmtId="0" fontId="7" fillId="9" borderId="605" applyNumberFormat="0" applyFont="0" applyAlignment="0" applyProtection="0"/>
    <xf numFmtId="0" fontId="7" fillId="9" borderId="605" applyNumberFormat="0" applyFont="0" applyAlignment="0" applyProtection="0"/>
    <xf numFmtId="0" fontId="7" fillId="9" borderId="605" applyNumberFormat="0" applyFont="0" applyAlignment="0" applyProtection="0"/>
    <xf numFmtId="0" fontId="7" fillId="9" borderId="605" applyNumberFormat="0" applyFont="0" applyAlignment="0" applyProtection="0"/>
    <xf numFmtId="0" fontId="7" fillId="9" borderId="605" applyNumberFormat="0" applyFont="0" applyAlignment="0" applyProtection="0"/>
    <xf numFmtId="0" fontId="61" fillId="0" borderId="606" applyNumberFormat="0" applyFill="0" applyAlignment="0" applyProtection="0"/>
    <xf numFmtId="0" fontId="61" fillId="0" borderId="606" applyNumberFormat="0" applyFill="0" applyAlignment="0" applyProtection="0"/>
    <xf numFmtId="0" fontId="61" fillId="0" borderId="606" applyNumberFormat="0" applyFill="0" applyAlignment="0" applyProtection="0"/>
    <xf numFmtId="0" fontId="61" fillId="0" borderId="606" applyNumberFormat="0" applyFill="0" applyAlignment="0" applyProtection="0"/>
    <xf numFmtId="0" fontId="61" fillId="0" borderId="606" applyNumberFormat="0" applyFill="0" applyAlignment="0" applyProtection="0"/>
    <xf numFmtId="0" fontId="61" fillId="0" borderId="606" applyNumberFormat="0" applyFill="0" applyAlignment="0" applyProtection="0"/>
    <xf numFmtId="0" fontId="61" fillId="0" borderId="606" applyNumberFormat="0" applyFill="0" applyAlignment="0" applyProtection="0"/>
    <xf numFmtId="0" fontId="61" fillId="0" borderId="606" applyNumberFormat="0" applyFill="0" applyAlignment="0" applyProtection="0"/>
    <xf numFmtId="0" fontId="382" fillId="0" borderId="606" applyNumberFormat="0" applyFill="0" applyAlignment="0" applyProtection="0"/>
    <xf numFmtId="0" fontId="3" fillId="9" borderId="605" applyNumberFormat="0" applyFont="0" applyAlignment="0" applyProtection="0">
      <alignment vertical="center"/>
    </xf>
    <xf numFmtId="283" fontId="285" fillId="0" borderId="612">
      <alignment horizontal="left" vertical="top"/>
    </xf>
    <xf numFmtId="333" fontId="389" fillId="120" borderId="612"/>
    <xf numFmtId="0" fontId="388" fillId="140" borderId="607">
      <alignment horizontal="left" vertical="center"/>
    </xf>
    <xf numFmtId="283" fontId="387" fillId="139" borderId="612">
      <alignment vertical="top"/>
    </xf>
    <xf numFmtId="332" fontId="365" fillId="0" borderId="607"/>
    <xf numFmtId="0" fontId="284" fillId="0" borderId="607"/>
    <xf numFmtId="0" fontId="284" fillId="0" borderId="607"/>
    <xf numFmtId="0" fontId="302" fillId="0" borderId="607"/>
    <xf numFmtId="0" fontId="302" fillId="0" borderId="607"/>
    <xf numFmtId="0" fontId="382" fillId="0" borderId="606" applyNumberFormat="0" applyFill="0" applyAlignment="0" applyProtection="0"/>
    <xf numFmtId="0" fontId="382" fillId="0" borderId="606" applyNumberFormat="0" applyFill="0" applyAlignment="0" applyProtection="0"/>
    <xf numFmtId="0" fontId="382" fillId="0" borderId="606" applyNumberFormat="0" applyFill="0" applyAlignment="0" applyProtection="0"/>
    <xf numFmtId="0" fontId="382" fillId="0" borderId="606" applyNumberFormat="0" applyFill="0" applyAlignment="0" applyProtection="0"/>
    <xf numFmtId="0" fontId="382" fillId="0" borderId="606" applyNumberFormat="0" applyFill="0" applyAlignment="0" applyProtection="0"/>
    <xf numFmtId="0" fontId="382" fillId="0" borderId="606" applyNumberFormat="0" applyFill="0" applyAlignment="0" applyProtection="0"/>
    <xf numFmtId="0" fontId="382" fillId="0" borderId="606" applyNumberFormat="0" applyFill="0" applyAlignment="0" applyProtection="0"/>
    <xf numFmtId="0" fontId="382" fillId="0" borderId="606" applyNumberFormat="0" applyFill="0" applyAlignment="0" applyProtection="0"/>
    <xf numFmtId="0" fontId="382" fillId="0" borderId="606" applyNumberFormat="0" applyFill="0" applyAlignment="0" applyProtection="0"/>
    <xf numFmtId="0" fontId="382" fillId="0" borderId="606" applyNumberFormat="0" applyFill="0" applyAlignment="0" applyProtection="0"/>
    <xf numFmtId="330" fontId="365" fillId="0" borderId="611">
      <alignment horizontal="center"/>
    </xf>
    <xf numFmtId="0" fontId="241" fillId="0" borderId="607"/>
    <xf numFmtId="0" fontId="241" fillId="0" borderId="607"/>
    <xf numFmtId="0" fontId="241" fillId="0" borderId="607"/>
    <xf numFmtId="0" fontId="241" fillId="0" borderId="607"/>
    <xf numFmtId="324" fontId="366" fillId="0" borderId="611">
      <alignment horizontal="right" vertical="center"/>
    </xf>
    <xf numFmtId="324" fontId="365" fillId="0" borderId="611">
      <alignment horizontal="right" vertical="center"/>
    </xf>
    <xf numFmtId="324" fontId="365" fillId="0" borderId="611">
      <alignment horizontal="right" vertical="center"/>
    </xf>
    <xf numFmtId="0" fontId="160" fillId="23" borderId="610" applyNumberFormat="0" applyProtection="0">
      <alignment horizontal="left" vertical="top" indent="1"/>
    </xf>
    <xf numFmtId="0" fontId="3" fillId="135" borderId="610" applyNumberFormat="0" applyProtection="0">
      <alignment horizontal="left" vertical="top" indent="1"/>
    </xf>
    <xf numFmtId="0" fontId="3" fillId="131" borderId="610" applyNumberFormat="0" applyProtection="0">
      <alignment horizontal="left" vertical="top" indent="1"/>
    </xf>
    <xf numFmtId="0" fontId="3" fillId="134" borderId="610" applyNumberFormat="0" applyProtection="0">
      <alignment horizontal="left" vertical="top" indent="1"/>
    </xf>
    <xf numFmtId="4" fontId="160" fillId="28" borderId="610" applyNumberFormat="0" applyProtection="0">
      <alignment horizontal="right" vertical="center"/>
    </xf>
    <xf numFmtId="4" fontId="160" fillId="127" borderId="610" applyNumberFormat="0" applyProtection="0">
      <alignment horizontal="right" vertical="center"/>
    </xf>
    <xf numFmtId="4" fontId="160" fillId="40" borderId="610" applyNumberFormat="0" applyProtection="0">
      <alignment horizontal="right" vertical="center"/>
    </xf>
    <xf numFmtId="4" fontId="160" fillId="14" borderId="610" applyNumberFormat="0" applyProtection="0">
      <alignment horizontal="right" vertical="center"/>
    </xf>
    <xf numFmtId="4" fontId="160" fillId="31" borderId="610" applyNumberFormat="0" applyProtection="0">
      <alignment horizontal="right" vertical="center"/>
    </xf>
    <xf numFmtId="4" fontId="160" fillId="15" borderId="610" applyNumberFormat="0" applyProtection="0">
      <alignment horizontal="right" vertical="center"/>
    </xf>
    <xf numFmtId="4" fontId="160" fillId="22" borderId="610" applyNumberFormat="0" applyProtection="0">
      <alignment horizontal="right" vertical="center"/>
    </xf>
    <xf numFmtId="4" fontId="160" fillId="8" borderId="610" applyNumberFormat="0" applyProtection="0">
      <alignment horizontal="right" vertical="center"/>
    </xf>
    <xf numFmtId="0" fontId="246" fillId="84" borderId="607"/>
    <xf numFmtId="0" fontId="44" fillId="9" borderId="605" applyNumberFormat="0" applyFont="0" applyAlignment="0" applyProtection="0"/>
    <xf numFmtId="0" fontId="168" fillId="9" borderId="605" applyNumberFormat="0" applyFont="0" applyAlignment="0" applyProtection="0"/>
    <xf numFmtId="0" fontId="44" fillId="9" borderId="605" applyNumberFormat="0" applyFont="0" applyAlignment="0" applyProtection="0"/>
    <xf numFmtId="0" fontId="7" fillId="9" borderId="605" applyNumberFormat="0" applyFont="0" applyAlignment="0" applyProtection="0"/>
    <xf numFmtId="0" fontId="44" fillId="9" borderId="605" applyNumberFormat="0" applyFont="0" applyAlignment="0" applyProtection="0"/>
    <xf numFmtId="0" fontId="7" fillId="9" borderId="605" applyNumberFormat="0" applyFont="0" applyAlignment="0" applyProtection="0"/>
    <xf numFmtId="0" fontId="7" fillId="9" borderId="605" applyNumberFormat="0" applyFont="0" applyAlignment="0" applyProtection="0"/>
    <xf numFmtId="0" fontId="7" fillId="9" borderId="605" applyNumberFormat="0" applyFont="0" applyAlignment="0" applyProtection="0"/>
    <xf numFmtId="0" fontId="7" fillId="9" borderId="605" applyNumberFormat="0" applyFont="0" applyAlignment="0" applyProtection="0"/>
    <xf numFmtId="0" fontId="7" fillId="9" borderId="605" applyNumberFormat="0" applyFont="0" applyAlignment="0" applyProtection="0"/>
    <xf numFmtId="0" fontId="44" fillId="9" borderId="605" applyNumberFormat="0" applyFont="0" applyAlignment="0" applyProtection="0"/>
    <xf numFmtId="0" fontId="16" fillId="9" borderId="605" applyNumberFormat="0" applyFont="0" applyAlignment="0" applyProtection="0"/>
    <xf numFmtId="0" fontId="3" fillId="9" borderId="605" applyNumberFormat="0" applyFont="0" applyAlignment="0" applyProtection="0"/>
    <xf numFmtId="0" fontId="7" fillId="9" borderId="605" applyNumberFormat="0" applyFont="0" applyAlignment="0" applyProtection="0"/>
    <xf numFmtId="0" fontId="44" fillId="9" borderId="605" applyNumberFormat="0" applyFont="0" applyAlignment="0" applyProtection="0"/>
    <xf numFmtId="0" fontId="44" fillId="9" borderId="605" applyNumberFormat="0" applyFont="0" applyAlignment="0" applyProtection="0"/>
    <xf numFmtId="0" fontId="44" fillId="9" borderId="605" applyNumberFormat="0" applyFont="0" applyAlignment="0" applyProtection="0"/>
    <xf numFmtId="0" fontId="44" fillId="9" borderId="605" applyNumberFormat="0" applyFont="0" applyAlignment="0" applyProtection="0"/>
    <xf numFmtId="0" fontId="44" fillId="9" borderId="605" applyNumberFormat="0" applyFont="0" applyAlignment="0" applyProtection="0"/>
    <xf numFmtId="0" fontId="223" fillId="48" borderId="589" applyNumberFormat="0" applyAlignment="0" applyProtection="0"/>
    <xf numFmtId="0" fontId="223" fillId="48" borderId="589" applyNumberFormat="0" applyAlignment="0" applyProtection="0"/>
    <xf numFmtId="0" fontId="223" fillId="48" borderId="589" applyNumberFormat="0" applyAlignment="0" applyProtection="0"/>
    <xf numFmtId="0" fontId="223" fillId="48" borderId="589" applyNumberFormat="0" applyAlignment="0" applyProtection="0"/>
    <xf numFmtId="0" fontId="223" fillId="48" borderId="589" applyNumberFormat="0" applyAlignment="0" applyProtection="0"/>
    <xf numFmtId="0" fontId="224" fillId="16" borderId="589" applyNumberFormat="0" applyAlignment="0" applyProtection="0"/>
    <xf numFmtId="0" fontId="225" fillId="48" borderId="589" applyNumberFormat="0" applyAlignment="0" applyProtection="0"/>
    <xf numFmtId="0" fontId="225" fillId="48" borderId="589" applyNumberFormat="0" applyAlignment="0" applyProtection="0"/>
    <xf numFmtId="0" fontId="56" fillId="48" borderId="589" applyNumberFormat="0" applyAlignment="0" applyProtection="0"/>
    <xf numFmtId="0" fontId="223" fillId="48" borderId="589" applyNumberFormat="0" applyAlignment="0" applyProtection="0"/>
    <xf numFmtId="0" fontId="225" fillId="48" borderId="589" applyNumberFormat="0" applyAlignment="0" applyProtection="0"/>
    <xf numFmtId="0" fontId="224" fillId="16" borderId="589" applyNumberFormat="0" applyAlignment="0" applyProtection="0"/>
    <xf numFmtId="0" fontId="223" fillId="48" borderId="589" applyNumberFormat="0" applyAlignment="0" applyProtection="0"/>
    <xf numFmtId="0" fontId="225" fillId="48" borderId="589" applyNumberFormat="0" applyAlignment="0" applyProtection="0"/>
    <xf numFmtId="0" fontId="223" fillId="48" borderId="589" applyNumberFormat="0" applyAlignment="0" applyProtection="0"/>
    <xf numFmtId="0" fontId="225" fillId="48" borderId="589" applyNumberFormat="0" applyAlignment="0" applyProtection="0"/>
    <xf numFmtId="0" fontId="223" fillId="48" borderId="589" applyNumberFormat="0" applyAlignment="0" applyProtection="0"/>
    <xf numFmtId="0" fontId="225" fillId="48" borderId="589" applyNumberFormat="0" applyAlignment="0" applyProtection="0"/>
    <xf numFmtId="0" fontId="223" fillId="48" borderId="589" applyNumberFormat="0" applyAlignment="0" applyProtection="0"/>
    <xf numFmtId="0" fontId="225" fillId="48" borderId="589" applyNumberFormat="0" applyAlignment="0" applyProtection="0"/>
    <xf numFmtId="0" fontId="223" fillId="48" borderId="589" applyNumberFormat="0" applyAlignment="0" applyProtection="0"/>
    <xf numFmtId="0" fontId="224" fillId="16" borderId="589" applyNumberFormat="0" applyAlignment="0" applyProtection="0"/>
    <xf numFmtId="0" fontId="223" fillId="48" borderId="589" applyNumberFormat="0" applyAlignment="0" applyProtection="0"/>
    <xf numFmtId="0" fontId="65" fillId="0" borderId="608">
      <alignment horizontal="left" vertical="center"/>
    </xf>
    <xf numFmtId="0" fontId="262" fillId="114" borderId="607"/>
    <xf numFmtId="0" fontId="263" fillId="84" borderId="607"/>
    <xf numFmtId="0" fontId="262" fillId="0" borderId="607"/>
    <xf numFmtId="0" fontId="246" fillId="84" borderId="607"/>
    <xf numFmtId="0" fontId="245" fillId="0" borderId="607"/>
    <xf numFmtId="0" fontId="246" fillId="84" borderId="607"/>
    <xf numFmtId="0" fontId="245" fillId="0" borderId="607"/>
    <xf numFmtId="0" fontId="246" fillId="84" borderId="607"/>
    <xf numFmtId="4" fontId="3" fillId="0" borderId="595">
      <alignment horizontal="right"/>
    </xf>
    <xf numFmtId="4" fontId="3" fillId="0" borderId="595">
      <alignment horizontal="right"/>
    </xf>
    <xf numFmtId="4" fontId="3" fillId="0" borderId="607">
      <alignment horizontal="right"/>
    </xf>
    <xf numFmtId="4" fontId="3" fillId="0" borderId="607">
      <alignment horizontal="right"/>
    </xf>
    <xf numFmtId="0" fontId="241" fillId="0" borderId="595"/>
    <xf numFmtId="0" fontId="241" fillId="0" borderId="595"/>
    <xf numFmtId="0" fontId="246" fillId="84" borderId="595"/>
    <xf numFmtId="0" fontId="245" fillId="0" borderId="595"/>
    <xf numFmtId="0" fontId="246" fillId="84" borderId="595"/>
    <xf numFmtId="0" fontId="245" fillId="0" borderId="595"/>
    <xf numFmtId="0" fontId="246" fillId="84" borderId="595"/>
    <xf numFmtId="0" fontId="262" fillId="0" borderId="595"/>
    <xf numFmtId="0" fontId="263" fillId="84" borderId="595"/>
    <xf numFmtId="0" fontId="262" fillId="114" borderId="595"/>
    <xf numFmtId="0" fontId="263" fillId="114" borderId="595"/>
    <xf numFmtId="40" fontId="265" fillId="115" borderId="597"/>
    <xf numFmtId="0" fontId="65" fillId="0" borderId="596">
      <alignment horizontal="left" vertical="center"/>
    </xf>
    <xf numFmtId="0" fontId="65" fillId="0" borderId="596">
      <alignment horizontal="left" vertical="center"/>
    </xf>
    <xf numFmtId="0" fontId="65" fillId="0" borderId="596">
      <alignment horizontal="left" vertical="center"/>
    </xf>
    <xf numFmtId="0" fontId="65" fillId="0" borderId="596">
      <alignment horizontal="left" vertical="center"/>
    </xf>
    <xf numFmtId="0" fontId="65" fillId="0" borderId="596">
      <alignment horizontal="left" vertical="center"/>
    </xf>
    <xf numFmtId="0" fontId="65" fillId="0" borderId="596">
      <alignment horizontal="left" vertical="center"/>
    </xf>
    <xf numFmtId="0" fontId="65" fillId="0" borderId="596">
      <alignment horizontal="left" vertical="center"/>
    </xf>
    <xf numFmtId="0" fontId="65" fillId="0" borderId="596">
      <alignment horizontal="left" vertical="center"/>
    </xf>
    <xf numFmtId="0" fontId="285" fillId="116" borderId="595" applyNumberFormat="0" applyAlignment="0"/>
    <xf numFmtId="0" fontId="293" fillId="10" borderId="589" applyNumberFormat="0" applyAlignment="0" applyProtection="0"/>
    <xf numFmtId="0" fontId="293" fillId="12" borderId="589" applyNumberFormat="0" applyAlignment="0" applyProtection="0"/>
    <xf numFmtId="0" fontId="293" fillId="10" borderId="589" applyNumberFormat="0" applyAlignment="0" applyProtection="0"/>
    <xf numFmtId="0" fontId="293" fillId="12" borderId="589" applyNumberFormat="0" applyAlignment="0" applyProtection="0"/>
    <xf numFmtId="0" fontId="293" fillId="10" borderId="589" applyNumberFormat="0" applyAlignment="0" applyProtection="0"/>
    <xf numFmtId="0" fontId="293" fillId="12" borderId="589" applyNumberFormat="0" applyAlignment="0" applyProtection="0"/>
    <xf numFmtId="0" fontId="293" fillId="10" borderId="589" applyNumberFormat="0" applyAlignment="0" applyProtection="0"/>
    <xf numFmtId="0" fontId="293" fillId="10" borderId="589" applyNumberFormat="0" applyAlignment="0" applyProtection="0"/>
    <xf numFmtId="0" fontId="293" fillId="12" borderId="589" applyNumberFormat="0" applyAlignment="0" applyProtection="0"/>
    <xf numFmtId="0" fontId="70" fillId="10" borderId="589" applyNumberFormat="0" applyAlignment="0" applyProtection="0"/>
    <xf numFmtId="0" fontId="293" fillId="10" borderId="589" applyNumberFormat="0" applyAlignment="0" applyProtection="0"/>
    <xf numFmtId="0" fontId="293" fillId="12" borderId="589" applyNumberFormat="0" applyAlignment="0" applyProtection="0"/>
    <xf numFmtId="0" fontId="293" fillId="12" borderId="589" applyNumberFormat="0" applyAlignment="0" applyProtection="0"/>
    <xf numFmtId="0" fontId="293" fillId="10" borderId="589" applyNumberFormat="0" applyAlignment="0" applyProtection="0"/>
    <xf numFmtId="0" fontId="293" fillId="12" borderId="589" applyNumberFormat="0" applyAlignment="0" applyProtection="0"/>
    <xf numFmtId="0" fontId="293" fillId="10" borderId="589" applyNumberFormat="0" applyAlignment="0" applyProtection="0"/>
    <xf numFmtId="0" fontId="293" fillId="12" borderId="589" applyNumberFormat="0" applyAlignment="0" applyProtection="0"/>
    <xf numFmtId="0" fontId="293" fillId="10" borderId="589" applyNumberFormat="0" applyAlignment="0" applyProtection="0"/>
    <xf numFmtId="0" fontId="293" fillId="12" borderId="589" applyNumberFormat="0" applyAlignment="0" applyProtection="0"/>
    <xf numFmtId="0" fontId="293" fillId="10" borderId="589" applyNumberFormat="0" applyAlignment="0" applyProtection="0"/>
    <xf numFmtId="0" fontId="293" fillId="12" borderId="589" applyNumberFormat="0" applyAlignment="0" applyProtection="0"/>
    <xf numFmtId="0" fontId="293" fillId="10" borderId="589" applyNumberFormat="0" applyAlignment="0" applyProtection="0"/>
    <xf numFmtId="0" fontId="293" fillId="12" borderId="589" applyNumberFormat="0" applyAlignment="0" applyProtection="0"/>
    <xf numFmtId="0" fontId="293" fillId="10" borderId="589" applyNumberFormat="0" applyAlignment="0" applyProtection="0"/>
    <xf numFmtId="0" fontId="293" fillId="12" borderId="589" applyNumberFormat="0" applyAlignment="0" applyProtection="0"/>
    <xf numFmtId="0" fontId="302" fillId="118" borderId="595"/>
    <xf numFmtId="0" fontId="302" fillId="118" borderId="595"/>
    <xf numFmtId="0" fontId="44" fillId="9" borderId="592" applyNumberFormat="0" applyFont="0" applyAlignment="0" applyProtection="0"/>
    <xf numFmtId="0" fontId="44" fillId="9" borderId="592" applyNumberFormat="0" applyFont="0" applyAlignment="0" applyProtection="0"/>
    <xf numFmtId="0" fontId="44" fillId="9" borderId="592" applyNumberFormat="0" applyFont="0" applyAlignment="0" applyProtection="0"/>
    <xf numFmtId="0" fontId="44" fillId="9" borderId="592" applyNumberFormat="0" applyFont="0" applyAlignment="0" applyProtection="0"/>
    <xf numFmtId="0" fontId="44" fillId="9" borderId="592" applyNumberFormat="0" applyFont="0" applyAlignment="0" applyProtection="0"/>
    <xf numFmtId="0" fontId="44" fillId="9" borderId="592" applyNumberFormat="0" applyFont="0" applyAlignment="0" applyProtection="0"/>
    <xf numFmtId="0" fontId="44" fillId="9" borderId="592" applyNumberFormat="0" applyFont="0" applyAlignment="0" applyProtection="0"/>
    <xf numFmtId="0" fontId="7" fillId="9" borderId="592" applyNumberFormat="0" applyFont="0" applyAlignment="0" applyProtection="0"/>
    <xf numFmtId="0" fontId="3" fillId="9" borderId="592" applyNumberFormat="0" applyFont="0" applyAlignment="0" applyProtection="0"/>
    <xf numFmtId="0" fontId="222" fillId="120" borderId="592" applyNumberFormat="0" applyAlignment="0" applyProtection="0"/>
    <xf numFmtId="0" fontId="7" fillId="9" borderId="592" applyNumberFormat="0" applyFont="0" applyAlignment="0" applyProtection="0"/>
    <xf numFmtId="0" fontId="16" fillId="9" borderId="592" applyNumberFormat="0" applyFont="0" applyAlignment="0" applyProtection="0"/>
    <xf numFmtId="0" fontId="44" fillId="9" borderId="592" applyNumberFormat="0" applyFont="0" applyAlignment="0" applyProtection="0"/>
    <xf numFmtId="0" fontId="7" fillId="9" borderId="592" applyNumberFormat="0" applyFont="0" applyAlignment="0" applyProtection="0"/>
    <xf numFmtId="0" fontId="7" fillId="9" borderId="592" applyNumberFormat="0" applyFont="0" applyAlignment="0" applyProtection="0"/>
    <xf numFmtId="0" fontId="7" fillId="9" borderId="592" applyNumberFormat="0" applyFont="0" applyAlignment="0" applyProtection="0"/>
    <xf numFmtId="0" fontId="7" fillId="9" borderId="592" applyNumberFormat="0" applyFont="0" applyAlignment="0" applyProtection="0"/>
    <xf numFmtId="0" fontId="7" fillId="9" borderId="592" applyNumberFormat="0" applyFont="0" applyAlignment="0" applyProtection="0"/>
    <xf numFmtId="0" fontId="44" fillId="9" borderId="592" applyNumberFormat="0" applyFont="0" applyAlignment="0" applyProtection="0"/>
    <xf numFmtId="0" fontId="7" fillId="9" borderId="592" applyNumberFormat="0" applyFont="0" applyAlignment="0" applyProtection="0"/>
    <xf numFmtId="0" fontId="44" fillId="9" borderId="592" applyNumberFormat="0" applyFont="0" applyAlignment="0" applyProtection="0"/>
    <xf numFmtId="0" fontId="168" fillId="9" borderId="592" applyNumberFormat="0" applyFont="0" applyAlignment="0" applyProtection="0"/>
    <xf numFmtId="0" fontId="44" fillId="9" borderId="592" applyNumberFormat="0" applyFont="0" applyAlignment="0" applyProtection="0"/>
    <xf numFmtId="0" fontId="321" fillId="48" borderId="591" applyNumberFormat="0" applyAlignment="0" applyProtection="0"/>
    <xf numFmtId="0" fontId="321" fillId="48" borderId="591" applyNumberFormat="0" applyAlignment="0" applyProtection="0"/>
    <xf numFmtId="0" fontId="321" fillId="48" borderId="591" applyNumberFormat="0" applyAlignment="0" applyProtection="0"/>
    <xf numFmtId="0" fontId="321" fillId="48" borderId="591" applyNumberFormat="0" applyAlignment="0" applyProtection="0"/>
    <xf numFmtId="0" fontId="321" fillId="48" borderId="591" applyNumberFormat="0" applyAlignment="0" applyProtection="0"/>
    <xf numFmtId="0" fontId="321" fillId="16" borderId="591" applyNumberFormat="0" applyAlignment="0" applyProtection="0"/>
    <xf numFmtId="0" fontId="35" fillId="48" borderId="591" applyNumberFormat="0" applyAlignment="0" applyProtection="0"/>
    <xf numFmtId="0" fontId="35" fillId="48" borderId="591" applyNumberFormat="0" applyAlignment="0" applyProtection="0"/>
    <xf numFmtId="0" fontId="76" fillId="48" borderId="591" applyNumberFormat="0" applyAlignment="0" applyProtection="0"/>
    <xf numFmtId="0" fontId="321" fillId="48" borderId="591" applyNumberFormat="0" applyAlignment="0" applyProtection="0"/>
    <xf numFmtId="0" fontId="35" fillId="48" borderId="591" applyNumberFormat="0" applyAlignment="0" applyProtection="0"/>
    <xf numFmtId="0" fontId="321" fillId="16" borderId="591" applyNumberFormat="0" applyAlignment="0" applyProtection="0"/>
    <xf numFmtId="0" fontId="321" fillId="48" borderId="591" applyNumberFormat="0" applyAlignment="0" applyProtection="0"/>
    <xf numFmtId="0" fontId="35" fillId="48" borderId="591" applyNumberFormat="0" applyAlignment="0" applyProtection="0"/>
    <xf numFmtId="0" fontId="321" fillId="48" borderId="591" applyNumberFormat="0" applyAlignment="0" applyProtection="0"/>
    <xf numFmtId="0" fontId="35" fillId="48" borderId="591" applyNumberFormat="0" applyAlignment="0" applyProtection="0"/>
    <xf numFmtId="0" fontId="321" fillId="48" borderId="591" applyNumberFormat="0" applyAlignment="0" applyProtection="0"/>
    <xf numFmtId="0" fontId="35" fillId="48" borderId="591" applyNumberFormat="0" applyAlignment="0" applyProtection="0"/>
    <xf numFmtId="0" fontId="321" fillId="48" borderId="591" applyNumberFormat="0" applyAlignment="0" applyProtection="0"/>
    <xf numFmtId="0" fontId="35" fillId="48" borderId="591" applyNumberFormat="0" applyAlignment="0" applyProtection="0"/>
    <xf numFmtId="0" fontId="321" fillId="48" borderId="591" applyNumberFormat="0" applyAlignment="0" applyProtection="0"/>
    <xf numFmtId="0" fontId="321" fillId="16" borderId="591" applyNumberFormat="0" applyAlignment="0" applyProtection="0"/>
    <xf numFmtId="0" fontId="321" fillId="48" borderId="591" applyNumberFormat="0" applyAlignment="0" applyProtection="0"/>
    <xf numFmtId="317" fontId="335" fillId="0" borderId="593" applyFont="0" applyBorder="0" applyAlignment="0">
      <alignment horizontal="center" vertical="center"/>
    </xf>
    <xf numFmtId="317" fontId="335" fillId="0" borderId="593" applyFont="0" applyBorder="0" applyAlignment="0">
      <alignment horizontal="center" vertical="center"/>
    </xf>
    <xf numFmtId="0" fontId="246" fillId="84" borderId="595"/>
    <xf numFmtId="4" fontId="160" fillId="53" borderId="591" applyNumberFormat="0" applyProtection="0">
      <alignment vertical="center"/>
    </xf>
    <xf numFmtId="4" fontId="160" fillId="53" borderId="591" applyNumberFormat="0" applyProtection="0">
      <alignment horizontal="left" vertical="center" indent="1"/>
    </xf>
    <xf numFmtId="4" fontId="160" fillId="53" borderId="591" applyNumberFormat="0" applyProtection="0">
      <alignment horizontal="left" vertical="center" indent="1"/>
    </xf>
    <xf numFmtId="0" fontId="3" fillId="125" borderId="591" applyNumberFormat="0" applyProtection="0">
      <alignment horizontal="left" vertical="center" indent="1"/>
    </xf>
    <xf numFmtId="4" fontId="160" fillId="13" borderId="598" applyNumberFormat="0" applyProtection="0">
      <alignment horizontal="right" vertical="center"/>
    </xf>
    <xf numFmtId="4" fontId="160" fillId="8" borderId="598" applyNumberFormat="0" applyProtection="0">
      <alignment horizontal="right" vertical="center"/>
    </xf>
    <xf numFmtId="4" fontId="160" fillId="22" borderId="598" applyNumberFormat="0" applyProtection="0">
      <alignment horizontal="right" vertical="center"/>
    </xf>
    <xf numFmtId="4" fontId="160" fillId="15" borderId="598" applyNumberFormat="0" applyProtection="0">
      <alignment horizontal="right" vertical="center"/>
    </xf>
    <xf numFmtId="4" fontId="160" fillId="31" borderId="598" applyNumberFormat="0" applyProtection="0">
      <alignment horizontal="right" vertical="center"/>
    </xf>
    <xf numFmtId="4" fontId="160" fillId="14" borderId="598" applyNumberFormat="0" applyProtection="0">
      <alignment horizontal="right" vertical="center"/>
    </xf>
    <xf numFmtId="4" fontId="160" fillId="40" borderId="598" applyNumberFormat="0" applyProtection="0">
      <alignment horizontal="right" vertical="center"/>
    </xf>
    <xf numFmtId="4" fontId="160" fillId="127" borderId="598" applyNumberFormat="0" applyProtection="0">
      <alignment horizontal="right" vertical="center"/>
    </xf>
    <xf numFmtId="4" fontId="160" fillId="28" borderId="598" applyNumberFormat="0" applyProtection="0">
      <alignment horizontal="right" vertical="center"/>
    </xf>
    <xf numFmtId="4" fontId="341" fillId="128" borderId="591" applyNumberFormat="0" applyProtection="0">
      <alignment horizontal="left" vertical="center" indent="1"/>
    </xf>
    <xf numFmtId="4" fontId="345" fillId="129" borderId="591" applyNumberFormat="0" applyProtection="0">
      <alignment horizontal="left" vertical="center" indent="1"/>
    </xf>
    <xf numFmtId="4" fontId="160" fillId="132" borderId="591" applyNumberFormat="0" applyProtection="0">
      <alignment horizontal="left" vertical="center" indent="1"/>
    </xf>
    <xf numFmtId="0" fontId="3" fillId="132" borderId="591" applyNumberFormat="0" applyProtection="0">
      <alignment horizontal="left" vertical="center" indent="1"/>
    </xf>
    <xf numFmtId="0" fontId="3" fillId="130" borderId="598" applyNumberFormat="0" applyProtection="0">
      <alignment horizontal="left" vertical="top" indent="1"/>
    </xf>
    <xf numFmtId="0" fontId="3" fillId="133" borderId="591" applyNumberFormat="0" applyProtection="0">
      <alignment horizontal="left" vertical="center" indent="1"/>
    </xf>
    <xf numFmtId="0" fontId="3" fillId="134" borderId="598" applyNumberFormat="0" applyProtection="0">
      <alignment horizontal="left" vertical="top" indent="1"/>
    </xf>
    <xf numFmtId="0" fontId="3" fillId="5" borderId="591" applyNumberFormat="0" applyProtection="0">
      <alignment horizontal="left" vertical="center" indent="1"/>
    </xf>
    <xf numFmtId="0" fontId="3" fillId="131" borderId="598" applyNumberFormat="0" applyProtection="0">
      <alignment horizontal="left" vertical="top" indent="1"/>
    </xf>
    <xf numFmtId="0" fontId="3" fillId="125" borderId="591" applyNumberFormat="0" applyProtection="0">
      <alignment horizontal="left" vertical="center" indent="1"/>
    </xf>
    <xf numFmtId="0" fontId="3" fillId="135" borderId="598" applyNumberFormat="0" applyProtection="0">
      <alignment horizontal="left" vertical="top" indent="1"/>
    </xf>
    <xf numFmtId="4" fontId="160" fillId="23" borderId="591" applyNumberFormat="0" applyProtection="0">
      <alignment horizontal="left" vertical="center" indent="1"/>
    </xf>
    <xf numFmtId="0" fontId="160" fillId="23" borderId="598" applyNumberFormat="0" applyProtection="0">
      <alignment horizontal="left" vertical="top" indent="1"/>
    </xf>
    <xf numFmtId="4" fontId="160" fillId="129" borderId="591" applyNumberFormat="0" applyProtection="0">
      <alignment horizontal="right" vertical="center"/>
    </xf>
    <xf numFmtId="0" fontId="3" fillId="125" borderId="591" applyNumberFormat="0" applyProtection="0">
      <alignment horizontal="left" vertical="center" indent="1"/>
    </xf>
    <xf numFmtId="0" fontId="3" fillId="125" borderId="591" applyNumberFormat="0" applyProtection="0">
      <alignment horizontal="left" vertical="center" indent="1"/>
    </xf>
    <xf numFmtId="4" fontId="332" fillId="129" borderId="591" applyNumberFormat="0" applyProtection="0">
      <alignment horizontal="right" vertical="center"/>
    </xf>
    <xf numFmtId="0" fontId="353" fillId="0" borderId="599"/>
    <xf numFmtId="324" fontId="365" fillId="0" borderId="600">
      <alignment horizontal="right" vertical="center"/>
    </xf>
    <xf numFmtId="324" fontId="365" fillId="0" borderId="600">
      <alignment horizontal="right" vertical="center"/>
    </xf>
    <xf numFmtId="324" fontId="366" fillId="0" borderId="600">
      <alignment horizontal="right" vertical="center"/>
    </xf>
    <xf numFmtId="0" fontId="241" fillId="0" borderId="595"/>
    <xf numFmtId="0" fontId="241" fillId="0" borderId="595"/>
    <xf numFmtId="0" fontId="241" fillId="0" borderId="595"/>
    <xf numFmtId="0" fontId="241" fillId="0" borderId="595"/>
    <xf numFmtId="330" fontId="365" fillId="0" borderId="600">
      <alignment horizontal="center"/>
    </xf>
    <xf numFmtId="0" fontId="382" fillId="0" borderId="594" applyNumberFormat="0" applyFill="0" applyAlignment="0" applyProtection="0"/>
    <xf numFmtId="0" fontId="382" fillId="0" borderId="594" applyNumberFormat="0" applyFill="0" applyAlignment="0" applyProtection="0"/>
    <xf numFmtId="0" fontId="382" fillId="0" borderId="594" applyNumberFormat="0" applyFill="0" applyAlignment="0" applyProtection="0"/>
    <xf numFmtId="0" fontId="382" fillId="0" borderId="594" applyNumberFormat="0" applyFill="0" applyAlignment="0" applyProtection="0"/>
    <xf numFmtId="0" fontId="382" fillId="0" borderId="594" applyNumberFormat="0" applyFill="0" applyAlignment="0" applyProtection="0"/>
    <xf numFmtId="0" fontId="382" fillId="0" borderId="594" applyNumberFormat="0" applyFill="0" applyAlignment="0" applyProtection="0"/>
    <xf numFmtId="0" fontId="382" fillId="0" borderId="590" applyNumberFormat="0" applyFill="0" applyAlignment="0" applyProtection="0"/>
    <xf numFmtId="0" fontId="382" fillId="0" borderId="594" applyNumberFormat="0" applyFill="0" applyAlignment="0" applyProtection="0"/>
    <xf numFmtId="0" fontId="382" fillId="0" borderId="594" applyNumberFormat="0" applyFill="0" applyAlignment="0" applyProtection="0"/>
    <xf numFmtId="0" fontId="382" fillId="0" borderId="594" applyNumberFormat="0" applyFill="0" applyAlignment="0" applyProtection="0"/>
    <xf numFmtId="0" fontId="382" fillId="0" borderId="594" applyNumberFormat="0" applyFill="0" applyAlignment="0" applyProtection="0"/>
    <xf numFmtId="0" fontId="382" fillId="0" borderId="594" applyNumberFormat="0" applyFill="0" applyAlignment="0" applyProtection="0"/>
    <xf numFmtId="0" fontId="382" fillId="0" borderId="590" applyNumberFormat="0" applyFill="0" applyAlignment="0" applyProtection="0"/>
    <xf numFmtId="0" fontId="382" fillId="0" borderId="594" applyNumberFormat="0" applyFill="0" applyAlignment="0" applyProtection="0"/>
    <xf numFmtId="0" fontId="302" fillId="0" borderId="595"/>
    <xf numFmtId="0" fontId="302" fillId="0" borderId="595"/>
    <xf numFmtId="0" fontId="284" fillId="0" borderId="595"/>
    <xf numFmtId="0" fontId="284" fillId="0" borderId="595"/>
    <xf numFmtId="332" fontId="365" fillId="0" borderId="595"/>
    <xf numFmtId="283" fontId="387" fillId="139" borderId="601">
      <alignment vertical="top"/>
    </xf>
    <xf numFmtId="0" fontId="388" fillId="140" borderId="595">
      <alignment horizontal="left" vertical="center"/>
    </xf>
    <xf numFmtId="333" fontId="389" fillId="120" borderId="601"/>
    <xf numFmtId="283" fontId="285" fillId="0" borderId="601">
      <alignment horizontal="left" vertical="top"/>
    </xf>
    <xf numFmtId="0" fontId="3" fillId="9" borderId="592" applyNumberFormat="0" applyFont="0" applyAlignment="0" applyProtection="0">
      <alignment vertical="center"/>
    </xf>
    <xf numFmtId="0" fontId="223" fillId="92" borderId="589" applyNumberFormat="0" applyAlignment="0" applyProtection="0"/>
    <xf numFmtId="0" fontId="56" fillId="48" borderId="589" applyNumberFormat="0" applyAlignment="0" applyProtection="0"/>
    <xf numFmtId="0" fontId="56" fillId="48" borderId="589" applyNumberFormat="0" applyAlignment="0" applyProtection="0"/>
    <xf numFmtId="0" fontId="56" fillId="48" borderId="589" applyNumberFormat="0" applyAlignment="0" applyProtection="0"/>
    <xf numFmtId="0" fontId="56" fillId="48" borderId="589" applyNumberFormat="0" applyAlignment="0" applyProtection="0"/>
    <xf numFmtId="0" fontId="56" fillId="48" borderId="589" applyNumberFormat="0" applyAlignment="0" applyProtection="0"/>
    <xf numFmtId="0" fontId="56" fillId="48" borderId="589" applyNumberFormat="0" applyAlignment="0" applyProtection="0"/>
    <xf numFmtId="0" fontId="56" fillId="48" borderId="589" applyNumberFormat="0" applyAlignment="0" applyProtection="0"/>
    <xf numFmtId="0" fontId="56" fillId="48" borderId="589" applyNumberFormat="0" applyAlignment="0" applyProtection="0"/>
    <xf numFmtId="0" fontId="56" fillId="48" borderId="589" applyNumberFormat="0" applyAlignment="0" applyProtection="0"/>
    <xf numFmtId="0" fontId="293" fillId="100" borderId="589" applyNumberFormat="0" applyAlignment="0" applyProtection="0"/>
    <xf numFmtId="0" fontId="70" fillId="10" borderId="589" applyNumberFormat="0" applyAlignment="0" applyProtection="0"/>
    <xf numFmtId="0" fontId="70" fillId="10" borderId="589" applyNumberFormat="0" applyAlignment="0" applyProtection="0"/>
    <xf numFmtId="0" fontId="70" fillId="10" borderId="589" applyNumberFormat="0" applyAlignment="0" applyProtection="0"/>
    <xf numFmtId="0" fontId="70" fillId="10" borderId="589" applyNumberFormat="0" applyAlignment="0" applyProtection="0"/>
    <xf numFmtId="0" fontId="70" fillId="10" borderId="589" applyNumberFormat="0" applyAlignment="0" applyProtection="0"/>
    <xf numFmtId="0" fontId="70" fillId="10" borderId="589" applyNumberFormat="0" applyAlignment="0" applyProtection="0"/>
    <xf numFmtId="0" fontId="70" fillId="10" borderId="589" applyNumberFormat="0" applyAlignment="0" applyProtection="0"/>
    <xf numFmtId="0" fontId="70" fillId="10" borderId="589" applyNumberFormat="0" applyAlignment="0" applyProtection="0"/>
    <xf numFmtId="0" fontId="70" fillId="10" borderId="589" applyNumberFormat="0" applyAlignment="0" applyProtection="0"/>
    <xf numFmtId="0" fontId="382" fillId="0" borderId="594" applyNumberFormat="0" applyFill="0" applyAlignment="0" applyProtection="0"/>
    <xf numFmtId="0" fontId="61" fillId="0" borderId="594" applyNumberFormat="0" applyFill="0" applyAlignment="0" applyProtection="0"/>
    <xf numFmtId="0" fontId="61" fillId="0" borderId="594" applyNumberFormat="0" applyFill="0" applyAlignment="0" applyProtection="0"/>
    <xf numFmtId="0" fontId="61" fillId="0" borderId="594" applyNumberFormat="0" applyFill="0" applyAlignment="0" applyProtection="0"/>
    <xf numFmtId="0" fontId="61" fillId="0" borderId="594" applyNumberFormat="0" applyFill="0" applyAlignment="0" applyProtection="0"/>
    <xf numFmtId="0" fontId="61" fillId="0" borderId="594" applyNumberFormat="0" applyFill="0" applyAlignment="0" applyProtection="0"/>
    <xf numFmtId="0" fontId="61" fillId="0" borderId="594" applyNumberFormat="0" applyFill="0" applyAlignment="0" applyProtection="0"/>
    <xf numFmtId="0" fontId="61" fillId="0" borderId="594" applyNumberFormat="0" applyFill="0" applyAlignment="0" applyProtection="0"/>
    <xf numFmtId="0" fontId="61" fillId="0" borderId="594" applyNumberFormat="0" applyFill="0" applyAlignment="0" applyProtection="0"/>
    <xf numFmtId="0" fontId="61" fillId="0" borderId="594" applyNumberFormat="0" applyFill="0" applyAlignment="0" applyProtection="0"/>
    <xf numFmtId="0" fontId="16" fillId="9" borderId="605" applyNumberFormat="0" applyFont="0" applyAlignment="0" applyProtection="0"/>
    <xf numFmtId="0" fontId="321" fillId="92" borderId="591" applyNumberFormat="0" applyAlignment="0" applyProtection="0"/>
    <xf numFmtId="0" fontId="76" fillId="48" borderId="591" applyNumberFormat="0" applyAlignment="0" applyProtection="0"/>
    <xf numFmtId="0" fontId="76" fillId="48" borderId="591" applyNumberFormat="0" applyAlignment="0" applyProtection="0"/>
    <xf numFmtId="0" fontId="76" fillId="48" borderId="591" applyNumberFormat="0" applyAlignment="0" applyProtection="0"/>
    <xf numFmtId="0" fontId="76" fillId="48" borderId="591" applyNumberFormat="0" applyAlignment="0" applyProtection="0"/>
    <xf numFmtId="0" fontId="76" fillId="48" borderId="591" applyNumberFormat="0" applyAlignment="0" applyProtection="0"/>
    <xf numFmtId="0" fontId="76" fillId="48" borderId="591" applyNumberFormat="0" applyAlignment="0" applyProtection="0"/>
    <xf numFmtId="0" fontId="76" fillId="48" borderId="591" applyNumberFormat="0" applyAlignment="0" applyProtection="0"/>
    <xf numFmtId="0" fontId="76" fillId="48" borderId="591" applyNumberFormat="0" applyAlignment="0" applyProtection="0"/>
    <xf numFmtId="0" fontId="76" fillId="48" borderId="591" applyNumberFormat="0" applyAlignment="0" applyProtection="0"/>
    <xf numFmtId="0" fontId="7" fillId="9" borderId="592" applyNumberFormat="0" applyFont="0" applyAlignment="0" applyProtection="0"/>
    <xf numFmtId="0" fontId="7" fillId="9" borderId="592" applyNumberFormat="0" applyFont="0" applyAlignment="0" applyProtection="0"/>
    <xf numFmtId="0" fontId="7" fillId="9" borderId="592" applyNumberFormat="0" applyFont="0" applyAlignment="0" applyProtection="0"/>
    <xf numFmtId="0" fontId="7" fillId="9" borderId="592" applyNumberFormat="0" applyFont="0" applyAlignment="0" applyProtection="0"/>
    <xf numFmtId="0" fontId="7" fillId="9" borderId="592" applyNumberFormat="0" applyFont="0" applyAlignment="0" applyProtection="0"/>
    <xf numFmtId="0" fontId="7" fillId="9" borderId="592" applyNumberFormat="0" applyFont="0" applyAlignment="0" applyProtection="0"/>
    <xf numFmtId="0" fontId="7" fillId="9" borderId="592" applyNumberFormat="0" applyFont="0" applyAlignment="0" applyProtection="0"/>
    <xf numFmtId="0" fontId="7" fillId="9" borderId="592" applyNumberFormat="0" applyFont="0" applyAlignment="0" applyProtection="0"/>
    <xf numFmtId="0" fontId="7" fillId="9" borderId="592" applyNumberFormat="0" applyFont="0" applyAlignment="0" applyProtection="0"/>
    <xf numFmtId="0" fontId="7" fillId="9" borderId="592" applyNumberFormat="0" applyFont="0" applyAlignment="0" applyProtection="0"/>
    <xf numFmtId="0" fontId="7" fillId="9" borderId="592" applyNumberFormat="0" applyFont="0" applyAlignment="0" applyProtection="0"/>
    <xf numFmtId="0" fontId="7" fillId="9" borderId="592" applyNumberFormat="0" applyFont="0" applyAlignment="0" applyProtection="0"/>
    <xf numFmtId="0" fontId="7" fillId="9" borderId="592" applyNumberFormat="0" applyFont="0" applyAlignment="0" applyProtection="0"/>
    <xf numFmtId="0" fontId="7" fillId="9" borderId="605" applyNumberFormat="0" applyFont="0" applyAlignment="0" applyProtection="0"/>
    <xf numFmtId="0" fontId="7" fillId="9" borderId="605" applyNumberFormat="0" applyFont="0" applyAlignment="0" applyProtection="0"/>
    <xf numFmtId="0" fontId="7" fillId="9" borderId="605" applyNumberFormat="0" applyFont="0" applyAlignment="0" applyProtection="0"/>
    <xf numFmtId="0" fontId="7" fillId="9" borderId="605" applyNumberFormat="0" applyFont="0" applyAlignment="0" applyProtection="0"/>
    <xf numFmtId="0" fontId="7" fillId="9" borderId="605" applyNumberFormat="0" applyFont="0" applyAlignment="0" applyProtection="0"/>
    <xf numFmtId="0" fontId="7" fillId="9" borderId="605" applyNumberFormat="0" applyFont="0" applyAlignment="0" applyProtection="0"/>
    <xf numFmtId="0" fontId="382" fillId="0" borderId="606" applyNumberFormat="0" applyFill="0" applyAlignment="0" applyProtection="0"/>
    <xf numFmtId="0" fontId="382" fillId="0" borderId="606" applyNumberFormat="0" applyFill="0" applyAlignment="0" applyProtection="0"/>
    <xf numFmtId="4" fontId="160" fillId="13" borderId="610" applyNumberFormat="0" applyProtection="0">
      <alignment horizontal="right" vertical="center"/>
    </xf>
    <xf numFmtId="0" fontId="44" fillId="9" borderId="605" applyNumberFormat="0" applyFont="0" applyAlignment="0" applyProtection="0"/>
    <xf numFmtId="0" fontId="44" fillId="9" borderId="605" applyNumberFormat="0" applyFont="0" applyAlignment="0" applyProtection="0"/>
    <xf numFmtId="0" fontId="223" fillId="92" borderId="589" applyNumberFormat="0" applyAlignment="0" applyProtection="0"/>
    <xf numFmtId="0" fontId="223" fillId="92" borderId="589" applyNumberFormat="0" applyAlignment="0" applyProtection="0"/>
    <xf numFmtId="0" fontId="223" fillId="92" borderId="589" applyNumberFormat="0" applyAlignment="0" applyProtection="0"/>
    <xf numFmtId="0" fontId="223" fillId="92" borderId="589" applyNumberFormat="0" applyAlignment="0" applyProtection="0"/>
    <xf numFmtId="0" fontId="65" fillId="0" borderId="608">
      <alignment horizontal="left" vertical="center"/>
    </xf>
    <xf numFmtId="0" fontId="65" fillId="0" borderId="608">
      <alignment horizontal="left" vertical="center"/>
    </xf>
    <xf numFmtId="0" fontId="65" fillId="0" borderId="608">
      <alignment horizontal="left" vertical="center"/>
    </xf>
    <xf numFmtId="0" fontId="65" fillId="0" borderId="608">
      <alignment horizontal="left" vertical="center"/>
    </xf>
    <xf numFmtId="0" fontId="65" fillId="0" borderId="608">
      <alignment horizontal="left" vertical="center"/>
    </xf>
    <xf numFmtId="0" fontId="65" fillId="0" borderId="608">
      <alignment horizontal="left" vertical="center"/>
    </xf>
    <xf numFmtId="0" fontId="263" fillId="114" borderId="607"/>
    <xf numFmtId="0" fontId="293" fillId="100" borderId="589" applyNumberFormat="0" applyAlignment="0" applyProtection="0"/>
    <xf numFmtId="0" fontId="293" fillId="100" borderId="589" applyNumberFormat="0" applyAlignment="0" applyProtection="0"/>
    <xf numFmtId="0" fontId="293" fillId="100" borderId="589" applyNumberFormat="0" applyAlignment="0" applyProtection="0"/>
    <xf numFmtId="0" fontId="293" fillId="100" borderId="589" applyNumberFormat="0" applyAlignment="0" applyProtection="0"/>
    <xf numFmtId="0" fontId="44" fillId="120" borderId="592" applyNumberFormat="0" applyAlignment="0" applyProtection="0"/>
    <xf numFmtId="0" fontId="44" fillId="120" borderId="592" applyNumberFormat="0" applyAlignment="0" applyProtection="0"/>
    <xf numFmtId="0" fontId="44" fillId="120" borderId="592" applyNumberFormat="0" applyAlignment="0" applyProtection="0"/>
    <xf numFmtId="0" fontId="321" fillId="92" borderId="591" applyNumberFormat="0" applyAlignment="0" applyProtection="0"/>
    <xf numFmtId="0" fontId="321" fillId="92" borderId="591" applyNumberFormat="0" applyAlignment="0" applyProtection="0"/>
    <xf numFmtId="0" fontId="321" fillId="92" borderId="591" applyNumberFormat="0" applyAlignment="0" applyProtection="0"/>
    <xf numFmtId="0" fontId="321" fillId="92" borderId="591" applyNumberFormat="0" applyAlignment="0" applyProtection="0"/>
    <xf numFmtId="0" fontId="163" fillId="87" borderId="607">
      <alignment horizontal="center" wrapText="1"/>
    </xf>
    <xf numFmtId="0" fontId="14" fillId="0" borderId="603">
      <alignment horizontal="left" vertical="center"/>
    </xf>
    <xf numFmtId="0" fontId="65" fillId="0" borderId="603">
      <alignment horizontal="left" vertical="center"/>
    </xf>
    <xf numFmtId="0" fontId="14" fillId="0" borderId="603">
      <alignment horizontal="left" vertical="center"/>
    </xf>
    <xf numFmtId="0" fontId="14" fillId="0" borderId="603">
      <alignment horizontal="left" vertical="center"/>
    </xf>
    <xf numFmtId="0" fontId="14" fillId="0" borderId="603">
      <alignment horizontal="left" vertical="center"/>
    </xf>
    <xf numFmtId="0" fontId="14" fillId="0" borderId="603">
      <alignment horizontal="left" vertical="center"/>
    </xf>
    <xf numFmtId="0" fontId="14" fillId="0" borderId="603">
      <alignment horizontal="left" vertical="center"/>
    </xf>
    <xf numFmtId="0" fontId="14" fillId="0" borderId="603">
      <alignment horizontal="left" vertical="center"/>
    </xf>
    <xf numFmtId="0" fontId="14" fillId="0" borderId="603">
      <alignment horizontal="left" vertical="center"/>
    </xf>
    <xf numFmtId="0" fontId="14" fillId="0" borderId="603">
      <alignment horizontal="left" vertical="center"/>
    </xf>
    <xf numFmtId="0" fontId="14" fillId="0" borderId="603">
      <alignment horizontal="left" vertical="center"/>
    </xf>
    <xf numFmtId="0" fontId="164" fillId="86" borderId="603"/>
    <xf numFmtId="0" fontId="164" fillId="86" borderId="603"/>
    <xf numFmtId="0" fontId="210" fillId="5" borderId="602">
      <alignment horizontal="centerContinuous" vertical="top"/>
    </xf>
    <xf numFmtId="0" fontId="66" fillId="0" borderId="602"/>
    <xf numFmtId="0" fontId="14" fillId="0" borderId="603">
      <alignment horizontal="left" vertical="center"/>
    </xf>
    <xf numFmtId="297" fontId="281" fillId="0" borderId="602">
      <alignment horizontal="left"/>
    </xf>
    <xf numFmtId="0" fontId="64" fillId="1" borderId="602">
      <alignment horizontal="left"/>
    </xf>
    <xf numFmtId="0" fontId="336" fillId="1" borderId="603" applyNumberFormat="0" applyFont="0" applyAlignment="0">
      <alignment horizontal="center"/>
    </xf>
    <xf numFmtId="176" fontId="3" fillId="0" borderId="604" applyFont="0" applyBorder="0" applyAlignment="0">
      <alignment horizontal="center" vertical="center"/>
    </xf>
    <xf numFmtId="340" fontId="157" fillId="0" borderId="604" applyFont="0" applyBorder="0" applyAlignment="0">
      <alignment horizontal="center" vertical="center"/>
    </xf>
    <xf numFmtId="0" fontId="267" fillId="0" borderId="603">
      <alignment horizontal="left" vertical="center"/>
    </xf>
    <xf numFmtId="0" fontId="267" fillId="0" borderId="603">
      <alignment horizontal="left" vertical="center"/>
    </xf>
    <xf numFmtId="0" fontId="267" fillId="0" borderId="603">
      <alignment horizontal="left" vertical="center"/>
    </xf>
    <xf numFmtId="0" fontId="267" fillId="0" borderId="603">
      <alignment horizontal="left" vertical="center"/>
    </xf>
    <xf numFmtId="0" fontId="267" fillId="0" borderId="603">
      <alignment horizontal="left" vertical="center"/>
    </xf>
    <xf numFmtId="0" fontId="267" fillId="0" borderId="603">
      <alignment horizontal="left" vertical="center"/>
    </xf>
    <xf numFmtId="0" fontId="267" fillId="0" borderId="603">
      <alignment horizontal="left" vertical="center"/>
    </xf>
    <xf numFmtId="0" fontId="267" fillId="0" borderId="603">
      <alignment horizontal="left" vertical="center"/>
    </xf>
    <xf numFmtId="0" fontId="14" fillId="0" borderId="603">
      <alignment horizontal="left" vertical="center"/>
    </xf>
    <xf numFmtId="0" fontId="14" fillId="0" borderId="603">
      <alignment horizontal="left" vertical="center"/>
    </xf>
    <xf numFmtId="0" fontId="14" fillId="0" borderId="603">
      <alignment horizontal="left" vertical="center"/>
    </xf>
    <xf numFmtId="0" fontId="14" fillId="0" borderId="603">
      <alignment horizontal="left" vertical="center"/>
    </xf>
    <xf numFmtId="0" fontId="267" fillId="0" borderId="603">
      <alignment horizontal="left" vertical="center"/>
    </xf>
    <xf numFmtId="0" fontId="267" fillId="0" borderId="603">
      <alignment horizontal="left" vertical="center"/>
    </xf>
    <xf numFmtId="0" fontId="267" fillId="0" borderId="603">
      <alignment horizontal="left" vertical="center"/>
    </xf>
    <xf numFmtId="0" fontId="44" fillId="120" borderId="605" applyNumberFormat="0" applyAlignment="0" applyProtection="0"/>
    <xf numFmtId="0" fontId="44" fillId="120" borderId="605" applyNumberFormat="0" applyAlignment="0" applyProtection="0"/>
    <xf numFmtId="0" fontId="44" fillId="120" borderId="605" applyNumberFormat="0" applyAlignment="0" applyProtection="0"/>
    <xf numFmtId="0" fontId="14" fillId="0" borderId="614">
      <alignment horizontal="left" vertical="center"/>
    </xf>
    <xf numFmtId="0" fontId="65" fillId="0" borderId="614">
      <alignment horizontal="left" vertical="center"/>
    </xf>
    <xf numFmtId="0" fontId="14" fillId="0" borderId="614">
      <alignment horizontal="left" vertical="center"/>
    </xf>
    <xf numFmtId="0" fontId="14" fillId="0" borderId="614">
      <alignment horizontal="left" vertical="center"/>
    </xf>
    <xf numFmtId="0" fontId="14" fillId="0" borderId="614">
      <alignment horizontal="left" vertical="center"/>
    </xf>
    <xf numFmtId="0" fontId="14" fillId="0" borderId="614">
      <alignment horizontal="left" vertical="center"/>
    </xf>
    <xf numFmtId="0" fontId="14" fillId="0" borderId="614">
      <alignment horizontal="left" vertical="center"/>
    </xf>
    <xf numFmtId="0" fontId="14" fillId="0" borderId="614">
      <alignment horizontal="left" vertical="center"/>
    </xf>
    <xf numFmtId="0" fontId="14" fillId="0" borderId="614">
      <alignment horizontal="left" vertical="center"/>
    </xf>
    <xf numFmtId="0" fontId="14" fillId="0" borderId="614">
      <alignment horizontal="left" vertical="center"/>
    </xf>
    <xf numFmtId="0" fontId="14" fillId="0" borderId="614">
      <alignment horizontal="left" vertical="center"/>
    </xf>
    <xf numFmtId="0" fontId="164" fillId="86" borderId="614"/>
    <xf numFmtId="0" fontId="164" fillId="86" borderId="614"/>
    <xf numFmtId="0" fontId="210" fillId="5" borderId="613">
      <alignment horizontal="centerContinuous" vertical="top"/>
    </xf>
    <xf numFmtId="0" fontId="66" fillId="0" borderId="613"/>
    <xf numFmtId="0" fontId="14" fillId="0" borderId="614">
      <alignment horizontal="left" vertical="center"/>
    </xf>
    <xf numFmtId="297" fontId="281" fillId="0" borderId="613">
      <alignment horizontal="left"/>
    </xf>
    <xf numFmtId="0" fontId="64" fillId="1" borderId="613">
      <alignment horizontal="left"/>
    </xf>
    <xf numFmtId="0" fontId="336" fillId="1" borderId="614" applyNumberFormat="0" applyFont="0" applyAlignment="0">
      <alignment horizontal="center"/>
    </xf>
    <xf numFmtId="176" fontId="3" fillId="0" borderId="615" applyFont="0" applyBorder="0" applyAlignment="0">
      <alignment horizontal="center" vertical="center"/>
    </xf>
    <xf numFmtId="340" fontId="157" fillId="0" borderId="615" applyFont="0" applyBorder="0" applyAlignment="0">
      <alignment horizontal="center" vertical="center"/>
    </xf>
    <xf numFmtId="0" fontId="267" fillId="0" borderId="614">
      <alignment horizontal="left" vertical="center"/>
    </xf>
    <xf numFmtId="0" fontId="267" fillId="0" borderId="614">
      <alignment horizontal="left" vertical="center"/>
    </xf>
    <xf numFmtId="0" fontId="267" fillId="0" borderId="614">
      <alignment horizontal="left" vertical="center"/>
    </xf>
    <xf numFmtId="0" fontId="267" fillId="0" borderId="614">
      <alignment horizontal="left" vertical="center"/>
    </xf>
    <xf numFmtId="0" fontId="267" fillId="0" borderId="614">
      <alignment horizontal="left" vertical="center"/>
    </xf>
    <xf numFmtId="0" fontId="267" fillId="0" borderId="614">
      <alignment horizontal="left" vertical="center"/>
    </xf>
    <xf numFmtId="0" fontId="267" fillId="0" borderId="614">
      <alignment horizontal="left" vertical="center"/>
    </xf>
    <xf numFmtId="0" fontId="267" fillId="0" borderId="614">
      <alignment horizontal="left" vertical="center"/>
    </xf>
    <xf numFmtId="0" fontId="14" fillId="0" borderId="614">
      <alignment horizontal="left" vertical="center"/>
    </xf>
    <xf numFmtId="0" fontId="14" fillId="0" borderId="614">
      <alignment horizontal="left" vertical="center"/>
    </xf>
    <xf numFmtId="0" fontId="14" fillId="0" borderId="614">
      <alignment horizontal="left" vertical="center"/>
    </xf>
    <xf numFmtId="0" fontId="14" fillId="0" borderId="614">
      <alignment horizontal="left" vertical="center"/>
    </xf>
    <xf numFmtId="0" fontId="267" fillId="0" borderId="614">
      <alignment horizontal="left" vertical="center"/>
    </xf>
    <xf numFmtId="0" fontId="267" fillId="0" borderId="614">
      <alignment horizontal="left" vertical="center"/>
    </xf>
    <xf numFmtId="0" fontId="267" fillId="0" borderId="614">
      <alignment horizontal="left" vertical="center"/>
    </xf>
    <xf numFmtId="0" fontId="65" fillId="0" borderId="701">
      <alignment horizontal="left" vertical="center"/>
    </xf>
    <xf numFmtId="0" fontId="241" fillId="0" borderId="700"/>
    <xf numFmtId="0" fontId="293" fillId="10" borderId="695" applyNumberFormat="0" applyAlignment="0" applyProtection="0"/>
    <xf numFmtId="0" fontId="24" fillId="16" borderId="617" applyNumberFormat="0" applyAlignment="0" applyProtection="0"/>
    <xf numFmtId="0" fontId="31" fillId="12" borderId="617" applyNumberFormat="0" applyAlignment="0" applyProtection="0"/>
    <xf numFmtId="0" fontId="33" fillId="0" borderId="618" applyNumberFormat="0" applyFill="0" applyAlignment="0" applyProtection="0"/>
    <xf numFmtId="0" fontId="35" fillId="16" borderId="619" applyNumberFormat="0" applyAlignment="0" applyProtection="0"/>
    <xf numFmtId="0" fontId="16" fillId="9" borderId="620" applyNumberFormat="0" applyFont="0" applyAlignment="0" applyProtection="0"/>
    <xf numFmtId="0" fontId="7" fillId="9" borderId="698" applyNumberFormat="0" applyFont="0" applyAlignment="0" applyProtection="0"/>
    <xf numFmtId="0" fontId="3" fillId="131" borderId="703" applyNumberFormat="0" applyProtection="0">
      <alignment horizontal="left" vertical="top" indent="1"/>
    </xf>
    <xf numFmtId="0" fontId="321" fillId="16" borderId="697" applyNumberFormat="0" applyAlignment="0" applyProtection="0"/>
    <xf numFmtId="0" fontId="35" fillId="48" borderId="697" applyNumberFormat="0" applyAlignment="0" applyProtection="0"/>
    <xf numFmtId="0" fontId="16" fillId="9" borderId="698" applyNumberFormat="0" applyFont="0" applyAlignment="0" applyProtection="0"/>
    <xf numFmtId="0" fontId="7" fillId="9" borderId="698" applyNumberFormat="0" applyFont="0" applyAlignment="0" applyProtection="0"/>
    <xf numFmtId="0" fontId="56" fillId="48" borderId="617" applyNumberFormat="0" applyAlignment="0" applyProtection="0"/>
    <xf numFmtId="0" fontId="293" fillId="10" borderId="695" applyNumberFormat="0" applyAlignment="0" applyProtection="0"/>
    <xf numFmtId="0" fontId="293" fillId="12" borderId="695" applyNumberFormat="0" applyAlignment="0" applyProtection="0"/>
    <xf numFmtId="0" fontId="293" fillId="10" borderId="695" applyNumberFormat="0" applyAlignment="0" applyProtection="0"/>
    <xf numFmtId="0" fontId="246" fillId="84" borderId="700"/>
    <xf numFmtId="0" fontId="246" fillId="84" borderId="700"/>
    <xf numFmtId="0" fontId="241" fillId="0" borderId="700"/>
    <xf numFmtId="0" fontId="70" fillId="10" borderId="617" applyNumberFormat="0" applyAlignment="0" applyProtection="0"/>
    <xf numFmtId="0" fontId="74" fillId="9" borderId="620" applyNumberFormat="0" applyFont="0" applyAlignment="0" applyProtection="0"/>
    <xf numFmtId="0" fontId="76" fillId="48" borderId="619" applyNumberFormat="0" applyAlignment="0" applyProtection="0"/>
    <xf numFmtId="0" fontId="61" fillId="0" borderId="621" applyNumberFormat="0" applyFill="0" applyAlignment="0" applyProtection="0"/>
    <xf numFmtId="0" fontId="61" fillId="0" borderId="699" applyNumberFormat="0" applyFill="0" applyAlignment="0" applyProtection="0"/>
    <xf numFmtId="0" fontId="76" fillId="48" borderId="697" applyNumberFormat="0" applyAlignment="0" applyProtection="0"/>
    <xf numFmtId="0" fontId="74" fillId="9" borderId="698" applyNumberFormat="0" applyFont="0" applyAlignment="0" applyProtection="0"/>
    <xf numFmtId="0" fontId="70" fillId="10" borderId="695" applyNumberFormat="0" applyAlignment="0" applyProtection="0"/>
    <xf numFmtId="0" fontId="56" fillId="48" borderId="695" applyNumberFormat="0" applyAlignment="0" applyProtection="0"/>
    <xf numFmtId="0" fontId="31" fillId="12" borderId="695" applyNumberFormat="0" applyAlignment="0" applyProtection="0"/>
    <xf numFmtId="0" fontId="24" fillId="16" borderId="695" applyNumberFormat="0" applyAlignment="0" applyProtection="0"/>
    <xf numFmtId="0" fontId="293" fillId="12" borderId="695" applyNumberFormat="0" applyAlignment="0" applyProtection="0"/>
    <xf numFmtId="0" fontId="163" fillId="87" borderId="622">
      <alignment horizontal="center" wrapText="1"/>
    </xf>
    <xf numFmtId="0" fontId="165" fillId="87" borderId="623"/>
    <xf numFmtId="0" fontId="293" fillId="100" borderId="695" applyNumberFormat="0" applyAlignment="0" applyProtection="0"/>
    <xf numFmtId="0" fontId="293" fillId="100" borderId="695" applyNumberFormat="0" applyAlignment="0" applyProtection="0"/>
    <xf numFmtId="0" fontId="293" fillId="100" borderId="695" applyNumberFormat="0" applyAlignment="0" applyProtection="0"/>
    <xf numFmtId="0" fontId="293" fillId="100" borderId="695" applyNumberFormat="0" applyAlignment="0" applyProtection="0"/>
    <xf numFmtId="0" fontId="223" fillId="92" borderId="695" applyNumberFormat="0" applyAlignment="0" applyProtection="0"/>
    <xf numFmtId="0" fontId="223" fillId="92" borderId="695" applyNumberFormat="0" applyAlignment="0" applyProtection="0"/>
    <xf numFmtId="0" fontId="223" fillId="92" borderId="695" applyNumberFormat="0" applyAlignment="0" applyProtection="0"/>
    <xf numFmtId="0" fontId="223" fillId="92" borderId="695" applyNumberFormat="0" applyAlignment="0" applyProtection="0"/>
    <xf numFmtId="0" fontId="7" fillId="9" borderId="698" applyNumberFormat="0" applyFont="0" applyAlignment="0" applyProtection="0"/>
    <xf numFmtId="0" fontId="7" fillId="9" borderId="698" applyNumberFormat="0" applyFont="0" applyAlignment="0" applyProtection="0"/>
    <xf numFmtId="0" fontId="7" fillId="9" borderId="698" applyNumberFormat="0" applyFont="0" applyAlignment="0" applyProtection="0"/>
    <xf numFmtId="0" fontId="7" fillId="9" borderId="698" applyNumberFormat="0" applyFont="0" applyAlignment="0" applyProtection="0"/>
    <xf numFmtId="0" fontId="7" fillId="9" borderId="698" applyNumberFormat="0" applyFont="0" applyAlignment="0" applyProtection="0"/>
    <xf numFmtId="0" fontId="7" fillId="9" borderId="698" applyNumberFormat="0" applyFont="0" applyAlignment="0" applyProtection="0"/>
    <xf numFmtId="0" fontId="7" fillId="9" borderId="698" applyNumberFormat="0" applyFont="0" applyAlignment="0" applyProtection="0"/>
    <xf numFmtId="0" fontId="7" fillId="9" borderId="698" applyNumberFormat="0" applyFont="0" applyAlignment="0" applyProtection="0"/>
    <xf numFmtId="0" fontId="7" fillId="9" borderId="698" applyNumberFormat="0" applyFont="0" applyAlignment="0" applyProtection="0"/>
    <xf numFmtId="0" fontId="7" fillId="9" borderId="698" applyNumberFormat="0" applyFont="0" applyAlignment="0" applyProtection="0"/>
    <xf numFmtId="0" fontId="7" fillId="9" borderId="698" applyNumberFormat="0" applyFont="0" applyAlignment="0" applyProtection="0"/>
    <xf numFmtId="0" fontId="7" fillId="9" borderId="698" applyNumberFormat="0" applyFont="0" applyAlignment="0" applyProtection="0"/>
    <xf numFmtId="0" fontId="76" fillId="48" borderId="697" applyNumberFormat="0" applyAlignment="0" applyProtection="0"/>
    <xf numFmtId="0" fontId="76" fillId="48" borderId="697" applyNumberFormat="0" applyAlignment="0" applyProtection="0"/>
    <xf numFmtId="0" fontId="76" fillId="48" borderId="697" applyNumberFormat="0" applyAlignment="0" applyProtection="0"/>
    <xf numFmtId="0" fontId="76" fillId="48" borderId="697" applyNumberFormat="0" applyAlignment="0" applyProtection="0"/>
    <xf numFmtId="0" fontId="76" fillId="48" borderId="697" applyNumberFormat="0" applyAlignment="0" applyProtection="0"/>
    <xf numFmtId="0" fontId="76" fillId="48" borderId="697" applyNumberFormat="0" applyAlignment="0" applyProtection="0"/>
    <xf numFmtId="0" fontId="76" fillId="48" borderId="697" applyNumberFormat="0" applyAlignment="0" applyProtection="0"/>
    <xf numFmtId="0" fontId="76" fillId="48" borderId="697" applyNumberFormat="0" applyAlignment="0" applyProtection="0"/>
    <xf numFmtId="0" fontId="321" fillId="92" borderId="697" applyNumberFormat="0" applyAlignment="0" applyProtection="0"/>
    <xf numFmtId="0" fontId="61" fillId="0" borderId="699" applyNumberFormat="0" applyFill="0" applyAlignment="0" applyProtection="0"/>
    <xf numFmtId="0" fontId="61" fillId="0" borderId="699" applyNumberFormat="0" applyFill="0" applyAlignment="0" applyProtection="0"/>
    <xf numFmtId="0" fontId="61" fillId="0" borderId="699" applyNumberFormat="0" applyFill="0" applyAlignment="0" applyProtection="0"/>
    <xf numFmtId="0" fontId="61" fillId="0" borderId="699" applyNumberFormat="0" applyFill="0" applyAlignment="0" applyProtection="0"/>
    <xf numFmtId="0" fontId="61" fillId="0" borderId="699" applyNumberFormat="0" applyFill="0" applyAlignment="0" applyProtection="0"/>
    <xf numFmtId="0" fontId="61" fillId="0" borderId="699" applyNumberFormat="0" applyFill="0" applyAlignment="0" applyProtection="0"/>
    <xf numFmtId="0" fontId="61" fillId="0" borderId="699" applyNumberFormat="0" applyFill="0" applyAlignment="0" applyProtection="0"/>
    <xf numFmtId="0" fontId="61" fillId="0" borderId="699" applyNumberFormat="0" applyFill="0" applyAlignment="0" applyProtection="0"/>
    <xf numFmtId="0" fontId="61" fillId="0" borderId="699" applyNumberFormat="0" applyFill="0" applyAlignment="0" applyProtection="0"/>
    <xf numFmtId="0" fontId="382" fillId="0" borderId="699" applyNumberFormat="0" applyFill="0" applyAlignment="0" applyProtection="0"/>
    <xf numFmtId="0" fontId="70" fillId="10" borderId="695" applyNumberFormat="0" applyAlignment="0" applyProtection="0"/>
    <xf numFmtId="0" fontId="70" fillId="10" borderId="695" applyNumberFormat="0" applyAlignment="0" applyProtection="0"/>
    <xf numFmtId="0" fontId="70" fillId="10" borderId="695" applyNumberFormat="0" applyAlignment="0" applyProtection="0"/>
    <xf numFmtId="0" fontId="70" fillId="10" borderId="695" applyNumberFormat="0" applyAlignment="0" applyProtection="0"/>
    <xf numFmtId="0" fontId="70" fillId="10" borderId="695" applyNumberFormat="0" applyAlignment="0" applyProtection="0"/>
    <xf numFmtId="0" fontId="70" fillId="10" borderId="695" applyNumberFormat="0" applyAlignment="0" applyProtection="0"/>
    <xf numFmtId="0" fontId="70" fillId="10" borderId="695" applyNumberFormat="0" applyAlignment="0" applyProtection="0"/>
    <xf numFmtId="0" fontId="70" fillId="10" borderId="695" applyNumberFormat="0" applyAlignment="0" applyProtection="0"/>
    <xf numFmtId="0" fontId="70" fillId="10" borderId="695" applyNumberFormat="0" applyAlignment="0" applyProtection="0"/>
    <xf numFmtId="0" fontId="293" fillId="100" borderId="695" applyNumberFormat="0" applyAlignment="0" applyProtection="0"/>
    <xf numFmtId="0" fontId="56" fillId="48" borderId="695" applyNumberFormat="0" applyAlignment="0" applyProtection="0"/>
    <xf numFmtId="0" fontId="56" fillId="48" borderId="695" applyNumberFormat="0" applyAlignment="0" applyProtection="0"/>
    <xf numFmtId="0" fontId="56" fillId="48" borderId="695" applyNumberFormat="0" applyAlignment="0" applyProtection="0"/>
    <xf numFmtId="0" fontId="56" fillId="48" borderId="695" applyNumberFormat="0" applyAlignment="0" applyProtection="0"/>
    <xf numFmtId="0" fontId="56" fillId="48" borderId="695" applyNumberFormat="0" applyAlignment="0" applyProtection="0"/>
    <xf numFmtId="0" fontId="56" fillId="48" borderId="695" applyNumberFormat="0" applyAlignment="0" applyProtection="0"/>
    <xf numFmtId="0" fontId="56" fillId="48" borderId="695" applyNumberFormat="0" applyAlignment="0" applyProtection="0"/>
    <xf numFmtId="0" fontId="56" fillId="48" borderId="695" applyNumberFormat="0" applyAlignment="0" applyProtection="0"/>
    <xf numFmtId="0" fontId="56" fillId="48" borderId="695" applyNumberFormat="0" applyAlignment="0" applyProtection="0"/>
    <xf numFmtId="0" fontId="223" fillId="92" borderId="695" applyNumberFormat="0" applyAlignment="0" applyProtection="0"/>
    <xf numFmtId="0" fontId="3" fillId="9" borderId="698" applyNumberFormat="0" applyFont="0" applyAlignment="0" applyProtection="0">
      <alignment vertical="center"/>
    </xf>
    <xf numFmtId="283" fontId="285" fillId="0" borderId="707">
      <alignment horizontal="left" vertical="top"/>
    </xf>
    <xf numFmtId="333" fontId="389" fillId="120" borderId="707"/>
    <xf numFmtId="0" fontId="388" fillId="140" borderId="700">
      <alignment horizontal="left" vertical="center"/>
    </xf>
    <xf numFmtId="332" fontId="365" fillId="0" borderId="700"/>
    <xf numFmtId="0" fontId="284" fillId="0" borderId="700"/>
    <xf numFmtId="0" fontId="284" fillId="0" borderId="700"/>
    <xf numFmtId="0" fontId="302" fillId="0" borderId="700"/>
    <xf numFmtId="0" fontId="302" fillId="0" borderId="700"/>
    <xf numFmtId="0" fontId="382" fillId="0" borderId="699" applyNumberFormat="0" applyFill="0" applyAlignment="0" applyProtection="0"/>
    <xf numFmtId="0" fontId="382" fillId="0" borderId="696" applyNumberFormat="0" applyFill="0" applyAlignment="0" applyProtection="0"/>
    <xf numFmtId="0" fontId="382" fillId="0" borderId="699" applyNumberFormat="0" applyFill="0" applyAlignment="0" applyProtection="0"/>
    <xf numFmtId="0" fontId="382" fillId="0" borderId="699" applyNumberFormat="0" applyFill="0" applyAlignment="0" applyProtection="0"/>
    <xf numFmtId="0" fontId="382" fillId="0" borderId="699" applyNumberFormat="0" applyFill="0" applyAlignment="0" applyProtection="0"/>
    <xf numFmtId="0" fontId="382" fillId="0" borderId="699" applyNumberFormat="0" applyFill="0" applyAlignment="0" applyProtection="0"/>
    <xf numFmtId="0" fontId="382" fillId="0" borderId="699" applyNumberFormat="0" applyFill="0" applyAlignment="0" applyProtection="0"/>
    <xf numFmtId="0" fontId="382" fillId="0" borderId="696" applyNumberFormat="0" applyFill="0" applyAlignment="0" applyProtection="0"/>
    <xf numFmtId="0" fontId="382" fillId="0" borderId="699" applyNumberFormat="0" applyFill="0" applyAlignment="0" applyProtection="0"/>
    <xf numFmtId="0" fontId="382" fillId="0" borderId="699" applyNumberFormat="0" applyFill="0" applyAlignment="0" applyProtection="0"/>
    <xf numFmtId="0" fontId="382" fillId="0" borderId="699" applyNumberFormat="0" applyFill="0" applyAlignment="0" applyProtection="0"/>
    <xf numFmtId="0" fontId="382" fillId="0" borderId="699" applyNumberFormat="0" applyFill="0" applyAlignment="0" applyProtection="0"/>
    <xf numFmtId="330" fontId="365" fillId="0" borderId="706">
      <alignment horizontal="center"/>
    </xf>
    <xf numFmtId="0" fontId="241" fillId="0" borderId="700"/>
    <xf numFmtId="0" fontId="241" fillId="0" borderId="700"/>
    <xf numFmtId="0" fontId="241" fillId="0" borderId="700"/>
    <xf numFmtId="0" fontId="241" fillId="0" borderId="700"/>
    <xf numFmtId="324" fontId="366" fillId="0" borderId="706">
      <alignment horizontal="right" vertical="center"/>
    </xf>
    <xf numFmtId="324" fontId="365" fillId="0" borderId="706">
      <alignment horizontal="right" vertical="center"/>
    </xf>
    <xf numFmtId="324" fontId="365" fillId="0" borderId="706">
      <alignment horizontal="right" vertical="center"/>
    </xf>
    <xf numFmtId="0" fontId="353" fillId="0" borderId="705"/>
    <xf numFmtId="4" fontId="332" fillId="129" borderId="697" applyNumberFormat="0" applyProtection="0">
      <alignment horizontal="right" vertical="center"/>
    </xf>
    <xf numFmtId="0" fontId="3" fillId="125" borderId="697" applyNumberFormat="0" applyProtection="0">
      <alignment horizontal="left" vertical="center" indent="1"/>
    </xf>
    <xf numFmtId="0" fontId="3" fillId="125" borderId="697" applyNumberFormat="0" applyProtection="0">
      <alignment horizontal="left" vertical="center" indent="1"/>
    </xf>
    <xf numFmtId="4" fontId="160" fillId="129" borderId="697" applyNumberFormat="0" applyProtection="0">
      <alignment horizontal="right" vertical="center"/>
    </xf>
    <xf numFmtId="0" fontId="160" fillId="23" borderId="703" applyNumberFormat="0" applyProtection="0">
      <alignment horizontal="left" vertical="top" indent="1"/>
    </xf>
    <xf numFmtId="4" fontId="160" fillId="23" borderId="697" applyNumberFormat="0" applyProtection="0">
      <alignment horizontal="left" vertical="center" indent="1"/>
    </xf>
    <xf numFmtId="0" fontId="3" fillId="135" borderId="703" applyNumberFormat="0" applyProtection="0">
      <alignment horizontal="left" vertical="top" indent="1"/>
    </xf>
    <xf numFmtId="0" fontId="3" fillId="125" borderId="697" applyNumberFormat="0" applyProtection="0">
      <alignment horizontal="left" vertical="center" indent="1"/>
    </xf>
    <xf numFmtId="0" fontId="3" fillId="5" borderId="697" applyNumberFormat="0" applyProtection="0">
      <alignment horizontal="left" vertical="center" indent="1"/>
    </xf>
    <xf numFmtId="0" fontId="3" fillId="134" borderId="703" applyNumberFormat="0" applyProtection="0">
      <alignment horizontal="left" vertical="top" indent="1"/>
    </xf>
    <xf numFmtId="0" fontId="3" fillId="133" borderId="697" applyNumberFormat="0" applyProtection="0">
      <alignment horizontal="left" vertical="center" indent="1"/>
    </xf>
    <xf numFmtId="0" fontId="3" fillId="130" borderId="703" applyNumberFormat="0" applyProtection="0">
      <alignment horizontal="left" vertical="top" indent="1"/>
    </xf>
    <xf numFmtId="4" fontId="345" fillId="129" borderId="697" applyNumberFormat="0" applyProtection="0">
      <alignment horizontal="left" vertical="center" indent="1"/>
    </xf>
    <xf numFmtId="4" fontId="160" fillId="129" borderId="704" applyNumberFormat="0" applyProtection="0">
      <alignment horizontal="left" vertical="center" indent="1"/>
    </xf>
    <xf numFmtId="4" fontId="341" fillId="128" borderId="697" applyNumberFormat="0" applyProtection="0">
      <alignment horizontal="left" vertical="center" indent="1"/>
    </xf>
    <xf numFmtId="4" fontId="160" fillId="28" borderId="703" applyNumberFormat="0" applyProtection="0">
      <alignment horizontal="right" vertical="center"/>
    </xf>
    <xf numFmtId="4" fontId="160" fillId="127" borderId="703" applyNumberFormat="0" applyProtection="0">
      <alignment horizontal="right" vertical="center"/>
    </xf>
    <xf numFmtId="4" fontId="160" fillId="40" borderId="703" applyNumberFormat="0" applyProtection="0">
      <alignment horizontal="right" vertical="center"/>
    </xf>
    <xf numFmtId="4" fontId="160" fillId="14" borderId="703" applyNumberFormat="0" applyProtection="0">
      <alignment horizontal="right" vertical="center"/>
    </xf>
    <xf numFmtId="4" fontId="160" fillId="31" borderId="703" applyNumberFormat="0" applyProtection="0">
      <alignment horizontal="right" vertical="center"/>
    </xf>
    <xf numFmtId="4" fontId="160" fillId="8" borderId="703" applyNumberFormat="0" applyProtection="0">
      <alignment horizontal="right" vertical="center"/>
    </xf>
    <xf numFmtId="4" fontId="160" fillId="13" borderId="703" applyNumberFormat="0" applyProtection="0">
      <alignment horizontal="right" vertical="center"/>
    </xf>
    <xf numFmtId="0" fontId="3" fillId="125" borderId="697" applyNumberFormat="0" applyProtection="0">
      <alignment horizontal="left" vertical="center" indent="1"/>
    </xf>
    <xf numFmtId="4" fontId="160" fillId="53" borderId="697" applyNumberFormat="0" applyProtection="0">
      <alignment horizontal="left" vertical="center" indent="1"/>
    </xf>
    <xf numFmtId="4" fontId="160" fillId="53" borderId="697" applyNumberFormat="0" applyProtection="0">
      <alignment horizontal="left" vertical="center" indent="1"/>
    </xf>
    <xf numFmtId="4" fontId="160" fillId="53" borderId="697" applyNumberFormat="0" applyProtection="0">
      <alignment vertical="center"/>
    </xf>
    <xf numFmtId="0" fontId="246" fillId="84" borderId="700"/>
    <xf numFmtId="317" fontId="335" fillId="0" borderId="694" applyFont="0" applyBorder="0" applyAlignment="0">
      <alignment horizontal="center" vertical="center"/>
    </xf>
    <xf numFmtId="317" fontId="335" fillId="0" borderId="694" applyFont="0" applyBorder="0" applyAlignment="0">
      <alignment horizontal="center" vertical="center"/>
    </xf>
    <xf numFmtId="0" fontId="321" fillId="48" borderId="697" applyNumberFormat="0" applyAlignment="0" applyProtection="0"/>
    <xf numFmtId="0" fontId="321" fillId="16" borderId="697" applyNumberFormat="0" applyAlignment="0" applyProtection="0"/>
    <xf numFmtId="0" fontId="321" fillId="48" borderId="697" applyNumberFormat="0" applyAlignment="0" applyProtection="0"/>
    <xf numFmtId="0" fontId="35" fillId="48" borderId="697" applyNumberFormat="0" applyAlignment="0" applyProtection="0"/>
    <xf numFmtId="0" fontId="321" fillId="48" borderId="697" applyNumberFormat="0" applyAlignment="0" applyProtection="0"/>
    <xf numFmtId="0" fontId="35" fillId="48" borderId="697" applyNumberFormat="0" applyAlignment="0" applyProtection="0"/>
    <xf numFmtId="0" fontId="321" fillId="48" borderId="697" applyNumberFormat="0" applyAlignment="0" applyProtection="0"/>
    <xf numFmtId="0" fontId="35" fillId="48" borderId="697" applyNumberFormat="0" applyAlignment="0" applyProtection="0"/>
    <xf numFmtId="0" fontId="321" fillId="48" borderId="697" applyNumberFormat="0" applyAlignment="0" applyProtection="0"/>
    <xf numFmtId="0" fontId="35" fillId="48" borderId="697" applyNumberFormat="0" applyAlignment="0" applyProtection="0"/>
    <xf numFmtId="0" fontId="321" fillId="48" borderId="697" applyNumberFormat="0" applyAlignment="0" applyProtection="0"/>
    <xf numFmtId="0" fontId="321" fillId="48" borderId="697" applyNumberFormat="0" applyAlignment="0" applyProtection="0"/>
    <xf numFmtId="0" fontId="76" fillId="48" borderId="697" applyNumberFormat="0" applyAlignment="0" applyProtection="0"/>
    <xf numFmtId="0" fontId="35" fillId="48" borderId="697" applyNumberFormat="0" applyAlignment="0" applyProtection="0"/>
    <xf numFmtId="0" fontId="35" fillId="48" borderId="697" applyNumberFormat="0" applyAlignment="0" applyProtection="0"/>
    <xf numFmtId="0" fontId="321" fillId="48" borderId="697" applyNumberFormat="0" applyAlignment="0" applyProtection="0"/>
    <xf numFmtId="0" fontId="321" fillId="48" borderId="697" applyNumberFormat="0" applyAlignment="0" applyProtection="0"/>
    <xf numFmtId="0" fontId="321" fillId="48" borderId="697" applyNumberFormat="0" applyAlignment="0" applyProtection="0"/>
    <xf numFmtId="0" fontId="321" fillId="48" borderId="697" applyNumberFormat="0" applyAlignment="0" applyProtection="0"/>
    <xf numFmtId="0" fontId="321" fillId="48" borderId="697" applyNumberFormat="0" applyAlignment="0" applyProtection="0"/>
    <xf numFmtId="0" fontId="44" fillId="9" borderId="698" applyNumberFormat="0" applyFont="0" applyAlignment="0" applyProtection="0"/>
    <xf numFmtId="0" fontId="168" fillId="9" borderId="698" applyNumberFormat="0" applyFont="0" applyAlignment="0" applyProtection="0"/>
    <xf numFmtId="0" fontId="44" fillId="9" borderId="698" applyNumberFormat="0" applyFont="0" applyAlignment="0" applyProtection="0"/>
    <xf numFmtId="0" fontId="7" fillId="9" borderId="698" applyNumberFormat="0" applyFont="0" applyAlignment="0" applyProtection="0"/>
    <xf numFmtId="0" fontId="44" fillId="9" borderId="698" applyNumberFormat="0" applyFont="0" applyAlignment="0" applyProtection="0"/>
    <xf numFmtId="0" fontId="7" fillId="9" borderId="698" applyNumberFormat="0" applyFont="0" applyAlignment="0" applyProtection="0"/>
    <xf numFmtId="0" fontId="7" fillId="9" borderId="698" applyNumberFormat="0" applyFont="0" applyAlignment="0" applyProtection="0"/>
    <xf numFmtId="0" fontId="7" fillId="9" borderId="698" applyNumberFormat="0" applyFont="0" applyAlignment="0" applyProtection="0"/>
    <xf numFmtId="0" fontId="7" fillId="9" borderId="698" applyNumberFormat="0" applyFont="0" applyAlignment="0" applyProtection="0"/>
    <xf numFmtId="0" fontId="7" fillId="9" borderId="698" applyNumberFormat="0" applyFont="0" applyAlignment="0" applyProtection="0"/>
    <xf numFmtId="0" fontId="44" fillId="9" borderId="698" applyNumberFormat="0" applyFont="0" applyAlignment="0" applyProtection="0"/>
    <xf numFmtId="0" fontId="222" fillId="120" borderId="698" applyNumberFormat="0" applyAlignment="0" applyProtection="0"/>
    <xf numFmtId="0" fontId="3" fillId="9" borderId="698" applyNumberFormat="0" applyFont="0" applyAlignment="0" applyProtection="0"/>
    <xf numFmtId="0" fontId="7" fillId="9" borderId="698" applyNumberFormat="0" applyFont="0" applyAlignment="0" applyProtection="0"/>
    <xf numFmtId="0" fontId="44" fillId="9" borderId="698" applyNumberFormat="0" applyFont="0" applyAlignment="0" applyProtection="0"/>
    <xf numFmtId="0" fontId="44" fillId="9" borderId="698" applyNumberFormat="0" applyFont="0" applyAlignment="0" applyProtection="0"/>
    <xf numFmtId="0" fontId="44" fillId="9" borderId="698" applyNumberFormat="0" applyFont="0" applyAlignment="0" applyProtection="0"/>
    <xf numFmtId="0" fontId="44" fillId="9" borderId="698" applyNumberFormat="0" applyFont="0" applyAlignment="0" applyProtection="0"/>
    <xf numFmtId="0" fontId="44" fillId="9" borderId="698" applyNumberFormat="0" applyFont="0" applyAlignment="0" applyProtection="0"/>
    <xf numFmtId="0" fontId="44" fillId="9" borderId="698" applyNumberFormat="0" applyFont="0" applyAlignment="0" applyProtection="0"/>
    <xf numFmtId="0" fontId="223" fillId="48" borderId="617" applyNumberFormat="0" applyAlignment="0" applyProtection="0"/>
    <xf numFmtId="0" fontId="223" fillId="48" borderId="617" applyNumberFormat="0" applyAlignment="0" applyProtection="0"/>
    <xf numFmtId="0" fontId="223" fillId="48" borderId="617" applyNumberFormat="0" applyAlignment="0" applyProtection="0"/>
    <xf numFmtId="0" fontId="223" fillId="48" borderId="617" applyNumberFormat="0" applyAlignment="0" applyProtection="0"/>
    <xf numFmtId="0" fontId="223" fillId="48" borderId="617" applyNumberFormat="0" applyAlignment="0" applyProtection="0"/>
    <xf numFmtId="0" fontId="224" fillId="16" borderId="617" applyNumberFormat="0" applyAlignment="0" applyProtection="0"/>
    <xf numFmtId="0" fontId="225" fillId="48" borderId="617" applyNumberFormat="0" applyAlignment="0" applyProtection="0"/>
    <xf numFmtId="0" fontId="225" fillId="48" borderId="617" applyNumberFormat="0" applyAlignment="0" applyProtection="0"/>
    <xf numFmtId="0" fontId="56" fillId="48" borderId="617" applyNumberFormat="0" applyAlignment="0" applyProtection="0"/>
    <xf numFmtId="0" fontId="223" fillId="48" borderId="617" applyNumberFormat="0" applyAlignment="0" applyProtection="0"/>
    <xf numFmtId="0" fontId="225" fillId="48" borderId="617" applyNumberFormat="0" applyAlignment="0" applyProtection="0"/>
    <xf numFmtId="0" fontId="224" fillId="16" borderId="617" applyNumberFormat="0" applyAlignment="0" applyProtection="0"/>
    <xf numFmtId="0" fontId="223" fillId="48" borderId="617" applyNumberFormat="0" applyAlignment="0" applyProtection="0"/>
    <xf numFmtId="0" fontId="225" fillId="48" borderId="617" applyNumberFormat="0" applyAlignment="0" applyProtection="0"/>
    <xf numFmtId="0" fontId="223" fillId="48" borderId="617" applyNumberFormat="0" applyAlignment="0" applyProtection="0"/>
    <xf numFmtId="0" fontId="225" fillId="48" borderId="617" applyNumberFormat="0" applyAlignment="0" applyProtection="0"/>
    <xf numFmtId="0" fontId="223" fillId="48" borderId="617" applyNumberFormat="0" applyAlignment="0" applyProtection="0"/>
    <xf numFmtId="0" fontId="225" fillId="48" borderId="617" applyNumberFormat="0" applyAlignment="0" applyProtection="0"/>
    <xf numFmtId="0" fontId="223" fillId="48" borderId="617" applyNumberFormat="0" applyAlignment="0" applyProtection="0"/>
    <xf numFmtId="0" fontId="225" fillId="48" borderId="617" applyNumberFormat="0" applyAlignment="0" applyProtection="0"/>
    <xf numFmtId="0" fontId="223" fillId="48" borderId="617" applyNumberFormat="0" applyAlignment="0" applyProtection="0"/>
    <xf numFmtId="0" fontId="224" fillId="16" borderId="617" applyNumberFormat="0" applyAlignment="0" applyProtection="0"/>
    <xf numFmtId="0" fontId="223" fillId="48" borderId="617" applyNumberFormat="0" applyAlignment="0" applyProtection="0"/>
    <xf numFmtId="0" fontId="293" fillId="12" borderId="695" applyNumberFormat="0" applyAlignment="0" applyProtection="0"/>
    <xf numFmtId="0" fontId="293" fillId="10" borderId="695" applyNumberFormat="0" applyAlignment="0" applyProtection="0"/>
    <xf numFmtId="0" fontId="293" fillId="12" borderId="695" applyNumberFormat="0" applyAlignment="0" applyProtection="0"/>
    <xf numFmtId="0" fontId="293" fillId="10" borderId="695" applyNumberFormat="0" applyAlignment="0" applyProtection="0"/>
    <xf numFmtId="0" fontId="293" fillId="12" borderId="695" applyNumberFormat="0" applyAlignment="0" applyProtection="0"/>
    <xf numFmtId="0" fontId="293" fillId="10" borderId="695" applyNumberFormat="0" applyAlignment="0" applyProtection="0"/>
    <xf numFmtId="0" fontId="293" fillId="12" borderId="695" applyNumberFormat="0" applyAlignment="0" applyProtection="0"/>
    <xf numFmtId="0" fontId="293" fillId="10" borderId="695" applyNumberFormat="0" applyAlignment="0" applyProtection="0"/>
    <xf numFmtId="0" fontId="70" fillId="10" borderId="695" applyNumberFormat="0" applyAlignment="0" applyProtection="0"/>
    <xf numFmtId="0" fontId="293" fillId="12" borderId="695" applyNumberFormat="0" applyAlignment="0" applyProtection="0"/>
    <xf numFmtId="0" fontId="293" fillId="10" borderId="695" applyNumberFormat="0" applyAlignment="0" applyProtection="0"/>
    <xf numFmtId="0" fontId="293" fillId="12" borderId="695" applyNumberFormat="0" applyAlignment="0" applyProtection="0"/>
    <xf numFmtId="0" fontId="293" fillId="10" borderId="695" applyNumberFormat="0" applyAlignment="0" applyProtection="0"/>
    <xf numFmtId="0" fontId="293" fillId="10" borderId="695" applyNumberFormat="0" applyAlignment="0" applyProtection="0"/>
    <xf numFmtId="0" fontId="65" fillId="0" borderId="701">
      <alignment horizontal="left" vertical="center"/>
    </xf>
    <xf numFmtId="0" fontId="65" fillId="0" borderId="701">
      <alignment horizontal="left" vertical="center"/>
    </xf>
    <xf numFmtId="0" fontId="65" fillId="0" borderId="701">
      <alignment horizontal="left" vertical="center"/>
    </xf>
    <xf numFmtId="0" fontId="65" fillId="0" borderId="701">
      <alignment horizontal="left" vertical="center"/>
    </xf>
    <xf numFmtId="0" fontId="65" fillId="0" borderId="701">
      <alignment horizontal="left" vertical="center"/>
    </xf>
    <xf numFmtId="0" fontId="65" fillId="0" borderId="701">
      <alignment horizontal="left" vertical="center"/>
    </xf>
    <xf numFmtId="0" fontId="65" fillId="0" borderId="701">
      <alignment horizontal="left" vertical="center"/>
    </xf>
    <xf numFmtId="40" fontId="265" fillId="115" borderId="702"/>
    <xf numFmtId="0" fontId="263" fillId="114" borderId="700"/>
    <xf numFmtId="0" fontId="262" fillId="114" borderId="700"/>
    <xf numFmtId="4" fontId="3" fillId="0" borderId="622">
      <alignment horizontal="right"/>
    </xf>
    <xf numFmtId="4" fontId="3" fillId="0" borderId="622">
      <alignment horizontal="right"/>
    </xf>
    <xf numFmtId="0" fontId="241" fillId="0" borderId="622"/>
    <xf numFmtId="0" fontId="241" fillId="0" borderId="622"/>
    <xf numFmtId="0" fontId="246" fillId="84" borderId="622"/>
    <xf numFmtId="0" fontId="245" fillId="0" borderId="622"/>
    <xf numFmtId="0" fontId="246" fillId="84" borderId="622"/>
    <xf numFmtId="0" fontId="245" fillId="0" borderId="622"/>
    <xf numFmtId="0" fontId="246" fillId="84" borderId="622"/>
    <xf numFmtId="0" fontId="262" fillId="0" borderId="622"/>
    <xf numFmtId="0" fontId="263" fillId="84" borderId="622"/>
    <xf numFmtId="0" fontId="262" fillId="114" borderId="622"/>
    <xf numFmtId="0" fontId="263" fillId="114" borderId="622"/>
    <xf numFmtId="40" fontId="265" fillId="115" borderId="624"/>
    <xf numFmtId="0" fontId="65" fillId="0" borderId="623">
      <alignment horizontal="left" vertical="center"/>
    </xf>
    <xf numFmtId="0" fontId="65" fillId="0" borderId="623">
      <alignment horizontal="left" vertical="center"/>
    </xf>
    <xf numFmtId="0" fontId="65" fillId="0" borderId="623">
      <alignment horizontal="left" vertical="center"/>
    </xf>
    <xf numFmtId="0" fontId="65" fillId="0" borderId="623">
      <alignment horizontal="left" vertical="center"/>
    </xf>
    <xf numFmtId="0" fontId="65" fillId="0" borderId="623">
      <alignment horizontal="left" vertical="center"/>
    </xf>
    <xf numFmtId="0" fontId="65" fillId="0" borderId="623">
      <alignment horizontal="left" vertical="center"/>
    </xf>
    <xf numFmtId="0" fontId="65" fillId="0" borderId="623">
      <alignment horizontal="left" vertical="center"/>
    </xf>
    <xf numFmtId="0" fontId="65" fillId="0" borderId="623">
      <alignment horizontal="left" vertical="center"/>
    </xf>
    <xf numFmtId="0" fontId="223" fillId="48" borderId="695" applyNumberFormat="0" applyAlignment="0" applyProtection="0"/>
    <xf numFmtId="0" fontId="224" fillId="16" borderId="695" applyNumberFormat="0" applyAlignment="0" applyProtection="0"/>
    <xf numFmtId="0" fontId="223" fillId="48" borderId="695" applyNumberFormat="0" applyAlignment="0" applyProtection="0"/>
    <xf numFmtId="0" fontId="225" fillId="48" borderId="695" applyNumberFormat="0" applyAlignment="0" applyProtection="0"/>
    <xf numFmtId="0" fontId="223" fillId="48" borderId="695" applyNumberFormat="0" applyAlignment="0" applyProtection="0"/>
    <xf numFmtId="0" fontId="225" fillId="48" borderId="695" applyNumberFormat="0" applyAlignment="0" applyProtection="0"/>
    <xf numFmtId="0" fontId="223" fillId="48" borderId="695" applyNumberFormat="0" applyAlignment="0" applyProtection="0"/>
    <xf numFmtId="0" fontId="225" fillId="48" borderId="695" applyNumberFormat="0" applyAlignment="0" applyProtection="0"/>
    <xf numFmtId="0" fontId="223" fillId="48" borderId="695" applyNumberFormat="0" applyAlignment="0" applyProtection="0"/>
    <xf numFmtId="0" fontId="225" fillId="48" borderId="695" applyNumberFormat="0" applyAlignment="0" applyProtection="0"/>
    <xf numFmtId="0" fontId="223" fillId="48" borderId="695" applyNumberFormat="0" applyAlignment="0" applyProtection="0"/>
    <xf numFmtId="0" fontId="224" fillId="16" borderId="695" applyNumberFormat="0" applyAlignment="0" applyProtection="0"/>
    <xf numFmtId="0" fontId="225" fillId="48" borderId="695" applyNumberFormat="0" applyAlignment="0" applyProtection="0"/>
    <xf numFmtId="0" fontId="223" fillId="48" borderId="695" applyNumberFormat="0" applyAlignment="0" applyProtection="0"/>
    <xf numFmtId="0" fontId="56" fillId="48" borderId="695" applyNumberFormat="0" applyAlignment="0" applyProtection="0"/>
    <xf numFmtId="0" fontId="225" fillId="48" borderId="695" applyNumberFormat="0" applyAlignment="0" applyProtection="0"/>
    <xf numFmtId="0" fontId="225" fillId="48" borderId="695" applyNumberFormat="0" applyAlignment="0" applyProtection="0"/>
    <xf numFmtId="0" fontId="224" fillId="16" borderId="695" applyNumberFormat="0" applyAlignment="0" applyProtection="0"/>
    <xf numFmtId="0" fontId="223" fillId="48" borderId="695" applyNumberFormat="0" applyAlignment="0" applyProtection="0"/>
    <xf numFmtId="0" fontId="223" fillId="48" borderId="695" applyNumberFormat="0" applyAlignment="0" applyProtection="0"/>
    <xf numFmtId="0" fontId="223" fillId="48" borderId="695" applyNumberFormat="0" applyAlignment="0" applyProtection="0"/>
    <xf numFmtId="0" fontId="223" fillId="48" borderId="695" applyNumberFormat="0" applyAlignment="0" applyProtection="0"/>
    <xf numFmtId="0" fontId="223" fillId="48" borderId="695" applyNumberFormat="0" applyAlignment="0" applyProtection="0"/>
    <xf numFmtId="0" fontId="285" fillId="116" borderId="622" applyNumberFormat="0" applyAlignment="0"/>
    <xf numFmtId="0" fontId="293" fillId="10" borderId="617" applyNumberFormat="0" applyAlignment="0" applyProtection="0"/>
    <xf numFmtId="0" fontId="293" fillId="12" borderId="617" applyNumberFormat="0" applyAlignment="0" applyProtection="0"/>
    <xf numFmtId="0" fontId="293" fillId="10" borderId="617" applyNumberFormat="0" applyAlignment="0" applyProtection="0"/>
    <xf numFmtId="0" fontId="293" fillId="12" borderId="617" applyNumberFormat="0" applyAlignment="0" applyProtection="0"/>
    <xf numFmtId="0" fontId="293" fillId="10" borderId="617" applyNumberFormat="0" applyAlignment="0" applyProtection="0"/>
    <xf numFmtId="0" fontId="293" fillId="12" borderId="617" applyNumberFormat="0" applyAlignment="0" applyProtection="0"/>
    <xf numFmtId="0" fontId="293" fillId="10" borderId="617" applyNumberFormat="0" applyAlignment="0" applyProtection="0"/>
    <xf numFmtId="0" fontId="293" fillId="10" borderId="617" applyNumberFormat="0" applyAlignment="0" applyProtection="0"/>
    <xf numFmtId="0" fontId="293" fillId="12" borderId="617" applyNumberFormat="0" applyAlignment="0" applyProtection="0"/>
    <xf numFmtId="0" fontId="70" fillId="10" borderId="617" applyNumberFormat="0" applyAlignment="0" applyProtection="0"/>
    <xf numFmtId="0" fontId="293" fillId="10" borderId="617" applyNumberFormat="0" applyAlignment="0" applyProtection="0"/>
    <xf numFmtId="0" fontId="293" fillId="12" borderId="617" applyNumberFormat="0" applyAlignment="0" applyProtection="0"/>
    <xf numFmtId="0" fontId="293" fillId="12" borderId="617" applyNumberFormat="0" applyAlignment="0" applyProtection="0"/>
    <xf numFmtId="0" fontId="293" fillId="10" borderId="617" applyNumberFormat="0" applyAlignment="0" applyProtection="0"/>
    <xf numFmtId="0" fontId="293" fillId="12" borderId="617" applyNumberFormat="0" applyAlignment="0" applyProtection="0"/>
    <xf numFmtId="0" fontId="293" fillId="10" borderId="617" applyNumberFormat="0" applyAlignment="0" applyProtection="0"/>
    <xf numFmtId="0" fontId="293" fillId="12" borderId="617" applyNumberFormat="0" applyAlignment="0" applyProtection="0"/>
    <xf numFmtId="0" fontId="293" fillId="10" borderId="617" applyNumberFormat="0" applyAlignment="0" applyProtection="0"/>
    <xf numFmtId="0" fontId="293" fillId="12" borderId="617" applyNumberFormat="0" applyAlignment="0" applyProtection="0"/>
    <xf numFmtId="0" fontId="293" fillId="10" borderId="617" applyNumberFormat="0" applyAlignment="0" applyProtection="0"/>
    <xf numFmtId="0" fontId="293" fillId="12" borderId="617" applyNumberFormat="0" applyAlignment="0" applyProtection="0"/>
    <xf numFmtId="0" fontId="293" fillId="10" borderId="617" applyNumberFormat="0" applyAlignment="0" applyProtection="0"/>
    <xf numFmtId="0" fontId="293" fillId="12" borderId="617" applyNumberFormat="0" applyAlignment="0" applyProtection="0"/>
    <xf numFmtId="0" fontId="293" fillId="10" borderId="617" applyNumberFormat="0" applyAlignment="0" applyProtection="0"/>
    <xf numFmtId="0" fontId="293" fillId="12" borderId="617" applyNumberFormat="0" applyAlignment="0" applyProtection="0"/>
    <xf numFmtId="0" fontId="302" fillId="118" borderId="622"/>
    <xf numFmtId="0" fontId="302" fillId="118" borderId="622"/>
    <xf numFmtId="0" fontId="44" fillId="9" borderId="620" applyNumberFormat="0" applyFont="0" applyAlignment="0" applyProtection="0"/>
    <xf numFmtId="0" fontId="44" fillId="9" borderId="620" applyNumberFormat="0" applyFont="0" applyAlignment="0" applyProtection="0"/>
    <xf numFmtId="0" fontId="44" fillId="9" borderId="620" applyNumberFormat="0" applyFont="0" applyAlignment="0" applyProtection="0"/>
    <xf numFmtId="0" fontId="44" fillId="9" borderId="620" applyNumberFormat="0" applyFont="0" applyAlignment="0" applyProtection="0"/>
    <xf numFmtId="0" fontId="44" fillId="9" borderId="620" applyNumberFormat="0" applyFont="0" applyAlignment="0" applyProtection="0"/>
    <xf numFmtId="0" fontId="44" fillId="9" borderId="620" applyNumberFormat="0" applyFont="0" applyAlignment="0" applyProtection="0"/>
    <xf numFmtId="0" fontId="44" fillId="9" borderId="620" applyNumberFormat="0" applyFont="0" applyAlignment="0" applyProtection="0"/>
    <xf numFmtId="0" fontId="7" fillId="9" borderId="620" applyNumberFormat="0" applyFont="0" applyAlignment="0" applyProtection="0"/>
    <xf numFmtId="0" fontId="3" fillId="9" borderId="620" applyNumberFormat="0" applyFont="0" applyAlignment="0" applyProtection="0"/>
    <xf numFmtId="0" fontId="222" fillId="120" borderId="620" applyNumberFormat="0" applyAlignment="0" applyProtection="0"/>
    <xf numFmtId="0" fontId="7" fillId="9" borderId="620" applyNumberFormat="0" applyFont="0" applyAlignment="0" applyProtection="0"/>
    <xf numFmtId="0" fontId="16" fillId="9" borderId="620" applyNumberFormat="0" applyFont="0" applyAlignment="0" applyProtection="0"/>
    <xf numFmtId="0" fontId="44" fillId="9" borderId="620" applyNumberFormat="0" applyFont="0" applyAlignment="0" applyProtection="0"/>
    <xf numFmtId="0" fontId="7" fillId="9" borderId="620" applyNumberFormat="0" applyFont="0" applyAlignment="0" applyProtection="0"/>
    <xf numFmtId="0" fontId="7" fillId="9" borderId="620" applyNumberFormat="0" applyFont="0" applyAlignment="0" applyProtection="0"/>
    <xf numFmtId="0" fontId="7" fillId="9" borderId="620" applyNumberFormat="0" applyFont="0" applyAlignment="0" applyProtection="0"/>
    <xf numFmtId="0" fontId="7" fillId="9" borderId="620" applyNumberFormat="0" applyFont="0" applyAlignment="0" applyProtection="0"/>
    <xf numFmtId="0" fontId="7" fillId="9" borderId="620" applyNumberFormat="0" applyFont="0" applyAlignment="0" applyProtection="0"/>
    <xf numFmtId="0" fontId="44" fillId="9" borderId="620" applyNumberFormat="0" applyFont="0" applyAlignment="0" applyProtection="0"/>
    <xf numFmtId="0" fontId="7" fillId="9" borderId="620" applyNumberFormat="0" applyFont="0" applyAlignment="0" applyProtection="0"/>
    <xf numFmtId="0" fontId="44" fillId="9" borderId="620" applyNumberFormat="0" applyFont="0" applyAlignment="0" applyProtection="0"/>
    <xf numFmtId="0" fontId="168" fillId="9" borderId="620" applyNumberFormat="0" applyFont="0" applyAlignment="0" applyProtection="0"/>
    <xf numFmtId="0" fontId="44" fillId="9" borderId="620" applyNumberFormat="0" applyFont="0" applyAlignment="0" applyProtection="0"/>
    <xf numFmtId="0" fontId="321" fillId="48" borderId="619" applyNumberFormat="0" applyAlignment="0" applyProtection="0"/>
    <xf numFmtId="0" fontId="321" fillId="48" borderId="619" applyNumberFormat="0" applyAlignment="0" applyProtection="0"/>
    <xf numFmtId="0" fontId="321" fillId="48" borderId="619" applyNumberFormat="0" applyAlignment="0" applyProtection="0"/>
    <xf numFmtId="0" fontId="321" fillId="48" borderId="619" applyNumberFormat="0" applyAlignment="0" applyProtection="0"/>
    <xf numFmtId="0" fontId="321" fillId="48" borderId="619" applyNumberFormat="0" applyAlignment="0" applyProtection="0"/>
    <xf numFmtId="0" fontId="321" fillId="16" borderId="619" applyNumberFormat="0" applyAlignment="0" applyProtection="0"/>
    <xf numFmtId="0" fontId="35" fillId="48" borderId="619" applyNumberFormat="0" applyAlignment="0" applyProtection="0"/>
    <xf numFmtId="0" fontId="35" fillId="48" borderId="619" applyNumberFormat="0" applyAlignment="0" applyProtection="0"/>
    <xf numFmtId="0" fontId="76" fillId="48" borderId="619" applyNumberFormat="0" applyAlignment="0" applyProtection="0"/>
    <xf numFmtId="0" fontId="321" fillId="48" borderId="619" applyNumberFormat="0" applyAlignment="0" applyProtection="0"/>
    <xf numFmtId="0" fontId="35" fillId="48" borderId="619" applyNumberFormat="0" applyAlignment="0" applyProtection="0"/>
    <xf numFmtId="0" fontId="321" fillId="16" borderId="619" applyNumberFormat="0" applyAlignment="0" applyProtection="0"/>
    <xf numFmtId="0" fontId="321" fillId="48" borderId="619" applyNumberFormat="0" applyAlignment="0" applyProtection="0"/>
    <xf numFmtId="0" fontId="35" fillId="48" borderId="619" applyNumberFormat="0" applyAlignment="0" applyProtection="0"/>
    <xf numFmtId="0" fontId="321" fillId="48" borderId="619" applyNumberFormat="0" applyAlignment="0" applyProtection="0"/>
    <xf numFmtId="0" fontId="35" fillId="48" borderId="619" applyNumberFormat="0" applyAlignment="0" applyProtection="0"/>
    <xf numFmtId="0" fontId="321" fillId="48" borderId="619" applyNumberFormat="0" applyAlignment="0" applyProtection="0"/>
    <xf numFmtId="0" fontId="35" fillId="48" borderId="619" applyNumberFormat="0" applyAlignment="0" applyProtection="0"/>
    <xf numFmtId="0" fontId="321" fillId="48" borderId="619" applyNumberFormat="0" applyAlignment="0" applyProtection="0"/>
    <xf numFmtId="0" fontId="35" fillId="48" borderId="619" applyNumberFormat="0" applyAlignment="0" applyProtection="0"/>
    <xf numFmtId="0" fontId="321" fillId="48" borderId="619" applyNumberFormat="0" applyAlignment="0" applyProtection="0"/>
    <xf numFmtId="0" fontId="321" fillId="16" borderId="619" applyNumberFormat="0" applyAlignment="0" applyProtection="0"/>
    <xf numFmtId="0" fontId="321" fillId="48" borderId="619" applyNumberFormat="0" applyAlignment="0" applyProtection="0"/>
    <xf numFmtId="0" fontId="165" fillId="87" borderId="701"/>
    <xf numFmtId="0" fontId="163" fillId="87" borderId="700">
      <alignment horizontal="center" wrapText="1"/>
    </xf>
    <xf numFmtId="317" fontId="335" fillId="0" borderId="616" applyFont="0" applyBorder="0" applyAlignment="0">
      <alignment horizontal="center" vertical="center"/>
    </xf>
    <xf numFmtId="317" fontId="335" fillId="0" borderId="616" applyFont="0" applyBorder="0" applyAlignment="0">
      <alignment horizontal="center" vertical="center"/>
    </xf>
    <xf numFmtId="0" fontId="246" fillId="84" borderId="622"/>
    <xf numFmtId="4" fontId="160" fillId="53" borderId="619" applyNumberFormat="0" applyProtection="0">
      <alignment vertical="center"/>
    </xf>
    <xf numFmtId="4" fontId="160" fillId="53" borderId="619" applyNumberFormat="0" applyProtection="0">
      <alignment horizontal="left" vertical="center" indent="1"/>
    </xf>
    <xf numFmtId="4" fontId="160" fillId="53" borderId="619" applyNumberFormat="0" applyProtection="0">
      <alignment horizontal="left" vertical="center" indent="1"/>
    </xf>
    <xf numFmtId="0" fontId="3" fillId="125" borderId="619" applyNumberFormat="0" applyProtection="0">
      <alignment horizontal="left" vertical="center" indent="1"/>
    </xf>
    <xf numFmtId="4" fontId="160" fillId="13" borderId="625" applyNumberFormat="0" applyProtection="0">
      <alignment horizontal="right" vertical="center"/>
    </xf>
    <xf numFmtId="4" fontId="160" fillId="8" borderId="625" applyNumberFormat="0" applyProtection="0">
      <alignment horizontal="right" vertical="center"/>
    </xf>
    <xf numFmtId="4" fontId="160" fillId="22" borderId="625" applyNumberFormat="0" applyProtection="0">
      <alignment horizontal="right" vertical="center"/>
    </xf>
    <xf numFmtId="4" fontId="160" fillId="15" borderId="625" applyNumberFormat="0" applyProtection="0">
      <alignment horizontal="right" vertical="center"/>
    </xf>
    <xf numFmtId="4" fontId="160" fillId="31" borderId="625" applyNumberFormat="0" applyProtection="0">
      <alignment horizontal="right" vertical="center"/>
    </xf>
    <xf numFmtId="4" fontId="160" fillId="14" borderId="625" applyNumberFormat="0" applyProtection="0">
      <alignment horizontal="right" vertical="center"/>
    </xf>
    <xf numFmtId="4" fontId="160" fillId="40" borderId="625" applyNumberFormat="0" applyProtection="0">
      <alignment horizontal="right" vertical="center"/>
    </xf>
    <xf numFmtId="4" fontId="160" fillId="127" borderId="625" applyNumberFormat="0" applyProtection="0">
      <alignment horizontal="right" vertical="center"/>
    </xf>
    <xf numFmtId="4" fontId="160" fillId="28" borderId="625" applyNumberFormat="0" applyProtection="0">
      <alignment horizontal="right" vertical="center"/>
    </xf>
    <xf numFmtId="4" fontId="341" fillId="128" borderId="619" applyNumberFormat="0" applyProtection="0">
      <alignment horizontal="left" vertical="center" indent="1"/>
    </xf>
    <xf numFmtId="4" fontId="345" fillId="129" borderId="619" applyNumberFormat="0" applyProtection="0">
      <alignment horizontal="left" vertical="center" indent="1"/>
    </xf>
    <xf numFmtId="4" fontId="160" fillId="132" borderId="619" applyNumberFormat="0" applyProtection="0">
      <alignment horizontal="left" vertical="center" indent="1"/>
    </xf>
    <xf numFmtId="0" fontId="3" fillId="132" borderId="619" applyNumberFormat="0" applyProtection="0">
      <alignment horizontal="left" vertical="center" indent="1"/>
    </xf>
    <xf numFmtId="0" fontId="3" fillId="130" borderId="625" applyNumberFormat="0" applyProtection="0">
      <alignment horizontal="left" vertical="top" indent="1"/>
    </xf>
    <xf numFmtId="0" fontId="3" fillId="133" borderId="619" applyNumberFormat="0" applyProtection="0">
      <alignment horizontal="left" vertical="center" indent="1"/>
    </xf>
    <xf numFmtId="0" fontId="3" fillId="134" borderId="625" applyNumberFormat="0" applyProtection="0">
      <alignment horizontal="left" vertical="top" indent="1"/>
    </xf>
    <xf numFmtId="0" fontId="3" fillId="5" borderId="619" applyNumberFormat="0" applyProtection="0">
      <alignment horizontal="left" vertical="center" indent="1"/>
    </xf>
    <xf numFmtId="0" fontId="3" fillId="131" borderId="625" applyNumberFormat="0" applyProtection="0">
      <alignment horizontal="left" vertical="top" indent="1"/>
    </xf>
    <xf numFmtId="0" fontId="3" fillId="125" borderId="619" applyNumberFormat="0" applyProtection="0">
      <alignment horizontal="left" vertical="center" indent="1"/>
    </xf>
    <xf numFmtId="0" fontId="3" fillId="135" borderId="625" applyNumberFormat="0" applyProtection="0">
      <alignment horizontal="left" vertical="top" indent="1"/>
    </xf>
    <xf numFmtId="4" fontId="160" fillId="23" borderId="619" applyNumberFormat="0" applyProtection="0">
      <alignment horizontal="left" vertical="center" indent="1"/>
    </xf>
    <xf numFmtId="0" fontId="160" fillId="23" borderId="625" applyNumberFormat="0" applyProtection="0">
      <alignment horizontal="left" vertical="top" indent="1"/>
    </xf>
    <xf numFmtId="4" fontId="160" fillId="129" borderId="619" applyNumberFormat="0" applyProtection="0">
      <alignment horizontal="right" vertical="center"/>
    </xf>
    <xf numFmtId="0" fontId="3" fillId="125" borderId="619" applyNumberFormat="0" applyProtection="0">
      <alignment horizontal="left" vertical="center" indent="1"/>
    </xf>
    <xf numFmtId="0" fontId="3" fillId="125" borderId="619" applyNumberFormat="0" applyProtection="0">
      <alignment horizontal="left" vertical="center" indent="1"/>
    </xf>
    <xf numFmtId="4" fontId="332" fillId="129" borderId="619" applyNumberFormat="0" applyProtection="0">
      <alignment horizontal="right" vertical="center"/>
    </xf>
    <xf numFmtId="324" fontId="365" fillId="0" borderId="626">
      <alignment horizontal="right" vertical="center"/>
    </xf>
    <xf numFmtId="324" fontId="365" fillId="0" borderId="626">
      <alignment horizontal="right" vertical="center"/>
    </xf>
    <xf numFmtId="324" fontId="366" fillId="0" borderId="626">
      <alignment horizontal="right" vertical="center"/>
    </xf>
    <xf numFmtId="0" fontId="241" fillId="0" borderId="622"/>
    <xf numFmtId="0" fontId="241" fillId="0" borderId="622"/>
    <xf numFmtId="0" fontId="241" fillId="0" borderId="622"/>
    <xf numFmtId="0" fontId="241" fillId="0" borderId="622"/>
    <xf numFmtId="330" fontId="365" fillId="0" borderId="626">
      <alignment horizontal="center"/>
    </xf>
    <xf numFmtId="0" fontId="382" fillId="0" borderId="621" applyNumberFormat="0" applyFill="0" applyAlignment="0" applyProtection="0"/>
    <xf numFmtId="0" fontId="382" fillId="0" borderId="621" applyNumberFormat="0" applyFill="0" applyAlignment="0" applyProtection="0"/>
    <xf numFmtId="0" fontId="382" fillId="0" borderId="621" applyNumberFormat="0" applyFill="0" applyAlignment="0" applyProtection="0"/>
    <xf numFmtId="0" fontId="382" fillId="0" borderId="621" applyNumberFormat="0" applyFill="0" applyAlignment="0" applyProtection="0"/>
    <xf numFmtId="0" fontId="382" fillId="0" borderId="621" applyNumberFormat="0" applyFill="0" applyAlignment="0" applyProtection="0"/>
    <xf numFmtId="0" fontId="382" fillId="0" borderId="621" applyNumberFormat="0" applyFill="0" applyAlignment="0" applyProtection="0"/>
    <xf numFmtId="0" fontId="382" fillId="0" borderId="618" applyNumberFormat="0" applyFill="0" applyAlignment="0" applyProtection="0"/>
    <xf numFmtId="0" fontId="382" fillId="0" borderId="621" applyNumberFormat="0" applyFill="0" applyAlignment="0" applyProtection="0"/>
    <xf numFmtId="0" fontId="382" fillId="0" borderId="621" applyNumberFormat="0" applyFill="0" applyAlignment="0" applyProtection="0"/>
    <xf numFmtId="0" fontId="382" fillId="0" borderId="621" applyNumberFormat="0" applyFill="0" applyAlignment="0" applyProtection="0"/>
    <xf numFmtId="0" fontId="382" fillId="0" borderId="621" applyNumberFormat="0" applyFill="0" applyAlignment="0" applyProtection="0"/>
    <xf numFmtId="0" fontId="382" fillId="0" borderId="621" applyNumberFormat="0" applyFill="0" applyAlignment="0" applyProtection="0"/>
    <xf numFmtId="0" fontId="382" fillId="0" borderId="618" applyNumberFormat="0" applyFill="0" applyAlignment="0" applyProtection="0"/>
    <xf numFmtId="0" fontId="382" fillId="0" borderId="621" applyNumberFormat="0" applyFill="0" applyAlignment="0" applyProtection="0"/>
    <xf numFmtId="0" fontId="302" fillId="0" borderId="622"/>
    <xf numFmtId="0" fontId="302" fillId="0" borderId="622"/>
    <xf numFmtId="0" fontId="284" fillId="0" borderId="622"/>
    <xf numFmtId="0" fontId="284" fillId="0" borderId="622"/>
    <xf numFmtId="332" fontId="365" fillId="0" borderId="622"/>
    <xf numFmtId="283" fontId="387" fillId="139" borderId="627">
      <alignment vertical="top"/>
    </xf>
    <xf numFmtId="0" fontId="388" fillId="140" borderId="622">
      <alignment horizontal="left" vertical="center"/>
    </xf>
    <xf numFmtId="333" fontId="389" fillId="120" borderId="627"/>
    <xf numFmtId="283" fontId="285" fillId="0" borderId="627">
      <alignment horizontal="left" vertical="top"/>
    </xf>
    <xf numFmtId="0" fontId="3" fillId="9" borderId="620" applyNumberFormat="0" applyFont="0" applyAlignment="0" applyProtection="0">
      <alignment vertical="center"/>
    </xf>
    <xf numFmtId="0" fontId="223" fillId="92" borderId="617" applyNumberFormat="0" applyAlignment="0" applyProtection="0"/>
    <xf numFmtId="0" fontId="56" fillId="48" borderId="617" applyNumberFormat="0" applyAlignment="0" applyProtection="0"/>
    <xf numFmtId="0" fontId="56" fillId="48" borderId="617" applyNumberFormat="0" applyAlignment="0" applyProtection="0"/>
    <xf numFmtId="0" fontId="56" fillId="48" borderId="617" applyNumberFormat="0" applyAlignment="0" applyProtection="0"/>
    <xf numFmtId="0" fontId="56" fillId="48" borderId="617" applyNumberFormat="0" applyAlignment="0" applyProtection="0"/>
    <xf numFmtId="0" fontId="56" fillId="48" borderId="617" applyNumberFormat="0" applyAlignment="0" applyProtection="0"/>
    <xf numFmtId="0" fontId="56" fillId="48" borderId="617" applyNumberFormat="0" applyAlignment="0" applyProtection="0"/>
    <xf numFmtId="0" fontId="56" fillId="48" borderId="617" applyNumberFormat="0" applyAlignment="0" applyProtection="0"/>
    <xf numFmtId="0" fontId="56" fillId="48" borderId="617" applyNumberFormat="0" applyAlignment="0" applyProtection="0"/>
    <xf numFmtId="0" fontId="56" fillId="48" borderId="617" applyNumberFormat="0" applyAlignment="0" applyProtection="0"/>
    <xf numFmtId="0" fontId="293" fillId="100" borderId="617" applyNumberFormat="0" applyAlignment="0" applyProtection="0"/>
    <xf numFmtId="0" fontId="70" fillId="10" borderId="617" applyNumberFormat="0" applyAlignment="0" applyProtection="0"/>
    <xf numFmtId="0" fontId="70" fillId="10" borderId="617" applyNumberFormat="0" applyAlignment="0" applyProtection="0"/>
    <xf numFmtId="0" fontId="70" fillId="10" borderId="617" applyNumberFormat="0" applyAlignment="0" applyProtection="0"/>
    <xf numFmtId="0" fontId="70" fillId="10" borderId="617" applyNumberFormat="0" applyAlignment="0" applyProtection="0"/>
    <xf numFmtId="0" fontId="70" fillId="10" borderId="617" applyNumberFormat="0" applyAlignment="0" applyProtection="0"/>
    <xf numFmtId="0" fontId="70" fillId="10" borderId="617" applyNumberFormat="0" applyAlignment="0" applyProtection="0"/>
    <xf numFmtId="0" fontId="70" fillId="10" borderId="617" applyNumberFormat="0" applyAlignment="0" applyProtection="0"/>
    <xf numFmtId="0" fontId="70" fillId="10" borderId="617" applyNumberFormat="0" applyAlignment="0" applyProtection="0"/>
    <xf numFmtId="0" fontId="70" fillId="10" borderId="617" applyNumberFormat="0" applyAlignment="0" applyProtection="0"/>
    <xf numFmtId="0" fontId="16" fillId="9" borderId="698" applyNumberFormat="0" applyFont="0" applyAlignment="0" applyProtection="0"/>
    <xf numFmtId="0" fontId="35" fillId="16" borderId="697" applyNumberFormat="0" applyAlignment="0" applyProtection="0"/>
    <xf numFmtId="0" fontId="382" fillId="0" borderId="621" applyNumberFormat="0" applyFill="0" applyAlignment="0" applyProtection="0"/>
    <xf numFmtId="0" fontId="61" fillId="0" borderId="621" applyNumberFormat="0" applyFill="0" applyAlignment="0" applyProtection="0"/>
    <xf numFmtId="0" fontId="61" fillId="0" borderId="621" applyNumberFormat="0" applyFill="0" applyAlignment="0" applyProtection="0"/>
    <xf numFmtId="0" fontId="61" fillId="0" borderId="621" applyNumberFormat="0" applyFill="0" applyAlignment="0" applyProtection="0"/>
    <xf numFmtId="0" fontId="61" fillId="0" borderId="621" applyNumberFormat="0" applyFill="0" applyAlignment="0" applyProtection="0"/>
    <xf numFmtId="0" fontId="61" fillId="0" borderId="621" applyNumberFormat="0" applyFill="0" applyAlignment="0" applyProtection="0"/>
    <xf numFmtId="0" fontId="61" fillId="0" borderId="621" applyNumberFormat="0" applyFill="0" applyAlignment="0" applyProtection="0"/>
    <xf numFmtId="0" fontId="61" fillId="0" borderId="621" applyNumberFormat="0" applyFill="0" applyAlignment="0" applyProtection="0"/>
    <xf numFmtId="0" fontId="61" fillId="0" borderId="621" applyNumberFormat="0" applyFill="0" applyAlignment="0" applyProtection="0"/>
    <xf numFmtId="0" fontId="61" fillId="0" borderId="621" applyNumberFormat="0" applyFill="0" applyAlignment="0" applyProtection="0"/>
    <xf numFmtId="0" fontId="321" fillId="92" borderId="619" applyNumberFormat="0" applyAlignment="0" applyProtection="0"/>
    <xf numFmtId="0" fontId="76" fillId="48" borderId="619" applyNumberFormat="0" applyAlignment="0" applyProtection="0"/>
    <xf numFmtId="0" fontId="76" fillId="48" borderId="619" applyNumberFormat="0" applyAlignment="0" applyProtection="0"/>
    <xf numFmtId="0" fontId="76" fillId="48" borderId="619" applyNumberFormat="0" applyAlignment="0" applyProtection="0"/>
    <xf numFmtId="0" fontId="76" fillId="48" borderId="619" applyNumberFormat="0" applyAlignment="0" applyProtection="0"/>
    <xf numFmtId="0" fontId="76" fillId="48" borderId="619" applyNumberFormat="0" applyAlignment="0" applyProtection="0"/>
    <xf numFmtId="0" fontId="76" fillId="48" borderId="619" applyNumberFormat="0" applyAlignment="0" applyProtection="0"/>
    <xf numFmtId="0" fontId="76" fillId="48" borderId="619" applyNumberFormat="0" applyAlignment="0" applyProtection="0"/>
    <xf numFmtId="0" fontId="76" fillId="48" borderId="619" applyNumberFormat="0" applyAlignment="0" applyProtection="0"/>
    <xf numFmtId="0" fontId="76" fillId="48" borderId="619" applyNumberFormat="0" applyAlignment="0" applyProtection="0"/>
    <xf numFmtId="0" fontId="7" fillId="9" borderId="620" applyNumberFormat="0" applyFont="0" applyAlignment="0" applyProtection="0"/>
    <xf numFmtId="0" fontId="7" fillId="9" borderId="620" applyNumberFormat="0" applyFont="0" applyAlignment="0" applyProtection="0"/>
    <xf numFmtId="0" fontId="7" fillId="9" borderId="620" applyNumberFormat="0" applyFont="0" applyAlignment="0" applyProtection="0"/>
    <xf numFmtId="0" fontId="7" fillId="9" borderId="620" applyNumberFormat="0" applyFont="0" applyAlignment="0" applyProtection="0"/>
    <xf numFmtId="0" fontId="7" fillId="9" borderId="620" applyNumberFormat="0" applyFont="0" applyAlignment="0" applyProtection="0"/>
    <xf numFmtId="0" fontId="7" fillId="9" borderId="620" applyNumberFormat="0" applyFont="0" applyAlignment="0" applyProtection="0"/>
    <xf numFmtId="0" fontId="7" fillId="9" borderId="620" applyNumberFormat="0" applyFont="0" applyAlignment="0" applyProtection="0"/>
    <xf numFmtId="0" fontId="7" fillId="9" borderId="620" applyNumberFormat="0" applyFont="0" applyAlignment="0" applyProtection="0"/>
    <xf numFmtId="0" fontId="7" fillId="9" borderId="620" applyNumberFormat="0" applyFont="0" applyAlignment="0" applyProtection="0"/>
    <xf numFmtId="0" fontId="7" fillId="9" borderId="620" applyNumberFormat="0" applyFont="0" applyAlignment="0" applyProtection="0"/>
    <xf numFmtId="0" fontId="7" fillId="9" borderId="620" applyNumberFormat="0" applyFont="0" applyAlignment="0" applyProtection="0"/>
    <xf numFmtId="0" fontId="7" fillId="9" borderId="620" applyNumberFormat="0" applyFont="0" applyAlignment="0" applyProtection="0"/>
    <xf numFmtId="0" fontId="7" fillId="9" borderId="620" applyNumberFormat="0" applyFont="0" applyAlignment="0" applyProtection="0"/>
    <xf numFmtId="0" fontId="76" fillId="48" borderId="697" applyNumberFormat="0" applyAlignment="0" applyProtection="0"/>
    <xf numFmtId="283" fontId="387" fillId="139" borderId="707">
      <alignment vertical="top"/>
    </xf>
    <xf numFmtId="0" fontId="382" fillId="0" borderId="699" applyNumberFormat="0" applyFill="0" applyAlignment="0" applyProtection="0"/>
    <xf numFmtId="0" fontId="382" fillId="0" borderId="699" applyNumberFormat="0" applyFill="0" applyAlignment="0" applyProtection="0"/>
    <xf numFmtId="0" fontId="3" fillId="132" borderId="697" applyNumberFormat="0" applyProtection="0">
      <alignment horizontal="left" vertical="center" indent="1"/>
    </xf>
    <xf numFmtId="4" fontId="160" fillId="132" borderId="697" applyNumberFormat="0" applyProtection="0">
      <alignment horizontal="left" vertical="center" indent="1"/>
    </xf>
    <xf numFmtId="4" fontId="160" fillId="15" borderId="703" applyNumberFormat="0" applyProtection="0">
      <alignment horizontal="right" vertical="center"/>
    </xf>
    <xf numFmtId="4" fontId="160" fillId="22" borderId="703" applyNumberFormat="0" applyProtection="0">
      <alignment horizontal="right" vertical="center"/>
    </xf>
    <xf numFmtId="0" fontId="321" fillId="16" borderId="697" applyNumberFormat="0" applyAlignment="0" applyProtection="0"/>
    <xf numFmtId="0" fontId="44" fillId="9" borderId="698" applyNumberFormat="0" applyFont="0" applyAlignment="0" applyProtection="0"/>
    <xf numFmtId="0" fontId="223" fillId="92" borderId="617" applyNumberFormat="0" applyAlignment="0" applyProtection="0"/>
    <xf numFmtId="0" fontId="223" fillId="92" borderId="617" applyNumberFormat="0" applyAlignment="0" applyProtection="0"/>
    <xf numFmtId="0" fontId="223" fillId="92" borderId="617" applyNumberFormat="0" applyAlignment="0" applyProtection="0"/>
    <xf numFmtId="0" fontId="223" fillId="92" borderId="617" applyNumberFormat="0" applyAlignment="0" applyProtection="0"/>
    <xf numFmtId="0" fontId="302" fillId="118" borderId="700"/>
    <xf numFmtId="0" fontId="302" fillId="118" borderId="700"/>
    <xf numFmtId="0" fontId="293" fillId="12" borderId="695" applyNumberFormat="0" applyAlignment="0" applyProtection="0"/>
    <xf numFmtId="0" fontId="293" fillId="10" borderId="695" applyNumberFormat="0" applyAlignment="0" applyProtection="0"/>
    <xf numFmtId="0" fontId="293" fillId="12" borderId="695" applyNumberFormat="0" applyAlignment="0" applyProtection="0"/>
    <xf numFmtId="0" fontId="293" fillId="10" borderId="695" applyNumberFormat="0" applyAlignment="0" applyProtection="0"/>
    <xf numFmtId="0" fontId="293" fillId="12" borderId="695" applyNumberFormat="0" applyAlignment="0" applyProtection="0"/>
    <xf numFmtId="0" fontId="263" fillId="84" borderId="700"/>
    <xf numFmtId="0" fontId="262" fillId="0" borderId="700"/>
    <xf numFmtId="0" fontId="245" fillId="0" borderId="700"/>
    <xf numFmtId="4" fontId="3" fillId="0" borderId="700">
      <alignment horizontal="right"/>
    </xf>
    <xf numFmtId="4" fontId="3" fillId="0" borderId="700">
      <alignment horizontal="right"/>
    </xf>
    <xf numFmtId="0" fontId="293" fillId="100" borderId="617" applyNumberFormat="0" applyAlignment="0" applyProtection="0"/>
    <xf numFmtId="0" fontId="293" fillId="100" borderId="617" applyNumberFormat="0" applyAlignment="0" applyProtection="0"/>
    <xf numFmtId="0" fontId="293" fillId="100" borderId="617" applyNumberFormat="0" applyAlignment="0" applyProtection="0"/>
    <xf numFmtId="0" fontId="293" fillId="100" borderId="617" applyNumberFormat="0" applyAlignment="0" applyProtection="0"/>
    <xf numFmtId="0" fontId="44" fillId="120" borderId="620" applyNumberFormat="0" applyAlignment="0" applyProtection="0"/>
    <xf numFmtId="0" fontId="44" fillId="120" borderId="620" applyNumberFormat="0" applyAlignment="0" applyProtection="0"/>
    <xf numFmtId="0" fontId="44" fillId="120" borderId="620" applyNumberFormat="0" applyAlignment="0" applyProtection="0"/>
    <xf numFmtId="0" fontId="321" fillId="92" borderId="619" applyNumberFormat="0" applyAlignment="0" applyProtection="0"/>
    <xf numFmtId="0" fontId="321" fillId="92" borderId="619" applyNumberFormat="0" applyAlignment="0" applyProtection="0"/>
    <xf numFmtId="0" fontId="321" fillId="92" borderId="619" applyNumberFormat="0" applyAlignment="0" applyProtection="0"/>
    <xf numFmtId="0" fontId="321" fillId="92" borderId="619" applyNumberFormat="0" applyAlignment="0" applyProtection="0"/>
    <xf numFmtId="0" fontId="33" fillId="0" borderId="696" applyNumberFormat="0" applyFill="0" applyAlignment="0" applyProtection="0"/>
    <xf numFmtId="0" fontId="14" fillId="0" borderId="629">
      <alignment horizontal="left" vertical="center"/>
    </xf>
    <xf numFmtId="0" fontId="65" fillId="0" borderId="629">
      <alignment horizontal="left" vertical="center"/>
    </xf>
    <xf numFmtId="0" fontId="14" fillId="0" borderId="629">
      <alignment horizontal="left" vertical="center"/>
    </xf>
    <xf numFmtId="0" fontId="14" fillId="0" borderId="629">
      <alignment horizontal="left" vertical="center"/>
    </xf>
    <xf numFmtId="0" fontId="14" fillId="0" borderId="629">
      <alignment horizontal="left" vertical="center"/>
    </xf>
    <xf numFmtId="0" fontId="14" fillId="0" borderId="629">
      <alignment horizontal="left" vertical="center"/>
    </xf>
    <xf numFmtId="0" fontId="14" fillId="0" borderId="629">
      <alignment horizontal="left" vertical="center"/>
    </xf>
    <xf numFmtId="0" fontId="14" fillId="0" borderId="629">
      <alignment horizontal="left" vertical="center"/>
    </xf>
    <xf numFmtId="0" fontId="14" fillId="0" borderId="629">
      <alignment horizontal="left" vertical="center"/>
    </xf>
    <xf numFmtId="0" fontId="14" fillId="0" borderId="629">
      <alignment horizontal="left" vertical="center"/>
    </xf>
    <xf numFmtId="0" fontId="14" fillId="0" borderId="629">
      <alignment horizontal="left" vertical="center"/>
    </xf>
    <xf numFmtId="0" fontId="164" fillId="86" borderId="629"/>
    <xf numFmtId="0" fontId="164" fillId="86" borderId="629"/>
    <xf numFmtId="0" fontId="210" fillId="5" borderId="628">
      <alignment horizontal="centerContinuous" vertical="top"/>
    </xf>
    <xf numFmtId="0" fontId="66" fillId="0" borderId="628"/>
    <xf numFmtId="0" fontId="14" fillId="0" borderId="629">
      <alignment horizontal="left" vertical="center"/>
    </xf>
    <xf numFmtId="297" fontId="281" fillId="0" borderId="628">
      <alignment horizontal="left"/>
    </xf>
    <xf numFmtId="0" fontId="64" fillId="1" borderId="628">
      <alignment horizontal="left"/>
    </xf>
    <xf numFmtId="0" fontId="336" fillId="1" borderId="629" applyNumberFormat="0" applyFont="0" applyAlignment="0">
      <alignment horizontal="center"/>
    </xf>
    <xf numFmtId="176" fontId="3" fillId="0" borderId="630" applyFont="0" applyBorder="0" applyAlignment="0">
      <alignment horizontal="center" vertical="center"/>
    </xf>
    <xf numFmtId="340" fontId="157" fillId="0" borderId="630" applyFont="0" applyBorder="0" applyAlignment="0">
      <alignment horizontal="center" vertical="center"/>
    </xf>
    <xf numFmtId="0" fontId="267" fillId="0" borderId="629">
      <alignment horizontal="left" vertical="center"/>
    </xf>
    <xf numFmtId="0" fontId="267" fillId="0" borderId="629">
      <alignment horizontal="left" vertical="center"/>
    </xf>
    <xf numFmtId="0" fontId="267" fillId="0" borderId="629">
      <alignment horizontal="left" vertical="center"/>
    </xf>
    <xf numFmtId="0" fontId="267" fillId="0" borderId="629">
      <alignment horizontal="left" vertical="center"/>
    </xf>
    <xf numFmtId="0" fontId="267" fillId="0" borderId="629">
      <alignment horizontal="left" vertical="center"/>
    </xf>
    <xf numFmtId="0" fontId="267" fillId="0" borderId="629">
      <alignment horizontal="left" vertical="center"/>
    </xf>
    <xf numFmtId="0" fontId="267" fillId="0" borderId="629">
      <alignment horizontal="left" vertical="center"/>
    </xf>
    <xf numFmtId="0" fontId="267" fillId="0" borderId="629">
      <alignment horizontal="left" vertical="center"/>
    </xf>
    <xf numFmtId="0" fontId="14" fillId="0" borderId="629">
      <alignment horizontal="left" vertical="center"/>
    </xf>
    <xf numFmtId="0" fontId="14" fillId="0" borderId="629">
      <alignment horizontal="left" vertical="center"/>
    </xf>
    <xf numFmtId="0" fontId="14" fillId="0" borderId="629">
      <alignment horizontal="left" vertical="center"/>
    </xf>
    <xf numFmtId="0" fontId="14" fillId="0" borderId="629">
      <alignment horizontal="left" vertical="center"/>
    </xf>
    <xf numFmtId="0" fontId="267" fillId="0" borderId="629">
      <alignment horizontal="left" vertical="center"/>
    </xf>
    <xf numFmtId="0" fontId="267" fillId="0" borderId="629">
      <alignment horizontal="left" vertical="center"/>
    </xf>
    <xf numFmtId="0" fontId="267" fillId="0" borderId="629">
      <alignment horizontal="left" vertical="center"/>
    </xf>
    <xf numFmtId="0" fontId="65" fillId="0" borderId="650">
      <alignment horizontal="left" vertical="center"/>
    </xf>
    <xf numFmtId="0" fontId="7" fillId="9" borderId="647" applyNumberFormat="0" applyFont="0" applyAlignment="0" applyProtection="0"/>
    <xf numFmtId="0" fontId="24" fillId="16" borderId="631" applyNumberFormat="0" applyAlignment="0" applyProtection="0"/>
    <xf numFmtId="0" fontId="31" fillId="12" borderId="631" applyNumberFormat="0" applyAlignment="0" applyProtection="0"/>
    <xf numFmtId="0" fontId="33" fillId="0" borderId="632" applyNumberFormat="0" applyFill="0" applyAlignment="0" applyProtection="0"/>
    <xf numFmtId="0" fontId="35" fillId="16" borderId="633" applyNumberFormat="0" applyAlignment="0" applyProtection="0"/>
    <xf numFmtId="0" fontId="16" fillId="9" borderId="634" applyNumberFormat="0" applyFont="0" applyAlignment="0" applyProtection="0"/>
    <xf numFmtId="40" fontId="265" fillId="115" borderId="651"/>
    <xf numFmtId="0" fontId="61" fillId="0" borderId="648" applyNumberFormat="0" applyFill="0" applyAlignment="0" applyProtection="0"/>
    <xf numFmtId="0" fontId="3" fillId="130" borderId="652" applyNumberFormat="0" applyProtection="0">
      <alignment horizontal="left" vertical="top" indent="1"/>
    </xf>
    <xf numFmtId="0" fontId="7" fillId="9" borderId="647" applyNumberFormat="0" applyFont="0" applyAlignment="0" applyProtection="0"/>
    <xf numFmtId="0" fontId="222" fillId="120" borderId="647" applyNumberFormat="0" applyAlignment="0" applyProtection="0"/>
    <xf numFmtId="0" fontId="56" fillId="48" borderId="631" applyNumberFormat="0" applyAlignment="0" applyProtection="0"/>
    <xf numFmtId="0" fontId="302" fillId="118" borderId="649"/>
    <xf numFmtId="0" fontId="302" fillId="118" borderId="649"/>
    <xf numFmtId="0" fontId="285" fillId="116" borderId="649" applyNumberFormat="0" applyAlignment="0"/>
    <xf numFmtId="0" fontId="241" fillId="0" borderId="649"/>
    <xf numFmtId="0" fontId="241" fillId="0" borderId="649"/>
    <xf numFmtId="0" fontId="70" fillId="10" borderId="631" applyNumberFormat="0" applyAlignment="0" applyProtection="0"/>
    <xf numFmtId="0" fontId="74" fillId="9" borderId="634" applyNumberFormat="0" applyFont="0" applyAlignment="0" applyProtection="0"/>
    <xf numFmtId="0" fontId="76" fillId="48" borderId="633" applyNumberFormat="0" applyAlignment="0" applyProtection="0"/>
    <xf numFmtId="0" fontId="165" fillId="87" borderId="650"/>
    <xf numFmtId="0" fontId="61" fillId="0" borderId="636" applyNumberFormat="0" applyFill="0" applyAlignment="0" applyProtection="0"/>
    <xf numFmtId="0" fontId="61" fillId="0" borderId="648" applyNumberFormat="0" applyFill="0" applyAlignment="0" applyProtection="0"/>
    <xf numFmtId="0" fontId="74" fillId="9" borderId="647" applyNumberFormat="0" applyFont="0" applyAlignment="0" applyProtection="0"/>
    <xf numFmtId="0" fontId="163" fillId="87" borderId="637">
      <alignment horizontal="center" wrapText="1"/>
    </xf>
    <xf numFmtId="0" fontId="165" fillId="87" borderId="638"/>
    <xf numFmtId="0" fontId="7" fillId="9" borderId="647" applyNumberFormat="0" applyFont="0" applyAlignment="0" applyProtection="0"/>
    <xf numFmtId="0" fontId="7" fillId="9" borderId="647" applyNumberFormat="0" applyFont="0" applyAlignment="0" applyProtection="0"/>
    <xf numFmtId="0" fontId="7" fillId="9" borderId="647" applyNumberFormat="0" applyFont="0" applyAlignment="0" applyProtection="0"/>
    <xf numFmtId="0" fontId="7" fillId="9" borderId="647" applyNumberFormat="0" applyFont="0" applyAlignment="0" applyProtection="0"/>
    <xf numFmtId="0" fontId="7" fillId="9" borderId="647" applyNumberFormat="0" applyFont="0" applyAlignment="0" applyProtection="0"/>
    <xf numFmtId="0" fontId="7" fillId="9" borderId="647" applyNumberFormat="0" applyFont="0" applyAlignment="0" applyProtection="0"/>
    <xf numFmtId="0" fontId="61" fillId="0" borderId="648" applyNumberFormat="0" applyFill="0" applyAlignment="0" applyProtection="0"/>
    <xf numFmtId="0" fontId="61" fillId="0" borderId="648" applyNumberFormat="0" applyFill="0" applyAlignment="0" applyProtection="0"/>
    <xf numFmtId="0" fontId="61" fillId="0" borderId="648" applyNumberFormat="0" applyFill="0" applyAlignment="0" applyProtection="0"/>
    <xf numFmtId="0" fontId="61" fillId="0" borderId="648" applyNumberFormat="0" applyFill="0" applyAlignment="0" applyProtection="0"/>
    <xf numFmtId="0" fontId="61" fillId="0" borderId="648" applyNumberFormat="0" applyFill="0" applyAlignment="0" applyProtection="0"/>
    <xf numFmtId="0" fontId="61" fillId="0" borderId="648" applyNumberFormat="0" applyFill="0" applyAlignment="0" applyProtection="0"/>
    <xf numFmtId="0" fontId="61" fillId="0" borderId="648" applyNumberFormat="0" applyFill="0" applyAlignment="0" applyProtection="0"/>
    <xf numFmtId="0" fontId="61" fillId="0" borderId="648" applyNumberFormat="0" applyFill="0" applyAlignment="0" applyProtection="0"/>
    <xf numFmtId="0" fontId="382" fillId="0" borderId="648" applyNumberFormat="0" applyFill="0" applyAlignment="0" applyProtection="0"/>
    <xf numFmtId="0" fontId="3" fillId="9" borderId="647" applyNumberFormat="0" applyFont="0" applyAlignment="0" applyProtection="0">
      <alignment vertical="center"/>
    </xf>
    <xf numFmtId="283" fontId="285" fillId="0" borderId="654">
      <alignment horizontal="left" vertical="top"/>
    </xf>
    <xf numFmtId="333" fontId="389" fillId="120" borderId="654"/>
    <xf numFmtId="0" fontId="388" fillId="140" borderId="649">
      <alignment horizontal="left" vertical="center"/>
    </xf>
    <xf numFmtId="283" fontId="387" fillId="139" borderId="654">
      <alignment vertical="top"/>
    </xf>
    <xf numFmtId="332" fontId="365" fillId="0" borderId="649"/>
    <xf numFmtId="0" fontId="284" fillId="0" borderId="649"/>
    <xf numFmtId="0" fontId="284" fillId="0" borderId="649"/>
    <xf numFmtId="0" fontId="302" fillId="0" borderId="649"/>
    <xf numFmtId="0" fontId="302" fillId="0" borderId="649"/>
    <xf numFmtId="0" fontId="382" fillId="0" borderId="648" applyNumberFormat="0" applyFill="0" applyAlignment="0" applyProtection="0"/>
    <xf numFmtId="0" fontId="382" fillId="0" borderId="648" applyNumberFormat="0" applyFill="0" applyAlignment="0" applyProtection="0"/>
    <xf numFmtId="0" fontId="382" fillId="0" borderId="648" applyNumberFormat="0" applyFill="0" applyAlignment="0" applyProtection="0"/>
    <xf numFmtId="0" fontId="382" fillId="0" borderId="648" applyNumberFormat="0" applyFill="0" applyAlignment="0" applyProtection="0"/>
    <xf numFmtId="0" fontId="382" fillId="0" borderId="648" applyNumberFormat="0" applyFill="0" applyAlignment="0" applyProtection="0"/>
    <xf numFmtId="0" fontId="382" fillId="0" borderId="648" applyNumberFormat="0" applyFill="0" applyAlignment="0" applyProtection="0"/>
    <xf numFmtId="0" fontId="382" fillId="0" borderId="648" applyNumberFormat="0" applyFill="0" applyAlignment="0" applyProtection="0"/>
    <xf numFmtId="0" fontId="382" fillId="0" borderId="648" applyNumberFormat="0" applyFill="0" applyAlignment="0" applyProtection="0"/>
    <xf numFmtId="0" fontId="382" fillId="0" borderId="648" applyNumberFormat="0" applyFill="0" applyAlignment="0" applyProtection="0"/>
    <xf numFmtId="0" fontId="382" fillId="0" borderId="648" applyNumberFormat="0" applyFill="0" applyAlignment="0" applyProtection="0"/>
    <xf numFmtId="330" fontId="365" fillId="0" borderId="653">
      <alignment horizontal="center"/>
    </xf>
    <xf numFmtId="0" fontId="241" fillId="0" borderId="649"/>
    <xf numFmtId="0" fontId="241" fillId="0" borderId="649"/>
    <xf numFmtId="0" fontId="241" fillId="0" borderId="649"/>
    <xf numFmtId="0" fontId="241" fillId="0" borderId="649"/>
    <xf numFmtId="324" fontId="366" fillId="0" borderId="653">
      <alignment horizontal="right" vertical="center"/>
    </xf>
    <xf numFmtId="324" fontId="365" fillId="0" borderId="653">
      <alignment horizontal="right" vertical="center"/>
    </xf>
    <xf numFmtId="324" fontId="365" fillId="0" borderId="653">
      <alignment horizontal="right" vertical="center"/>
    </xf>
    <xf numFmtId="0" fontId="160" fillId="23" borderId="652" applyNumberFormat="0" applyProtection="0">
      <alignment horizontal="left" vertical="top" indent="1"/>
    </xf>
    <xf numFmtId="0" fontId="3" fillId="135" borderId="652" applyNumberFormat="0" applyProtection="0">
      <alignment horizontal="left" vertical="top" indent="1"/>
    </xf>
    <xf numFmtId="0" fontId="3" fillId="131" borderId="652" applyNumberFormat="0" applyProtection="0">
      <alignment horizontal="left" vertical="top" indent="1"/>
    </xf>
    <xf numFmtId="0" fontId="3" fillId="134" borderId="652" applyNumberFormat="0" applyProtection="0">
      <alignment horizontal="left" vertical="top" indent="1"/>
    </xf>
    <xf numFmtId="4" fontId="160" fillId="28" borderId="652" applyNumberFormat="0" applyProtection="0">
      <alignment horizontal="right" vertical="center"/>
    </xf>
    <xf numFmtId="4" fontId="160" fillId="127" borderId="652" applyNumberFormat="0" applyProtection="0">
      <alignment horizontal="right" vertical="center"/>
    </xf>
    <xf numFmtId="4" fontId="160" fillId="40" borderId="652" applyNumberFormat="0" applyProtection="0">
      <alignment horizontal="right" vertical="center"/>
    </xf>
    <xf numFmtId="4" fontId="160" fillId="14" borderId="652" applyNumberFormat="0" applyProtection="0">
      <alignment horizontal="right" vertical="center"/>
    </xf>
    <xf numFmtId="4" fontId="160" fillId="31" borderId="652" applyNumberFormat="0" applyProtection="0">
      <alignment horizontal="right" vertical="center"/>
    </xf>
    <xf numFmtId="4" fontId="160" fillId="15" borderId="652" applyNumberFormat="0" applyProtection="0">
      <alignment horizontal="right" vertical="center"/>
    </xf>
    <xf numFmtId="4" fontId="160" fillId="22" borderId="652" applyNumberFormat="0" applyProtection="0">
      <alignment horizontal="right" vertical="center"/>
    </xf>
    <xf numFmtId="4" fontId="160" fillId="8" borderId="652" applyNumberFormat="0" applyProtection="0">
      <alignment horizontal="right" vertical="center"/>
    </xf>
    <xf numFmtId="0" fontId="246" fillId="84" borderId="649"/>
    <xf numFmtId="0" fontId="44" fillId="9" borderId="647" applyNumberFormat="0" applyFont="0" applyAlignment="0" applyProtection="0"/>
    <xf numFmtId="0" fontId="168" fillId="9" borderId="647" applyNumberFormat="0" applyFont="0" applyAlignment="0" applyProtection="0"/>
    <xf numFmtId="0" fontId="44" fillId="9" borderId="647" applyNumberFormat="0" applyFont="0" applyAlignment="0" applyProtection="0"/>
    <xf numFmtId="0" fontId="7" fillId="9" borderId="647" applyNumberFormat="0" applyFont="0" applyAlignment="0" applyProtection="0"/>
    <xf numFmtId="0" fontId="44" fillId="9" borderId="647" applyNumberFormat="0" applyFont="0" applyAlignment="0" applyProtection="0"/>
    <xf numFmtId="0" fontId="7" fillId="9" borderId="647" applyNumberFormat="0" applyFont="0" applyAlignment="0" applyProtection="0"/>
    <xf numFmtId="0" fontId="7" fillId="9" borderId="647" applyNumberFormat="0" applyFont="0" applyAlignment="0" applyProtection="0"/>
    <xf numFmtId="0" fontId="7" fillId="9" borderId="647" applyNumberFormat="0" applyFont="0" applyAlignment="0" applyProtection="0"/>
    <xf numFmtId="0" fontId="7" fillId="9" borderId="647" applyNumberFormat="0" applyFont="0" applyAlignment="0" applyProtection="0"/>
    <xf numFmtId="0" fontId="7" fillId="9" borderId="647" applyNumberFormat="0" applyFont="0" applyAlignment="0" applyProtection="0"/>
    <xf numFmtId="0" fontId="44" fillId="9" borderId="647" applyNumberFormat="0" applyFont="0" applyAlignment="0" applyProtection="0"/>
    <xf numFmtId="0" fontId="16" fillId="9" borderId="647" applyNumberFormat="0" applyFont="0" applyAlignment="0" applyProtection="0"/>
    <xf numFmtId="0" fontId="3" fillId="9" borderId="647" applyNumberFormat="0" applyFont="0" applyAlignment="0" applyProtection="0"/>
    <xf numFmtId="0" fontId="7" fillId="9" borderId="647" applyNumberFormat="0" applyFont="0" applyAlignment="0" applyProtection="0"/>
    <xf numFmtId="0" fontId="44" fillId="9" borderId="647" applyNumberFormat="0" applyFont="0" applyAlignment="0" applyProtection="0"/>
    <xf numFmtId="0" fontId="44" fillId="9" borderId="647" applyNumberFormat="0" applyFont="0" applyAlignment="0" applyProtection="0"/>
    <xf numFmtId="0" fontId="44" fillId="9" borderId="647" applyNumberFormat="0" applyFont="0" applyAlignment="0" applyProtection="0"/>
    <xf numFmtId="0" fontId="44" fillId="9" borderId="647" applyNumberFormat="0" applyFont="0" applyAlignment="0" applyProtection="0"/>
    <xf numFmtId="0" fontId="44" fillId="9" borderId="647" applyNumberFormat="0" applyFont="0" applyAlignment="0" applyProtection="0"/>
    <xf numFmtId="0" fontId="223" fillId="48" borderId="631" applyNumberFormat="0" applyAlignment="0" applyProtection="0"/>
    <xf numFmtId="0" fontId="223" fillId="48" borderId="631" applyNumberFormat="0" applyAlignment="0" applyProtection="0"/>
    <xf numFmtId="0" fontId="223" fillId="48" borderId="631" applyNumberFormat="0" applyAlignment="0" applyProtection="0"/>
    <xf numFmtId="0" fontId="223" fillId="48" borderId="631" applyNumberFormat="0" applyAlignment="0" applyProtection="0"/>
    <xf numFmtId="0" fontId="223" fillId="48" borderId="631" applyNumberFormat="0" applyAlignment="0" applyProtection="0"/>
    <xf numFmtId="0" fontId="224" fillId="16" borderId="631" applyNumberFormat="0" applyAlignment="0" applyProtection="0"/>
    <xf numFmtId="0" fontId="225" fillId="48" borderId="631" applyNumberFormat="0" applyAlignment="0" applyProtection="0"/>
    <xf numFmtId="0" fontId="225" fillId="48" borderId="631" applyNumberFormat="0" applyAlignment="0" applyProtection="0"/>
    <xf numFmtId="0" fontId="56" fillId="48" borderId="631" applyNumberFormat="0" applyAlignment="0" applyProtection="0"/>
    <xf numFmtId="0" fontId="223" fillId="48" borderId="631" applyNumberFormat="0" applyAlignment="0" applyProtection="0"/>
    <xf numFmtId="0" fontId="225" fillId="48" borderId="631" applyNumberFormat="0" applyAlignment="0" applyProtection="0"/>
    <xf numFmtId="0" fontId="224" fillId="16" borderId="631" applyNumberFormat="0" applyAlignment="0" applyProtection="0"/>
    <xf numFmtId="0" fontId="223" fillId="48" borderId="631" applyNumberFormat="0" applyAlignment="0" applyProtection="0"/>
    <xf numFmtId="0" fontId="225" fillId="48" borderId="631" applyNumberFormat="0" applyAlignment="0" applyProtection="0"/>
    <xf numFmtId="0" fontId="223" fillId="48" borderId="631" applyNumberFormat="0" applyAlignment="0" applyProtection="0"/>
    <xf numFmtId="0" fontId="225" fillId="48" borderId="631" applyNumberFormat="0" applyAlignment="0" applyProtection="0"/>
    <xf numFmtId="0" fontId="223" fillId="48" borderId="631" applyNumberFormat="0" applyAlignment="0" applyProtection="0"/>
    <xf numFmtId="0" fontId="225" fillId="48" borderId="631" applyNumberFormat="0" applyAlignment="0" applyProtection="0"/>
    <xf numFmtId="0" fontId="223" fillId="48" borderId="631" applyNumberFormat="0" applyAlignment="0" applyProtection="0"/>
    <xf numFmtId="0" fontId="225" fillId="48" borderId="631" applyNumberFormat="0" applyAlignment="0" applyProtection="0"/>
    <xf numFmtId="0" fontId="223" fillId="48" borderId="631" applyNumberFormat="0" applyAlignment="0" applyProtection="0"/>
    <xf numFmtId="0" fontId="224" fillId="16" borderId="631" applyNumberFormat="0" applyAlignment="0" applyProtection="0"/>
    <xf numFmtId="0" fontId="223" fillId="48" borderId="631" applyNumberFormat="0" applyAlignment="0" applyProtection="0"/>
    <xf numFmtId="0" fontId="65" fillId="0" borderId="650">
      <alignment horizontal="left" vertical="center"/>
    </xf>
    <xf numFmtId="0" fontId="262" fillId="114" borderId="649"/>
    <xf numFmtId="0" fontId="263" fillId="84" borderId="649"/>
    <xf numFmtId="0" fontId="262" fillId="0" borderId="649"/>
    <xf numFmtId="0" fontId="246" fillId="84" borderId="649"/>
    <xf numFmtId="0" fontId="245" fillId="0" borderId="649"/>
    <xf numFmtId="0" fontId="246" fillId="84" borderId="649"/>
    <xf numFmtId="0" fontId="245" fillId="0" borderId="649"/>
    <xf numFmtId="0" fontId="246" fillId="84" borderId="649"/>
    <xf numFmtId="4" fontId="3" fillId="0" borderId="637">
      <alignment horizontal="right"/>
    </xf>
    <xf numFmtId="4" fontId="3" fillId="0" borderId="637">
      <alignment horizontal="right"/>
    </xf>
    <xf numFmtId="4" fontId="3" fillId="0" borderId="649">
      <alignment horizontal="right"/>
    </xf>
    <xf numFmtId="4" fontId="3" fillId="0" borderId="649">
      <alignment horizontal="right"/>
    </xf>
    <xf numFmtId="0" fontId="241" fillId="0" borderId="637"/>
    <xf numFmtId="0" fontId="241" fillId="0" borderId="637"/>
    <xf numFmtId="0" fontId="246" fillId="84" borderId="637"/>
    <xf numFmtId="0" fontId="245" fillId="0" borderId="637"/>
    <xf numFmtId="0" fontId="246" fillId="84" borderId="637"/>
    <xf numFmtId="0" fontId="245" fillId="0" borderId="637"/>
    <xf numFmtId="0" fontId="246" fillId="84" borderId="637"/>
    <xf numFmtId="0" fontId="262" fillId="0" borderId="637"/>
    <xf numFmtId="0" fontId="263" fillId="84" borderId="637"/>
    <xf numFmtId="0" fontId="262" fillId="114" borderId="637"/>
    <xf numFmtId="0" fontId="263" fillId="114" borderId="637"/>
    <xf numFmtId="40" fontId="265" fillId="115" borderId="639"/>
    <xf numFmtId="0" fontId="65" fillId="0" borderId="638">
      <alignment horizontal="left" vertical="center"/>
    </xf>
    <xf numFmtId="0" fontId="65" fillId="0" borderId="638">
      <alignment horizontal="left" vertical="center"/>
    </xf>
    <xf numFmtId="0" fontId="65" fillId="0" borderId="638">
      <alignment horizontal="left" vertical="center"/>
    </xf>
    <xf numFmtId="0" fontId="65" fillId="0" borderId="638">
      <alignment horizontal="left" vertical="center"/>
    </xf>
    <xf numFmtId="0" fontId="65" fillId="0" borderId="638">
      <alignment horizontal="left" vertical="center"/>
    </xf>
    <xf numFmtId="0" fontId="65" fillId="0" borderId="638">
      <alignment horizontal="left" vertical="center"/>
    </xf>
    <xf numFmtId="0" fontId="65" fillId="0" borderId="638">
      <alignment horizontal="left" vertical="center"/>
    </xf>
    <xf numFmtId="0" fontId="65" fillId="0" borderId="638">
      <alignment horizontal="left" vertical="center"/>
    </xf>
    <xf numFmtId="0" fontId="285" fillId="116" borderId="637" applyNumberFormat="0" applyAlignment="0"/>
    <xf numFmtId="0" fontId="293" fillId="10" borderId="631" applyNumberFormat="0" applyAlignment="0" applyProtection="0"/>
    <xf numFmtId="0" fontId="293" fillId="12" borderId="631" applyNumberFormat="0" applyAlignment="0" applyProtection="0"/>
    <xf numFmtId="0" fontId="293" fillId="10" borderId="631" applyNumberFormat="0" applyAlignment="0" applyProtection="0"/>
    <xf numFmtId="0" fontId="293" fillId="12" borderId="631" applyNumberFormat="0" applyAlignment="0" applyProtection="0"/>
    <xf numFmtId="0" fontId="293" fillId="10" borderId="631" applyNumberFormat="0" applyAlignment="0" applyProtection="0"/>
    <xf numFmtId="0" fontId="293" fillId="12" borderId="631" applyNumberFormat="0" applyAlignment="0" applyProtection="0"/>
    <xf numFmtId="0" fontId="293" fillId="10" borderId="631" applyNumberFormat="0" applyAlignment="0" applyProtection="0"/>
    <xf numFmtId="0" fontId="293" fillId="10" borderId="631" applyNumberFormat="0" applyAlignment="0" applyProtection="0"/>
    <xf numFmtId="0" fontId="293" fillId="12" borderId="631" applyNumberFormat="0" applyAlignment="0" applyProtection="0"/>
    <xf numFmtId="0" fontId="70" fillId="10" borderId="631" applyNumberFormat="0" applyAlignment="0" applyProtection="0"/>
    <xf numFmtId="0" fontId="293" fillId="10" borderId="631" applyNumberFormat="0" applyAlignment="0" applyProtection="0"/>
    <xf numFmtId="0" fontId="293" fillId="12" borderId="631" applyNumberFormat="0" applyAlignment="0" applyProtection="0"/>
    <xf numFmtId="0" fontId="293" fillId="12" borderId="631" applyNumberFormat="0" applyAlignment="0" applyProtection="0"/>
    <xf numFmtId="0" fontId="293" fillId="10" borderId="631" applyNumberFormat="0" applyAlignment="0" applyProtection="0"/>
    <xf numFmtId="0" fontId="293" fillId="12" borderId="631" applyNumberFormat="0" applyAlignment="0" applyProtection="0"/>
    <xf numFmtId="0" fontId="293" fillId="10" borderId="631" applyNumberFormat="0" applyAlignment="0" applyProtection="0"/>
    <xf numFmtId="0" fontId="293" fillId="12" borderId="631" applyNumberFormat="0" applyAlignment="0" applyProtection="0"/>
    <xf numFmtId="0" fontId="293" fillId="10" borderId="631" applyNumberFormat="0" applyAlignment="0" applyProtection="0"/>
    <xf numFmtId="0" fontId="293" fillId="12" borderId="631" applyNumberFormat="0" applyAlignment="0" applyProtection="0"/>
    <xf numFmtId="0" fontId="293" fillId="10" borderId="631" applyNumberFormat="0" applyAlignment="0" applyProtection="0"/>
    <xf numFmtId="0" fontId="293" fillId="12" borderId="631" applyNumberFormat="0" applyAlignment="0" applyProtection="0"/>
    <xf numFmtId="0" fontId="293" fillId="10" borderId="631" applyNumberFormat="0" applyAlignment="0" applyProtection="0"/>
    <xf numFmtId="0" fontId="293" fillId="12" borderId="631" applyNumberFormat="0" applyAlignment="0" applyProtection="0"/>
    <xf numFmtId="0" fontId="293" fillId="10" borderId="631" applyNumberFormat="0" applyAlignment="0" applyProtection="0"/>
    <xf numFmtId="0" fontId="293" fillId="12" borderId="631" applyNumberFormat="0" applyAlignment="0" applyProtection="0"/>
    <xf numFmtId="0" fontId="302" fillId="118" borderId="637"/>
    <xf numFmtId="0" fontId="302" fillId="118" borderId="637"/>
    <xf numFmtId="0" fontId="44" fillId="9" borderId="634" applyNumberFormat="0" applyFont="0" applyAlignment="0" applyProtection="0"/>
    <xf numFmtId="0" fontId="44" fillId="9" borderId="634" applyNumberFormat="0" applyFont="0" applyAlignment="0" applyProtection="0"/>
    <xf numFmtId="0" fontId="44" fillId="9" borderId="634" applyNumberFormat="0" applyFont="0" applyAlignment="0" applyProtection="0"/>
    <xf numFmtId="0" fontId="44" fillId="9" borderId="634" applyNumberFormat="0" applyFont="0" applyAlignment="0" applyProtection="0"/>
    <xf numFmtId="0" fontId="44" fillId="9" borderId="634" applyNumberFormat="0" applyFont="0" applyAlignment="0" applyProtection="0"/>
    <xf numFmtId="0" fontId="44" fillId="9" borderId="634" applyNumberFormat="0" applyFont="0" applyAlignment="0" applyProtection="0"/>
    <xf numFmtId="0" fontId="44" fillId="9" borderId="634" applyNumberFormat="0" applyFont="0" applyAlignment="0" applyProtection="0"/>
    <xf numFmtId="0" fontId="7" fillId="9" borderId="634" applyNumberFormat="0" applyFont="0" applyAlignment="0" applyProtection="0"/>
    <xf numFmtId="0" fontId="3" fillId="9" borderId="634" applyNumberFormat="0" applyFont="0" applyAlignment="0" applyProtection="0"/>
    <xf numFmtId="0" fontId="222" fillId="120" borderId="634" applyNumberFormat="0" applyAlignment="0" applyProtection="0"/>
    <xf numFmtId="0" fontId="7" fillId="9" borderId="634" applyNumberFormat="0" applyFont="0" applyAlignment="0" applyProtection="0"/>
    <xf numFmtId="0" fontId="16" fillId="9" borderId="634" applyNumberFormat="0" applyFont="0" applyAlignment="0" applyProtection="0"/>
    <xf numFmtId="0" fontId="44" fillId="9" borderId="634" applyNumberFormat="0" applyFont="0" applyAlignment="0" applyProtection="0"/>
    <xf numFmtId="0" fontId="7" fillId="9" borderId="634" applyNumberFormat="0" applyFont="0" applyAlignment="0" applyProtection="0"/>
    <xf numFmtId="0" fontId="7" fillId="9" borderId="634" applyNumberFormat="0" applyFont="0" applyAlignment="0" applyProtection="0"/>
    <xf numFmtId="0" fontId="7" fillId="9" borderId="634" applyNumberFormat="0" applyFont="0" applyAlignment="0" applyProtection="0"/>
    <xf numFmtId="0" fontId="7" fillId="9" borderId="634" applyNumberFormat="0" applyFont="0" applyAlignment="0" applyProtection="0"/>
    <xf numFmtId="0" fontId="7" fillId="9" borderId="634" applyNumberFormat="0" applyFont="0" applyAlignment="0" applyProtection="0"/>
    <xf numFmtId="0" fontId="44" fillId="9" borderId="634" applyNumberFormat="0" applyFont="0" applyAlignment="0" applyProtection="0"/>
    <xf numFmtId="0" fontId="7" fillId="9" borderId="634" applyNumberFormat="0" applyFont="0" applyAlignment="0" applyProtection="0"/>
    <xf numFmtId="0" fontId="44" fillId="9" borderId="634" applyNumberFormat="0" applyFont="0" applyAlignment="0" applyProtection="0"/>
    <xf numFmtId="0" fontId="168" fillId="9" borderId="634" applyNumberFormat="0" applyFont="0" applyAlignment="0" applyProtection="0"/>
    <xf numFmtId="0" fontId="44" fillId="9" borderId="634" applyNumberFormat="0" applyFont="0" applyAlignment="0" applyProtection="0"/>
    <xf numFmtId="0" fontId="321" fillId="48" borderId="633" applyNumberFormat="0" applyAlignment="0" applyProtection="0"/>
    <xf numFmtId="0" fontId="321" fillId="48" borderId="633" applyNumberFormat="0" applyAlignment="0" applyProtection="0"/>
    <xf numFmtId="0" fontId="321" fillId="48" borderId="633" applyNumberFormat="0" applyAlignment="0" applyProtection="0"/>
    <xf numFmtId="0" fontId="321" fillId="48" borderId="633" applyNumberFormat="0" applyAlignment="0" applyProtection="0"/>
    <xf numFmtId="0" fontId="321" fillId="48" borderId="633" applyNumberFormat="0" applyAlignment="0" applyProtection="0"/>
    <xf numFmtId="0" fontId="321" fillId="16" borderId="633" applyNumberFormat="0" applyAlignment="0" applyProtection="0"/>
    <xf numFmtId="0" fontId="35" fillId="48" borderId="633" applyNumberFormat="0" applyAlignment="0" applyProtection="0"/>
    <xf numFmtId="0" fontId="35" fillId="48" borderId="633" applyNumberFormat="0" applyAlignment="0" applyProtection="0"/>
    <xf numFmtId="0" fontId="76" fillId="48" borderId="633" applyNumberFormat="0" applyAlignment="0" applyProtection="0"/>
    <xf numFmtId="0" fontId="321" fillId="48" borderId="633" applyNumberFormat="0" applyAlignment="0" applyProtection="0"/>
    <xf numFmtId="0" fontId="35" fillId="48" borderId="633" applyNumberFormat="0" applyAlignment="0" applyProtection="0"/>
    <xf numFmtId="0" fontId="321" fillId="16" borderId="633" applyNumberFormat="0" applyAlignment="0" applyProtection="0"/>
    <xf numFmtId="0" fontId="321" fillId="48" borderId="633" applyNumberFormat="0" applyAlignment="0" applyProtection="0"/>
    <xf numFmtId="0" fontId="35" fillId="48" borderId="633" applyNumberFormat="0" applyAlignment="0" applyProtection="0"/>
    <xf numFmtId="0" fontId="321" fillId="48" borderId="633" applyNumberFormat="0" applyAlignment="0" applyProtection="0"/>
    <xf numFmtId="0" fontId="35" fillId="48" borderId="633" applyNumberFormat="0" applyAlignment="0" applyProtection="0"/>
    <xf numFmtId="0" fontId="321" fillId="48" borderId="633" applyNumberFormat="0" applyAlignment="0" applyProtection="0"/>
    <xf numFmtId="0" fontId="35" fillId="48" borderId="633" applyNumberFormat="0" applyAlignment="0" applyProtection="0"/>
    <xf numFmtId="0" fontId="321" fillId="48" borderId="633" applyNumberFormat="0" applyAlignment="0" applyProtection="0"/>
    <xf numFmtId="0" fontId="35" fillId="48" borderId="633" applyNumberFormat="0" applyAlignment="0" applyProtection="0"/>
    <xf numFmtId="0" fontId="321" fillId="48" borderId="633" applyNumberFormat="0" applyAlignment="0" applyProtection="0"/>
    <xf numFmtId="0" fontId="321" fillId="16" borderId="633" applyNumberFormat="0" applyAlignment="0" applyProtection="0"/>
    <xf numFmtId="0" fontId="321" fillId="48" borderId="633" applyNumberFormat="0" applyAlignment="0" applyProtection="0"/>
    <xf numFmtId="317" fontId="335" fillId="0" borderId="635" applyFont="0" applyBorder="0" applyAlignment="0">
      <alignment horizontal="center" vertical="center"/>
    </xf>
    <xf numFmtId="317" fontId="335" fillId="0" borderId="635" applyFont="0" applyBorder="0" applyAlignment="0">
      <alignment horizontal="center" vertical="center"/>
    </xf>
    <xf numFmtId="0" fontId="246" fillId="84" borderId="637"/>
    <xf numFmtId="4" fontId="160" fillId="53" borderId="633" applyNumberFormat="0" applyProtection="0">
      <alignment vertical="center"/>
    </xf>
    <xf numFmtId="4" fontId="160" fillId="53" borderId="633" applyNumberFormat="0" applyProtection="0">
      <alignment horizontal="left" vertical="center" indent="1"/>
    </xf>
    <xf numFmtId="4" fontId="160" fillId="53" borderId="633" applyNumberFormat="0" applyProtection="0">
      <alignment horizontal="left" vertical="center" indent="1"/>
    </xf>
    <xf numFmtId="0" fontId="3" fillId="125" borderId="633" applyNumberFormat="0" applyProtection="0">
      <alignment horizontal="left" vertical="center" indent="1"/>
    </xf>
    <xf numFmtId="4" fontId="160" fillId="13" borderId="640" applyNumberFormat="0" applyProtection="0">
      <alignment horizontal="right" vertical="center"/>
    </xf>
    <xf numFmtId="4" fontId="160" fillId="8" borderId="640" applyNumberFormat="0" applyProtection="0">
      <alignment horizontal="right" vertical="center"/>
    </xf>
    <xf numFmtId="4" fontId="160" fillId="22" borderId="640" applyNumberFormat="0" applyProtection="0">
      <alignment horizontal="right" vertical="center"/>
    </xf>
    <xf numFmtId="4" fontId="160" fillId="15" borderId="640" applyNumberFormat="0" applyProtection="0">
      <alignment horizontal="right" vertical="center"/>
    </xf>
    <xf numFmtId="4" fontId="160" fillId="31" borderId="640" applyNumberFormat="0" applyProtection="0">
      <alignment horizontal="right" vertical="center"/>
    </xf>
    <xf numFmtId="4" fontId="160" fillId="14" borderId="640" applyNumberFormat="0" applyProtection="0">
      <alignment horizontal="right" vertical="center"/>
    </xf>
    <xf numFmtId="4" fontId="160" fillId="40" borderId="640" applyNumberFormat="0" applyProtection="0">
      <alignment horizontal="right" vertical="center"/>
    </xf>
    <xf numFmtId="4" fontId="160" fillId="127" borderId="640" applyNumberFormat="0" applyProtection="0">
      <alignment horizontal="right" vertical="center"/>
    </xf>
    <xf numFmtId="4" fontId="160" fillId="28" borderId="640" applyNumberFormat="0" applyProtection="0">
      <alignment horizontal="right" vertical="center"/>
    </xf>
    <xf numFmtId="4" fontId="341" fillId="128" borderId="633" applyNumberFormat="0" applyProtection="0">
      <alignment horizontal="left" vertical="center" indent="1"/>
    </xf>
    <xf numFmtId="4" fontId="345" fillId="129" borderId="633" applyNumberFormat="0" applyProtection="0">
      <alignment horizontal="left" vertical="center" indent="1"/>
    </xf>
    <xf numFmtId="4" fontId="160" fillId="132" borderId="633" applyNumberFormat="0" applyProtection="0">
      <alignment horizontal="left" vertical="center" indent="1"/>
    </xf>
    <xf numFmtId="0" fontId="3" fillId="132" borderId="633" applyNumberFormat="0" applyProtection="0">
      <alignment horizontal="left" vertical="center" indent="1"/>
    </xf>
    <xf numFmtId="0" fontId="3" fillId="130" borderId="640" applyNumberFormat="0" applyProtection="0">
      <alignment horizontal="left" vertical="top" indent="1"/>
    </xf>
    <xf numFmtId="0" fontId="3" fillId="133" borderId="633" applyNumberFormat="0" applyProtection="0">
      <alignment horizontal="left" vertical="center" indent="1"/>
    </xf>
    <xf numFmtId="0" fontId="3" fillId="134" borderId="640" applyNumberFormat="0" applyProtection="0">
      <alignment horizontal="left" vertical="top" indent="1"/>
    </xf>
    <xf numFmtId="0" fontId="3" fillId="5" borderId="633" applyNumberFormat="0" applyProtection="0">
      <alignment horizontal="left" vertical="center" indent="1"/>
    </xf>
    <xf numFmtId="0" fontId="3" fillId="131" borderId="640" applyNumberFormat="0" applyProtection="0">
      <alignment horizontal="left" vertical="top" indent="1"/>
    </xf>
    <xf numFmtId="0" fontId="3" fillId="125" borderId="633" applyNumberFormat="0" applyProtection="0">
      <alignment horizontal="left" vertical="center" indent="1"/>
    </xf>
    <xf numFmtId="0" fontId="3" fillId="135" borderId="640" applyNumberFormat="0" applyProtection="0">
      <alignment horizontal="left" vertical="top" indent="1"/>
    </xf>
    <xf numFmtId="4" fontId="160" fillId="23" borderId="633" applyNumberFormat="0" applyProtection="0">
      <alignment horizontal="left" vertical="center" indent="1"/>
    </xf>
    <xf numFmtId="0" fontId="160" fillId="23" borderId="640" applyNumberFormat="0" applyProtection="0">
      <alignment horizontal="left" vertical="top" indent="1"/>
    </xf>
    <xf numFmtId="4" fontId="160" fillId="129" borderId="633" applyNumberFormat="0" applyProtection="0">
      <alignment horizontal="right" vertical="center"/>
    </xf>
    <xf numFmtId="0" fontId="3" fillId="125" borderId="633" applyNumberFormat="0" applyProtection="0">
      <alignment horizontal="left" vertical="center" indent="1"/>
    </xf>
    <xf numFmtId="0" fontId="3" fillId="125" borderId="633" applyNumberFormat="0" applyProtection="0">
      <alignment horizontal="left" vertical="center" indent="1"/>
    </xf>
    <xf numFmtId="4" fontId="332" fillId="129" borderId="633" applyNumberFormat="0" applyProtection="0">
      <alignment horizontal="right" vertical="center"/>
    </xf>
    <xf numFmtId="0" fontId="353" fillId="0" borderId="641"/>
    <xf numFmtId="324" fontId="365" fillId="0" borderId="642">
      <alignment horizontal="right" vertical="center"/>
    </xf>
    <xf numFmtId="324" fontId="365" fillId="0" borderId="642">
      <alignment horizontal="right" vertical="center"/>
    </xf>
    <xf numFmtId="324" fontId="366" fillId="0" borderId="642">
      <alignment horizontal="right" vertical="center"/>
    </xf>
    <xf numFmtId="0" fontId="241" fillId="0" borderId="637"/>
    <xf numFmtId="0" fontId="241" fillId="0" borderId="637"/>
    <xf numFmtId="0" fontId="241" fillId="0" borderId="637"/>
    <xf numFmtId="0" fontId="241" fillId="0" borderId="637"/>
    <xf numFmtId="330" fontId="365" fillId="0" borderId="642">
      <alignment horizontal="center"/>
    </xf>
    <xf numFmtId="0" fontId="382" fillId="0" borderId="636" applyNumberFormat="0" applyFill="0" applyAlignment="0" applyProtection="0"/>
    <xf numFmtId="0" fontId="382" fillId="0" borderId="636" applyNumberFormat="0" applyFill="0" applyAlignment="0" applyProtection="0"/>
    <xf numFmtId="0" fontId="382" fillId="0" borderId="636" applyNumberFormat="0" applyFill="0" applyAlignment="0" applyProtection="0"/>
    <xf numFmtId="0" fontId="382" fillId="0" borderId="636" applyNumberFormat="0" applyFill="0" applyAlignment="0" applyProtection="0"/>
    <xf numFmtId="0" fontId="382" fillId="0" borderId="636" applyNumberFormat="0" applyFill="0" applyAlignment="0" applyProtection="0"/>
    <xf numFmtId="0" fontId="382" fillId="0" borderId="636" applyNumberFormat="0" applyFill="0" applyAlignment="0" applyProtection="0"/>
    <xf numFmtId="0" fontId="382" fillId="0" borderId="632" applyNumberFormat="0" applyFill="0" applyAlignment="0" applyProtection="0"/>
    <xf numFmtId="0" fontId="382" fillId="0" borderId="636" applyNumberFormat="0" applyFill="0" applyAlignment="0" applyProtection="0"/>
    <xf numFmtId="0" fontId="382" fillId="0" borderId="636" applyNumberFormat="0" applyFill="0" applyAlignment="0" applyProtection="0"/>
    <xf numFmtId="0" fontId="382" fillId="0" borderId="636" applyNumberFormat="0" applyFill="0" applyAlignment="0" applyProtection="0"/>
    <xf numFmtId="0" fontId="382" fillId="0" borderId="636" applyNumberFormat="0" applyFill="0" applyAlignment="0" applyProtection="0"/>
    <xf numFmtId="0" fontId="382" fillId="0" borderId="636" applyNumberFormat="0" applyFill="0" applyAlignment="0" applyProtection="0"/>
    <xf numFmtId="0" fontId="382" fillId="0" borderId="632" applyNumberFormat="0" applyFill="0" applyAlignment="0" applyProtection="0"/>
    <xf numFmtId="0" fontId="382" fillId="0" borderId="636" applyNumberFormat="0" applyFill="0" applyAlignment="0" applyProtection="0"/>
    <xf numFmtId="0" fontId="302" fillId="0" borderId="637"/>
    <xf numFmtId="0" fontId="302" fillId="0" borderId="637"/>
    <xf numFmtId="0" fontId="284" fillId="0" borderId="637"/>
    <xf numFmtId="0" fontId="284" fillId="0" borderId="637"/>
    <xf numFmtId="332" fontId="365" fillId="0" borderId="637"/>
    <xf numFmtId="283" fontId="387" fillId="139" borderId="643">
      <alignment vertical="top"/>
    </xf>
    <xf numFmtId="0" fontId="388" fillId="140" borderId="637">
      <alignment horizontal="left" vertical="center"/>
    </xf>
    <xf numFmtId="333" fontId="389" fillId="120" borderId="643"/>
    <xf numFmtId="283" fontId="285" fillId="0" borderId="643">
      <alignment horizontal="left" vertical="top"/>
    </xf>
    <xf numFmtId="0" fontId="3" fillId="9" borderId="634" applyNumberFormat="0" applyFont="0" applyAlignment="0" applyProtection="0">
      <alignment vertical="center"/>
    </xf>
    <xf numFmtId="0" fontId="223" fillId="92" borderId="631" applyNumberFormat="0" applyAlignment="0" applyProtection="0"/>
    <xf numFmtId="0" fontId="56" fillId="48" borderId="631" applyNumberFormat="0" applyAlignment="0" applyProtection="0"/>
    <xf numFmtId="0" fontId="56" fillId="48" borderId="631" applyNumberFormat="0" applyAlignment="0" applyProtection="0"/>
    <xf numFmtId="0" fontId="56" fillId="48" borderId="631" applyNumberFormat="0" applyAlignment="0" applyProtection="0"/>
    <xf numFmtId="0" fontId="56" fillId="48" borderId="631" applyNumberFormat="0" applyAlignment="0" applyProtection="0"/>
    <xf numFmtId="0" fontId="56" fillId="48" borderId="631" applyNumberFormat="0" applyAlignment="0" applyProtection="0"/>
    <xf numFmtId="0" fontId="56" fillId="48" borderId="631" applyNumberFormat="0" applyAlignment="0" applyProtection="0"/>
    <xf numFmtId="0" fontId="56" fillId="48" borderId="631" applyNumberFormat="0" applyAlignment="0" applyProtection="0"/>
    <xf numFmtId="0" fontId="56" fillId="48" borderId="631" applyNumberFormat="0" applyAlignment="0" applyProtection="0"/>
    <xf numFmtId="0" fontId="56" fillId="48" borderId="631" applyNumberFormat="0" applyAlignment="0" applyProtection="0"/>
    <xf numFmtId="0" fontId="293" fillId="100" borderId="631" applyNumberFormat="0" applyAlignment="0" applyProtection="0"/>
    <xf numFmtId="0" fontId="70" fillId="10" borderId="631" applyNumberFormat="0" applyAlignment="0" applyProtection="0"/>
    <xf numFmtId="0" fontId="70" fillId="10" borderId="631" applyNumberFormat="0" applyAlignment="0" applyProtection="0"/>
    <xf numFmtId="0" fontId="70" fillId="10" borderId="631" applyNumberFormat="0" applyAlignment="0" applyProtection="0"/>
    <xf numFmtId="0" fontId="70" fillId="10" borderId="631" applyNumberFormat="0" applyAlignment="0" applyProtection="0"/>
    <xf numFmtId="0" fontId="70" fillId="10" borderId="631" applyNumberFormat="0" applyAlignment="0" applyProtection="0"/>
    <xf numFmtId="0" fontId="70" fillId="10" borderId="631" applyNumberFormat="0" applyAlignment="0" applyProtection="0"/>
    <xf numFmtId="0" fontId="70" fillId="10" borderId="631" applyNumberFormat="0" applyAlignment="0" applyProtection="0"/>
    <xf numFmtId="0" fontId="70" fillId="10" borderId="631" applyNumberFormat="0" applyAlignment="0" applyProtection="0"/>
    <xf numFmtId="0" fontId="70" fillId="10" borderId="631" applyNumberFormat="0" applyAlignment="0" applyProtection="0"/>
    <xf numFmtId="0" fontId="382" fillId="0" borderId="636" applyNumberFormat="0" applyFill="0" applyAlignment="0" applyProtection="0"/>
    <xf numFmtId="0" fontId="61" fillId="0" borderId="636" applyNumberFormat="0" applyFill="0" applyAlignment="0" applyProtection="0"/>
    <xf numFmtId="0" fontId="61" fillId="0" borderId="636" applyNumberFormat="0" applyFill="0" applyAlignment="0" applyProtection="0"/>
    <xf numFmtId="0" fontId="61" fillId="0" borderId="636" applyNumberFormat="0" applyFill="0" applyAlignment="0" applyProtection="0"/>
    <xf numFmtId="0" fontId="61" fillId="0" borderId="636" applyNumberFormat="0" applyFill="0" applyAlignment="0" applyProtection="0"/>
    <xf numFmtId="0" fontId="61" fillId="0" borderId="636" applyNumberFormat="0" applyFill="0" applyAlignment="0" applyProtection="0"/>
    <xf numFmtId="0" fontId="61" fillId="0" borderId="636" applyNumberFormat="0" applyFill="0" applyAlignment="0" applyProtection="0"/>
    <xf numFmtId="0" fontId="61" fillId="0" borderId="636" applyNumberFormat="0" applyFill="0" applyAlignment="0" applyProtection="0"/>
    <xf numFmtId="0" fontId="61" fillId="0" borderId="636" applyNumberFormat="0" applyFill="0" applyAlignment="0" applyProtection="0"/>
    <xf numFmtId="0" fontId="61" fillId="0" borderId="636" applyNumberFormat="0" applyFill="0" applyAlignment="0" applyProtection="0"/>
    <xf numFmtId="0" fontId="16" fillId="9" borderId="647" applyNumberFormat="0" applyFont="0" applyAlignment="0" applyProtection="0"/>
    <xf numFmtId="0" fontId="321" fillId="92" borderId="633" applyNumberFormat="0" applyAlignment="0" applyProtection="0"/>
    <xf numFmtId="0" fontId="76" fillId="48" borderId="633" applyNumberFormat="0" applyAlignment="0" applyProtection="0"/>
    <xf numFmtId="0" fontId="76" fillId="48" borderId="633" applyNumberFormat="0" applyAlignment="0" applyProtection="0"/>
    <xf numFmtId="0" fontId="76" fillId="48" borderId="633" applyNumberFormat="0" applyAlignment="0" applyProtection="0"/>
    <xf numFmtId="0" fontId="76" fillId="48" borderId="633" applyNumberFormat="0" applyAlignment="0" applyProtection="0"/>
    <xf numFmtId="0" fontId="76" fillId="48" borderId="633" applyNumberFormat="0" applyAlignment="0" applyProtection="0"/>
    <xf numFmtId="0" fontId="76" fillId="48" borderId="633" applyNumberFormat="0" applyAlignment="0" applyProtection="0"/>
    <xf numFmtId="0" fontId="76" fillId="48" borderId="633" applyNumberFormat="0" applyAlignment="0" applyProtection="0"/>
    <xf numFmtId="0" fontId="76" fillId="48" borderId="633" applyNumberFormat="0" applyAlignment="0" applyProtection="0"/>
    <xf numFmtId="0" fontId="76" fillId="48" borderId="633" applyNumberFormat="0" applyAlignment="0" applyProtection="0"/>
    <xf numFmtId="0" fontId="7" fillId="9" borderId="634" applyNumberFormat="0" applyFont="0" applyAlignment="0" applyProtection="0"/>
    <xf numFmtId="0" fontId="7" fillId="9" borderId="634" applyNumberFormat="0" applyFont="0" applyAlignment="0" applyProtection="0"/>
    <xf numFmtId="0" fontId="7" fillId="9" borderId="634" applyNumberFormat="0" applyFont="0" applyAlignment="0" applyProtection="0"/>
    <xf numFmtId="0" fontId="7" fillId="9" borderId="634" applyNumberFormat="0" applyFont="0" applyAlignment="0" applyProtection="0"/>
    <xf numFmtId="0" fontId="7" fillId="9" borderId="634" applyNumberFormat="0" applyFont="0" applyAlignment="0" applyProtection="0"/>
    <xf numFmtId="0" fontId="7" fillId="9" borderId="634" applyNumberFormat="0" applyFont="0" applyAlignment="0" applyProtection="0"/>
    <xf numFmtId="0" fontId="7" fillId="9" borderId="634" applyNumberFormat="0" applyFont="0" applyAlignment="0" applyProtection="0"/>
    <xf numFmtId="0" fontId="7" fillId="9" borderId="634" applyNumberFormat="0" applyFont="0" applyAlignment="0" applyProtection="0"/>
    <xf numFmtId="0" fontId="7" fillId="9" borderId="634" applyNumberFormat="0" applyFont="0" applyAlignment="0" applyProtection="0"/>
    <xf numFmtId="0" fontId="7" fillId="9" borderId="634" applyNumberFormat="0" applyFont="0" applyAlignment="0" applyProtection="0"/>
    <xf numFmtId="0" fontId="7" fillId="9" borderId="634" applyNumberFormat="0" applyFont="0" applyAlignment="0" applyProtection="0"/>
    <xf numFmtId="0" fontId="7" fillId="9" borderId="634" applyNumberFormat="0" applyFont="0" applyAlignment="0" applyProtection="0"/>
    <xf numFmtId="0" fontId="7" fillId="9" borderId="634" applyNumberFormat="0" applyFont="0" applyAlignment="0" applyProtection="0"/>
    <xf numFmtId="0" fontId="7" fillId="9" borderId="647" applyNumberFormat="0" applyFont="0" applyAlignment="0" applyProtection="0"/>
    <xf numFmtId="0" fontId="7" fillId="9" borderId="647" applyNumberFormat="0" applyFont="0" applyAlignment="0" applyProtection="0"/>
    <xf numFmtId="0" fontId="7" fillId="9" borderId="647" applyNumberFormat="0" applyFont="0" applyAlignment="0" applyProtection="0"/>
    <xf numFmtId="0" fontId="7" fillId="9" borderId="647" applyNumberFormat="0" applyFont="0" applyAlignment="0" applyProtection="0"/>
    <xf numFmtId="0" fontId="7" fillId="9" borderId="647" applyNumberFormat="0" applyFont="0" applyAlignment="0" applyProtection="0"/>
    <xf numFmtId="0" fontId="7" fillId="9" borderId="647" applyNumberFormat="0" applyFont="0" applyAlignment="0" applyProtection="0"/>
    <xf numFmtId="0" fontId="382" fillId="0" borderId="648" applyNumberFormat="0" applyFill="0" applyAlignment="0" applyProtection="0"/>
    <xf numFmtId="0" fontId="382" fillId="0" borderId="648" applyNumberFormat="0" applyFill="0" applyAlignment="0" applyProtection="0"/>
    <xf numFmtId="4" fontId="160" fillId="13" borderId="652" applyNumberFormat="0" applyProtection="0">
      <alignment horizontal="right" vertical="center"/>
    </xf>
    <xf numFmtId="0" fontId="44" fillId="9" borderId="647" applyNumberFormat="0" applyFont="0" applyAlignment="0" applyProtection="0"/>
    <xf numFmtId="0" fontId="44" fillId="9" borderId="647" applyNumberFormat="0" applyFont="0" applyAlignment="0" applyProtection="0"/>
    <xf numFmtId="0" fontId="223" fillId="92" borderId="631" applyNumberFormat="0" applyAlignment="0" applyProtection="0"/>
    <xf numFmtId="0" fontId="223" fillId="92" borderId="631" applyNumberFormat="0" applyAlignment="0" applyProtection="0"/>
    <xf numFmtId="0" fontId="223" fillId="92" borderId="631" applyNumberFormat="0" applyAlignment="0" applyProtection="0"/>
    <xf numFmtId="0" fontId="223" fillId="92" borderId="631" applyNumberFormat="0" applyAlignment="0" applyProtection="0"/>
    <xf numFmtId="0" fontId="65" fillId="0" borderId="650">
      <alignment horizontal="left" vertical="center"/>
    </xf>
    <xf numFmtId="0" fontId="65" fillId="0" borderId="650">
      <alignment horizontal="left" vertical="center"/>
    </xf>
    <xf numFmtId="0" fontId="65" fillId="0" borderId="650">
      <alignment horizontal="left" vertical="center"/>
    </xf>
    <xf numFmtId="0" fontId="65" fillId="0" borderId="650">
      <alignment horizontal="left" vertical="center"/>
    </xf>
    <xf numFmtId="0" fontId="65" fillId="0" borderId="650">
      <alignment horizontal="left" vertical="center"/>
    </xf>
    <xf numFmtId="0" fontId="65" fillId="0" borderId="650">
      <alignment horizontal="left" vertical="center"/>
    </xf>
    <xf numFmtId="0" fontId="263" fillId="114" borderId="649"/>
    <xf numFmtId="0" fontId="293" fillId="100" borderId="631" applyNumberFormat="0" applyAlignment="0" applyProtection="0"/>
    <xf numFmtId="0" fontId="293" fillId="100" borderId="631" applyNumberFormat="0" applyAlignment="0" applyProtection="0"/>
    <xf numFmtId="0" fontId="293" fillId="100" borderId="631" applyNumberFormat="0" applyAlignment="0" applyProtection="0"/>
    <xf numFmtId="0" fontId="293" fillId="100" borderId="631" applyNumberFormat="0" applyAlignment="0" applyProtection="0"/>
    <xf numFmtId="0" fontId="44" fillId="120" borderId="634" applyNumberFormat="0" applyAlignment="0" applyProtection="0"/>
    <xf numFmtId="0" fontId="44" fillId="120" borderId="634" applyNumberFormat="0" applyAlignment="0" applyProtection="0"/>
    <xf numFmtId="0" fontId="44" fillId="120" borderId="634" applyNumberFormat="0" applyAlignment="0" applyProtection="0"/>
    <xf numFmtId="0" fontId="321" fillId="92" borderId="633" applyNumberFormat="0" applyAlignment="0" applyProtection="0"/>
    <xf numFmtId="0" fontId="321" fillId="92" borderId="633" applyNumberFormat="0" applyAlignment="0" applyProtection="0"/>
    <xf numFmtId="0" fontId="321" fillId="92" borderId="633" applyNumberFormat="0" applyAlignment="0" applyProtection="0"/>
    <xf numFmtId="0" fontId="321" fillId="92" borderId="633" applyNumberFormat="0" applyAlignment="0" applyProtection="0"/>
    <xf numFmtId="0" fontId="163" fillId="87" borderId="649">
      <alignment horizontal="center" wrapText="1"/>
    </xf>
    <xf numFmtId="0" fontId="14" fillId="0" borderId="645">
      <alignment horizontal="left" vertical="center"/>
    </xf>
    <xf numFmtId="0" fontId="65" fillId="0" borderId="645">
      <alignment horizontal="left" vertical="center"/>
    </xf>
    <xf numFmtId="0" fontId="14" fillId="0" borderId="645">
      <alignment horizontal="left" vertical="center"/>
    </xf>
    <xf numFmtId="0" fontId="14" fillId="0" borderId="645">
      <alignment horizontal="left" vertical="center"/>
    </xf>
    <xf numFmtId="0" fontId="14" fillId="0" borderId="645">
      <alignment horizontal="left" vertical="center"/>
    </xf>
    <xf numFmtId="0" fontId="14" fillId="0" borderId="645">
      <alignment horizontal="left" vertical="center"/>
    </xf>
    <xf numFmtId="0" fontId="14" fillId="0" borderId="645">
      <alignment horizontal="left" vertical="center"/>
    </xf>
    <xf numFmtId="0" fontId="14" fillId="0" borderId="645">
      <alignment horizontal="left" vertical="center"/>
    </xf>
    <xf numFmtId="0" fontId="14" fillId="0" borderId="645">
      <alignment horizontal="left" vertical="center"/>
    </xf>
    <xf numFmtId="0" fontId="14" fillId="0" borderId="645">
      <alignment horizontal="left" vertical="center"/>
    </xf>
    <xf numFmtId="0" fontId="14" fillId="0" borderId="645">
      <alignment horizontal="left" vertical="center"/>
    </xf>
    <xf numFmtId="0" fontId="164" fillId="86" borderId="645"/>
    <xf numFmtId="0" fontId="164" fillId="86" borderId="645"/>
    <xf numFmtId="0" fontId="210" fillId="5" borderId="644">
      <alignment horizontal="centerContinuous" vertical="top"/>
    </xf>
    <xf numFmtId="0" fontId="66" fillId="0" borderId="644"/>
    <xf numFmtId="0" fontId="14" fillId="0" borderId="645">
      <alignment horizontal="left" vertical="center"/>
    </xf>
    <xf numFmtId="297" fontId="281" fillId="0" borderId="644">
      <alignment horizontal="left"/>
    </xf>
    <xf numFmtId="0" fontId="64" fillId="1" borderId="644">
      <alignment horizontal="left"/>
    </xf>
    <xf numFmtId="0" fontId="336" fillId="1" borderId="645" applyNumberFormat="0" applyFont="0" applyAlignment="0">
      <alignment horizontal="center"/>
    </xf>
    <xf numFmtId="176" fontId="3" fillId="0" borderId="646" applyFont="0" applyBorder="0" applyAlignment="0">
      <alignment horizontal="center" vertical="center"/>
    </xf>
    <xf numFmtId="340" fontId="157" fillId="0" borderId="646" applyFont="0" applyBorder="0" applyAlignment="0">
      <alignment horizontal="center" vertical="center"/>
    </xf>
    <xf numFmtId="0" fontId="267" fillId="0" borderId="645">
      <alignment horizontal="left" vertical="center"/>
    </xf>
    <xf numFmtId="0" fontId="267" fillId="0" borderId="645">
      <alignment horizontal="left" vertical="center"/>
    </xf>
    <xf numFmtId="0" fontId="267" fillId="0" borderId="645">
      <alignment horizontal="left" vertical="center"/>
    </xf>
    <xf numFmtId="0" fontId="267" fillId="0" borderId="645">
      <alignment horizontal="left" vertical="center"/>
    </xf>
    <xf numFmtId="0" fontId="267" fillId="0" borderId="645">
      <alignment horizontal="left" vertical="center"/>
    </xf>
    <xf numFmtId="0" fontId="267" fillId="0" borderId="645">
      <alignment horizontal="left" vertical="center"/>
    </xf>
    <xf numFmtId="0" fontId="267" fillId="0" borderId="645">
      <alignment horizontal="left" vertical="center"/>
    </xf>
    <xf numFmtId="0" fontId="267" fillId="0" borderId="645">
      <alignment horizontal="left" vertical="center"/>
    </xf>
    <xf numFmtId="0" fontId="14" fillId="0" borderId="645">
      <alignment horizontal="left" vertical="center"/>
    </xf>
    <xf numFmtId="0" fontId="14" fillId="0" borderId="645">
      <alignment horizontal="left" vertical="center"/>
    </xf>
    <xf numFmtId="0" fontId="14" fillId="0" borderId="645">
      <alignment horizontal="left" vertical="center"/>
    </xf>
    <xf numFmtId="0" fontId="14" fillId="0" borderId="645">
      <alignment horizontal="left" vertical="center"/>
    </xf>
    <xf numFmtId="0" fontId="267" fillId="0" borderId="645">
      <alignment horizontal="left" vertical="center"/>
    </xf>
    <xf numFmtId="0" fontId="267" fillId="0" borderId="645">
      <alignment horizontal="left" vertical="center"/>
    </xf>
    <xf numFmtId="0" fontId="267" fillId="0" borderId="645">
      <alignment horizontal="left" vertical="center"/>
    </xf>
    <xf numFmtId="0" fontId="44" fillId="120" borderId="647" applyNumberFormat="0" applyAlignment="0" applyProtection="0"/>
    <xf numFmtId="0" fontId="44" fillId="120" borderId="647" applyNumberFormat="0" applyAlignment="0" applyProtection="0"/>
    <xf numFmtId="0" fontId="44" fillId="120" borderId="647" applyNumberFormat="0" applyAlignment="0" applyProtection="0"/>
    <xf numFmtId="0" fontId="14" fillId="0" borderId="656">
      <alignment horizontal="left" vertical="center"/>
    </xf>
    <xf numFmtId="0" fontId="65" fillId="0" borderId="656">
      <alignment horizontal="left" vertical="center"/>
    </xf>
    <xf numFmtId="0" fontId="14" fillId="0" borderId="656">
      <alignment horizontal="left" vertical="center"/>
    </xf>
    <xf numFmtId="0" fontId="14" fillId="0" borderId="656">
      <alignment horizontal="left" vertical="center"/>
    </xf>
    <xf numFmtId="0" fontId="14" fillId="0" borderId="656">
      <alignment horizontal="left" vertical="center"/>
    </xf>
    <xf numFmtId="0" fontId="14" fillId="0" borderId="656">
      <alignment horizontal="left" vertical="center"/>
    </xf>
    <xf numFmtId="0" fontId="14" fillId="0" borderId="656">
      <alignment horizontal="left" vertical="center"/>
    </xf>
    <xf numFmtId="0" fontId="14" fillId="0" borderId="656">
      <alignment horizontal="left" vertical="center"/>
    </xf>
    <xf numFmtId="0" fontId="14" fillId="0" borderId="656">
      <alignment horizontal="left" vertical="center"/>
    </xf>
    <xf numFmtId="0" fontId="14" fillId="0" borderId="656">
      <alignment horizontal="left" vertical="center"/>
    </xf>
    <xf numFmtId="0" fontId="14" fillId="0" borderId="656">
      <alignment horizontal="left" vertical="center"/>
    </xf>
    <xf numFmtId="0" fontId="164" fillId="86" borderId="656"/>
    <xf numFmtId="0" fontId="164" fillId="86" borderId="656"/>
    <xf numFmtId="0" fontId="210" fillId="5" borderId="655">
      <alignment horizontal="centerContinuous" vertical="top"/>
    </xf>
    <xf numFmtId="0" fontId="66" fillId="0" borderId="655"/>
    <xf numFmtId="0" fontId="14" fillId="0" borderId="656">
      <alignment horizontal="left" vertical="center"/>
    </xf>
    <xf numFmtId="297" fontId="281" fillId="0" borderId="655">
      <alignment horizontal="left"/>
    </xf>
    <xf numFmtId="0" fontId="64" fillId="1" borderId="655">
      <alignment horizontal="left"/>
    </xf>
    <xf numFmtId="0" fontId="336" fillId="1" borderId="656" applyNumberFormat="0" applyFont="0" applyAlignment="0">
      <alignment horizontal="center"/>
    </xf>
    <xf numFmtId="176" fontId="3" fillId="0" borderId="657" applyFont="0" applyBorder="0" applyAlignment="0">
      <alignment horizontal="center" vertical="center"/>
    </xf>
    <xf numFmtId="340" fontId="157" fillId="0" borderId="657" applyFont="0" applyBorder="0" applyAlignment="0">
      <alignment horizontal="center" vertical="center"/>
    </xf>
    <xf numFmtId="0" fontId="267" fillId="0" borderId="656">
      <alignment horizontal="left" vertical="center"/>
    </xf>
    <xf numFmtId="0" fontId="267" fillId="0" borderId="656">
      <alignment horizontal="left" vertical="center"/>
    </xf>
    <xf numFmtId="0" fontId="267" fillId="0" borderId="656">
      <alignment horizontal="left" vertical="center"/>
    </xf>
    <xf numFmtId="0" fontId="267" fillId="0" borderId="656">
      <alignment horizontal="left" vertical="center"/>
    </xf>
    <xf numFmtId="0" fontId="267" fillId="0" borderId="656">
      <alignment horizontal="left" vertical="center"/>
    </xf>
    <xf numFmtId="0" fontId="267" fillId="0" borderId="656">
      <alignment horizontal="left" vertical="center"/>
    </xf>
    <xf numFmtId="0" fontId="267" fillId="0" borderId="656">
      <alignment horizontal="left" vertical="center"/>
    </xf>
    <xf numFmtId="0" fontId="267" fillId="0" borderId="656">
      <alignment horizontal="left" vertical="center"/>
    </xf>
    <xf numFmtId="0" fontId="14" fillId="0" borderId="656">
      <alignment horizontal="left" vertical="center"/>
    </xf>
    <xf numFmtId="0" fontId="14" fillId="0" borderId="656">
      <alignment horizontal="left" vertical="center"/>
    </xf>
    <xf numFmtId="0" fontId="14" fillId="0" borderId="656">
      <alignment horizontal="left" vertical="center"/>
    </xf>
    <xf numFmtId="0" fontId="14" fillId="0" borderId="656">
      <alignment horizontal="left" vertical="center"/>
    </xf>
    <xf numFmtId="0" fontId="267" fillId="0" borderId="656">
      <alignment horizontal="left" vertical="center"/>
    </xf>
    <xf numFmtId="0" fontId="267" fillId="0" borderId="656">
      <alignment horizontal="left" vertical="center"/>
    </xf>
    <xf numFmtId="0" fontId="267" fillId="0" borderId="656">
      <alignment horizontal="left" vertical="center"/>
    </xf>
    <xf numFmtId="0" fontId="293" fillId="12" borderId="695" applyNumberFormat="0" applyAlignment="0" applyProtection="0"/>
    <xf numFmtId="0" fontId="246" fillId="84" borderId="700"/>
    <xf numFmtId="0" fontId="285" fillId="116" borderId="700" applyNumberFormat="0" applyAlignment="0"/>
    <xf numFmtId="0" fontId="163" fillId="87" borderId="658">
      <alignment horizontal="center" wrapText="1"/>
    </xf>
    <xf numFmtId="0" fontId="165" fillId="87" borderId="659"/>
    <xf numFmtId="4" fontId="3" fillId="0" borderId="658">
      <alignment horizontal="right"/>
    </xf>
    <xf numFmtId="4" fontId="3" fillId="0" borderId="658">
      <alignment horizontal="right"/>
    </xf>
    <xf numFmtId="0" fontId="241" fillId="0" borderId="658"/>
    <xf numFmtId="0" fontId="241" fillId="0" borderId="658"/>
    <xf numFmtId="0" fontId="246" fillId="84" borderId="658"/>
    <xf numFmtId="0" fontId="245" fillId="0" borderId="658"/>
    <xf numFmtId="0" fontId="246" fillId="84" borderId="658"/>
    <xf numFmtId="0" fontId="245" fillId="0" borderId="658"/>
    <xf numFmtId="0" fontId="246" fillId="84" borderId="658"/>
    <xf numFmtId="0" fontId="262" fillId="0" borderId="658"/>
    <xf numFmtId="0" fontId="263" fillId="84" borderId="658"/>
    <xf numFmtId="0" fontId="262" fillId="114" borderId="658"/>
    <xf numFmtId="0" fontId="263" fillId="114" borderId="658"/>
    <xf numFmtId="40" fontId="265" fillId="115" borderId="660"/>
    <xf numFmtId="0" fontId="65" fillId="0" borderId="659">
      <alignment horizontal="left" vertical="center"/>
    </xf>
    <xf numFmtId="0" fontId="65" fillId="0" borderId="659">
      <alignment horizontal="left" vertical="center"/>
    </xf>
    <xf numFmtId="0" fontId="65" fillId="0" borderId="659">
      <alignment horizontal="left" vertical="center"/>
    </xf>
    <xf numFmtId="0" fontId="65" fillId="0" borderId="659">
      <alignment horizontal="left" vertical="center"/>
    </xf>
    <xf numFmtId="0" fontId="65" fillId="0" borderId="659">
      <alignment horizontal="left" vertical="center"/>
    </xf>
    <xf numFmtId="0" fontId="65" fillId="0" borderId="659">
      <alignment horizontal="left" vertical="center"/>
    </xf>
    <xf numFmtId="0" fontId="65" fillId="0" borderId="659">
      <alignment horizontal="left" vertical="center"/>
    </xf>
    <xf numFmtId="0" fontId="65" fillId="0" borderId="659">
      <alignment horizontal="left" vertical="center"/>
    </xf>
    <xf numFmtId="0" fontId="285" fillId="116" borderId="658" applyNumberFormat="0" applyAlignment="0"/>
    <xf numFmtId="0" fontId="302" fillId="118" borderId="658"/>
    <xf numFmtId="0" fontId="302" fillId="118" borderId="658"/>
    <xf numFmtId="0" fontId="246" fillId="84" borderId="658"/>
    <xf numFmtId="4" fontId="160" fillId="13" borderId="661" applyNumberFormat="0" applyProtection="0">
      <alignment horizontal="right" vertical="center"/>
    </xf>
    <xf numFmtId="4" fontId="160" fillId="8" borderId="661" applyNumberFormat="0" applyProtection="0">
      <alignment horizontal="right" vertical="center"/>
    </xf>
    <xf numFmtId="4" fontId="160" fillId="22" borderId="661" applyNumberFormat="0" applyProtection="0">
      <alignment horizontal="right" vertical="center"/>
    </xf>
    <xf numFmtId="4" fontId="160" fillId="15" borderId="661" applyNumberFormat="0" applyProtection="0">
      <alignment horizontal="right" vertical="center"/>
    </xf>
    <xf numFmtId="4" fontId="160" fillId="31" borderId="661" applyNumberFormat="0" applyProtection="0">
      <alignment horizontal="right" vertical="center"/>
    </xf>
    <xf numFmtId="4" fontId="160" fillId="14" borderId="661" applyNumberFormat="0" applyProtection="0">
      <alignment horizontal="right" vertical="center"/>
    </xf>
    <xf numFmtId="4" fontId="160" fillId="40" borderId="661" applyNumberFormat="0" applyProtection="0">
      <alignment horizontal="right" vertical="center"/>
    </xf>
    <xf numFmtId="4" fontId="160" fillId="127" borderId="661" applyNumberFormat="0" applyProtection="0">
      <alignment horizontal="right" vertical="center"/>
    </xf>
    <xf numFmtId="4" fontId="160" fillId="28" borderId="661" applyNumberFormat="0" applyProtection="0">
      <alignment horizontal="right" vertical="center"/>
    </xf>
    <xf numFmtId="0" fontId="3" fillId="130" borderId="661" applyNumberFormat="0" applyProtection="0">
      <alignment horizontal="left" vertical="top" indent="1"/>
    </xf>
    <xf numFmtId="0" fontId="3" fillId="134" borderId="661" applyNumberFormat="0" applyProtection="0">
      <alignment horizontal="left" vertical="top" indent="1"/>
    </xf>
    <xf numFmtId="0" fontId="3" fillId="131" borderId="661" applyNumberFormat="0" applyProtection="0">
      <alignment horizontal="left" vertical="top" indent="1"/>
    </xf>
    <xf numFmtId="0" fontId="3" fillId="135" borderId="661" applyNumberFormat="0" applyProtection="0">
      <alignment horizontal="left" vertical="top" indent="1"/>
    </xf>
    <xf numFmtId="0" fontId="160" fillId="23" borderId="661" applyNumberFormat="0" applyProtection="0">
      <alignment horizontal="left" vertical="top" indent="1"/>
    </xf>
    <xf numFmtId="324" fontId="365" fillId="0" borderId="662">
      <alignment horizontal="right" vertical="center"/>
    </xf>
    <xf numFmtId="324" fontId="365" fillId="0" borderId="662">
      <alignment horizontal="right" vertical="center"/>
    </xf>
    <xf numFmtId="324" fontId="366" fillId="0" borderId="662">
      <alignment horizontal="right" vertical="center"/>
    </xf>
    <xf numFmtId="0" fontId="241" fillId="0" borderId="658"/>
    <xf numFmtId="0" fontId="241" fillId="0" borderId="658"/>
    <xf numFmtId="0" fontId="241" fillId="0" borderId="658"/>
    <xf numFmtId="0" fontId="241" fillId="0" borderId="658"/>
    <xf numFmtId="330" fontId="365" fillId="0" borderId="662">
      <alignment horizontal="center"/>
    </xf>
    <xf numFmtId="0" fontId="302" fillId="0" borderId="658"/>
    <xf numFmtId="0" fontId="302" fillId="0" borderId="658"/>
    <xf numFmtId="0" fontId="284" fillId="0" borderId="658"/>
    <xf numFmtId="0" fontId="284" fillId="0" borderId="658"/>
    <xf numFmtId="332" fontId="365" fillId="0" borderId="658"/>
    <xf numFmtId="283" fontId="387" fillId="139" borderId="663">
      <alignment vertical="top"/>
    </xf>
    <xf numFmtId="0" fontId="388" fillId="140" borderId="658">
      <alignment horizontal="left" vertical="center"/>
    </xf>
    <xf numFmtId="333" fontId="389" fillId="120" borderId="663"/>
    <xf numFmtId="283" fontId="285" fillId="0" borderId="663">
      <alignment horizontal="left" vertical="top"/>
    </xf>
    <xf numFmtId="0" fontId="14" fillId="0" borderId="665">
      <alignment horizontal="left" vertical="center"/>
    </xf>
    <xf numFmtId="0" fontId="65" fillId="0" borderId="665">
      <alignment horizontal="left" vertical="center"/>
    </xf>
    <xf numFmtId="0" fontId="14" fillId="0" borderId="665">
      <alignment horizontal="left" vertical="center"/>
    </xf>
    <xf numFmtId="0" fontId="14" fillId="0" borderId="665">
      <alignment horizontal="left" vertical="center"/>
    </xf>
    <xf numFmtId="0" fontId="14" fillId="0" borderId="665">
      <alignment horizontal="left" vertical="center"/>
    </xf>
    <xf numFmtId="0" fontId="14" fillId="0" borderId="665">
      <alignment horizontal="left" vertical="center"/>
    </xf>
    <xf numFmtId="0" fontId="14" fillId="0" borderId="665">
      <alignment horizontal="left" vertical="center"/>
    </xf>
    <xf numFmtId="0" fontId="14" fillId="0" borderId="665">
      <alignment horizontal="left" vertical="center"/>
    </xf>
    <xf numFmtId="0" fontId="14" fillId="0" borderId="665">
      <alignment horizontal="left" vertical="center"/>
    </xf>
    <xf numFmtId="0" fontId="14" fillId="0" borderId="665">
      <alignment horizontal="left" vertical="center"/>
    </xf>
    <xf numFmtId="0" fontId="14" fillId="0" borderId="665">
      <alignment horizontal="left" vertical="center"/>
    </xf>
    <xf numFmtId="0" fontId="164" fillId="86" borderId="665"/>
    <xf numFmtId="0" fontId="164" fillId="86" borderId="665"/>
    <xf numFmtId="0" fontId="210" fillId="5" borderId="664">
      <alignment horizontal="centerContinuous" vertical="top"/>
    </xf>
    <xf numFmtId="0" fontId="66" fillId="0" borderId="664"/>
    <xf numFmtId="0" fontId="14" fillId="0" borderId="665">
      <alignment horizontal="left" vertical="center"/>
    </xf>
    <xf numFmtId="297" fontId="281" fillId="0" borderId="664">
      <alignment horizontal="left"/>
    </xf>
    <xf numFmtId="0" fontId="64" fillId="1" borderId="664">
      <alignment horizontal="left"/>
    </xf>
    <xf numFmtId="0" fontId="336" fillId="1" borderId="665" applyNumberFormat="0" applyFont="0" applyAlignment="0">
      <alignment horizontal="center"/>
    </xf>
    <xf numFmtId="176" fontId="3" fillId="0" borderId="666" applyFont="0" applyBorder="0" applyAlignment="0">
      <alignment horizontal="center" vertical="center"/>
    </xf>
    <xf numFmtId="340" fontId="157" fillId="0" borderId="666" applyFont="0" applyBorder="0" applyAlignment="0">
      <alignment horizontal="center" vertical="center"/>
    </xf>
    <xf numFmtId="0" fontId="267" fillId="0" borderId="665">
      <alignment horizontal="left" vertical="center"/>
    </xf>
    <xf numFmtId="0" fontId="267" fillId="0" borderId="665">
      <alignment horizontal="left" vertical="center"/>
    </xf>
    <xf numFmtId="0" fontId="267" fillId="0" borderId="665">
      <alignment horizontal="left" vertical="center"/>
    </xf>
    <xf numFmtId="0" fontId="267" fillId="0" borderId="665">
      <alignment horizontal="left" vertical="center"/>
    </xf>
    <xf numFmtId="0" fontId="267" fillId="0" borderId="665">
      <alignment horizontal="left" vertical="center"/>
    </xf>
    <xf numFmtId="0" fontId="267" fillId="0" borderId="665">
      <alignment horizontal="left" vertical="center"/>
    </xf>
    <xf numFmtId="0" fontId="267" fillId="0" borderId="665">
      <alignment horizontal="left" vertical="center"/>
    </xf>
    <xf numFmtId="0" fontId="267" fillId="0" borderId="665">
      <alignment horizontal="left" vertical="center"/>
    </xf>
    <xf numFmtId="0" fontId="14" fillId="0" borderId="665">
      <alignment horizontal="left" vertical="center"/>
    </xf>
    <xf numFmtId="0" fontId="14" fillId="0" borderId="665">
      <alignment horizontal="left" vertical="center"/>
    </xf>
    <xf numFmtId="0" fontId="14" fillId="0" borderId="665">
      <alignment horizontal="left" vertical="center"/>
    </xf>
    <xf numFmtId="0" fontId="14" fillId="0" borderId="665">
      <alignment horizontal="left" vertical="center"/>
    </xf>
    <xf numFmtId="0" fontId="267" fillId="0" borderId="665">
      <alignment horizontal="left" vertical="center"/>
    </xf>
    <xf numFmtId="0" fontId="267" fillId="0" borderId="665">
      <alignment horizontal="left" vertical="center"/>
    </xf>
    <xf numFmtId="0" fontId="267" fillId="0" borderId="665">
      <alignment horizontal="left" vertical="center"/>
    </xf>
    <xf numFmtId="0" fontId="65" fillId="0" borderId="686">
      <alignment horizontal="left" vertical="center"/>
    </xf>
    <xf numFmtId="0" fontId="7" fillId="9" borderId="683" applyNumberFormat="0" applyFont="0" applyAlignment="0" applyProtection="0"/>
    <xf numFmtId="0" fontId="24" fillId="16" borderId="667" applyNumberFormat="0" applyAlignment="0" applyProtection="0"/>
    <xf numFmtId="0" fontId="31" fillId="12" borderId="667" applyNumberFormat="0" applyAlignment="0" applyProtection="0"/>
    <xf numFmtId="0" fontId="33" fillId="0" borderId="668" applyNumberFormat="0" applyFill="0" applyAlignment="0" applyProtection="0"/>
    <xf numFmtId="0" fontId="35" fillId="16" borderId="669" applyNumberFormat="0" applyAlignment="0" applyProtection="0"/>
    <xf numFmtId="0" fontId="16" fillId="9" borderId="670" applyNumberFormat="0" applyFont="0" applyAlignment="0" applyProtection="0"/>
    <xf numFmtId="40" fontId="265" fillId="115" borderId="687"/>
    <xf numFmtId="0" fontId="61" fillId="0" borderId="684" applyNumberFormat="0" applyFill="0" applyAlignment="0" applyProtection="0"/>
    <xf numFmtId="0" fontId="3" fillId="130" borderId="688" applyNumberFormat="0" applyProtection="0">
      <alignment horizontal="left" vertical="top" indent="1"/>
    </xf>
    <xf numFmtId="0" fontId="7" fillId="9" borderId="683" applyNumberFormat="0" applyFont="0" applyAlignment="0" applyProtection="0"/>
    <xf numFmtId="0" fontId="222" fillId="120" borderId="683" applyNumberFormat="0" applyAlignment="0" applyProtection="0"/>
    <xf numFmtId="0" fontId="56" fillId="48" borderId="667" applyNumberFormat="0" applyAlignment="0" applyProtection="0"/>
    <xf numFmtId="0" fontId="302" fillId="118" borderId="685"/>
    <xf numFmtId="0" fontId="302" fillId="118" borderId="685"/>
    <xf numFmtId="0" fontId="285" fillId="116" borderId="685" applyNumberFormat="0" applyAlignment="0"/>
    <xf numFmtId="0" fontId="241" fillId="0" borderId="685"/>
    <xf numFmtId="0" fontId="241" fillId="0" borderId="685"/>
    <xf numFmtId="0" fontId="70" fillId="10" borderId="667" applyNumberFormat="0" applyAlignment="0" applyProtection="0"/>
    <xf numFmtId="0" fontId="74" fillId="9" borderId="670" applyNumberFormat="0" applyFont="0" applyAlignment="0" applyProtection="0"/>
    <xf numFmtId="0" fontId="76" fillId="48" borderId="669" applyNumberFormat="0" applyAlignment="0" applyProtection="0"/>
    <xf numFmtId="0" fontId="165" fillId="87" borderId="686"/>
    <xf numFmtId="0" fontId="61" fillId="0" borderId="672" applyNumberFormat="0" applyFill="0" applyAlignment="0" applyProtection="0"/>
    <xf numFmtId="0" fontId="61" fillId="0" borderId="684" applyNumberFormat="0" applyFill="0" applyAlignment="0" applyProtection="0"/>
    <xf numFmtId="0" fontId="74" fillId="9" borderId="683" applyNumberFormat="0" applyFont="0" applyAlignment="0" applyProtection="0"/>
    <xf numFmtId="0" fontId="163" fillId="87" borderId="673">
      <alignment horizontal="center" wrapText="1"/>
    </xf>
    <xf numFmtId="0" fontId="165" fillId="87" borderId="674"/>
    <xf numFmtId="0" fontId="7" fillId="9" borderId="683" applyNumberFormat="0" applyFont="0" applyAlignment="0" applyProtection="0"/>
    <xf numFmtId="0" fontId="7" fillId="9" borderId="683" applyNumberFormat="0" applyFont="0" applyAlignment="0" applyProtection="0"/>
    <xf numFmtId="0" fontId="7" fillId="9" borderId="683" applyNumberFormat="0" applyFont="0" applyAlignment="0" applyProtection="0"/>
    <xf numFmtId="0" fontId="7" fillId="9" borderId="683" applyNumberFormat="0" applyFont="0" applyAlignment="0" applyProtection="0"/>
    <xf numFmtId="0" fontId="7" fillId="9" borderId="683" applyNumberFormat="0" applyFont="0" applyAlignment="0" applyProtection="0"/>
    <xf numFmtId="0" fontId="7" fillId="9" borderId="683" applyNumberFormat="0" applyFont="0" applyAlignment="0" applyProtection="0"/>
    <xf numFmtId="0" fontId="61" fillId="0" borderId="684" applyNumberFormat="0" applyFill="0" applyAlignment="0" applyProtection="0"/>
    <xf numFmtId="0" fontId="61" fillId="0" borderId="684" applyNumberFormat="0" applyFill="0" applyAlignment="0" applyProtection="0"/>
    <xf numFmtId="0" fontId="61" fillId="0" borderId="684" applyNumberFormat="0" applyFill="0" applyAlignment="0" applyProtection="0"/>
    <xf numFmtId="0" fontId="61" fillId="0" borderId="684" applyNumberFormat="0" applyFill="0" applyAlignment="0" applyProtection="0"/>
    <xf numFmtId="0" fontId="61" fillId="0" borderId="684" applyNumberFormat="0" applyFill="0" applyAlignment="0" applyProtection="0"/>
    <xf numFmtId="0" fontId="61" fillId="0" borderId="684" applyNumberFormat="0" applyFill="0" applyAlignment="0" applyProtection="0"/>
    <xf numFmtId="0" fontId="61" fillId="0" borderId="684" applyNumberFormat="0" applyFill="0" applyAlignment="0" applyProtection="0"/>
    <xf numFmtId="0" fontId="61" fillId="0" borderId="684" applyNumberFormat="0" applyFill="0" applyAlignment="0" applyProtection="0"/>
    <xf numFmtId="0" fontId="382" fillId="0" borderId="684" applyNumberFormat="0" applyFill="0" applyAlignment="0" applyProtection="0"/>
    <xf numFmtId="0" fontId="3" fillId="9" borderId="683" applyNumberFormat="0" applyFont="0" applyAlignment="0" applyProtection="0">
      <alignment vertical="center"/>
    </xf>
    <xf numFmtId="283" fontId="285" fillId="0" borderId="690">
      <alignment horizontal="left" vertical="top"/>
    </xf>
    <xf numFmtId="333" fontId="389" fillId="120" borderId="690"/>
    <xf numFmtId="0" fontId="388" fillId="140" borderId="685">
      <alignment horizontal="left" vertical="center"/>
    </xf>
    <xf numFmtId="283" fontId="387" fillId="139" borderId="690">
      <alignment vertical="top"/>
    </xf>
    <xf numFmtId="332" fontId="365" fillId="0" borderId="685"/>
    <xf numFmtId="0" fontId="284" fillId="0" borderId="685"/>
    <xf numFmtId="0" fontId="284" fillId="0" borderId="685"/>
    <xf numFmtId="0" fontId="302" fillId="0" borderId="685"/>
    <xf numFmtId="0" fontId="302" fillId="0" borderId="685"/>
    <xf numFmtId="0" fontId="382" fillId="0" borderId="684" applyNumberFormat="0" applyFill="0" applyAlignment="0" applyProtection="0"/>
    <xf numFmtId="0" fontId="382" fillId="0" borderId="684" applyNumberFormat="0" applyFill="0" applyAlignment="0" applyProtection="0"/>
    <xf numFmtId="0" fontId="382" fillId="0" borderId="684" applyNumberFormat="0" applyFill="0" applyAlignment="0" applyProtection="0"/>
    <xf numFmtId="0" fontId="382" fillId="0" borderId="684" applyNumberFormat="0" applyFill="0" applyAlignment="0" applyProtection="0"/>
    <xf numFmtId="0" fontId="382" fillId="0" borderId="684" applyNumberFormat="0" applyFill="0" applyAlignment="0" applyProtection="0"/>
    <xf numFmtId="0" fontId="382" fillId="0" borderId="684" applyNumberFormat="0" applyFill="0" applyAlignment="0" applyProtection="0"/>
    <xf numFmtId="0" fontId="382" fillId="0" borderId="684" applyNumberFormat="0" applyFill="0" applyAlignment="0" applyProtection="0"/>
    <xf numFmtId="0" fontId="382" fillId="0" borderId="684" applyNumberFormat="0" applyFill="0" applyAlignment="0" applyProtection="0"/>
    <xf numFmtId="0" fontId="382" fillId="0" borderId="684" applyNumberFormat="0" applyFill="0" applyAlignment="0" applyProtection="0"/>
    <xf numFmtId="0" fontId="382" fillId="0" borderId="684" applyNumberFormat="0" applyFill="0" applyAlignment="0" applyProtection="0"/>
    <xf numFmtId="330" fontId="365" fillId="0" borderId="689">
      <alignment horizontal="center"/>
    </xf>
    <xf numFmtId="0" fontId="241" fillId="0" borderId="685"/>
    <xf numFmtId="0" fontId="241" fillId="0" borderId="685"/>
    <xf numFmtId="0" fontId="241" fillId="0" borderId="685"/>
    <xf numFmtId="0" fontId="241" fillId="0" borderId="685"/>
    <xf numFmtId="324" fontId="366" fillId="0" borderId="689">
      <alignment horizontal="right" vertical="center"/>
    </xf>
    <xf numFmtId="324" fontId="365" fillId="0" borderId="689">
      <alignment horizontal="right" vertical="center"/>
    </xf>
    <xf numFmtId="324" fontId="365" fillId="0" borderId="689">
      <alignment horizontal="right" vertical="center"/>
    </xf>
    <xf numFmtId="0" fontId="160" fillId="23" borderId="688" applyNumberFormat="0" applyProtection="0">
      <alignment horizontal="left" vertical="top" indent="1"/>
    </xf>
    <xf numFmtId="0" fontId="3" fillId="135" borderId="688" applyNumberFormat="0" applyProtection="0">
      <alignment horizontal="left" vertical="top" indent="1"/>
    </xf>
    <xf numFmtId="0" fontId="3" fillId="131" borderId="688" applyNumberFormat="0" applyProtection="0">
      <alignment horizontal="left" vertical="top" indent="1"/>
    </xf>
    <xf numFmtId="0" fontId="3" fillId="134" borderId="688" applyNumberFormat="0" applyProtection="0">
      <alignment horizontal="left" vertical="top" indent="1"/>
    </xf>
    <xf numFmtId="4" fontId="160" fillId="28" borderId="688" applyNumberFormat="0" applyProtection="0">
      <alignment horizontal="right" vertical="center"/>
    </xf>
    <xf numFmtId="4" fontId="160" fillId="127" borderId="688" applyNumberFormat="0" applyProtection="0">
      <alignment horizontal="right" vertical="center"/>
    </xf>
    <xf numFmtId="4" fontId="160" fillId="40" borderId="688" applyNumberFormat="0" applyProtection="0">
      <alignment horizontal="right" vertical="center"/>
    </xf>
    <xf numFmtId="4" fontId="160" fillId="14" borderId="688" applyNumberFormat="0" applyProtection="0">
      <alignment horizontal="right" vertical="center"/>
    </xf>
    <xf numFmtId="4" fontId="160" fillId="31" borderId="688" applyNumberFormat="0" applyProtection="0">
      <alignment horizontal="right" vertical="center"/>
    </xf>
    <xf numFmtId="4" fontId="160" fillId="15" borderId="688" applyNumberFormat="0" applyProtection="0">
      <alignment horizontal="right" vertical="center"/>
    </xf>
    <xf numFmtId="4" fontId="160" fillId="22" borderId="688" applyNumberFormat="0" applyProtection="0">
      <alignment horizontal="right" vertical="center"/>
    </xf>
    <xf numFmtId="4" fontId="160" fillId="8" borderId="688" applyNumberFormat="0" applyProtection="0">
      <alignment horizontal="right" vertical="center"/>
    </xf>
    <xf numFmtId="0" fontId="246" fillId="84" borderId="685"/>
    <xf numFmtId="0" fontId="44" fillId="9" borderId="683" applyNumberFormat="0" applyFont="0" applyAlignment="0" applyProtection="0"/>
    <xf numFmtId="0" fontId="168" fillId="9" borderId="683" applyNumberFormat="0" applyFont="0" applyAlignment="0" applyProtection="0"/>
    <xf numFmtId="0" fontId="44" fillId="9" borderId="683" applyNumberFormat="0" applyFont="0" applyAlignment="0" applyProtection="0"/>
    <xf numFmtId="0" fontId="7" fillId="9" borderId="683" applyNumberFormat="0" applyFont="0" applyAlignment="0" applyProtection="0"/>
    <xf numFmtId="0" fontId="44" fillId="9" borderId="683" applyNumberFormat="0" applyFont="0" applyAlignment="0" applyProtection="0"/>
    <xf numFmtId="0" fontId="7" fillId="9" borderId="683" applyNumberFormat="0" applyFont="0" applyAlignment="0" applyProtection="0"/>
    <xf numFmtId="0" fontId="7" fillId="9" borderId="683" applyNumberFormat="0" applyFont="0" applyAlignment="0" applyProtection="0"/>
    <xf numFmtId="0" fontId="7" fillId="9" borderId="683" applyNumberFormat="0" applyFont="0" applyAlignment="0" applyProtection="0"/>
    <xf numFmtId="0" fontId="7" fillId="9" borderId="683" applyNumberFormat="0" applyFont="0" applyAlignment="0" applyProtection="0"/>
    <xf numFmtId="0" fontId="7" fillId="9" borderId="683" applyNumberFormat="0" applyFont="0" applyAlignment="0" applyProtection="0"/>
    <xf numFmtId="0" fontId="44" fillId="9" borderId="683" applyNumberFormat="0" applyFont="0" applyAlignment="0" applyProtection="0"/>
    <xf numFmtId="0" fontId="16" fillId="9" borderId="683" applyNumberFormat="0" applyFont="0" applyAlignment="0" applyProtection="0"/>
    <xf numFmtId="0" fontId="3" fillId="9" borderId="683" applyNumberFormat="0" applyFont="0" applyAlignment="0" applyProtection="0"/>
    <xf numFmtId="0" fontId="7" fillId="9" borderId="683" applyNumberFormat="0" applyFont="0" applyAlignment="0" applyProtection="0"/>
    <xf numFmtId="0" fontId="44" fillId="9" borderId="683" applyNumberFormat="0" applyFont="0" applyAlignment="0" applyProtection="0"/>
    <xf numFmtId="0" fontId="44" fillId="9" borderId="683" applyNumberFormat="0" applyFont="0" applyAlignment="0" applyProtection="0"/>
    <xf numFmtId="0" fontId="44" fillId="9" borderId="683" applyNumberFormat="0" applyFont="0" applyAlignment="0" applyProtection="0"/>
    <xf numFmtId="0" fontId="44" fillId="9" borderId="683" applyNumberFormat="0" applyFont="0" applyAlignment="0" applyProtection="0"/>
    <xf numFmtId="0" fontId="44" fillId="9" borderId="683" applyNumberFormat="0" applyFont="0" applyAlignment="0" applyProtection="0"/>
    <xf numFmtId="0" fontId="223" fillId="48" borderId="667" applyNumberFormat="0" applyAlignment="0" applyProtection="0"/>
    <xf numFmtId="0" fontId="223" fillId="48" borderId="667" applyNumberFormat="0" applyAlignment="0" applyProtection="0"/>
    <xf numFmtId="0" fontId="223" fillId="48" borderId="667" applyNumberFormat="0" applyAlignment="0" applyProtection="0"/>
    <xf numFmtId="0" fontId="223" fillId="48" borderId="667" applyNumberFormat="0" applyAlignment="0" applyProtection="0"/>
    <xf numFmtId="0" fontId="223" fillId="48" borderId="667" applyNumberFormat="0" applyAlignment="0" applyProtection="0"/>
    <xf numFmtId="0" fontId="224" fillId="16" borderId="667" applyNumberFormat="0" applyAlignment="0" applyProtection="0"/>
    <xf numFmtId="0" fontId="225" fillId="48" borderId="667" applyNumberFormat="0" applyAlignment="0" applyProtection="0"/>
    <xf numFmtId="0" fontId="225" fillId="48" borderId="667" applyNumberFormat="0" applyAlignment="0" applyProtection="0"/>
    <xf numFmtId="0" fontId="56" fillId="48" borderId="667" applyNumberFormat="0" applyAlignment="0" applyProtection="0"/>
    <xf numFmtId="0" fontId="223" fillId="48" borderId="667" applyNumberFormat="0" applyAlignment="0" applyProtection="0"/>
    <xf numFmtId="0" fontId="225" fillId="48" borderId="667" applyNumberFormat="0" applyAlignment="0" applyProtection="0"/>
    <xf numFmtId="0" fontId="224" fillId="16" borderId="667" applyNumberFormat="0" applyAlignment="0" applyProtection="0"/>
    <xf numFmtId="0" fontId="223" fillId="48" borderId="667" applyNumberFormat="0" applyAlignment="0" applyProtection="0"/>
    <xf numFmtId="0" fontId="225" fillId="48" borderId="667" applyNumberFormat="0" applyAlignment="0" applyProtection="0"/>
    <xf numFmtId="0" fontId="223" fillId="48" borderId="667" applyNumberFormat="0" applyAlignment="0" applyProtection="0"/>
    <xf numFmtId="0" fontId="225" fillId="48" borderId="667" applyNumberFormat="0" applyAlignment="0" applyProtection="0"/>
    <xf numFmtId="0" fontId="223" fillId="48" borderId="667" applyNumberFormat="0" applyAlignment="0" applyProtection="0"/>
    <xf numFmtId="0" fontId="225" fillId="48" borderId="667" applyNumberFormat="0" applyAlignment="0" applyProtection="0"/>
    <xf numFmtId="0" fontId="223" fillId="48" borderId="667" applyNumberFormat="0" applyAlignment="0" applyProtection="0"/>
    <xf numFmtId="0" fontId="225" fillId="48" borderId="667" applyNumberFormat="0" applyAlignment="0" applyProtection="0"/>
    <xf numFmtId="0" fontId="223" fillId="48" borderId="667" applyNumberFormat="0" applyAlignment="0" applyProtection="0"/>
    <xf numFmtId="0" fontId="224" fillId="16" borderId="667" applyNumberFormat="0" applyAlignment="0" applyProtection="0"/>
    <xf numFmtId="0" fontId="223" fillId="48" borderId="667" applyNumberFormat="0" applyAlignment="0" applyProtection="0"/>
    <xf numFmtId="0" fontId="65" fillId="0" borderId="686">
      <alignment horizontal="left" vertical="center"/>
    </xf>
    <xf numFmtId="0" fontId="262" fillId="114" borderId="685"/>
    <xf numFmtId="0" fontId="263" fillId="84" borderId="685"/>
    <xf numFmtId="0" fontId="262" fillId="0" borderId="685"/>
    <xf numFmtId="0" fontId="246" fillId="84" borderId="685"/>
    <xf numFmtId="0" fontId="245" fillId="0" borderId="685"/>
    <xf numFmtId="0" fontId="246" fillId="84" borderId="685"/>
    <xf numFmtId="0" fontId="245" fillId="0" borderId="685"/>
    <xf numFmtId="0" fontId="246" fillId="84" borderId="685"/>
    <xf numFmtId="4" fontId="3" fillId="0" borderId="673">
      <alignment horizontal="right"/>
    </xf>
    <xf numFmtId="4" fontId="3" fillId="0" borderId="673">
      <alignment horizontal="right"/>
    </xf>
    <xf numFmtId="4" fontId="3" fillId="0" borderId="685">
      <alignment horizontal="right"/>
    </xf>
    <xf numFmtId="4" fontId="3" fillId="0" borderId="685">
      <alignment horizontal="right"/>
    </xf>
    <xf numFmtId="0" fontId="241" fillId="0" borderId="673"/>
    <xf numFmtId="0" fontId="241" fillId="0" borderId="673"/>
    <xf numFmtId="0" fontId="246" fillId="84" borderId="673"/>
    <xf numFmtId="0" fontId="245" fillId="0" borderId="673"/>
    <xf numFmtId="0" fontId="246" fillId="84" borderId="673"/>
    <xf numFmtId="0" fontId="245" fillId="0" borderId="673"/>
    <xf numFmtId="0" fontId="246" fillId="84" borderId="673"/>
    <xf numFmtId="0" fontId="262" fillId="0" borderId="673"/>
    <xf numFmtId="0" fontId="263" fillId="84" borderId="673"/>
    <xf numFmtId="0" fontId="262" fillId="114" borderId="673"/>
    <xf numFmtId="0" fontId="263" fillId="114" borderId="673"/>
    <xf numFmtId="40" fontId="265" fillId="115" borderId="675"/>
    <xf numFmtId="0" fontId="65" fillId="0" borderId="674">
      <alignment horizontal="left" vertical="center"/>
    </xf>
    <xf numFmtId="0" fontId="65" fillId="0" borderId="674">
      <alignment horizontal="left" vertical="center"/>
    </xf>
    <xf numFmtId="0" fontId="65" fillId="0" borderId="674">
      <alignment horizontal="left" vertical="center"/>
    </xf>
    <xf numFmtId="0" fontId="65" fillId="0" borderId="674">
      <alignment horizontal="left" vertical="center"/>
    </xf>
    <xf numFmtId="0" fontId="65" fillId="0" borderId="674">
      <alignment horizontal="left" vertical="center"/>
    </xf>
    <xf numFmtId="0" fontId="65" fillId="0" borderId="674">
      <alignment horizontal="left" vertical="center"/>
    </xf>
    <xf numFmtId="0" fontId="65" fillId="0" borderId="674">
      <alignment horizontal="left" vertical="center"/>
    </xf>
    <xf numFmtId="0" fontId="65" fillId="0" borderId="674">
      <alignment horizontal="left" vertical="center"/>
    </xf>
    <xf numFmtId="0" fontId="285" fillId="116" borderId="673" applyNumberFormat="0" applyAlignment="0"/>
    <xf numFmtId="0" fontId="293" fillId="10" borderId="667" applyNumberFormat="0" applyAlignment="0" applyProtection="0"/>
    <xf numFmtId="0" fontId="293" fillId="12" borderId="667" applyNumberFormat="0" applyAlignment="0" applyProtection="0"/>
    <xf numFmtId="0" fontId="293" fillId="10" borderId="667" applyNumberFormat="0" applyAlignment="0" applyProtection="0"/>
    <xf numFmtId="0" fontId="293" fillId="12" borderId="667" applyNumberFormat="0" applyAlignment="0" applyProtection="0"/>
    <xf numFmtId="0" fontId="293" fillId="10" borderId="667" applyNumberFormat="0" applyAlignment="0" applyProtection="0"/>
    <xf numFmtId="0" fontId="293" fillId="12" borderId="667" applyNumberFormat="0" applyAlignment="0" applyProtection="0"/>
    <xf numFmtId="0" fontId="293" fillId="10" borderId="667" applyNumberFormat="0" applyAlignment="0" applyProtection="0"/>
    <xf numFmtId="0" fontId="293" fillId="10" borderId="667" applyNumberFormat="0" applyAlignment="0" applyProtection="0"/>
    <xf numFmtId="0" fontId="293" fillId="12" borderId="667" applyNumberFormat="0" applyAlignment="0" applyProtection="0"/>
    <xf numFmtId="0" fontId="70" fillId="10" borderId="667" applyNumberFormat="0" applyAlignment="0" applyProtection="0"/>
    <xf numFmtId="0" fontId="293" fillId="10" borderId="667" applyNumberFormat="0" applyAlignment="0" applyProtection="0"/>
    <xf numFmtId="0" fontId="293" fillId="12" borderId="667" applyNumberFormat="0" applyAlignment="0" applyProtection="0"/>
    <xf numFmtId="0" fontId="293" fillId="12" borderId="667" applyNumberFormat="0" applyAlignment="0" applyProtection="0"/>
    <xf numFmtId="0" fontId="293" fillId="10" borderId="667" applyNumberFormat="0" applyAlignment="0" applyProtection="0"/>
    <xf numFmtId="0" fontId="293" fillId="12" borderId="667" applyNumberFormat="0" applyAlignment="0" applyProtection="0"/>
    <xf numFmtId="0" fontId="293" fillId="10" borderId="667" applyNumberFormat="0" applyAlignment="0" applyProtection="0"/>
    <xf numFmtId="0" fontId="293" fillId="12" borderId="667" applyNumberFormat="0" applyAlignment="0" applyProtection="0"/>
    <xf numFmtId="0" fontId="293" fillId="10" borderId="667" applyNumberFormat="0" applyAlignment="0" applyProtection="0"/>
    <xf numFmtId="0" fontId="293" fillId="12" borderId="667" applyNumberFormat="0" applyAlignment="0" applyProtection="0"/>
    <xf numFmtId="0" fontId="293" fillId="10" borderId="667" applyNumberFormat="0" applyAlignment="0" applyProtection="0"/>
    <xf numFmtId="0" fontId="293" fillId="12" borderId="667" applyNumberFormat="0" applyAlignment="0" applyProtection="0"/>
    <xf numFmtId="0" fontId="293" fillId="10" borderId="667" applyNumberFormat="0" applyAlignment="0" applyProtection="0"/>
    <xf numFmtId="0" fontId="293" fillId="12" borderId="667" applyNumberFormat="0" applyAlignment="0" applyProtection="0"/>
    <xf numFmtId="0" fontId="293" fillId="10" borderId="667" applyNumberFormat="0" applyAlignment="0" applyProtection="0"/>
    <xf numFmtId="0" fontId="293" fillId="12" borderId="667" applyNumberFormat="0" applyAlignment="0" applyProtection="0"/>
    <xf numFmtId="0" fontId="302" fillId="118" borderId="673"/>
    <xf numFmtId="0" fontId="302" fillId="118" borderId="673"/>
    <xf numFmtId="0" fontId="44" fillId="9" borderId="670" applyNumberFormat="0" applyFont="0" applyAlignment="0" applyProtection="0"/>
    <xf numFmtId="0" fontId="44" fillId="9" borderId="670" applyNumberFormat="0" applyFont="0" applyAlignment="0" applyProtection="0"/>
    <xf numFmtId="0" fontId="44" fillId="9" borderId="670" applyNumberFormat="0" applyFont="0" applyAlignment="0" applyProtection="0"/>
    <xf numFmtId="0" fontId="44" fillId="9" borderId="670" applyNumberFormat="0" applyFont="0" applyAlignment="0" applyProtection="0"/>
    <xf numFmtId="0" fontId="44" fillId="9" borderId="670" applyNumberFormat="0" applyFont="0" applyAlignment="0" applyProtection="0"/>
    <xf numFmtId="0" fontId="44" fillId="9" borderId="670" applyNumberFormat="0" applyFont="0" applyAlignment="0" applyProtection="0"/>
    <xf numFmtId="0" fontId="44" fillId="9" borderId="670" applyNumberFormat="0" applyFont="0" applyAlignment="0" applyProtection="0"/>
    <xf numFmtId="0" fontId="7" fillId="9" borderId="670" applyNumberFormat="0" applyFont="0" applyAlignment="0" applyProtection="0"/>
    <xf numFmtId="0" fontId="3" fillId="9" borderId="670" applyNumberFormat="0" applyFont="0" applyAlignment="0" applyProtection="0"/>
    <xf numFmtId="0" fontId="222" fillId="120" borderId="670" applyNumberFormat="0" applyAlignment="0" applyProtection="0"/>
    <xf numFmtId="0" fontId="7" fillId="9" borderId="670" applyNumberFormat="0" applyFont="0" applyAlignment="0" applyProtection="0"/>
    <xf numFmtId="0" fontId="16" fillId="9" borderId="670" applyNumberFormat="0" applyFont="0" applyAlignment="0" applyProtection="0"/>
    <xf numFmtId="0" fontId="44" fillId="9" borderId="670" applyNumberFormat="0" applyFont="0" applyAlignment="0" applyProtection="0"/>
    <xf numFmtId="0" fontId="7" fillId="9" borderId="670" applyNumberFormat="0" applyFont="0" applyAlignment="0" applyProtection="0"/>
    <xf numFmtId="0" fontId="7" fillId="9" borderId="670" applyNumberFormat="0" applyFont="0" applyAlignment="0" applyProtection="0"/>
    <xf numFmtId="0" fontId="7" fillId="9" borderId="670" applyNumberFormat="0" applyFont="0" applyAlignment="0" applyProtection="0"/>
    <xf numFmtId="0" fontId="7" fillId="9" borderId="670" applyNumberFormat="0" applyFont="0" applyAlignment="0" applyProtection="0"/>
    <xf numFmtId="0" fontId="7" fillId="9" borderId="670" applyNumberFormat="0" applyFont="0" applyAlignment="0" applyProtection="0"/>
    <xf numFmtId="0" fontId="44" fillId="9" borderId="670" applyNumberFormat="0" applyFont="0" applyAlignment="0" applyProtection="0"/>
    <xf numFmtId="0" fontId="7" fillId="9" borderId="670" applyNumberFormat="0" applyFont="0" applyAlignment="0" applyProtection="0"/>
    <xf numFmtId="0" fontId="44" fillId="9" borderId="670" applyNumberFormat="0" applyFont="0" applyAlignment="0" applyProtection="0"/>
    <xf numFmtId="0" fontId="168" fillId="9" borderId="670" applyNumberFormat="0" applyFont="0" applyAlignment="0" applyProtection="0"/>
    <xf numFmtId="0" fontId="44" fillId="9" borderId="670" applyNumberFormat="0" applyFont="0" applyAlignment="0" applyProtection="0"/>
    <xf numFmtId="0" fontId="321" fillId="48" borderId="669" applyNumberFormat="0" applyAlignment="0" applyProtection="0"/>
    <xf numFmtId="0" fontId="321" fillId="48" borderId="669" applyNumberFormat="0" applyAlignment="0" applyProtection="0"/>
    <xf numFmtId="0" fontId="321" fillId="48" borderId="669" applyNumberFormat="0" applyAlignment="0" applyProtection="0"/>
    <xf numFmtId="0" fontId="321" fillId="48" borderId="669" applyNumberFormat="0" applyAlignment="0" applyProtection="0"/>
    <xf numFmtId="0" fontId="321" fillId="48" borderId="669" applyNumberFormat="0" applyAlignment="0" applyProtection="0"/>
    <xf numFmtId="0" fontId="321" fillId="16" borderId="669" applyNumberFormat="0" applyAlignment="0" applyProtection="0"/>
    <xf numFmtId="0" fontId="35" fillId="48" borderId="669" applyNumberFormat="0" applyAlignment="0" applyProtection="0"/>
    <xf numFmtId="0" fontId="35" fillId="48" borderId="669" applyNumberFormat="0" applyAlignment="0" applyProtection="0"/>
    <xf numFmtId="0" fontId="76" fillId="48" borderId="669" applyNumberFormat="0" applyAlignment="0" applyProtection="0"/>
    <xf numFmtId="0" fontId="321" fillId="48" borderId="669" applyNumberFormat="0" applyAlignment="0" applyProtection="0"/>
    <xf numFmtId="0" fontId="35" fillId="48" borderId="669" applyNumberFormat="0" applyAlignment="0" applyProtection="0"/>
    <xf numFmtId="0" fontId="321" fillId="16" borderId="669" applyNumberFormat="0" applyAlignment="0" applyProtection="0"/>
    <xf numFmtId="0" fontId="321" fillId="48" borderId="669" applyNumberFormat="0" applyAlignment="0" applyProtection="0"/>
    <xf numFmtId="0" fontId="35" fillId="48" borderId="669" applyNumberFormat="0" applyAlignment="0" applyProtection="0"/>
    <xf numFmtId="0" fontId="321" fillId="48" borderId="669" applyNumberFormat="0" applyAlignment="0" applyProtection="0"/>
    <xf numFmtId="0" fontId="35" fillId="48" borderId="669" applyNumberFormat="0" applyAlignment="0" applyProtection="0"/>
    <xf numFmtId="0" fontId="321" fillId="48" borderId="669" applyNumberFormat="0" applyAlignment="0" applyProtection="0"/>
    <xf numFmtId="0" fontId="35" fillId="48" borderId="669" applyNumberFormat="0" applyAlignment="0" applyProtection="0"/>
    <xf numFmtId="0" fontId="321" fillId="48" borderId="669" applyNumberFormat="0" applyAlignment="0" applyProtection="0"/>
    <xf numFmtId="0" fontId="35" fillId="48" borderId="669" applyNumberFormat="0" applyAlignment="0" applyProtection="0"/>
    <xf numFmtId="0" fontId="321" fillId="48" borderId="669" applyNumberFormat="0" applyAlignment="0" applyProtection="0"/>
    <xf numFmtId="0" fontId="321" fillId="16" borderId="669" applyNumberFormat="0" applyAlignment="0" applyProtection="0"/>
    <xf numFmtId="0" fontId="321" fillId="48" borderId="669" applyNumberFormat="0" applyAlignment="0" applyProtection="0"/>
    <xf numFmtId="317" fontId="335" fillId="0" borderId="671" applyFont="0" applyBorder="0" applyAlignment="0">
      <alignment horizontal="center" vertical="center"/>
    </xf>
    <xf numFmtId="317" fontId="335" fillId="0" borderId="671" applyFont="0" applyBorder="0" applyAlignment="0">
      <alignment horizontal="center" vertical="center"/>
    </xf>
    <xf numFmtId="0" fontId="246" fillId="84" borderId="673"/>
    <xf numFmtId="4" fontId="160" fillId="53" borderId="669" applyNumberFormat="0" applyProtection="0">
      <alignment vertical="center"/>
    </xf>
    <xf numFmtId="4" fontId="160" fillId="53" borderId="669" applyNumberFormat="0" applyProtection="0">
      <alignment horizontal="left" vertical="center" indent="1"/>
    </xf>
    <xf numFmtId="4" fontId="160" fillId="53" borderId="669" applyNumberFormat="0" applyProtection="0">
      <alignment horizontal="left" vertical="center" indent="1"/>
    </xf>
    <xf numFmtId="0" fontId="3" fillId="125" borderId="669" applyNumberFormat="0" applyProtection="0">
      <alignment horizontal="left" vertical="center" indent="1"/>
    </xf>
    <xf numFmtId="4" fontId="160" fillId="13" borderId="676" applyNumberFormat="0" applyProtection="0">
      <alignment horizontal="right" vertical="center"/>
    </xf>
    <xf numFmtId="4" fontId="160" fillId="8" borderId="676" applyNumberFormat="0" applyProtection="0">
      <alignment horizontal="right" vertical="center"/>
    </xf>
    <xf numFmtId="4" fontId="160" fillId="22" borderId="676" applyNumberFormat="0" applyProtection="0">
      <alignment horizontal="right" vertical="center"/>
    </xf>
    <xf numFmtId="4" fontId="160" fillId="15" borderId="676" applyNumberFormat="0" applyProtection="0">
      <alignment horizontal="right" vertical="center"/>
    </xf>
    <xf numFmtId="4" fontId="160" fillId="31" borderId="676" applyNumberFormat="0" applyProtection="0">
      <alignment horizontal="right" vertical="center"/>
    </xf>
    <xf numFmtId="4" fontId="160" fillId="14" borderId="676" applyNumberFormat="0" applyProtection="0">
      <alignment horizontal="right" vertical="center"/>
    </xf>
    <xf numFmtId="4" fontId="160" fillId="40" borderId="676" applyNumberFormat="0" applyProtection="0">
      <alignment horizontal="right" vertical="center"/>
    </xf>
    <xf numFmtId="4" fontId="160" fillId="127" borderId="676" applyNumberFormat="0" applyProtection="0">
      <alignment horizontal="right" vertical="center"/>
    </xf>
    <xf numFmtId="4" fontId="160" fillId="28" borderId="676" applyNumberFormat="0" applyProtection="0">
      <alignment horizontal="right" vertical="center"/>
    </xf>
    <xf numFmtId="4" fontId="341" fillId="128" borderId="669" applyNumberFormat="0" applyProtection="0">
      <alignment horizontal="left" vertical="center" indent="1"/>
    </xf>
    <xf numFmtId="4" fontId="345" fillId="129" borderId="669" applyNumberFormat="0" applyProtection="0">
      <alignment horizontal="left" vertical="center" indent="1"/>
    </xf>
    <xf numFmtId="4" fontId="160" fillId="132" borderId="669" applyNumberFormat="0" applyProtection="0">
      <alignment horizontal="left" vertical="center" indent="1"/>
    </xf>
    <xf numFmtId="0" fontId="3" fillId="132" borderId="669" applyNumberFormat="0" applyProtection="0">
      <alignment horizontal="left" vertical="center" indent="1"/>
    </xf>
    <xf numFmtId="0" fontId="3" fillId="130" borderId="676" applyNumberFormat="0" applyProtection="0">
      <alignment horizontal="left" vertical="top" indent="1"/>
    </xf>
    <xf numFmtId="0" fontId="3" fillId="133" borderId="669" applyNumberFormat="0" applyProtection="0">
      <alignment horizontal="left" vertical="center" indent="1"/>
    </xf>
    <xf numFmtId="0" fontId="3" fillId="134" borderId="676" applyNumberFormat="0" applyProtection="0">
      <alignment horizontal="left" vertical="top" indent="1"/>
    </xf>
    <xf numFmtId="0" fontId="3" fillId="5" borderId="669" applyNumberFormat="0" applyProtection="0">
      <alignment horizontal="left" vertical="center" indent="1"/>
    </xf>
    <xf numFmtId="0" fontId="3" fillId="131" borderId="676" applyNumberFormat="0" applyProtection="0">
      <alignment horizontal="left" vertical="top" indent="1"/>
    </xf>
    <xf numFmtId="0" fontId="3" fillId="125" borderId="669" applyNumberFormat="0" applyProtection="0">
      <alignment horizontal="left" vertical="center" indent="1"/>
    </xf>
    <xf numFmtId="0" fontId="3" fillId="135" borderId="676" applyNumberFormat="0" applyProtection="0">
      <alignment horizontal="left" vertical="top" indent="1"/>
    </xf>
    <xf numFmtId="4" fontId="160" fillId="23" borderId="669" applyNumberFormat="0" applyProtection="0">
      <alignment horizontal="left" vertical="center" indent="1"/>
    </xf>
    <xf numFmtId="0" fontId="160" fillId="23" borderId="676" applyNumberFormat="0" applyProtection="0">
      <alignment horizontal="left" vertical="top" indent="1"/>
    </xf>
    <xf numFmtId="4" fontId="160" fillId="129" borderId="669" applyNumberFormat="0" applyProtection="0">
      <alignment horizontal="right" vertical="center"/>
    </xf>
    <xf numFmtId="0" fontId="3" fillId="125" borderId="669" applyNumberFormat="0" applyProtection="0">
      <alignment horizontal="left" vertical="center" indent="1"/>
    </xf>
    <xf numFmtId="0" fontId="3" fillId="125" borderId="669" applyNumberFormat="0" applyProtection="0">
      <alignment horizontal="left" vertical="center" indent="1"/>
    </xf>
    <xf numFmtId="4" fontId="332" fillId="129" borderId="669" applyNumberFormat="0" applyProtection="0">
      <alignment horizontal="right" vertical="center"/>
    </xf>
    <xf numFmtId="0" fontId="353" fillId="0" borderId="677"/>
    <xf numFmtId="324" fontId="365" fillId="0" borderId="678">
      <alignment horizontal="right" vertical="center"/>
    </xf>
    <xf numFmtId="324" fontId="365" fillId="0" borderId="678">
      <alignment horizontal="right" vertical="center"/>
    </xf>
    <xf numFmtId="324" fontId="366" fillId="0" borderId="678">
      <alignment horizontal="right" vertical="center"/>
    </xf>
    <xf numFmtId="0" fontId="241" fillId="0" borderId="673"/>
    <xf numFmtId="0" fontId="241" fillId="0" borderId="673"/>
    <xf numFmtId="0" fontId="241" fillId="0" borderId="673"/>
    <xf numFmtId="0" fontId="241" fillId="0" borderId="673"/>
    <xf numFmtId="330" fontId="365" fillId="0" borderId="678">
      <alignment horizontal="center"/>
    </xf>
    <xf numFmtId="0" fontId="382" fillId="0" borderId="672" applyNumberFormat="0" applyFill="0" applyAlignment="0" applyProtection="0"/>
    <xf numFmtId="0" fontId="382" fillId="0" borderId="672" applyNumberFormat="0" applyFill="0" applyAlignment="0" applyProtection="0"/>
    <xf numFmtId="0" fontId="382" fillId="0" borderId="672" applyNumberFormat="0" applyFill="0" applyAlignment="0" applyProtection="0"/>
    <xf numFmtId="0" fontId="382" fillId="0" borderId="672" applyNumberFormat="0" applyFill="0" applyAlignment="0" applyProtection="0"/>
    <xf numFmtId="0" fontId="382" fillId="0" borderId="672" applyNumberFormat="0" applyFill="0" applyAlignment="0" applyProtection="0"/>
    <xf numFmtId="0" fontId="382" fillId="0" borderId="672" applyNumberFormat="0" applyFill="0" applyAlignment="0" applyProtection="0"/>
    <xf numFmtId="0" fontId="382" fillId="0" borderId="668" applyNumberFormat="0" applyFill="0" applyAlignment="0" applyProtection="0"/>
    <xf numFmtId="0" fontId="382" fillId="0" borderId="672" applyNumberFormat="0" applyFill="0" applyAlignment="0" applyProtection="0"/>
    <xf numFmtId="0" fontId="382" fillId="0" borderId="672" applyNumberFormat="0" applyFill="0" applyAlignment="0" applyProtection="0"/>
    <xf numFmtId="0" fontId="382" fillId="0" borderId="672" applyNumberFormat="0" applyFill="0" applyAlignment="0" applyProtection="0"/>
    <xf numFmtId="0" fontId="382" fillId="0" borderId="672" applyNumberFormat="0" applyFill="0" applyAlignment="0" applyProtection="0"/>
    <xf numFmtId="0" fontId="382" fillId="0" borderId="672" applyNumberFormat="0" applyFill="0" applyAlignment="0" applyProtection="0"/>
    <xf numFmtId="0" fontId="382" fillId="0" borderId="668" applyNumberFormat="0" applyFill="0" applyAlignment="0" applyProtection="0"/>
    <xf numFmtId="0" fontId="382" fillId="0" borderId="672" applyNumberFormat="0" applyFill="0" applyAlignment="0" applyProtection="0"/>
    <xf numFmtId="0" fontId="302" fillId="0" borderId="673"/>
    <xf numFmtId="0" fontId="302" fillId="0" borderId="673"/>
    <xf numFmtId="0" fontId="284" fillId="0" borderId="673"/>
    <xf numFmtId="0" fontId="284" fillId="0" borderId="673"/>
    <xf numFmtId="332" fontId="365" fillId="0" borderId="673"/>
    <xf numFmtId="283" fontId="387" fillId="139" borderId="679">
      <alignment vertical="top"/>
    </xf>
    <xf numFmtId="0" fontId="388" fillId="140" borderId="673">
      <alignment horizontal="left" vertical="center"/>
    </xf>
    <xf numFmtId="333" fontId="389" fillId="120" borderId="679"/>
    <xf numFmtId="283" fontId="285" fillId="0" borderId="679">
      <alignment horizontal="left" vertical="top"/>
    </xf>
    <xf numFmtId="0" fontId="3" fillId="9" borderId="670" applyNumberFormat="0" applyFont="0" applyAlignment="0" applyProtection="0">
      <alignment vertical="center"/>
    </xf>
    <xf numFmtId="0" fontId="223" fillId="92" borderId="667" applyNumberFormat="0" applyAlignment="0" applyProtection="0"/>
    <xf numFmtId="0" fontId="56" fillId="48" borderId="667" applyNumberFormat="0" applyAlignment="0" applyProtection="0"/>
    <xf numFmtId="0" fontId="56" fillId="48" borderId="667" applyNumberFormat="0" applyAlignment="0" applyProtection="0"/>
    <xf numFmtId="0" fontId="56" fillId="48" borderId="667" applyNumberFormat="0" applyAlignment="0" applyProtection="0"/>
    <xf numFmtId="0" fontId="56" fillId="48" borderId="667" applyNumberFormat="0" applyAlignment="0" applyProtection="0"/>
    <xf numFmtId="0" fontId="56" fillId="48" borderId="667" applyNumberFormat="0" applyAlignment="0" applyProtection="0"/>
    <xf numFmtId="0" fontId="56" fillId="48" borderId="667" applyNumberFormat="0" applyAlignment="0" applyProtection="0"/>
    <xf numFmtId="0" fontId="56" fillId="48" borderId="667" applyNumberFormat="0" applyAlignment="0" applyProtection="0"/>
    <xf numFmtId="0" fontId="56" fillId="48" borderId="667" applyNumberFormat="0" applyAlignment="0" applyProtection="0"/>
    <xf numFmtId="0" fontId="56" fillId="48" borderId="667" applyNumberFormat="0" applyAlignment="0" applyProtection="0"/>
    <xf numFmtId="0" fontId="293" fillId="100" borderId="667" applyNumberFormat="0" applyAlignment="0" applyProtection="0"/>
    <xf numFmtId="0" fontId="70" fillId="10" borderId="667" applyNumberFormat="0" applyAlignment="0" applyProtection="0"/>
    <xf numFmtId="0" fontId="70" fillId="10" borderId="667" applyNumberFormat="0" applyAlignment="0" applyProtection="0"/>
    <xf numFmtId="0" fontId="70" fillId="10" borderId="667" applyNumberFormat="0" applyAlignment="0" applyProtection="0"/>
    <xf numFmtId="0" fontId="70" fillId="10" borderId="667" applyNumberFormat="0" applyAlignment="0" applyProtection="0"/>
    <xf numFmtId="0" fontId="70" fillId="10" borderId="667" applyNumberFormat="0" applyAlignment="0" applyProtection="0"/>
    <xf numFmtId="0" fontId="70" fillId="10" borderId="667" applyNumberFormat="0" applyAlignment="0" applyProtection="0"/>
    <xf numFmtId="0" fontId="70" fillId="10" borderId="667" applyNumberFormat="0" applyAlignment="0" applyProtection="0"/>
    <xf numFmtId="0" fontId="70" fillId="10" borderId="667" applyNumberFormat="0" applyAlignment="0" applyProtection="0"/>
    <xf numFmtId="0" fontId="70" fillId="10" borderId="667" applyNumberFormat="0" applyAlignment="0" applyProtection="0"/>
    <xf numFmtId="0" fontId="382" fillId="0" borderId="672" applyNumberFormat="0" applyFill="0" applyAlignment="0" applyProtection="0"/>
    <xf numFmtId="0" fontId="61" fillId="0" borderId="672" applyNumberFormat="0" applyFill="0" applyAlignment="0" applyProtection="0"/>
    <xf numFmtId="0" fontId="61" fillId="0" borderId="672" applyNumberFormat="0" applyFill="0" applyAlignment="0" applyProtection="0"/>
    <xf numFmtId="0" fontId="61" fillId="0" borderId="672" applyNumberFormat="0" applyFill="0" applyAlignment="0" applyProtection="0"/>
    <xf numFmtId="0" fontId="61" fillId="0" borderId="672" applyNumberFormat="0" applyFill="0" applyAlignment="0" applyProtection="0"/>
    <xf numFmtId="0" fontId="61" fillId="0" borderId="672" applyNumberFormat="0" applyFill="0" applyAlignment="0" applyProtection="0"/>
    <xf numFmtId="0" fontId="61" fillId="0" borderId="672" applyNumberFormat="0" applyFill="0" applyAlignment="0" applyProtection="0"/>
    <xf numFmtId="0" fontId="61" fillId="0" borderId="672" applyNumberFormat="0" applyFill="0" applyAlignment="0" applyProtection="0"/>
    <xf numFmtId="0" fontId="61" fillId="0" borderId="672" applyNumberFormat="0" applyFill="0" applyAlignment="0" applyProtection="0"/>
    <xf numFmtId="0" fontId="61" fillId="0" borderId="672" applyNumberFormat="0" applyFill="0" applyAlignment="0" applyProtection="0"/>
    <xf numFmtId="0" fontId="16" fillId="9" borderId="683" applyNumberFormat="0" applyFont="0" applyAlignment="0" applyProtection="0"/>
    <xf numFmtId="0" fontId="321" fillId="92" borderId="669" applyNumberFormat="0" applyAlignment="0" applyProtection="0"/>
    <xf numFmtId="0" fontId="76" fillId="48" borderId="669" applyNumberFormat="0" applyAlignment="0" applyProtection="0"/>
    <xf numFmtId="0" fontId="76" fillId="48" borderId="669" applyNumberFormat="0" applyAlignment="0" applyProtection="0"/>
    <xf numFmtId="0" fontId="76" fillId="48" borderId="669" applyNumberFormat="0" applyAlignment="0" applyProtection="0"/>
    <xf numFmtId="0" fontId="76" fillId="48" borderId="669" applyNumberFormat="0" applyAlignment="0" applyProtection="0"/>
    <xf numFmtId="0" fontId="76" fillId="48" borderId="669" applyNumberFormat="0" applyAlignment="0" applyProtection="0"/>
    <xf numFmtId="0" fontId="76" fillId="48" borderId="669" applyNumberFormat="0" applyAlignment="0" applyProtection="0"/>
    <xf numFmtId="0" fontId="76" fillId="48" borderId="669" applyNumberFormat="0" applyAlignment="0" applyProtection="0"/>
    <xf numFmtId="0" fontId="76" fillId="48" borderId="669" applyNumberFormat="0" applyAlignment="0" applyProtection="0"/>
    <xf numFmtId="0" fontId="76" fillId="48" borderId="669" applyNumberFormat="0" applyAlignment="0" applyProtection="0"/>
    <xf numFmtId="0" fontId="7" fillId="9" borderId="670" applyNumberFormat="0" applyFont="0" applyAlignment="0" applyProtection="0"/>
    <xf numFmtId="0" fontId="7" fillId="9" borderId="670" applyNumberFormat="0" applyFont="0" applyAlignment="0" applyProtection="0"/>
    <xf numFmtId="0" fontId="7" fillId="9" borderId="670" applyNumberFormat="0" applyFont="0" applyAlignment="0" applyProtection="0"/>
    <xf numFmtId="0" fontId="7" fillId="9" borderId="670" applyNumberFormat="0" applyFont="0" applyAlignment="0" applyProtection="0"/>
    <xf numFmtId="0" fontId="7" fillId="9" borderId="670" applyNumberFormat="0" applyFont="0" applyAlignment="0" applyProtection="0"/>
    <xf numFmtId="0" fontId="7" fillId="9" borderId="670" applyNumberFormat="0" applyFont="0" applyAlignment="0" applyProtection="0"/>
    <xf numFmtId="0" fontId="7" fillId="9" borderId="670" applyNumberFormat="0" applyFont="0" applyAlignment="0" applyProtection="0"/>
    <xf numFmtId="0" fontId="7" fillId="9" borderId="670" applyNumberFormat="0" applyFont="0" applyAlignment="0" applyProtection="0"/>
    <xf numFmtId="0" fontId="7" fillId="9" borderId="670" applyNumberFormat="0" applyFont="0" applyAlignment="0" applyProtection="0"/>
    <xf numFmtId="0" fontId="7" fillId="9" borderId="670" applyNumberFormat="0" applyFont="0" applyAlignment="0" applyProtection="0"/>
    <xf numFmtId="0" fontId="7" fillId="9" borderId="670" applyNumberFormat="0" applyFont="0" applyAlignment="0" applyProtection="0"/>
    <xf numFmtId="0" fontId="7" fillId="9" borderId="670" applyNumberFormat="0" applyFont="0" applyAlignment="0" applyProtection="0"/>
    <xf numFmtId="0" fontId="7" fillId="9" borderId="670" applyNumberFormat="0" applyFont="0" applyAlignment="0" applyProtection="0"/>
    <xf numFmtId="0" fontId="7" fillId="9" borderId="683" applyNumberFormat="0" applyFont="0" applyAlignment="0" applyProtection="0"/>
    <xf numFmtId="0" fontId="7" fillId="9" borderId="683" applyNumberFormat="0" applyFont="0" applyAlignment="0" applyProtection="0"/>
    <xf numFmtId="0" fontId="7" fillId="9" borderId="683" applyNumberFormat="0" applyFont="0" applyAlignment="0" applyProtection="0"/>
    <xf numFmtId="0" fontId="7" fillId="9" borderId="683" applyNumberFormat="0" applyFont="0" applyAlignment="0" applyProtection="0"/>
    <xf numFmtId="0" fontId="7" fillId="9" borderId="683" applyNumberFormat="0" applyFont="0" applyAlignment="0" applyProtection="0"/>
    <xf numFmtId="0" fontId="7" fillId="9" borderId="683" applyNumberFormat="0" applyFont="0" applyAlignment="0" applyProtection="0"/>
    <xf numFmtId="0" fontId="382" fillId="0" borderId="684" applyNumberFormat="0" applyFill="0" applyAlignment="0" applyProtection="0"/>
    <xf numFmtId="0" fontId="382" fillId="0" borderId="684" applyNumberFormat="0" applyFill="0" applyAlignment="0" applyProtection="0"/>
    <xf numFmtId="4" fontId="160" fillId="13" borderId="688" applyNumberFormat="0" applyProtection="0">
      <alignment horizontal="right" vertical="center"/>
    </xf>
    <xf numFmtId="0" fontId="44" fillId="9" borderId="683" applyNumberFormat="0" applyFont="0" applyAlignment="0" applyProtection="0"/>
    <xf numFmtId="0" fontId="44" fillId="9" borderId="683" applyNumberFormat="0" applyFont="0" applyAlignment="0" applyProtection="0"/>
    <xf numFmtId="0" fontId="223" fillId="92" borderId="667" applyNumberFormat="0" applyAlignment="0" applyProtection="0"/>
    <xf numFmtId="0" fontId="223" fillId="92" borderId="667" applyNumberFormat="0" applyAlignment="0" applyProtection="0"/>
    <xf numFmtId="0" fontId="223" fillId="92" borderId="667" applyNumberFormat="0" applyAlignment="0" applyProtection="0"/>
    <xf numFmtId="0" fontId="223" fillId="92" borderId="667" applyNumberFormat="0" applyAlignment="0" applyProtection="0"/>
    <xf numFmtId="0" fontId="65" fillId="0" borderId="686">
      <alignment horizontal="left" vertical="center"/>
    </xf>
    <xf numFmtId="0" fontId="65" fillId="0" borderId="686">
      <alignment horizontal="left" vertical="center"/>
    </xf>
    <xf numFmtId="0" fontId="65" fillId="0" borderId="686">
      <alignment horizontal="left" vertical="center"/>
    </xf>
    <xf numFmtId="0" fontId="65" fillId="0" borderId="686">
      <alignment horizontal="left" vertical="center"/>
    </xf>
    <xf numFmtId="0" fontId="65" fillId="0" borderId="686">
      <alignment horizontal="left" vertical="center"/>
    </xf>
    <xf numFmtId="0" fontId="65" fillId="0" borderId="686">
      <alignment horizontal="left" vertical="center"/>
    </xf>
    <xf numFmtId="0" fontId="263" fillId="114" borderId="685"/>
    <xf numFmtId="0" fontId="293" fillId="100" borderId="667" applyNumberFormat="0" applyAlignment="0" applyProtection="0"/>
    <xf numFmtId="0" fontId="293" fillId="100" borderId="667" applyNumberFormat="0" applyAlignment="0" applyProtection="0"/>
    <xf numFmtId="0" fontId="293" fillId="100" borderId="667" applyNumberFormat="0" applyAlignment="0" applyProtection="0"/>
    <xf numFmtId="0" fontId="293" fillId="100" borderId="667" applyNumberFormat="0" applyAlignment="0" applyProtection="0"/>
    <xf numFmtId="0" fontId="44" fillId="120" borderId="670" applyNumberFormat="0" applyAlignment="0" applyProtection="0"/>
    <xf numFmtId="0" fontId="44" fillId="120" borderId="670" applyNumberFormat="0" applyAlignment="0" applyProtection="0"/>
    <xf numFmtId="0" fontId="44" fillId="120" borderId="670" applyNumberFormat="0" applyAlignment="0" applyProtection="0"/>
    <xf numFmtId="0" fontId="321" fillId="92" borderId="669" applyNumberFormat="0" applyAlignment="0" applyProtection="0"/>
    <xf numFmtId="0" fontId="321" fillId="92" borderId="669" applyNumberFormat="0" applyAlignment="0" applyProtection="0"/>
    <xf numFmtId="0" fontId="321" fillId="92" borderId="669" applyNumberFormat="0" applyAlignment="0" applyProtection="0"/>
    <xf numFmtId="0" fontId="321" fillId="92" borderId="669" applyNumberFormat="0" applyAlignment="0" applyProtection="0"/>
    <xf numFmtId="0" fontId="163" fillId="87" borderId="685">
      <alignment horizontal="center" wrapText="1"/>
    </xf>
    <xf numFmtId="0" fontId="14" fillId="0" borderId="681">
      <alignment horizontal="left" vertical="center"/>
    </xf>
    <xf numFmtId="0" fontId="65" fillId="0" borderId="681">
      <alignment horizontal="left" vertical="center"/>
    </xf>
    <xf numFmtId="0" fontId="14" fillId="0" borderId="681">
      <alignment horizontal="left" vertical="center"/>
    </xf>
    <xf numFmtId="0" fontId="14" fillId="0" borderId="681">
      <alignment horizontal="left" vertical="center"/>
    </xf>
    <xf numFmtId="0" fontId="14" fillId="0" borderId="681">
      <alignment horizontal="left" vertical="center"/>
    </xf>
    <xf numFmtId="0" fontId="14" fillId="0" borderId="681">
      <alignment horizontal="left" vertical="center"/>
    </xf>
    <xf numFmtId="0" fontId="14" fillId="0" borderId="681">
      <alignment horizontal="left" vertical="center"/>
    </xf>
    <xf numFmtId="0" fontId="14" fillId="0" borderId="681">
      <alignment horizontal="left" vertical="center"/>
    </xf>
    <xf numFmtId="0" fontId="14" fillId="0" borderId="681">
      <alignment horizontal="left" vertical="center"/>
    </xf>
    <xf numFmtId="0" fontId="14" fillId="0" borderId="681">
      <alignment horizontal="left" vertical="center"/>
    </xf>
    <xf numFmtId="0" fontId="14" fillId="0" borderId="681">
      <alignment horizontal="left" vertical="center"/>
    </xf>
    <xf numFmtId="0" fontId="164" fillId="86" borderId="681"/>
    <xf numFmtId="0" fontId="164" fillId="86" borderId="681"/>
    <xf numFmtId="0" fontId="210" fillId="5" borderId="680">
      <alignment horizontal="centerContinuous" vertical="top"/>
    </xf>
    <xf numFmtId="0" fontId="66" fillId="0" borderId="680"/>
    <xf numFmtId="0" fontId="14" fillId="0" borderId="681">
      <alignment horizontal="left" vertical="center"/>
    </xf>
    <xf numFmtId="297" fontId="281" fillId="0" borderId="680">
      <alignment horizontal="left"/>
    </xf>
    <xf numFmtId="0" fontId="64" fillId="1" borderId="680">
      <alignment horizontal="left"/>
    </xf>
    <xf numFmtId="0" fontId="336" fillId="1" borderId="681" applyNumberFormat="0" applyFont="0" applyAlignment="0">
      <alignment horizontal="center"/>
    </xf>
    <xf numFmtId="176" fontId="3" fillId="0" borderId="682" applyFont="0" applyBorder="0" applyAlignment="0">
      <alignment horizontal="center" vertical="center"/>
    </xf>
    <xf numFmtId="340" fontId="157" fillId="0" borderId="682" applyFont="0" applyBorder="0" applyAlignment="0">
      <alignment horizontal="center" vertical="center"/>
    </xf>
    <xf numFmtId="0" fontId="267" fillId="0" borderId="681">
      <alignment horizontal="left" vertical="center"/>
    </xf>
    <xf numFmtId="0" fontId="267" fillId="0" borderId="681">
      <alignment horizontal="left" vertical="center"/>
    </xf>
    <xf numFmtId="0" fontId="267" fillId="0" borderId="681">
      <alignment horizontal="left" vertical="center"/>
    </xf>
    <xf numFmtId="0" fontId="267" fillId="0" borderId="681">
      <alignment horizontal="left" vertical="center"/>
    </xf>
    <xf numFmtId="0" fontId="267" fillId="0" borderId="681">
      <alignment horizontal="left" vertical="center"/>
    </xf>
    <xf numFmtId="0" fontId="267" fillId="0" borderId="681">
      <alignment horizontal="left" vertical="center"/>
    </xf>
    <xf numFmtId="0" fontId="267" fillId="0" borderId="681">
      <alignment horizontal="left" vertical="center"/>
    </xf>
    <xf numFmtId="0" fontId="267" fillId="0" borderId="681">
      <alignment horizontal="left" vertical="center"/>
    </xf>
    <xf numFmtId="0" fontId="14" fillId="0" borderId="681">
      <alignment horizontal="left" vertical="center"/>
    </xf>
    <xf numFmtId="0" fontId="14" fillId="0" borderId="681">
      <alignment horizontal="left" vertical="center"/>
    </xf>
    <xf numFmtId="0" fontId="14" fillId="0" borderId="681">
      <alignment horizontal="left" vertical="center"/>
    </xf>
    <xf numFmtId="0" fontId="14" fillId="0" borderId="681">
      <alignment horizontal="left" vertical="center"/>
    </xf>
    <xf numFmtId="0" fontId="267" fillId="0" borderId="681">
      <alignment horizontal="left" vertical="center"/>
    </xf>
    <xf numFmtId="0" fontId="267" fillId="0" borderId="681">
      <alignment horizontal="left" vertical="center"/>
    </xf>
    <xf numFmtId="0" fontId="267" fillId="0" borderId="681">
      <alignment horizontal="left" vertical="center"/>
    </xf>
    <xf numFmtId="0" fontId="44" fillId="120" borderId="683" applyNumberFormat="0" applyAlignment="0" applyProtection="0"/>
    <xf numFmtId="0" fontId="44" fillId="120" borderId="683" applyNumberFormat="0" applyAlignment="0" applyProtection="0"/>
    <xf numFmtId="0" fontId="44" fillId="120" borderId="683" applyNumberFormat="0" applyAlignment="0" applyProtection="0"/>
    <xf numFmtId="0" fontId="14" fillId="0" borderId="692">
      <alignment horizontal="left" vertical="center"/>
    </xf>
    <xf numFmtId="0" fontId="65" fillId="0" borderId="692">
      <alignment horizontal="left" vertical="center"/>
    </xf>
    <xf numFmtId="0" fontId="14" fillId="0" borderId="692">
      <alignment horizontal="left" vertical="center"/>
    </xf>
    <xf numFmtId="0" fontId="14" fillId="0" borderId="692">
      <alignment horizontal="left" vertical="center"/>
    </xf>
    <xf numFmtId="0" fontId="14" fillId="0" borderId="692">
      <alignment horizontal="left" vertical="center"/>
    </xf>
    <xf numFmtId="0" fontId="14" fillId="0" borderId="692">
      <alignment horizontal="left" vertical="center"/>
    </xf>
    <xf numFmtId="0" fontId="14" fillId="0" borderId="692">
      <alignment horizontal="left" vertical="center"/>
    </xf>
    <xf numFmtId="0" fontId="14" fillId="0" borderId="692">
      <alignment horizontal="left" vertical="center"/>
    </xf>
    <xf numFmtId="0" fontId="14" fillId="0" borderId="692">
      <alignment horizontal="left" vertical="center"/>
    </xf>
    <xf numFmtId="0" fontId="14" fillId="0" borderId="692">
      <alignment horizontal="left" vertical="center"/>
    </xf>
    <xf numFmtId="0" fontId="14" fillId="0" borderId="692">
      <alignment horizontal="left" vertical="center"/>
    </xf>
    <xf numFmtId="0" fontId="164" fillId="86" borderId="692"/>
    <xf numFmtId="0" fontId="164" fillId="86" borderId="692"/>
    <xf numFmtId="0" fontId="210" fillId="5" borderId="691">
      <alignment horizontal="centerContinuous" vertical="top"/>
    </xf>
    <xf numFmtId="0" fontId="66" fillId="0" borderId="691"/>
    <xf numFmtId="0" fontId="14" fillId="0" borderId="692">
      <alignment horizontal="left" vertical="center"/>
    </xf>
    <xf numFmtId="297" fontId="281" fillId="0" borderId="691">
      <alignment horizontal="left"/>
    </xf>
    <xf numFmtId="0" fontId="64" fillId="1" borderId="691">
      <alignment horizontal="left"/>
    </xf>
    <xf numFmtId="0" fontId="336" fillId="1" borderId="692" applyNumberFormat="0" applyFont="0" applyAlignment="0">
      <alignment horizontal="center"/>
    </xf>
    <xf numFmtId="176" fontId="3" fillId="0" borderId="693" applyFont="0" applyBorder="0" applyAlignment="0">
      <alignment horizontal="center" vertical="center"/>
    </xf>
    <xf numFmtId="340" fontId="157" fillId="0" borderId="693" applyFont="0" applyBorder="0" applyAlignment="0">
      <alignment horizontal="center" vertical="center"/>
    </xf>
    <xf numFmtId="0" fontId="267" fillId="0" borderId="692">
      <alignment horizontal="left" vertical="center"/>
    </xf>
    <xf numFmtId="0" fontId="267" fillId="0" borderId="692">
      <alignment horizontal="left" vertical="center"/>
    </xf>
    <xf numFmtId="0" fontId="267" fillId="0" borderId="692">
      <alignment horizontal="left" vertical="center"/>
    </xf>
    <xf numFmtId="0" fontId="267" fillId="0" borderId="692">
      <alignment horizontal="left" vertical="center"/>
    </xf>
    <xf numFmtId="0" fontId="267" fillId="0" borderId="692">
      <alignment horizontal="left" vertical="center"/>
    </xf>
    <xf numFmtId="0" fontId="267" fillId="0" borderId="692">
      <alignment horizontal="left" vertical="center"/>
    </xf>
    <xf numFmtId="0" fontId="267" fillId="0" borderId="692">
      <alignment horizontal="left" vertical="center"/>
    </xf>
    <xf numFmtId="0" fontId="267" fillId="0" borderId="692">
      <alignment horizontal="left" vertical="center"/>
    </xf>
    <xf numFmtId="0" fontId="14" fillId="0" borderId="692">
      <alignment horizontal="left" vertical="center"/>
    </xf>
    <xf numFmtId="0" fontId="14" fillId="0" borderId="692">
      <alignment horizontal="left" vertical="center"/>
    </xf>
    <xf numFmtId="0" fontId="14" fillId="0" borderId="692">
      <alignment horizontal="left" vertical="center"/>
    </xf>
    <xf numFmtId="0" fontId="14" fillId="0" borderId="692">
      <alignment horizontal="left" vertical="center"/>
    </xf>
    <xf numFmtId="0" fontId="267" fillId="0" borderId="692">
      <alignment horizontal="left" vertical="center"/>
    </xf>
    <xf numFmtId="0" fontId="267" fillId="0" borderId="692">
      <alignment horizontal="left" vertical="center"/>
    </xf>
    <xf numFmtId="0" fontId="267" fillId="0" borderId="692">
      <alignment horizontal="left" vertical="center"/>
    </xf>
    <xf numFmtId="0" fontId="245" fillId="0" borderId="700"/>
    <xf numFmtId="0" fontId="44" fillId="120" borderId="698" applyNumberFormat="0" applyAlignment="0" applyProtection="0"/>
    <xf numFmtId="0" fontId="44" fillId="120" borderId="698" applyNumberFormat="0" applyAlignment="0" applyProtection="0"/>
    <xf numFmtId="0" fontId="44" fillId="120" borderId="698" applyNumberFormat="0" applyAlignment="0" applyProtection="0"/>
    <xf numFmtId="0" fontId="321" fillId="92" borderId="697" applyNumberFormat="0" applyAlignment="0" applyProtection="0"/>
    <xf numFmtId="0" fontId="321" fillId="92" borderId="697" applyNumberFormat="0" applyAlignment="0" applyProtection="0"/>
    <xf numFmtId="0" fontId="321" fillId="92" borderId="697" applyNumberFormat="0" applyAlignment="0" applyProtection="0"/>
    <xf numFmtId="0" fontId="321" fillId="92" borderId="697" applyNumberFormat="0" applyAlignment="0" applyProtection="0"/>
    <xf numFmtId="0" fontId="14" fillId="0" borderId="709">
      <alignment horizontal="left" vertical="center"/>
    </xf>
    <xf numFmtId="0" fontId="65" fillId="0" borderId="709">
      <alignment horizontal="left" vertical="center"/>
    </xf>
    <xf numFmtId="0" fontId="14" fillId="0" borderId="709">
      <alignment horizontal="left" vertical="center"/>
    </xf>
    <xf numFmtId="0" fontId="14" fillId="0" borderId="709">
      <alignment horizontal="left" vertical="center"/>
    </xf>
    <xf numFmtId="0" fontId="14" fillId="0" borderId="709">
      <alignment horizontal="left" vertical="center"/>
    </xf>
    <xf numFmtId="0" fontId="14" fillId="0" borderId="709">
      <alignment horizontal="left" vertical="center"/>
    </xf>
    <xf numFmtId="0" fontId="14" fillId="0" borderId="709">
      <alignment horizontal="left" vertical="center"/>
    </xf>
    <xf numFmtId="0" fontId="14" fillId="0" borderId="709">
      <alignment horizontal="left" vertical="center"/>
    </xf>
    <xf numFmtId="0" fontId="14" fillId="0" borderId="709">
      <alignment horizontal="left" vertical="center"/>
    </xf>
    <xf numFmtId="0" fontId="14" fillId="0" borderId="709">
      <alignment horizontal="left" vertical="center"/>
    </xf>
    <xf numFmtId="0" fontId="14" fillId="0" borderId="709">
      <alignment horizontal="left" vertical="center"/>
    </xf>
    <xf numFmtId="0" fontId="164" fillId="86" borderId="709"/>
    <xf numFmtId="0" fontId="164" fillId="86" borderId="709"/>
    <xf numFmtId="0" fontId="210" fillId="5" borderId="708">
      <alignment horizontal="centerContinuous" vertical="top"/>
    </xf>
    <xf numFmtId="0" fontId="66" fillId="0" borderId="708"/>
    <xf numFmtId="0" fontId="14" fillId="0" borderId="709">
      <alignment horizontal="left" vertical="center"/>
    </xf>
    <xf numFmtId="297" fontId="281" fillId="0" borderId="708">
      <alignment horizontal="left"/>
    </xf>
    <xf numFmtId="0" fontId="64" fillId="1" borderId="708">
      <alignment horizontal="left"/>
    </xf>
    <xf numFmtId="0" fontId="336" fillId="1" borderId="709" applyNumberFormat="0" applyFont="0" applyAlignment="0">
      <alignment horizontal="center"/>
    </xf>
    <xf numFmtId="176" fontId="3" fillId="0" borderId="710" applyFont="0" applyBorder="0" applyAlignment="0">
      <alignment horizontal="center" vertical="center"/>
    </xf>
    <xf numFmtId="340" fontId="157" fillId="0" borderId="710" applyFont="0" applyBorder="0" applyAlignment="0">
      <alignment horizontal="center" vertical="center"/>
    </xf>
    <xf numFmtId="0" fontId="267" fillId="0" borderId="709">
      <alignment horizontal="left" vertical="center"/>
    </xf>
    <xf numFmtId="0" fontId="267" fillId="0" borderId="709">
      <alignment horizontal="left" vertical="center"/>
    </xf>
    <xf numFmtId="0" fontId="267" fillId="0" borderId="709">
      <alignment horizontal="left" vertical="center"/>
    </xf>
    <xf numFmtId="0" fontId="267" fillId="0" borderId="709">
      <alignment horizontal="left" vertical="center"/>
    </xf>
    <xf numFmtId="0" fontId="267" fillId="0" borderId="709">
      <alignment horizontal="left" vertical="center"/>
    </xf>
    <xf numFmtId="0" fontId="267" fillId="0" borderId="709">
      <alignment horizontal="left" vertical="center"/>
    </xf>
    <xf numFmtId="0" fontId="267" fillId="0" borderId="709">
      <alignment horizontal="left" vertical="center"/>
    </xf>
    <xf numFmtId="0" fontId="267" fillId="0" borderId="709">
      <alignment horizontal="left" vertical="center"/>
    </xf>
    <xf numFmtId="0" fontId="14" fillId="0" borderId="709">
      <alignment horizontal="left" vertical="center"/>
    </xf>
    <xf numFmtId="0" fontId="14" fillId="0" borderId="709">
      <alignment horizontal="left" vertical="center"/>
    </xf>
    <xf numFmtId="0" fontId="14" fillId="0" borderId="709">
      <alignment horizontal="left" vertical="center"/>
    </xf>
    <xf numFmtId="0" fontId="14" fillId="0" borderId="709">
      <alignment horizontal="left" vertical="center"/>
    </xf>
    <xf numFmtId="0" fontId="267" fillId="0" borderId="709">
      <alignment horizontal="left" vertical="center"/>
    </xf>
    <xf numFmtId="0" fontId="267" fillId="0" borderId="709">
      <alignment horizontal="left" vertical="center"/>
    </xf>
    <xf numFmtId="0" fontId="267" fillId="0" borderId="709">
      <alignment horizontal="left" vertical="center"/>
    </xf>
    <xf numFmtId="0" fontId="65" fillId="0" borderId="730">
      <alignment horizontal="left" vertical="center"/>
    </xf>
    <xf numFmtId="0" fontId="7" fillId="9" borderId="727" applyNumberFormat="0" applyFont="0" applyAlignment="0" applyProtection="0"/>
    <xf numFmtId="0" fontId="24" fillId="16" borderId="711" applyNumberFormat="0" applyAlignment="0" applyProtection="0"/>
    <xf numFmtId="0" fontId="31" fillId="12" borderId="711" applyNumberFormat="0" applyAlignment="0" applyProtection="0"/>
    <xf numFmtId="0" fontId="33" fillId="0" borderId="712" applyNumberFormat="0" applyFill="0" applyAlignment="0" applyProtection="0"/>
    <xf numFmtId="0" fontId="35" fillId="16" borderId="713" applyNumberFormat="0" applyAlignment="0" applyProtection="0"/>
    <xf numFmtId="0" fontId="16" fillId="9" borderId="714" applyNumberFormat="0" applyFont="0" applyAlignment="0" applyProtection="0"/>
    <xf numFmtId="40" fontId="265" fillId="115" borderId="731"/>
    <xf numFmtId="0" fontId="61" fillId="0" borderId="728" applyNumberFormat="0" applyFill="0" applyAlignment="0" applyProtection="0"/>
    <xf numFmtId="0" fontId="3" fillId="130" borderId="732" applyNumberFormat="0" applyProtection="0">
      <alignment horizontal="left" vertical="top" indent="1"/>
    </xf>
    <xf numFmtId="0" fontId="7" fillId="9" borderId="727" applyNumberFormat="0" applyFont="0" applyAlignment="0" applyProtection="0"/>
    <xf numFmtId="0" fontId="222" fillId="120" borderId="727" applyNumberFormat="0" applyAlignment="0" applyProtection="0"/>
    <xf numFmtId="0" fontId="56" fillId="48" borderId="711" applyNumberFormat="0" applyAlignment="0" applyProtection="0"/>
    <xf numFmtId="0" fontId="302" fillId="118" borderId="729"/>
    <xf numFmtId="0" fontId="302" fillId="118" borderId="729"/>
    <xf numFmtId="0" fontId="285" fillId="116" borderId="729" applyNumberFormat="0" applyAlignment="0"/>
    <xf numFmtId="0" fontId="241" fillId="0" borderId="729"/>
    <xf numFmtId="0" fontId="241" fillId="0" borderId="729"/>
    <xf numFmtId="0" fontId="70" fillId="10" borderId="711" applyNumberFormat="0" applyAlignment="0" applyProtection="0"/>
    <xf numFmtId="0" fontId="74" fillId="9" borderId="714" applyNumberFormat="0" applyFont="0" applyAlignment="0" applyProtection="0"/>
    <xf numFmtId="0" fontId="76" fillId="48" borderId="713" applyNumberFormat="0" applyAlignment="0" applyProtection="0"/>
    <xf numFmtId="0" fontId="165" fillId="87" borderId="730"/>
    <xf numFmtId="0" fontId="61" fillId="0" borderId="716" applyNumberFormat="0" applyFill="0" applyAlignment="0" applyProtection="0"/>
    <xf numFmtId="0" fontId="61" fillId="0" borderId="728" applyNumberFormat="0" applyFill="0" applyAlignment="0" applyProtection="0"/>
    <xf numFmtId="0" fontId="74" fillId="9" borderId="727" applyNumberFormat="0" applyFont="0" applyAlignment="0" applyProtection="0"/>
    <xf numFmtId="0" fontId="163" fillId="87" borderId="717">
      <alignment horizontal="center" wrapText="1"/>
    </xf>
    <xf numFmtId="0" fontId="165" fillId="87" borderId="718"/>
    <xf numFmtId="0" fontId="7" fillId="9" borderId="727" applyNumberFormat="0" applyFont="0" applyAlignment="0" applyProtection="0"/>
    <xf numFmtId="0" fontId="7" fillId="9" borderId="727" applyNumberFormat="0" applyFont="0" applyAlignment="0" applyProtection="0"/>
    <xf numFmtId="0" fontId="7" fillId="9" borderId="727" applyNumberFormat="0" applyFont="0" applyAlignment="0" applyProtection="0"/>
    <xf numFmtId="0" fontId="7" fillId="9" borderId="727" applyNumberFormat="0" applyFont="0" applyAlignment="0" applyProtection="0"/>
    <xf numFmtId="0" fontId="7" fillId="9" borderId="727" applyNumberFormat="0" applyFont="0" applyAlignment="0" applyProtection="0"/>
    <xf numFmtId="0" fontId="7" fillId="9" borderId="727" applyNumberFormat="0" applyFont="0" applyAlignment="0" applyProtection="0"/>
    <xf numFmtId="0" fontId="61" fillId="0" borderId="728" applyNumberFormat="0" applyFill="0" applyAlignment="0" applyProtection="0"/>
    <xf numFmtId="0" fontId="61" fillId="0" borderId="728" applyNumberFormat="0" applyFill="0" applyAlignment="0" applyProtection="0"/>
    <xf numFmtId="0" fontId="61" fillId="0" borderId="728" applyNumberFormat="0" applyFill="0" applyAlignment="0" applyProtection="0"/>
    <xf numFmtId="0" fontId="61" fillId="0" borderId="728" applyNumberFormat="0" applyFill="0" applyAlignment="0" applyProtection="0"/>
    <xf numFmtId="0" fontId="61" fillId="0" borderId="728" applyNumberFormat="0" applyFill="0" applyAlignment="0" applyProtection="0"/>
    <xf numFmtId="0" fontId="61" fillId="0" borderId="728" applyNumberFormat="0" applyFill="0" applyAlignment="0" applyProtection="0"/>
    <xf numFmtId="0" fontId="61" fillId="0" borderId="728" applyNumberFormat="0" applyFill="0" applyAlignment="0" applyProtection="0"/>
    <xf numFmtId="0" fontId="61" fillId="0" borderId="728" applyNumberFormat="0" applyFill="0" applyAlignment="0" applyProtection="0"/>
    <xf numFmtId="0" fontId="382" fillId="0" borderId="728" applyNumberFormat="0" applyFill="0" applyAlignment="0" applyProtection="0"/>
    <xf numFmtId="0" fontId="3" fillId="9" borderId="727" applyNumberFormat="0" applyFont="0" applyAlignment="0" applyProtection="0">
      <alignment vertical="center"/>
    </xf>
    <xf numFmtId="283" fontId="285" fillId="0" borderId="734">
      <alignment horizontal="left" vertical="top"/>
    </xf>
    <xf numFmtId="333" fontId="389" fillId="120" borderId="734"/>
    <xf numFmtId="0" fontId="388" fillId="140" borderId="729">
      <alignment horizontal="left" vertical="center"/>
    </xf>
    <xf numFmtId="283" fontId="387" fillId="139" borderId="734">
      <alignment vertical="top"/>
    </xf>
    <xf numFmtId="332" fontId="365" fillId="0" borderId="729"/>
    <xf numFmtId="0" fontId="284" fillId="0" borderId="729"/>
    <xf numFmtId="0" fontId="284" fillId="0" borderId="729"/>
    <xf numFmtId="0" fontId="302" fillId="0" borderId="729"/>
    <xf numFmtId="0" fontId="302" fillId="0" borderId="729"/>
    <xf numFmtId="0" fontId="382" fillId="0" borderId="728" applyNumberFormat="0" applyFill="0" applyAlignment="0" applyProtection="0"/>
    <xf numFmtId="0" fontId="382" fillId="0" borderId="728" applyNumberFormat="0" applyFill="0" applyAlignment="0" applyProtection="0"/>
    <xf numFmtId="0" fontId="382" fillId="0" borderId="728" applyNumberFormat="0" applyFill="0" applyAlignment="0" applyProtection="0"/>
    <xf numFmtId="0" fontId="382" fillId="0" borderId="728" applyNumberFormat="0" applyFill="0" applyAlignment="0" applyProtection="0"/>
    <xf numFmtId="0" fontId="382" fillId="0" borderId="728" applyNumberFormat="0" applyFill="0" applyAlignment="0" applyProtection="0"/>
    <xf numFmtId="0" fontId="382" fillId="0" borderId="728" applyNumberFormat="0" applyFill="0" applyAlignment="0" applyProtection="0"/>
    <xf numFmtId="0" fontId="382" fillId="0" borderId="728" applyNumberFormat="0" applyFill="0" applyAlignment="0" applyProtection="0"/>
    <xf numFmtId="0" fontId="382" fillId="0" borderId="728" applyNumberFormat="0" applyFill="0" applyAlignment="0" applyProtection="0"/>
    <xf numFmtId="0" fontId="382" fillId="0" borderId="728" applyNumberFormat="0" applyFill="0" applyAlignment="0" applyProtection="0"/>
    <xf numFmtId="0" fontId="382" fillId="0" borderId="728" applyNumberFormat="0" applyFill="0" applyAlignment="0" applyProtection="0"/>
    <xf numFmtId="330" fontId="365" fillId="0" borderId="733">
      <alignment horizontal="center"/>
    </xf>
    <xf numFmtId="0" fontId="241" fillId="0" borderId="729"/>
    <xf numFmtId="0" fontId="241" fillId="0" borderId="729"/>
    <xf numFmtId="0" fontId="241" fillId="0" borderId="729"/>
    <xf numFmtId="0" fontId="241" fillId="0" borderId="729"/>
    <xf numFmtId="324" fontId="366" fillId="0" borderId="733">
      <alignment horizontal="right" vertical="center"/>
    </xf>
    <xf numFmtId="324" fontId="365" fillId="0" borderId="733">
      <alignment horizontal="right" vertical="center"/>
    </xf>
    <xf numFmtId="324" fontId="365" fillId="0" borderId="733">
      <alignment horizontal="right" vertical="center"/>
    </xf>
    <xf numFmtId="0" fontId="160" fillId="23" borderId="732" applyNumberFormat="0" applyProtection="0">
      <alignment horizontal="left" vertical="top" indent="1"/>
    </xf>
    <xf numFmtId="0" fontId="3" fillId="135" borderId="732" applyNumberFormat="0" applyProtection="0">
      <alignment horizontal="left" vertical="top" indent="1"/>
    </xf>
    <xf numFmtId="0" fontId="3" fillId="131" borderId="732" applyNumberFormat="0" applyProtection="0">
      <alignment horizontal="left" vertical="top" indent="1"/>
    </xf>
    <xf numFmtId="0" fontId="3" fillId="134" borderId="732" applyNumberFormat="0" applyProtection="0">
      <alignment horizontal="left" vertical="top" indent="1"/>
    </xf>
    <xf numFmtId="4" fontId="160" fillId="28" borderId="732" applyNumberFormat="0" applyProtection="0">
      <alignment horizontal="right" vertical="center"/>
    </xf>
    <xf numFmtId="4" fontId="160" fillId="127" borderId="732" applyNumberFormat="0" applyProtection="0">
      <alignment horizontal="right" vertical="center"/>
    </xf>
    <xf numFmtId="4" fontId="160" fillId="40" borderId="732" applyNumberFormat="0" applyProtection="0">
      <alignment horizontal="right" vertical="center"/>
    </xf>
    <xf numFmtId="4" fontId="160" fillId="14" borderId="732" applyNumberFormat="0" applyProtection="0">
      <alignment horizontal="right" vertical="center"/>
    </xf>
    <xf numFmtId="4" fontId="160" fillId="31" borderId="732" applyNumberFormat="0" applyProtection="0">
      <alignment horizontal="right" vertical="center"/>
    </xf>
    <xf numFmtId="4" fontId="160" fillId="15" borderId="732" applyNumberFormat="0" applyProtection="0">
      <alignment horizontal="right" vertical="center"/>
    </xf>
    <xf numFmtId="4" fontId="160" fillId="22" borderId="732" applyNumberFormat="0" applyProtection="0">
      <alignment horizontal="right" vertical="center"/>
    </xf>
    <xf numFmtId="4" fontId="160" fillId="8" borderId="732" applyNumberFormat="0" applyProtection="0">
      <alignment horizontal="right" vertical="center"/>
    </xf>
    <xf numFmtId="0" fontId="246" fillId="84" borderId="729"/>
    <xf numFmtId="0" fontId="44" fillId="9" borderId="727" applyNumberFormat="0" applyFont="0" applyAlignment="0" applyProtection="0"/>
    <xf numFmtId="0" fontId="168" fillId="9" borderId="727" applyNumberFormat="0" applyFont="0" applyAlignment="0" applyProtection="0"/>
    <xf numFmtId="0" fontId="44" fillId="9" borderId="727" applyNumberFormat="0" applyFont="0" applyAlignment="0" applyProtection="0"/>
    <xf numFmtId="0" fontId="7" fillId="9" borderId="727" applyNumberFormat="0" applyFont="0" applyAlignment="0" applyProtection="0"/>
    <xf numFmtId="0" fontId="44" fillId="9" borderId="727" applyNumberFormat="0" applyFont="0" applyAlignment="0" applyProtection="0"/>
    <xf numFmtId="0" fontId="7" fillId="9" borderId="727" applyNumberFormat="0" applyFont="0" applyAlignment="0" applyProtection="0"/>
    <xf numFmtId="0" fontId="7" fillId="9" borderId="727" applyNumberFormat="0" applyFont="0" applyAlignment="0" applyProtection="0"/>
    <xf numFmtId="0" fontId="7" fillId="9" borderId="727" applyNumberFormat="0" applyFont="0" applyAlignment="0" applyProtection="0"/>
    <xf numFmtId="0" fontId="7" fillId="9" borderId="727" applyNumberFormat="0" applyFont="0" applyAlignment="0" applyProtection="0"/>
    <xf numFmtId="0" fontId="7" fillId="9" borderId="727" applyNumberFormat="0" applyFont="0" applyAlignment="0" applyProtection="0"/>
    <xf numFmtId="0" fontId="44" fillId="9" borderId="727" applyNumberFormat="0" applyFont="0" applyAlignment="0" applyProtection="0"/>
    <xf numFmtId="0" fontId="16" fillId="9" borderId="727" applyNumberFormat="0" applyFont="0" applyAlignment="0" applyProtection="0"/>
    <xf numFmtId="0" fontId="3" fillId="9" borderId="727" applyNumberFormat="0" applyFont="0" applyAlignment="0" applyProtection="0"/>
    <xf numFmtId="0" fontId="7" fillId="9" borderId="727" applyNumberFormat="0" applyFont="0" applyAlignment="0" applyProtection="0"/>
    <xf numFmtId="0" fontId="44" fillId="9" borderId="727" applyNumberFormat="0" applyFont="0" applyAlignment="0" applyProtection="0"/>
    <xf numFmtId="0" fontId="44" fillId="9" borderId="727" applyNumberFormat="0" applyFont="0" applyAlignment="0" applyProtection="0"/>
    <xf numFmtId="0" fontId="44" fillId="9" borderId="727" applyNumberFormat="0" applyFont="0" applyAlignment="0" applyProtection="0"/>
    <xf numFmtId="0" fontId="44" fillId="9" borderId="727" applyNumberFormat="0" applyFont="0" applyAlignment="0" applyProtection="0"/>
    <xf numFmtId="0" fontId="44" fillId="9" borderId="727" applyNumberFormat="0" applyFont="0" applyAlignment="0" applyProtection="0"/>
    <xf numFmtId="0" fontId="223" fillId="48" borderId="711" applyNumberFormat="0" applyAlignment="0" applyProtection="0"/>
    <xf numFmtId="0" fontId="223" fillId="48" borderId="711" applyNumberFormat="0" applyAlignment="0" applyProtection="0"/>
    <xf numFmtId="0" fontId="223" fillId="48" borderId="711" applyNumberFormat="0" applyAlignment="0" applyProtection="0"/>
    <xf numFmtId="0" fontId="223" fillId="48" borderId="711" applyNumberFormat="0" applyAlignment="0" applyProtection="0"/>
    <xf numFmtId="0" fontId="223" fillId="48" borderId="711" applyNumberFormat="0" applyAlignment="0" applyProtection="0"/>
    <xf numFmtId="0" fontId="224" fillId="16" borderId="711" applyNumberFormat="0" applyAlignment="0" applyProtection="0"/>
    <xf numFmtId="0" fontId="225" fillId="48" borderId="711" applyNumberFormat="0" applyAlignment="0" applyProtection="0"/>
    <xf numFmtId="0" fontId="225" fillId="48" borderId="711" applyNumberFormat="0" applyAlignment="0" applyProtection="0"/>
    <xf numFmtId="0" fontId="56" fillId="48" borderId="711" applyNumberFormat="0" applyAlignment="0" applyProtection="0"/>
    <xf numFmtId="0" fontId="223" fillId="48" borderId="711" applyNumberFormat="0" applyAlignment="0" applyProtection="0"/>
    <xf numFmtId="0" fontId="225" fillId="48" borderId="711" applyNumberFormat="0" applyAlignment="0" applyProtection="0"/>
    <xf numFmtId="0" fontId="224" fillId="16" borderId="711" applyNumberFormat="0" applyAlignment="0" applyProtection="0"/>
    <xf numFmtId="0" fontId="223" fillId="48" borderId="711" applyNumberFormat="0" applyAlignment="0" applyProtection="0"/>
    <xf numFmtId="0" fontId="225" fillId="48" borderId="711" applyNumberFormat="0" applyAlignment="0" applyProtection="0"/>
    <xf numFmtId="0" fontId="223" fillId="48" borderId="711" applyNumberFormat="0" applyAlignment="0" applyProtection="0"/>
    <xf numFmtId="0" fontId="225" fillId="48" borderId="711" applyNumberFormat="0" applyAlignment="0" applyProtection="0"/>
    <xf numFmtId="0" fontId="223" fillId="48" borderId="711" applyNumberFormat="0" applyAlignment="0" applyProtection="0"/>
    <xf numFmtId="0" fontId="225" fillId="48" borderId="711" applyNumberFormat="0" applyAlignment="0" applyProtection="0"/>
    <xf numFmtId="0" fontId="223" fillId="48" borderId="711" applyNumberFormat="0" applyAlignment="0" applyProtection="0"/>
    <xf numFmtId="0" fontId="225" fillId="48" borderId="711" applyNumberFormat="0" applyAlignment="0" applyProtection="0"/>
    <xf numFmtId="0" fontId="223" fillId="48" borderId="711" applyNumberFormat="0" applyAlignment="0" applyProtection="0"/>
    <xf numFmtId="0" fontId="224" fillId="16" borderId="711" applyNumberFormat="0" applyAlignment="0" applyProtection="0"/>
    <xf numFmtId="0" fontId="223" fillId="48" borderId="711" applyNumberFormat="0" applyAlignment="0" applyProtection="0"/>
    <xf numFmtId="0" fontId="65" fillId="0" borderId="730">
      <alignment horizontal="left" vertical="center"/>
    </xf>
    <xf numFmtId="0" fontId="262" fillId="114" borderId="729"/>
    <xf numFmtId="0" fontId="263" fillId="84" borderId="729"/>
    <xf numFmtId="0" fontId="262" fillId="0" borderId="729"/>
    <xf numFmtId="0" fontId="246" fillId="84" borderId="729"/>
    <xf numFmtId="0" fontId="245" fillId="0" borderId="729"/>
    <xf numFmtId="0" fontId="246" fillId="84" borderId="729"/>
    <xf numFmtId="0" fontId="245" fillId="0" borderId="729"/>
    <xf numFmtId="0" fontId="246" fillId="84" borderId="729"/>
    <xf numFmtId="4" fontId="3" fillId="0" borderId="717">
      <alignment horizontal="right"/>
    </xf>
    <xf numFmtId="4" fontId="3" fillId="0" borderId="717">
      <alignment horizontal="right"/>
    </xf>
    <xf numFmtId="4" fontId="3" fillId="0" borderId="729">
      <alignment horizontal="right"/>
    </xf>
    <xf numFmtId="4" fontId="3" fillId="0" borderId="729">
      <alignment horizontal="right"/>
    </xf>
    <xf numFmtId="0" fontId="241" fillId="0" borderId="717"/>
    <xf numFmtId="0" fontId="241" fillId="0" borderId="717"/>
    <xf numFmtId="0" fontId="246" fillId="84" borderId="717"/>
    <xf numFmtId="0" fontId="245" fillId="0" borderId="717"/>
    <xf numFmtId="0" fontId="246" fillId="84" borderId="717"/>
    <xf numFmtId="0" fontId="245" fillId="0" borderId="717"/>
    <xf numFmtId="0" fontId="246" fillId="84" borderId="717"/>
    <xf numFmtId="0" fontId="262" fillId="0" borderId="717"/>
    <xf numFmtId="0" fontId="263" fillId="84" borderId="717"/>
    <xf numFmtId="0" fontId="262" fillId="114" borderId="717"/>
    <xf numFmtId="0" fontId="263" fillId="114" borderId="717"/>
    <xf numFmtId="40" fontId="265" fillId="115" borderId="719"/>
    <xf numFmtId="0" fontId="65" fillId="0" borderId="718">
      <alignment horizontal="left" vertical="center"/>
    </xf>
    <xf numFmtId="0" fontId="65" fillId="0" borderId="718">
      <alignment horizontal="left" vertical="center"/>
    </xf>
    <xf numFmtId="0" fontId="65" fillId="0" borderId="718">
      <alignment horizontal="left" vertical="center"/>
    </xf>
    <xf numFmtId="0" fontId="65" fillId="0" borderId="718">
      <alignment horizontal="left" vertical="center"/>
    </xf>
    <xf numFmtId="0" fontId="65" fillId="0" borderId="718">
      <alignment horizontal="left" vertical="center"/>
    </xf>
    <xf numFmtId="0" fontId="65" fillId="0" borderId="718">
      <alignment horizontal="left" vertical="center"/>
    </xf>
    <xf numFmtId="0" fontId="65" fillId="0" borderId="718">
      <alignment horizontal="left" vertical="center"/>
    </xf>
    <xf numFmtId="0" fontId="65" fillId="0" borderId="718">
      <alignment horizontal="left" vertical="center"/>
    </xf>
    <xf numFmtId="0" fontId="285" fillId="116" borderId="717" applyNumberFormat="0" applyAlignment="0"/>
    <xf numFmtId="0" fontId="293" fillId="10" borderId="711" applyNumberFormat="0" applyAlignment="0" applyProtection="0"/>
    <xf numFmtId="0" fontId="293" fillId="12" borderId="711" applyNumberFormat="0" applyAlignment="0" applyProtection="0"/>
    <xf numFmtId="0" fontId="293" fillId="10" borderId="711" applyNumberFormat="0" applyAlignment="0" applyProtection="0"/>
    <xf numFmtId="0" fontId="293" fillId="12" borderId="711" applyNumberFormat="0" applyAlignment="0" applyProtection="0"/>
    <xf numFmtId="0" fontId="293" fillId="10" borderId="711" applyNumberFormat="0" applyAlignment="0" applyProtection="0"/>
    <xf numFmtId="0" fontId="293" fillId="12" borderId="711" applyNumberFormat="0" applyAlignment="0" applyProtection="0"/>
    <xf numFmtId="0" fontId="293" fillId="10" borderId="711" applyNumberFormat="0" applyAlignment="0" applyProtection="0"/>
    <xf numFmtId="0" fontId="293" fillId="10" borderId="711" applyNumberFormat="0" applyAlignment="0" applyProtection="0"/>
    <xf numFmtId="0" fontId="293" fillId="12" borderId="711" applyNumberFormat="0" applyAlignment="0" applyProtection="0"/>
    <xf numFmtId="0" fontId="70" fillId="10" borderId="711" applyNumberFormat="0" applyAlignment="0" applyProtection="0"/>
    <xf numFmtId="0" fontId="293" fillId="10" borderId="711" applyNumberFormat="0" applyAlignment="0" applyProtection="0"/>
    <xf numFmtId="0" fontId="293" fillId="12" borderId="711" applyNumberFormat="0" applyAlignment="0" applyProtection="0"/>
    <xf numFmtId="0" fontId="293" fillId="12" borderId="711" applyNumberFormat="0" applyAlignment="0" applyProtection="0"/>
    <xf numFmtId="0" fontId="293" fillId="10" borderId="711" applyNumberFormat="0" applyAlignment="0" applyProtection="0"/>
    <xf numFmtId="0" fontId="293" fillId="12" borderId="711" applyNumberFormat="0" applyAlignment="0" applyProtection="0"/>
    <xf numFmtId="0" fontId="293" fillId="10" borderId="711" applyNumberFormat="0" applyAlignment="0" applyProtection="0"/>
    <xf numFmtId="0" fontId="293" fillId="12" borderId="711" applyNumberFormat="0" applyAlignment="0" applyProtection="0"/>
    <xf numFmtId="0" fontId="293" fillId="10" borderId="711" applyNumberFormat="0" applyAlignment="0" applyProtection="0"/>
    <xf numFmtId="0" fontId="293" fillId="12" borderId="711" applyNumberFormat="0" applyAlignment="0" applyProtection="0"/>
    <xf numFmtId="0" fontId="293" fillId="10" borderId="711" applyNumberFormat="0" applyAlignment="0" applyProtection="0"/>
    <xf numFmtId="0" fontId="293" fillId="12" borderId="711" applyNumberFormat="0" applyAlignment="0" applyProtection="0"/>
    <xf numFmtId="0" fontId="293" fillId="10" borderId="711" applyNumberFormat="0" applyAlignment="0" applyProtection="0"/>
    <xf numFmtId="0" fontId="293" fillId="12" borderId="711" applyNumberFormat="0" applyAlignment="0" applyProtection="0"/>
    <xf numFmtId="0" fontId="293" fillId="10" borderId="711" applyNumberFormat="0" applyAlignment="0" applyProtection="0"/>
    <xf numFmtId="0" fontId="293" fillId="12" borderId="711" applyNumberFormat="0" applyAlignment="0" applyProtection="0"/>
    <xf numFmtId="0" fontId="302" fillId="118" borderId="717"/>
    <xf numFmtId="0" fontId="302" fillId="118" borderId="717"/>
    <xf numFmtId="0" fontId="44" fillId="9" borderId="714" applyNumberFormat="0" applyFont="0" applyAlignment="0" applyProtection="0"/>
    <xf numFmtId="0" fontId="44" fillId="9" borderId="714" applyNumberFormat="0" applyFont="0" applyAlignment="0" applyProtection="0"/>
    <xf numFmtId="0" fontId="44" fillId="9" borderId="714" applyNumberFormat="0" applyFont="0" applyAlignment="0" applyProtection="0"/>
    <xf numFmtId="0" fontId="44" fillId="9" borderId="714" applyNumberFormat="0" applyFont="0" applyAlignment="0" applyProtection="0"/>
    <xf numFmtId="0" fontId="44" fillId="9" borderId="714" applyNumberFormat="0" applyFont="0" applyAlignment="0" applyProtection="0"/>
    <xf numFmtId="0" fontId="44" fillId="9" borderId="714" applyNumberFormat="0" applyFont="0" applyAlignment="0" applyProtection="0"/>
    <xf numFmtId="0" fontId="44" fillId="9" borderId="714" applyNumberFormat="0" applyFont="0" applyAlignment="0" applyProtection="0"/>
    <xf numFmtId="0" fontId="7" fillId="9" borderId="714" applyNumberFormat="0" applyFont="0" applyAlignment="0" applyProtection="0"/>
    <xf numFmtId="0" fontId="3" fillId="9" borderId="714" applyNumberFormat="0" applyFont="0" applyAlignment="0" applyProtection="0"/>
    <xf numFmtId="0" fontId="222" fillId="120" borderId="714" applyNumberFormat="0" applyAlignment="0" applyProtection="0"/>
    <xf numFmtId="0" fontId="7" fillId="9" borderId="714" applyNumberFormat="0" applyFont="0" applyAlignment="0" applyProtection="0"/>
    <xf numFmtId="0" fontId="16" fillId="9" borderId="714" applyNumberFormat="0" applyFont="0" applyAlignment="0" applyProtection="0"/>
    <xf numFmtId="0" fontId="44" fillId="9" borderId="714" applyNumberFormat="0" applyFont="0" applyAlignment="0" applyProtection="0"/>
    <xf numFmtId="0" fontId="7" fillId="9" borderId="714" applyNumberFormat="0" applyFont="0" applyAlignment="0" applyProtection="0"/>
    <xf numFmtId="0" fontId="7" fillId="9" borderId="714" applyNumberFormat="0" applyFont="0" applyAlignment="0" applyProtection="0"/>
    <xf numFmtId="0" fontId="7" fillId="9" borderId="714" applyNumberFormat="0" applyFont="0" applyAlignment="0" applyProtection="0"/>
    <xf numFmtId="0" fontId="7" fillId="9" borderId="714" applyNumberFormat="0" applyFont="0" applyAlignment="0" applyProtection="0"/>
    <xf numFmtId="0" fontId="7" fillId="9" borderId="714" applyNumberFormat="0" applyFont="0" applyAlignment="0" applyProtection="0"/>
    <xf numFmtId="0" fontId="44" fillId="9" borderId="714" applyNumberFormat="0" applyFont="0" applyAlignment="0" applyProtection="0"/>
    <xf numFmtId="0" fontId="7" fillId="9" borderId="714" applyNumberFormat="0" applyFont="0" applyAlignment="0" applyProtection="0"/>
    <xf numFmtId="0" fontId="44" fillId="9" borderId="714" applyNumberFormat="0" applyFont="0" applyAlignment="0" applyProtection="0"/>
    <xf numFmtId="0" fontId="168" fillId="9" borderId="714" applyNumberFormat="0" applyFont="0" applyAlignment="0" applyProtection="0"/>
    <xf numFmtId="0" fontId="44" fillId="9" borderId="714" applyNumberFormat="0" applyFont="0" applyAlignment="0" applyProtection="0"/>
    <xf numFmtId="0" fontId="321" fillId="48" borderId="713" applyNumberFormat="0" applyAlignment="0" applyProtection="0"/>
    <xf numFmtId="0" fontId="321" fillId="48" borderId="713" applyNumberFormat="0" applyAlignment="0" applyProtection="0"/>
    <xf numFmtId="0" fontId="321" fillId="48" borderId="713" applyNumberFormat="0" applyAlignment="0" applyProtection="0"/>
    <xf numFmtId="0" fontId="321" fillId="48" borderId="713" applyNumberFormat="0" applyAlignment="0" applyProtection="0"/>
    <xf numFmtId="0" fontId="321" fillId="48" borderId="713" applyNumberFormat="0" applyAlignment="0" applyProtection="0"/>
    <xf numFmtId="0" fontId="321" fillId="16" borderId="713" applyNumberFormat="0" applyAlignment="0" applyProtection="0"/>
    <xf numFmtId="0" fontId="35" fillId="48" borderId="713" applyNumberFormat="0" applyAlignment="0" applyProtection="0"/>
    <xf numFmtId="0" fontId="35" fillId="48" borderId="713" applyNumberFormat="0" applyAlignment="0" applyProtection="0"/>
    <xf numFmtId="0" fontId="76" fillId="48" borderId="713" applyNumberFormat="0" applyAlignment="0" applyProtection="0"/>
    <xf numFmtId="0" fontId="321" fillId="48" borderId="713" applyNumberFormat="0" applyAlignment="0" applyProtection="0"/>
    <xf numFmtId="0" fontId="35" fillId="48" borderId="713" applyNumberFormat="0" applyAlignment="0" applyProtection="0"/>
    <xf numFmtId="0" fontId="321" fillId="16" borderId="713" applyNumberFormat="0" applyAlignment="0" applyProtection="0"/>
    <xf numFmtId="0" fontId="321" fillId="48" borderId="713" applyNumberFormat="0" applyAlignment="0" applyProtection="0"/>
    <xf numFmtId="0" fontId="35" fillId="48" borderId="713" applyNumberFormat="0" applyAlignment="0" applyProtection="0"/>
    <xf numFmtId="0" fontId="321" fillId="48" borderId="713" applyNumberFormat="0" applyAlignment="0" applyProtection="0"/>
    <xf numFmtId="0" fontId="35" fillId="48" borderId="713" applyNumberFormat="0" applyAlignment="0" applyProtection="0"/>
    <xf numFmtId="0" fontId="321" fillId="48" borderId="713" applyNumberFormat="0" applyAlignment="0" applyProtection="0"/>
    <xf numFmtId="0" fontId="35" fillId="48" borderId="713" applyNumberFormat="0" applyAlignment="0" applyProtection="0"/>
    <xf numFmtId="0" fontId="321" fillId="48" borderId="713" applyNumberFormat="0" applyAlignment="0" applyProtection="0"/>
    <xf numFmtId="0" fontId="35" fillId="48" borderId="713" applyNumberFormat="0" applyAlignment="0" applyProtection="0"/>
    <xf numFmtId="0" fontId="321" fillId="48" borderId="713" applyNumberFormat="0" applyAlignment="0" applyProtection="0"/>
    <xf numFmtId="0" fontId="321" fillId="16" borderId="713" applyNumberFormat="0" applyAlignment="0" applyProtection="0"/>
    <xf numFmtId="0" fontId="321" fillId="48" borderId="713" applyNumberFormat="0" applyAlignment="0" applyProtection="0"/>
    <xf numFmtId="317" fontId="335" fillId="0" borderId="715" applyFont="0" applyBorder="0" applyAlignment="0">
      <alignment horizontal="center" vertical="center"/>
    </xf>
    <xf numFmtId="317" fontId="335" fillId="0" borderId="715" applyFont="0" applyBorder="0" applyAlignment="0">
      <alignment horizontal="center" vertical="center"/>
    </xf>
    <xf numFmtId="0" fontId="246" fillId="84" borderId="717"/>
    <xf numFmtId="4" fontId="160" fillId="53" borderId="713" applyNumberFormat="0" applyProtection="0">
      <alignment vertical="center"/>
    </xf>
    <xf numFmtId="4" fontId="160" fillId="53" borderId="713" applyNumberFormat="0" applyProtection="0">
      <alignment horizontal="left" vertical="center" indent="1"/>
    </xf>
    <xf numFmtId="4" fontId="160" fillId="53" borderId="713" applyNumberFormat="0" applyProtection="0">
      <alignment horizontal="left" vertical="center" indent="1"/>
    </xf>
    <xf numFmtId="0" fontId="3" fillId="125" borderId="713" applyNumberFormat="0" applyProtection="0">
      <alignment horizontal="left" vertical="center" indent="1"/>
    </xf>
    <xf numFmtId="4" fontId="160" fillId="13" borderId="720" applyNumberFormat="0" applyProtection="0">
      <alignment horizontal="right" vertical="center"/>
    </xf>
    <xf numFmtId="4" fontId="160" fillId="8" borderId="720" applyNumberFormat="0" applyProtection="0">
      <alignment horizontal="right" vertical="center"/>
    </xf>
    <xf numFmtId="4" fontId="160" fillId="22" borderId="720" applyNumberFormat="0" applyProtection="0">
      <alignment horizontal="right" vertical="center"/>
    </xf>
    <xf numFmtId="4" fontId="160" fillId="15" borderId="720" applyNumberFormat="0" applyProtection="0">
      <alignment horizontal="right" vertical="center"/>
    </xf>
    <xf numFmtId="4" fontId="160" fillId="31" borderId="720" applyNumberFormat="0" applyProtection="0">
      <alignment horizontal="right" vertical="center"/>
    </xf>
    <xf numFmtId="4" fontId="160" fillId="14" borderId="720" applyNumberFormat="0" applyProtection="0">
      <alignment horizontal="right" vertical="center"/>
    </xf>
    <xf numFmtId="4" fontId="160" fillId="40" borderId="720" applyNumberFormat="0" applyProtection="0">
      <alignment horizontal="right" vertical="center"/>
    </xf>
    <xf numFmtId="4" fontId="160" fillId="127" borderId="720" applyNumberFormat="0" applyProtection="0">
      <alignment horizontal="right" vertical="center"/>
    </xf>
    <xf numFmtId="4" fontId="160" fillId="28" borderId="720" applyNumberFormat="0" applyProtection="0">
      <alignment horizontal="right" vertical="center"/>
    </xf>
    <xf numFmtId="4" fontId="341" fillId="128" borderId="713" applyNumberFormat="0" applyProtection="0">
      <alignment horizontal="left" vertical="center" indent="1"/>
    </xf>
    <xf numFmtId="4" fontId="345" fillId="129" borderId="713" applyNumberFormat="0" applyProtection="0">
      <alignment horizontal="left" vertical="center" indent="1"/>
    </xf>
    <xf numFmtId="4" fontId="160" fillId="132" borderId="713" applyNumberFormat="0" applyProtection="0">
      <alignment horizontal="left" vertical="center" indent="1"/>
    </xf>
    <xf numFmtId="0" fontId="3" fillId="132" borderId="713" applyNumberFormat="0" applyProtection="0">
      <alignment horizontal="left" vertical="center" indent="1"/>
    </xf>
    <xf numFmtId="0" fontId="3" fillId="130" borderId="720" applyNumberFormat="0" applyProtection="0">
      <alignment horizontal="left" vertical="top" indent="1"/>
    </xf>
    <xf numFmtId="0" fontId="3" fillId="133" borderId="713" applyNumberFormat="0" applyProtection="0">
      <alignment horizontal="left" vertical="center" indent="1"/>
    </xf>
    <xf numFmtId="0" fontId="3" fillId="134" borderId="720" applyNumberFormat="0" applyProtection="0">
      <alignment horizontal="left" vertical="top" indent="1"/>
    </xf>
    <xf numFmtId="0" fontId="3" fillId="5" borderId="713" applyNumberFormat="0" applyProtection="0">
      <alignment horizontal="left" vertical="center" indent="1"/>
    </xf>
    <xf numFmtId="0" fontId="3" fillId="131" borderId="720" applyNumberFormat="0" applyProtection="0">
      <alignment horizontal="left" vertical="top" indent="1"/>
    </xf>
    <xf numFmtId="0" fontId="3" fillId="125" borderId="713" applyNumberFormat="0" applyProtection="0">
      <alignment horizontal="left" vertical="center" indent="1"/>
    </xf>
    <xf numFmtId="0" fontId="3" fillId="135" borderId="720" applyNumberFormat="0" applyProtection="0">
      <alignment horizontal="left" vertical="top" indent="1"/>
    </xf>
    <xf numFmtId="4" fontId="160" fillId="23" borderId="713" applyNumberFormat="0" applyProtection="0">
      <alignment horizontal="left" vertical="center" indent="1"/>
    </xf>
    <xf numFmtId="0" fontId="160" fillId="23" borderId="720" applyNumberFormat="0" applyProtection="0">
      <alignment horizontal="left" vertical="top" indent="1"/>
    </xf>
    <xf numFmtId="4" fontId="160" fillId="129" borderId="713" applyNumberFormat="0" applyProtection="0">
      <alignment horizontal="right" vertical="center"/>
    </xf>
    <xf numFmtId="0" fontId="3" fillId="125" borderId="713" applyNumberFormat="0" applyProtection="0">
      <alignment horizontal="left" vertical="center" indent="1"/>
    </xf>
    <xf numFmtId="0" fontId="3" fillId="125" borderId="713" applyNumberFormat="0" applyProtection="0">
      <alignment horizontal="left" vertical="center" indent="1"/>
    </xf>
    <xf numFmtId="4" fontId="332" fillId="129" borderId="713" applyNumberFormat="0" applyProtection="0">
      <alignment horizontal="right" vertical="center"/>
    </xf>
    <xf numFmtId="0" fontId="353" fillId="0" borderId="721"/>
    <xf numFmtId="324" fontId="365" fillId="0" borderId="722">
      <alignment horizontal="right" vertical="center"/>
    </xf>
    <xf numFmtId="324" fontId="365" fillId="0" borderId="722">
      <alignment horizontal="right" vertical="center"/>
    </xf>
    <xf numFmtId="324" fontId="366" fillId="0" borderId="722">
      <alignment horizontal="right" vertical="center"/>
    </xf>
    <xf numFmtId="0" fontId="241" fillId="0" borderId="717"/>
    <xf numFmtId="0" fontId="241" fillId="0" borderId="717"/>
    <xf numFmtId="0" fontId="241" fillId="0" borderId="717"/>
    <xf numFmtId="0" fontId="241" fillId="0" borderId="717"/>
    <xf numFmtId="330" fontId="365" fillId="0" borderId="722">
      <alignment horizontal="center"/>
    </xf>
    <xf numFmtId="0" fontId="382" fillId="0" borderId="716" applyNumberFormat="0" applyFill="0" applyAlignment="0" applyProtection="0"/>
    <xf numFmtId="0" fontId="382" fillId="0" borderId="716" applyNumberFormat="0" applyFill="0" applyAlignment="0" applyProtection="0"/>
    <xf numFmtId="0" fontId="382" fillId="0" borderId="716" applyNumberFormat="0" applyFill="0" applyAlignment="0" applyProtection="0"/>
    <xf numFmtId="0" fontId="382" fillId="0" borderId="716" applyNumberFormat="0" applyFill="0" applyAlignment="0" applyProtection="0"/>
    <xf numFmtId="0" fontId="382" fillId="0" borderId="716" applyNumberFormat="0" applyFill="0" applyAlignment="0" applyProtection="0"/>
    <xf numFmtId="0" fontId="382" fillId="0" borderId="716" applyNumberFormat="0" applyFill="0" applyAlignment="0" applyProtection="0"/>
    <xf numFmtId="0" fontId="382" fillId="0" borderId="712" applyNumberFormat="0" applyFill="0" applyAlignment="0" applyProtection="0"/>
    <xf numFmtId="0" fontId="382" fillId="0" borderId="716" applyNumberFormat="0" applyFill="0" applyAlignment="0" applyProtection="0"/>
    <xf numFmtId="0" fontId="382" fillId="0" borderId="716" applyNumberFormat="0" applyFill="0" applyAlignment="0" applyProtection="0"/>
    <xf numFmtId="0" fontId="382" fillId="0" borderId="716" applyNumberFormat="0" applyFill="0" applyAlignment="0" applyProtection="0"/>
    <xf numFmtId="0" fontId="382" fillId="0" borderId="716" applyNumberFormat="0" applyFill="0" applyAlignment="0" applyProtection="0"/>
    <xf numFmtId="0" fontId="382" fillId="0" borderId="716" applyNumberFormat="0" applyFill="0" applyAlignment="0" applyProtection="0"/>
    <xf numFmtId="0" fontId="382" fillId="0" borderId="712" applyNumberFormat="0" applyFill="0" applyAlignment="0" applyProtection="0"/>
    <xf numFmtId="0" fontId="382" fillId="0" borderId="716" applyNumberFormat="0" applyFill="0" applyAlignment="0" applyProtection="0"/>
    <xf numFmtId="0" fontId="302" fillId="0" borderId="717"/>
    <xf numFmtId="0" fontId="302" fillId="0" borderId="717"/>
    <xf numFmtId="0" fontId="284" fillId="0" borderId="717"/>
    <xf numFmtId="0" fontId="284" fillId="0" borderId="717"/>
    <xf numFmtId="332" fontId="365" fillId="0" borderId="717"/>
    <xf numFmtId="283" fontId="387" fillId="139" borderId="723">
      <alignment vertical="top"/>
    </xf>
    <xf numFmtId="0" fontId="388" fillId="140" borderId="717">
      <alignment horizontal="left" vertical="center"/>
    </xf>
    <xf numFmtId="333" fontId="389" fillId="120" borderId="723"/>
    <xf numFmtId="283" fontId="285" fillId="0" borderId="723">
      <alignment horizontal="left" vertical="top"/>
    </xf>
    <xf numFmtId="0" fontId="3" fillId="9" borderId="714" applyNumberFormat="0" applyFont="0" applyAlignment="0" applyProtection="0">
      <alignment vertical="center"/>
    </xf>
    <xf numFmtId="0" fontId="223" fillId="92" borderId="711" applyNumberFormat="0" applyAlignment="0" applyProtection="0"/>
    <xf numFmtId="0" fontId="56" fillId="48" borderId="711" applyNumberFormat="0" applyAlignment="0" applyProtection="0"/>
    <xf numFmtId="0" fontId="56" fillId="48" borderId="711" applyNumberFormat="0" applyAlignment="0" applyProtection="0"/>
    <xf numFmtId="0" fontId="56" fillId="48" borderId="711" applyNumberFormat="0" applyAlignment="0" applyProtection="0"/>
    <xf numFmtId="0" fontId="56" fillId="48" borderId="711" applyNumberFormat="0" applyAlignment="0" applyProtection="0"/>
    <xf numFmtId="0" fontId="56" fillId="48" borderId="711" applyNumberFormat="0" applyAlignment="0" applyProtection="0"/>
    <xf numFmtId="0" fontId="56" fillId="48" borderId="711" applyNumberFormat="0" applyAlignment="0" applyProtection="0"/>
    <xf numFmtId="0" fontId="56" fillId="48" borderId="711" applyNumberFormat="0" applyAlignment="0" applyProtection="0"/>
    <xf numFmtId="0" fontId="56" fillId="48" borderId="711" applyNumberFormat="0" applyAlignment="0" applyProtection="0"/>
    <xf numFmtId="0" fontId="56" fillId="48" borderId="711" applyNumberFormat="0" applyAlignment="0" applyProtection="0"/>
    <xf numFmtId="0" fontId="293" fillId="100" borderId="711" applyNumberFormat="0" applyAlignment="0" applyProtection="0"/>
    <xf numFmtId="0" fontId="70" fillId="10" borderId="711" applyNumberFormat="0" applyAlignment="0" applyProtection="0"/>
    <xf numFmtId="0" fontId="70" fillId="10" borderId="711" applyNumberFormat="0" applyAlignment="0" applyProtection="0"/>
    <xf numFmtId="0" fontId="70" fillId="10" borderId="711" applyNumberFormat="0" applyAlignment="0" applyProtection="0"/>
    <xf numFmtId="0" fontId="70" fillId="10" borderId="711" applyNumberFormat="0" applyAlignment="0" applyProtection="0"/>
    <xf numFmtId="0" fontId="70" fillId="10" borderId="711" applyNumberFormat="0" applyAlignment="0" applyProtection="0"/>
    <xf numFmtId="0" fontId="70" fillId="10" borderId="711" applyNumberFormat="0" applyAlignment="0" applyProtection="0"/>
    <xf numFmtId="0" fontId="70" fillId="10" borderId="711" applyNumberFormat="0" applyAlignment="0" applyProtection="0"/>
    <xf numFmtId="0" fontId="70" fillId="10" borderId="711" applyNumberFormat="0" applyAlignment="0" applyProtection="0"/>
    <xf numFmtId="0" fontId="70" fillId="10" borderId="711" applyNumberFormat="0" applyAlignment="0" applyProtection="0"/>
    <xf numFmtId="0" fontId="382" fillId="0" borderId="716" applyNumberFormat="0" applyFill="0" applyAlignment="0" applyProtection="0"/>
    <xf numFmtId="0" fontId="61" fillId="0" borderId="716" applyNumberFormat="0" applyFill="0" applyAlignment="0" applyProtection="0"/>
    <xf numFmtId="0" fontId="61" fillId="0" borderId="716" applyNumberFormat="0" applyFill="0" applyAlignment="0" applyProtection="0"/>
    <xf numFmtId="0" fontId="61" fillId="0" borderId="716" applyNumberFormat="0" applyFill="0" applyAlignment="0" applyProtection="0"/>
    <xf numFmtId="0" fontId="61" fillId="0" borderId="716" applyNumberFormat="0" applyFill="0" applyAlignment="0" applyProtection="0"/>
    <xf numFmtId="0" fontId="61" fillId="0" borderId="716" applyNumberFormat="0" applyFill="0" applyAlignment="0" applyProtection="0"/>
    <xf numFmtId="0" fontId="61" fillId="0" borderId="716" applyNumberFormat="0" applyFill="0" applyAlignment="0" applyProtection="0"/>
    <xf numFmtId="0" fontId="61" fillId="0" borderId="716" applyNumberFormat="0" applyFill="0" applyAlignment="0" applyProtection="0"/>
    <xf numFmtId="0" fontId="61" fillId="0" borderId="716" applyNumberFormat="0" applyFill="0" applyAlignment="0" applyProtection="0"/>
    <xf numFmtId="0" fontId="61" fillId="0" borderId="716" applyNumberFormat="0" applyFill="0" applyAlignment="0" applyProtection="0"/>
    <xf numFmtId="0" fontId="16" fillId="9" borderId="727" applyNumberFormat="0" applyFont="0" applyAlignment="0" applyProtection="0"/>
    <xf numFmtId="0" fontId="321" fillId="92" borderId="713" applyNumberFormat="0" applyAlignment="0" applyProtection="0"/>
    <xf numFmtId="0" fontId="76" fillId="48" borderId="713" applyNumberFormat="0" applyAlignment="0" applyProtection="0"/>
    <xf numFmtId="0" fontId="76" fillId="48" borderId="713" applyNumberFormat="0" applyAlignment="0" applyProtection="0"/>
    <xf numFmtId="0" fontId="76" fillId="48" borderId="713" applyNumberFormat="0" applyAlignment="0" applyProtection="0"/>
    <xf numFmtId="0" fontId="76" fillId="48" borderId="713" applyNumberFormat="0" applyAlignment="0" applyProtection="0"/>
    <xf numFmtId="0" fontId="76" fillId="48" borderId="713" applyNumberFormat="0" applyAlignment="0" applyProtection="0"/>
    <xf numFmtId="0" fontId="76" fillId="48" borderId="713" applyNumberFormat="0" applyAlignment="0" applyProtection="0"/>
    <xf numFmtId="0" fontId="76" fillId="48" borderId="713" applyNumberFormat="0" applyAlignment="0" applyProtection="0"/>
    <xf numFmtId="0" fontId="76" fillId="48" borderId="713" applyNumberFormat="0" applyAlignment="0" applyProtection="0"/>
    <xf numFmtId="0" fontId="76" fillId="48" borderId="713" applyNumberFormat="0" applyAlignment="0" applyProtection="0"/>
    <xf numFmtId="0" fontId="7" fillId="9" borderId="714" applyNumberFormat="0" applyFont="0" applyAlignment="0" applyProtection="0"/>
    <xf numFmtId="0" fontId="7" fillId="9" borderId="714" applyNumberFormat="0" applyFont="0" applyAlignment="0" applyProtection="0"/>
    <xf numFmtId="0" fontId="7" fillId="9" borderId="714" applyNumberFormat="0" applyFont="0" applyAlignment="0" applyProtection="0"/>
    <xf numFmtId="0" fontId="7" fillId="9" borderId="714" applyNumberFormat="0" applyFont="0" applyAlignment="0" applyProtection="0"/>
    <xf numFmtId="0" fontId="7" fillId="9" borderId="714" applyNumberFormat="0" applyFont="0" applyAlignment="0" applyProtection="0"/>
    <xf numFmtId="0" fontId="7" fillId="9" borderId="714" applyNumberFormat="0" applyFont="0" applyAlignment="0" applyProtection="0"/>
    <xf numFmtId="0" fontId="7" fillId="9" borderId="714" applyNumberFormat="0" applyFont="0" applyAlignment="0" applyProtection="0"/>
    <xf numFmtId="0" fontId="7" fillId="9" borderId="714" applyNumberFormat="0" applyFont="0" applyAlignment="0" applyProtection="0"/>
    <xf numFmtId="0" fontId="7" fillId="9" borderId="714" applyNumberFormat="0" applyFont="0" applyAlignment="0" applyProtection="0"/>
    <xf numFmtId="0" fontId="7" fillId="9" borderId="714" applyNumberFormat="0" applyFont="0" applyAlignment="0" applyProtection="0"/>
    <xf numFmtId="0" fontId="7" fillId="9" borderId="714" applyNumberFormat="0" applyFont="0" applyAlignment="0" applyProtection="0"/>
    <xf numFmtId="0" fontId="7" fillId="9" borderId="714" applyNumberFormat="0" applyFont="0" applyAlignment="0" applyProtection="0"/>
    <xf numFmtId="0" fontId="7" fillId="9" borderId="714" applyNumberFormat="0" applyFont="0" applyAlignment="0" applyProtection="0"/>
    <xf numFmtId="0" fontId="7" fillId="9" borderId="727" applyNumberFormat="0" applyFont="0" applyAlignment="0" applyProtection="0"/>
    <xf numFmtId="0" fontId="7" fillId="9" borderId="727" applyNumberFormat="0" applyFont="0" applyAlignment="0" applyProtection="0"/>
    <xf numFmtId="0" fontId="7" fillId="9" borderId="727" applyNumberFormat="0" applyFont="0" applyAlignment="0" applyProtection="0"/>
    <xf numFmtId="0" fontId="7" fillId="9" borderId="727" applyNumberFormat="0" applyFont="0" applyAlignment="0" applyProtection="0"/>
    <xf numFmtId="0" fontId="7" fillId="9" borderId="727" applyNumberFormat="0" applyFont="0" applyAlignment="0" applyProtection="0"/>
    <xf numFmtId="0" fontId="7" fillId="9" borderId="727" applyNumberFormat="0" applyFont="0" applyAlignment="0" applyProtection="0"/>
    <xf numFmtId="0" fontId="382" fillId="0" borderId="728" applyNumberFormat="0" applyFill="0" applyAlignment="0" applyProtection="0"/>
    <xf numFmtId="0" fontId="382" fillId="0" borderId="728" applyNumberFormat="0" applyFill="0" applyAlignment="0" applyProtection="0"/>
    <xf numFmtId="4" fontId="160" fillId="13" borderId="732" applyNumberFormat="0" applyProtection="0">
      <alignment horizontal="right" vertical="center"/>
    </xf>
    <xf numFmtId="0" fontId="44" fillId="9" borderId="727" applyNumberFormat="0" applyFont="0" applyAlignment="0" applyProtection="0"/>
    <xf numFmtId="0" fontId="44" fillId="9" borderId="727" applyNumberFormat="0" applyFont="0" applyAlignment="0" applyProtection="0"/>
    <xf numFmtId="0" fontId="223" fillId="92" borderId="711" applyNumberFormat="0" applyAlignment="0" applyProtection="0"/>
    <xf numFmtId="0" fontId="223" fillId="92" borderId="711" applyNumberFormat="0" applyAlignment="0" applyProtection="0"/>
    <xf numFmtId="0" fontId="223" fillId="92" borderId="711" applyNumberFormat="0" applyAlignment="0" applyProtection="0"/>
    <xf numFmtId="0" fontId="223" fillId="92" borderId="711" applyNumberFormat="0" applyAlignment="0" applyProtection="0"/>
    <xf numFmtId="0" fontId="65" fillId="0" borderId="730">
      <alignment horizontal="left" vertical="center"/>
    </xf>
    <xf numFmtId="0" fontId="65" fillId="0" borderId="730">
      <alignment horizontal="left" vertical="center"/>
    </xf>
    <xf numFmtId="0" fontId="65" fillId="0" borderId="730">
      <alignment horizontal="left" vertical="center"/>
    </xf>
    <xf numFmtId="0" fontId="65" fillId="0" borderId="730">
      <alignment horizontal="left" vertical="center"/>
    </xf>
    <xf numFmtId="0" fontId="65" fillId="0" borderId="730">
      <alignment horizontal="left" vertical="center"/>
    </xf>
    <xf numFmtId="0" fontId="65" fillId="0" borderId="730">
      <alignment horizontal="left" vertical="center"/>
    </xf>
    <xf numFmtId="0" fontId="263" fillId="114" borderId="729"/>
    <xf numFmtId="0" fontId="293" fillId="100" borderId="711" applyNumberFormat="0" applyAlignment="0" applyProtection="0"/>
    <xf numFmtId="0" fontId="293" fillId="100" borderId="711" applyNumberFormat="0" applyAlignment="0" applyProtection="0"/>
    <xf numFmtId="0" fontId="293" fillId="100" borderId="711" applyNumberFormat="0" applyAlignment="0" applyProtection="0"/>
    <xf numFmtId="0" fontId="293" fillId="100" borderId="711" applyNumberFormat="0" applyAlignment="0" applyProtection="0"/>
    <xf numFmtId="0" fontId="44" fillId="120" borderId="714" applyNumberFormat="0" applyAlignment="0" applyProtection="0"/>
    <xf numFmtId="0" fontId="44" fillId="120" borderId="714" applyNumberFormat="0" applyAlignment="0" applyProtection="0"/>
    <xf numFmtId="0" fontId="44" fillId="120" borderId="714" applyNumberFormat="0" applyAlignment="0" applyProtection="0"/>
    <xf numFmtId="0" fontId="321" fillId="92" borderId="713" applyNumberFormat="0" applyAlignment="0" applyProtection="0"/>
    <xf numFmtId="0" fontId="321" fillId="92" borderId="713" applyNumberFormat="0" applyAlignment="0" applyProtection="0"/>
    <xf numFmtId="0" fontId="321" fillId="92" borderId="713" applyNumberFormat="0" applyAlignment="0" applyProtection="0"/>
    <xf numFmtId="0" fontId="321" fillId="92" borderId="713" applyNumberFormat="0" applyAlignment="0" applyProtection="0"/>
    <xf numFmtId="0" fontId="163" fillId="87" borderId="729">
      <alignment horizontal="center" wrapText="1"/>
    </xf>
    <xf numFmtId="0" fontId="14" fillId="0" borderId="725">
      <alignment horizontal="left" vertical="center"/>
    </xf>
    <xf numFmtId="0" fontId="65" fillId="0" borderId="725">
      <alignment horizontal="left" vertical="center"/>
    </xf>
    <xf numFmtId="0" fontId="14" fillId="0" borderId="725">
      <alignment horizontal="left" vertical="center"/>
    </xf>
    <xf numFmtId="0" fontId="14" fillId="0" borderId="725">
      <alignment horizontal="left" vertical="center"/>
    </xf>
    <xf numFmtId="0" fontId="14" fillId="0" borderId="725">
      <alignment horizontal="left" vertical="center"/>
    </xf>
    <xf numFmtId="0" fontId="14" fillId="0" borderId="725">
      <alignment horizontal="left" vertical="center"/>
    </xf>
    <xf numFmtId="0" fontId="14" fillId="0" borderId="725">
      <alignment horizontal="left" vertical="center"/>
    </xf>
    <xf numFmtId="0" fontId="14" fillId="0" borderId="725">
      <alignment horizontal="left" vertical="center"/>
    </xf>
    <xf numFmtId="0" fontId="14" fillId="0" borderId="725">
      <alignment horizontal="left" vertical="center"/>
    </xf>
    <xf numFmtId="0" fontId="14" fillId="0" borderId="725">
      <alignment horizontal="left" vertical="center"/>
    </xf>
    <xf numFmtId="0" fontId="14" fillId="0" borderId="725">
      <alignment horizontal="left" vertical="center"/>
    </xf>
    <xf numFmtId="0" fontId="164" fillId="86" borderId="725"/>
    <xf numFmtId="0" fontId="164" fillId="86" borderId="725"/>
    <xf numFmtId="0" fontId="210" fillId="5" borderId="724">
      <alignment horizontal="centerContinuous" vertical="top"/>
    </xf>
    <xf numFmtId="0" fontId="66" fillId="0" borderId="724"/>
    <xf numFmtId="0" fontId="14" fillId="0" borderId="725">
      <alignment horizontal="left" vertical="center"/>
    </xf>
    <xf numFmtId="297" fontId="281" fillId="0" borderId="724">
      <alignment horizontal="left"/>
    </xf>
    <xf numFmtId="0" fontId="64" fillId="1" borderId="724">
      <alignment horizontal="left"/>
    </xf>
    <xf numFmtId="0" fontId="336" fillId="1" borderId="725" applyNumberFormat="0" applyFont="0" applyAlignment="0">
      <alignment horizontal="center"/>
    </xf>
    <xf numFmtId="176" fontId="3" fillId="0" borderId="726" applyFont="0" applyBorder="0" applyAlignment="0">
      <alignment horizontal="center" vertical="center"/>
    </xf>
    <xf numFmtId="340" fontId="157" fillId="0" borderId="726" applyFont="0" applyBorder="0" applyAlignment="0">
      <alignment horizontal="center" vertical="center"/>
    </xf>
    <xf numFmtId="0" fontId="267" fillId="0" borderId="725">
      <alignment horizontal="left" vertical="center"/>
    </xf>
    <xf numFmtId="0" fontId="267" fillId="0" borderId="725">
      <alignment horizontal="left" vertical="center"/>
    </xf>
    <xf numFmtId="0" fontId="267" fillId="0" borderId="725">
      <alignment horizontal="left" vertical="center"/>
    </xf>
    <xf numFmtId="0" fontId="267" fillId="0" borderId="725">
      <alignment horizontal="left" vertical="center"/>
    </xf>
    <xf numFmtId="0" fontId="267" fillId="0" borderId="725">
      <alignment horizontal="left" vertical="center"/>
    </xf>
    <xf numFmtId="0" fontId="267" fillId="0" borderId="725">
      <alignment horizontal="left" vertical="center"/>
    </xf>
    <xf numFmtId="0" fontId="267" fillId="0" borderId="725">
      <alignment horizontal="left" vertical="center"/>
    </xf>
    <xf numFmtId="0" fontId="267" fillId="0" borderId="725">
      <alignment horizontal="left" vertical="center"/>
    </xf>
    <xf numFmtId="0" fontId="14" fillId="0" borderId="725">
      <alignment horizontal="left" vertical="center"/>
    </xf>
    <xf numFmtId="0" fontId="14" fillId="0" borderId="725">
      <alignment horizontal="left" vertical="center"/>
    </xf>
    <xf numFmtId="0" fontId="14" fillId="0" borderId="725">
      <alignment horizontal="left" vertical="center"/>
    </xf>
    <xf numFmtId="0" fontId="14" fillId="0" borderId="725">
      <alignment horizontal="left" vertical="center"/>
    </xf>
    <xf numFmtId="0" fontId="267" fillId="0" borderId="725">
      <alignment horizontal="left" vertical="center"/>
    </xf>
    <xf numFmtId="0" fontId="267" fillId="0" borderId="725">
      <alignment horizontal="left" vertical="center"/>
    </xf>
    <xf numFmtId="0" fontId="267" fillId="0" borderId="725">
      <alignment horizontal="left" vertical="center"/>
    </xf>
    <xf numFmtId="0" fontId="44" fillId="120" borderId="727" applyNumberFormat="0" applyAlignment="0" applyProtection="0"/>
    <xf numFmtId="0" fontId="44" fillId="120" borderId="727" applyNumberFormat="0" applyAlignment="0" applyProtection="0"/>
    <xf numFmtId="0" fontId="44" fillId="120" borderId="727" applyNumberFormat="0" applyAlignment="0" applyProtection="0"/>
    <xf numFmtId="0" fontId="14" fillId="0" borderId="736">
      <alignment horizontal="left" vertical="center"/>
    </xf>
    <xf numFmtId="0" fontId="65" fillId="0" borderId="736">
      <alignment horizontal="left" vertical="center"/>
    </xf>
    <xf numFmtId="0" fontId="14" fillId="0" borderId="736">
      <alignment horizontal="left" vertical="center"/>
    </xf>
    <xf numFmtId="0" fontId="14" fillId="0" borderId="736">
      <alignment horizontal="left" vertical="center"/>
    </xf>
    <xf numFmtId="0" fontId="14" fillId="0" borderId="736">
      <alignment horizontal="left" vertical="center"/>
    </xf>
    <xf numFmtId="0" fontId="14" fillId="0" borderId="736">
      <alignment horizontal="left" vertical="center"/>
    </xf>
    <xf numFmtId="0" fontId="14" fillId="0" borderId="736">
      <alignment horizontal="left" vertical="center"/>
    </xf>
    <xf numFmtId="0" fontId="14" fillId="0" borderId="736">
      <alignment horizontal="left" vertical="center"/>
    </xf>
    <xf numFmtId="0" fontId="14" fillId="0" borderId="736">
      <alignment horizontal="left" vertical="center"/>
    </xf>
    <xf numFmtId="0" fontId="14" fillId="0" borderId="736">
      <alignment horizontal="left" vertical="center"/>
    </xf>
    <xf numFmtId="0" fontId="14" fillId="0" borderId="736">
      <alignment horizontal="left" vertical="center"/>
    </xf>
    <xf numFmtId="0" fontId="164" fillId="86" borderId="736"/>
    <xf numFmtId="0" fontId="164" fillId="86" borderId="736"/>
    <xf numFmtId="0" fontId="210" fillId="5" borderId="735">
      <alignment horizontal="centerContinuous" vertical="top"/>
    </xf>
    <xf numFmtId="0" fontId="66" fillId="0" borderId="735"/>
    <xf numFmtId="0" fontId="14" fillId="0" borderId="736">
      <alignment horizontal="left" vertical="center"/>
    </xf>
    <xf numFmtId="297" fontId="281" fillId="0" borderId="735">
      <alignment horizontal="left"/>
    </xf>
    <xf numFmtId="0" fontId="64" fillId="1" borderId="735">
      <alignment horizontal="left"/>
    </xf>
    <xf numFmtId="0" fontId="336" fillId="1" borderId="736" applyNumberFormat="0" applyFont="0" applyAlignment="0">
      <alignment horizontal="center"/>
    </xf>
    <xf numFmtId="176" fontId="3" fillId="0" borderId="737" applyFont="0" applyBorder="0" applyAlignment="0">
      <alignment horizontal="center" vertical="center"/>
    </xf>
    <xf numFmtId="340" fontId="157" fillId="0" borderId="737" applyFont="0" applyBorder="0" applyAlignment="0">
      <alignment horizontal="center" vertical="center"/>
    </xf>
    <xf numFmtId="0" fontId="267" fillId="0" borderId="736">
      <alignment horizontal="left" vertical="center"/>
    </xf>
    <xf numFmtId="0" fontId="267" fillId="0" borderId="736">
      <alignment horizontal="left" vertical="center"/>
    </xf>
    <xf numFmtId="0" fontId="267" fillId="0" borderId="736">
      <alignment horizontal="left" vertical="center"/>
    </xf>
    <xf numFmtId="0" fontId="267" fillId="0" borderId="736">
      <alignment horizontal="left" vertical="center"/>
    </xf>
    <xf numFmtId="0" fontId="267" fillId="0" borderId="736">
      <alignment horizontal="left" vertical="center"/>
    </xf>
    <xf numFmtId="0" fontId="267" fillId="0" borderId="736">
      <alignment horizontal="left" vertical="center"/>
    </xf>
    <xf numFmtId="0" fontId="267" fillId="0" borderId="736">
      <alignment horizontal="left" vertical="center"/>
    </xf>
    <xf numFmtId="0" fontId="267" fillId="0" borderId="736">
      <alignment horizontal="left" vertical="center"/>
    </xf>
    <xf numFmtId="0" fontId="14" fillId="0" borderId="736">
      <alignment horizontal="left" vertical="center"/>
    </xf>
    <xf numFmtId="0" fontId="14" fillId="0" borderId="736">
      <alignment horizontal="left" vertical="center"/>
    </xf>
    <xf numFmtId="0" fontId="14" fillId="0" borderId="736">
      <alignment horizontal="left" vertical="center"/>
    </xf>
    <xf numFmtId="0" fontId="14" fillId="0" borderId="736">
      <alignment horizontal="left" vertical="center"/>
    </xf>
    <xf numFmtId="0" fontId="267" fillId="0" borderId="736">
      <alignment horizontal="left" vertical="center"/>
    </xf>
    <xf numFmtId="0" fontId="267" fillId="0" borderId="736">
      <alignment horizontal="left" vertical="center"/>
    </xf>
    <xf numFmtId="0" fontId="267" fillId="0" borderId="736">
      <alignment horizontal="left" vertical="center"/>
    </xf>
    <xf numFmtId="0" fontId="163" fillId="87" borderId="729">
      <alignment horizontal="center" wrapText="1"/>
    </xf>
    <xf numFmtId="0" fontId="165" fillId="87" borderId="730"/>
    <xf numFmtId="4" fontId="3" fillId="0" borderId="729">
      <alignment horizontal="right"/>
    </xf>
    <xf numFmtId="4" fontId="3" fillId="0" borderId="729">
      <alignment horizontal="right"/>
    </xf>
    <xf numFmtId="0" fontId="241" fillId="0" borderId="729"/>
    <xf numFmtId="0" fontId="241" fillId="0" borderId="729"/>
    <xf numFmtId="0" fontId="246" fillId="84" borderId="729"/>
    <xf numFmtId="0" fontId="245" fillId="0" borderId="729"/>
    <xf numFmtId="0" fontId="246" fillId="84" borderId="729"/>
    <xf numFmtId="0" fontId="245" fillId="0" borderId="729"/>
    <xf numFmtId="0" fontId="246" fillId="84" borderId="729"/>
    <xf numFmtId="0" fontId="262" fillId="0" borderId="729"/>
    <xf numFmtId="0" fontId="263" fillId="84" borderId="729"/>
    <xf numFmtId="0" fontId="262" fillId="114" borderId="729"/>
    <xf numFmtId="0" fontId="263" fillId="114" borderId="729"/>
    <xf numFmtId="40" fontId="265" fillId="115" borderId="731"/>
    <xf numFmtId="0" fontId="65" fillId="0" borderId="730">
      <alignment horizontal="left" vertical="center"/>
    </xf>
    <xf numFmtId="0" fontId="65" fillId="0" borderId="730">
      <alignment horizontal="left" vertical="center"/>
    </xf>
    <xf numFmtId="0" fontId="65" fillId="0" borderId="730">
      <alignment horizontal="left" vertical="center"/>
    </xf>
    <xf numFmtId="0" fontId="65" fillId="0" borderId="730">
      <alignment horizontal="left" vertical="center"/>
    </xf>
    <xf numFmtId="0" fontId="65" fillId="0" borderId="730">
      <alignment horizontal="left" vertical="center"/>
    </xf>
    <xf numFmtId="0" fontId="65" fillId="0" borderId="730">
      <alignment horizontal="left" vertical="center"/>
    </xf>
    <xf numFmtId="0" fontId="65" fillId="0" borderId="730">
      <alignment horizontal="left" vertical="center"/>
    </xf>
    <xf numFmtId="0" fontId="65" fillId="0" borderId="730">
      <alignment horizontal="left" vertical="center"/>
    </xf>
    <xf numFmtId="0" fontId="285" fillId="116" borderId="729" applyNumberFormat="0" applyAlignment="0"/>
    <xf numFmtId="0" fontId="302" fillId="118" borderId="729"/>
    <xf numFmtId="0" fontId="302" fillId="118" borderId="729"/>
    <xf numFmtId="0" fontId="246" fillId="84" borderId="729"/>
    <xf numFmtId="4" fontId="160" fillId="13" borderId="732" applyNumberFormat="0" applyProtection="0">
      <alignment horizontal="right" vertical="center"/>
    </xf>
    <xf numFmtId="4" fontId="160" fillId="8" borderId="732" applyNumberFormat="0" applyProtection="0">
      <alignment horizontal="right" vertical="center"/>
    </xf>
    <xf numFmtId="4" fontId="160" fillId="22" borderId="732" applyNumberFormat="0" applyProtection="0">
      <alignment horizontal="right" vertical="center"/>
    </xf>
    <xf numFmtId="4" fontId="160" fillId="15" borderId="732" applyNumberFormat="0" applyProtection="0">
      <alignment horizontal="right" vertical="center"/>
    </xf>
    <xf numFmtId="4" fontId="160" fillId="31" borderId="732" applyNumberFormat="0" applyProtection="0">
      <alignment horizontal="right" vertical="center"/>
    </xf>
    <xf numFmtId="4" fontId="160" fillId="14" borderId="732" applyNumberFormat="0" applyProtection="0">
      <alignment horizontal="right" vertical="center"/>
    </xf>
    <xf numFmtId="4" fontId="160" fillId="40" borderId="732" applyNumberFormat="0" applyProtection="0">
      <alignment horizontal="right" vertical="center"/>
    </xf>
    <xf numFmtId="4" fontId="160" fillId="127" borderId="732" applyNumberFormat="0" applyProtection="0">
      <alignment horizontal="right" vertical="center"/>
    </xf>
    <xf numFmtId="4" fontId="160" fillId="28" borderId="732" applyNumberFormat="0" applyProtection="0">
      <alignment horizontal="right" vertical="center"/>
    </xf>
    <xf numFmtId="0" fontId="3" fillId="130" borderId="732" applyNumberFormat="0" applyProtection="0">
      <alignment horizontal="left" vertical="top" indent="1"/>
    </xf>
    <xf numFmtId="0" fontId="3" fillId="134" borderId="732" applyNumberFormat="0" applyProtection="0">
      <alignment horizontal="left" vertical="top" indent="1"/>
    </xf>
    <xf numFmtId="0" fontId="3" fillId="131" borderId="732" applyNumberFormat="0" applyProtection="0">
      <alignment horizontal="left" vertical="top" indent="1"/>
    </xf>
    <xf numFmtId="0" fontId="3" fillId="135" borderId="732" applyNumberFormat="0" applyProtection="0">
      <alignment horizontal="left" vertical="top" indent="1"/>
    </xf>
    <xf numFmtId="0" fontId="160" fillId="23" borderId="732" applyNumberFormat="0" applyProtection="0">
      <alignment horizontal="left" vertical="top" indent="1"/>
    </xf>
    <xf numFmtId="324" fontId="365" fillId="0" borderId="733">
      <alignment horizontal="right" vertical="center"/>
    </xf>
    <xf numFmtId="324" fontId="365" fillId="0" borderId="733">
      <alignment horizontal="right" vertical="center"/>
    </xf>
    <xf numFmtId="324" fontId="366" fillId="0" borderId="733">
      <alignment horizontal="right" vertical="center"/>
    </xf>
    <xf numFmtId="0" fontId="241" fillId="0" borderId="729"/>
    <xf numFmtId="0" fontId="241" fillId="0" borderId="729"/>
    <xf numFmtId="0" fontId="241" fillId="0" borderId="729"/>
    <xf numFmtId="0" fontId="241" fillId="0" borderId="729"/>
    <xf numFmtId="330" fontId="365" fillId="0" borderId="733">
      <alignment horizontal="center"/>
    </xf>
    <xf numFmtId="0" fontId="302" fillId="0" borderId="729"/>
    <xf numFmtId="0" fontId="302" fillId="0" borderId="729"/>
    <xf numFmtId="0" fontId="284" fillId="0" borderId="729"/>
    <xf numFmtId="0" fontId="284" fillId="0" borderId="729"/>
    <xf numFmtId="332" fontId="365" fillId="0" borderId="729"/>
    <xf numFmtId="283" fontId="387" fillId="139" borderId="738">
      <alignment vertical="top"/>
    </xf>
    <xf numFmtId="0" fontId="388" fillId="140" borderId="729">
      <alignment horizontal="left" vertical="center"/>
    </xf>
    <xf numFmtId="333" fontId="389" fillId="120" borderId="738"/>
    <xf numFmtId="283" fontId="285" fillId="0" borderId="738">
      <alignment horizontal="left" vertical="top"/>
    </xf>
    <xf numFmtId="0" fontId="14" fillId="0" borderId="740">
      <alignment horizontal="left" vertical="center"/>
    </xf>
    <xf numFmtId="0" fontId="65" fillId="0" borderId="740">
      <alignment horizontal="left" vertical="center"/>
    </xf>
    <xf numFmtId="0" fontId="14" fillId="0" borderId="740">
      <alignment horizontal="left" vertical="center"/>
    </xf>
    <xf numFmtId="0" fontId="14" fillId="0" borderId="740">
      <alignment horizontal="left" vertical="center"/>
    </xf>
    <xf numFmtId="0" fontId="14" fillId="0" borderId="740">
      <alignment horizontal="left" vertical="center"/>
    </xf>
    <xf numFmtId="0" fontId="14" fillId="0" borderId="740">
      <alignment horizontal="left" vertical="center"/>
    </xf>
    <xf numFmtId="0" fontId="14" fillId="0" borderId="740">
      <alignment horizontal="left" vertical="center"/>
    </xf>
    <xf numFmtId="0" fontId="14" fillId="0" borderId="740">
      <alignment horizontal="left" vertical="center"/>
    </xf>
    <xf numFmtId="0" fontId="14" fillId="0" borderId="740">
      <alignment horizontal="left" vertical="center"/>
    </xf>
    <xf numFmtId="0" fontId="14" fillId="0" borderId="740">
      <alignment horizontal="left" vertical="center"/>
    </xf>
    <xf numFmtId="0" fontId="14" fillId="0" borderId="740">
      <alignment horizontal="left" vertical="center"/>
    </xf>
    <xf numFmtId="0" fontId="164" fillId="86" borderId="740"/>
    <xf numFmtId="0" fontId="164" fillId="86" borderId="740"/>
    <xf numFmtId="0" fontId="210" fillId="5" borderId="739">
      <alignment horizontal="centerContinuous" vertical="top"/>
    </xf>
    <xf numFmtId="0" fontId="66" fillId="0" borderId="739"/>
    <xf numFmtId="0" fontId="14" fillId="0" borderId="740">
      <alignment horizontal="left" vertical="center"/>
    </xf>
    <xf numFmtId="297" fontId="281" fillId="0" borderId="739">
      <alignment horizontal="left"/>
    </xf>
    <xf numFmtId="0" fontId="64" fillId="1" borderId="739">
      <alignment horizontal="left"/>
    </xf>
    <xf numFmtId="0" fontId="336" fillId="1" borderId="740" applyNumberFormat="0" applyFont="0" applyAlignment="0">
      <alignment horizontal="center"/>
    </xf>
    <xf numFmtId="176" fontId="3" fillId="0" borderId="741" applyFont="0" applyBorder="0" applyAlignment="0">
      <alignment horizontal="center" vertical="center"/>
    </xf>
    <xf numFmtId="340" fontId="157" fillId="0" borderId="741" applyFont="0" applyBorder="0" applyAlignment="0">
      <alignment horizontal="center" vertical="center"/>
    </xf>
    <xf numFmtId="0" fontId="267" fillId="0" borderId="740">
      <alignment horizontal="left" vertical="center"/>
    </xf>
    <xf numFmtId="0" fontId="267" fillId="0" borderId="740">
      <alignment horizontal="left" vertical="center"/>
    </xf>
    <xf numFmtId="0" fontId="267" fillId="0" borderId="740">
      <alignment horizontal="left" vertical="center"/>
    </xf>
    <xf numFmtId="0" fontId="267" fillId="0" borderId="740">
      <alignment horizontal="left" vertical="center"/>
    </xf>
    <xf numFmtId="0" fontId="267" fillId="0" borderId="740">
      <alignment horizontal="left" vertical="center"/>
    </xf>
    <xf numFmtId="0" fontId="267" fillId="0" borderId="740">
      <alignment horizontal="left" vertical="center"/>
    </xf>
    <xf numFmtId="0" fontId="267" fillId="0" borderId="740">
      <alignment horizontal="left" vertical="center"/>
    </xf>
    <xf numFmtId="0" fontId="267" fillId="0" borderId="740">
      <alignment horizontal="left" vertical="center"/>
    </xf>
    <xf numFmtId="0" fontId="14" fillId="0" borderId="740">
      <alignment horizontal="left" vertical="center"/>
    </xf>
    <xf numFmtId="0" fontId="14" fillId="0" borderId="740">
      <alignment horizontal="left" vertical="center"/>
    </xf>
    <xf numFmtId="0" fontId="14" fillId="0" borderId="740">
      <alignment horizontal="left" vertical="center"/>
    </xf>
    <xf numFmtId="0" fontId="14" fillId="0" borderId="740">
      <alignment horizontal="left" vertical="center"/>
    </xf>
    <xf numFmtId="0" fontId="267" fillId="0" borderId="740">
      <alignment horizontal="left" vertical="center"/>
    </xf>
    <xf numFmtId="0" fontId="267" fillId="0" borderId="740">
      <alignment horizontal="left" vertical="center"/>
    </xf>
    <xf numFmtId="0" fontId="267" fillId="0" borderId="740">
      <alignment horizontal="left" vertical="center"/>
    </xf>
    <xf numFmtId="0" fontId="65" fillId="0" borderId="761">
      <alignment horizontal="left" vertical="center"/>
    </xf>
    <xf numFmtId="0" fontId="7" fillId="9" borderId="758" applyNumberFormat="0" applyFont="0" applyAlignment="0" applyProtection="0"/>
    <xf numFmtId="0" fontId="24" fillId="16" borderId="742" applyNumberFormat="0" applyAlignment="0" applyProtection="0"/>
    <xf numFmtId="0" fontId="31" fillId="12" borderId="742" applyNumberFormat="0" applyAlignment="0" applyProtection="0"/>
    <xf numFmtId="0" fontId="33" fillId="0" borderId="743" applyNumberFormat="0" applyFill="0" applyAlignment="0" applyProtection="0"/>
    <xf numFmtId="0" fontId="35" fillId="16" borderId="744" applyNumberFormat="0" applyAlignment="0" applyProtection="0"/>
    <xf numFmtId="0" fontId="16" fillId="9" borderId="745" applyNumberFormat="0" applyFont="0" applyAlignment="0" applyProtection="0"/>
    <xf numFmtId="40" fontId="265" fillId="115" borderId="762"/>
    <xf numFmtId="0" fontId="61" fillId="0" borderId="759" applyNumberFormat="0" applyFill="0" applyAlignment="0" applyProtection="0"/>
    <xf numFmtId="0" fontId="3" fillId="130" borderId="763" applyNumberFormat="0" applyProtection="0">
      <alignment horizontal="left" vertical="top" indent="1"/>
    </xf>
    <xf numFmtId="0" fontId="7" fillId="9" borderId="758" applyNumberFormat="0" applyFont="0" applyAlignment="0" applyProtection="0"/>
    <xf numFmtId="0" fontId="222" fillId="120" borderId="758" applyNumberFormat="0" applyAlignment="0" applyProtection="0"/>
    <xf numFmtId="0" fontId="56" fillId="48" borderId="742" applyNumberFormat="0" applyAlignment="0" applyProtection="0"/>
    <xf numFmtId="0" fontId="302" fillId="118" borderId="760"/>
    <xf numFmtId="0" fontId="302" fillId="118" borderId="760"/>
    <xf numFmtId="0" fontId="285" fillId="116" borderId="760" applyNumberFormat="0" applyAlignment="0"/>
    <xf numFmtId="0" fontId="241" fillId="0" borderId="760"/>
    <xf numFmtId="0" fontId="241" fillId="0" borderId="760"/>
    <xf numFmtId="0" fontId="70" fillId="10" borderId="742" applyNumberFormat="0" applyAlignment="0" applyProtection="0"/>
    <xf numFmtId="0" fontId="74" fillId="9" borderId="745" applyNumberFormat="0" applyFont="0" applyAlignment="0" applyProtection="0"/>
    <xf numFmtId="0" fontId="76" fillId="48" borderId="744" applyNumberFormat="0" applyAlignment="0" applyProtection="0"/>
    <xf numFmtId="0" fontId="165" fillId="87" borderId="761"/>
    <xf numFmtId="0" fontId="61" fillId="0" borderId="747" applyNumberFormat="0" applyFill="0" applyAlignment="0" applyProtection="0"/>
    <xf numFmtId="0" fontId="61" fillId="0" borderId="759" applyNumberFormat="0" applyFill="0" applyAlignment="0" applyProtection="0"/>
    <xf numFmtId="0" fontId="74" fillId="9" borderId="758" applyNumberFormat="0" applyFont="0" applyAlignment="0" applyProtection="0"/>
    <xf numFmtId="0" fontId="163" fillId="87" borderId="748">
      <alignment horizontal="center" wrapText="1"/>
    </xf>
    <xf numFmtId="0" fontId="165" fillId="87" borderId="749"/>
    <xf numFmtId="0" fontId="7" fillId="9" borderId="758" applyNumberFormat="0" applyFont="0" applyAlignment="0" applyProtection="0"/>
    <xf numFmtId="0" fontId="7" fillId="9" borderId="758" applyNumberFormat="0" applyFont="0" applyAlignment="0" applyProtection="0"/>
    <xf numFmtId="0" fontId="7" fillId="9" borderId="758" applyNumberFormat="0" applyFont="0" applyAlignment="0" applyProtection="0"/>
    <xf numFmtId="0" fontId="7" fillId="9" borderId="758" applyNumberFormat="0" applyFont="0" applyAlignment="0" applyProtection="0"/>
    <xf numFmtId="0" fontId="7" fillId="9" borderId="758" applyNumberFormat="0" applyFont="0" applyAlignment="0" applyProtection="0"/>
    <xf numFmtId="0" fontId="7" fillId="9" borderId="758" applyNumberFormat="0" applyFont="0" applyAlignment="0" applyProtection="0"/>
    <xf numFmtId="0" fontId="61" fillId="0" borderId="759" applyNumberFormat="0" applyFill="0" applyAlignment="0" applyProtection="0"/>
    <xf numFmtId="0" fontId="61" fillId="0" borderId="759" applyNumberFormat="0" applyFill="0" applyAlignment="0" applyProtection="0"/>
    <xf numFmtId="0" fontId="61" fillId="0" borderId="759" applyNumberFormat="0" applyFill="0" applyAlignment="0" applyProtection="0"/>
    <xf numFmtId="0" fontId="61" fillId="0" borderId="759" applyNumberFormat="0" applyFill="0" applyAlignment="0" applyProtection="0"/>
    <xf numFmtId="0" fontId="61" fillId="0" borderId="759" applyNumberFormat="0" applyFill="0" applyAlignment="0" applyProtection="0"/>
    <xf numFmtId="0" fontId="61" fillId="0" borderId="759" applyNumberFormat="0" applyFill="0" applyAlignment="0" applyProtection="0"/>
    <xf numFmtId="0" fontId="61" fillId="0" borderId="759" applyNumberFormat="0" applyFill="0" applyAlignment="0" applyProtection="0"/>
    <xf numFmtId="0" fontId="61" fillId="0" borderId="759" applyNumberFormat="0" applyFill="0" applyAlignment="0" applyProtection="0"/>
    <xf numFmtId="0" fontId="382" fillId="0" borderId="759" applyNumberFormat="0" applyFill="0" applyAlignment="0" applyProtection="0"/>
    <xf numFmtId="0" fontId="3" fillId="9" borderId="758" applyNumberFormat="0" applyFont="0" applyAlignment="0" applyProtection="0">
      <alignment vertical="center"/>
    </xf>
    <xf numFmtId="283" fontId="285" fillId="0" borderId="765">
      <alignment horizontal="left" vertical="top"/>
    </xf>
    <xf numFmtId="333" fontId="389" fillId="120" borderId="765"/>
    <xf numFmtId="0" fontId="388" fillId="140" borderId="760">
      <alignment horizontal="left" vertical="center"/>
    </xf>
    <xf numFmtId="283" fontId="387" fillId="139" borderId="765">
      <alignment vertical="top"/>
    </xf>
    <xf numFmtId="332" fontId="365" fillId="0" borderId="760"/>
    <xf numFmtId="0" fontId="284" fillId="0" borderId="760"/>
    <xf numFmtId="0" fontId="284" fillId="0" borderId="760"/>
    <xf numFmtId="0" fontId="302" fillId="0" borderId="760"/>
    <xf numFmtId="0" fontId="302" fillId="0" borderId="760"/>
    <xf numFmtId="0" fontId="382" fillId="0" borderId="759" applyNumberFormat="0" applyFill="0" applyAlignment="0" applyProtection="0"/>
    <xf numFmtId="0" fontId="382" fillId="0" borderId="759" applyNumberFormat="0" applyFill="0" applyAlignment="0" applyProtection="0"/>
    <xf numFmtId="0" fontId="382" fillId="0" borderId="759" applyNumberFormat="0" applyFill="0" applyAlignment="0" applyProtection="0"/>
    <xf numFmtId="0" fontId="382" fillId="0" borderId="759" applyNumberFormat="0" applyFill="0" applyAlignment="0" applyProtection="0"/>
    <xf numFmtId="0" fontId="382" fillId="0" borderId="759" applyNumberFormat="0" applyFill="0" applyAlignment="0" applyProtection="0"/>
    <xf numFmtId="0" fontId="382" fillId="0" borderId="759" applyNumberFormat="0" applyFill="0" applyAlignment="0" applyProtection="0"/>
    <xf numFmtId="0" fontId="382" fillId="0" borderId="759" applyNumberFormat="0" applyFill="0" applyAlignment="0" applyProtection="0"/>
    <xf numFmtId="0" fontId="382" fillId="0" borderId="759" applyNumberFormat="0" applyFill="0" applyAlignment="0" applyProtection="0"/>
    <xf numFmtId="0" fontId="382" fillId="0" borderId="759" applyNumberFormat="0" applyFill="0" applyAlignment="0" applyProtection="0"/>
    <xf numFmtId="0" fontId="382" fillId="0" borderId="759" applyNumberFormat="0" applyFill="0" applyAlignment="0" applyProtection="0"/>
    <xf numFmtId="330" fontId="365" fillId="0" borderId="764">
      <alignment horizontal="center"/>
    </xf>
    <xf numFmtId="0" fontId="241" fillId="0" borderId="760"/>
    <xf numFmtId="0" fontId="241" fillId="0" borderId="760"/>
    <xf numFmtId="0" fontId="241" fillId="0" borderId="760"/>
    <xf numFmtId="0" fontId="241" fillId="0" borderId="760"/>
    <xf numFmtId="324" fontId="366" fillId="0" borderId="764">
      <alignment horizontal="right" vertical="center"/>
    </xf>
    <xf numFmtId="324" fontId="365" fillId="0" borderId="764">
      <alignment horizontal="right" vertical="center"/>
    </xf>
    <xf numFmtId="324" fontId="365" fillId="0" borderId="764">
      <alignment horizontal="right" vertical="center"/>
    </xf>
    <xf numFmtId="0" fontId="160" fillId="23" borderId="763" applyNumberFormat="0" applyProtection="0">
      <alignment horizontal="left" vertical="top" indent="1"/>
    </xf>
    <xf numFmtId="0" fontId="3" fillId="135" borderId="763" applyNumberFormat="0" applyProtection="0">
      <alignment horizontal="left" vertical="top" indent="1"/>
    </xf>
    <xf numFmtId="0" fontId="3" fillId="131" borderId="763" applyNumberFormat="0" applyProtection="0">
      <alignment horizontal="left" vertical="top" indent="1"/>
    </xf>
    <xf numFmtId="0" fontId="3" fillId="134" borderId="763" applyNumberFormat="0" applyProtection="0">
      <alignment horizontal="left" vertical="top" indent="1"/>
    </xf>
    <xf numFmtId="4" fontId="160" fillId="28" borderId="763" applyNumberFormat="0" applyProtection="0">
      <alignment horizontal="right" vertical="center"/>
    </xf>
    <xf numFmtId="4" fontId="160" fillId="127" borderId="763" applyNumberFormat="0" applyProtection="0">
      <alignment horizontal="right" vertical="center"/>
    </xf>
    <xf numFmtId="4" fontId="160" fillId="40" borderId="763" applyNumberFormat="0" applyProtection="0">
      <alignment horizontal="right" vertical="center"/>
    </xf>
    <xf numFmtId="4" fontId="160" fillId="14" borderId="763" applyNumberFormat="0" applyProtection="0">
      <alignment horizontal="right" vertical="center"/>
    </xf>
    <xf numFmtId="4" fontId="160" fillId="31" borderId="763" applyNumberFormat="0" applyProtection="0">
      <alignment horizontal="right" vertical="center"/>
    </xf>
    <xf numFmtId="4" fontId="160" fillId="15" borderId="763" applyNumberFormat="0" applyProtection="0">
      <alignment horizontal="right" vertical="center"/>
    </xf>
    <xf numFmtId="4" fontId="160" fillId="22" borderId="763" applyNumberFormat="0" applyProtection="0">
      <alignment horizontal="right" vertical="center"/>
    </xf>
    <xf numFmtId="4" fontId="160" fillId="8" borderId="763" applyNumberFormat="0" applyProtection="0">
      <alignment horizontal="right" vertical="center"/>
    </xf>
    <xf numFmtId="0" fontId="246" fillId="84" borderId="760"/>
    <xf numFmtId="0" fontId="44" fillId="9" borderId="758" applyNumberFormat="0" applyFont="0" applyAlignment="0" applyProtection="0"/>
    <xf numFmtId="0" fontId="168" fillId="9" borderId="758" applyNumberFormat="0" applyFont="0" applyAlignment="0" applyProtection="0"/>
    <xf numFmtId="0" fontId="44" fillId="9" borderId="758" applyNumberFormat="0" applyFont="0" applyAlignment="0" applyProtection="0"/>
    <xf numFmtId="0" fontId="7" fillId="9" borderId="758" applyNumberFormat="0" applyFont="0" applyAlignment="0" applyProtection="0"/>
    <xf numFmtId="0" fontId="44" fillId="9" borderId="758" applyNumberFormat="0" applyFont="0" applyAlignment="0" applyProtection="0"/>
    <xf numFmtId="0" fontId="7" fillId="9" borderId="758" applyNumberFormat="0" applyFont="0" applyAlignment="0" applyProtection="0"/>
    <xf numFmtId="0" fontId="7" fillId="9" borderId="758" applyNumberFormat="0" applyFont="0" applyAlignment="0" applyProtection="0"/>
    <xf numFmtId="0" fontId="7" fillId="9" borderId="758" applyNumberFormat="0" applyFont="0" applyAlignment="0" applyProtection="0"/>
    <xf numFmtId="0" fontId="7" fillId="9" borderId="758" applyNumberFormat="0" applyFont="0" applyAlignment="0" applyProtection="0"/>
    <xf numFmtId="0" fontId="7" fillId="9" borderId="758" applyNumberFormat="0" applyFont="0" applyAlignment="0" applyProtection="0"/>
    <xf numFmtId="0" fontId="44" fillId="9" borderId="758" applyNumberFormat="0" applyFont="0" applyAlignment="0" applyProtection="0"/>
    <xf numFmtId="0" fontId="16" fillId="9" borderId="758" applyNumberFormat="0" applyFont="0" applyAlignment="0" applyProtection="0"/>
    <xf numFmtId="0" fontId="3" fillId="9" borderId="758" applyNumberFormat="0" applyFont="0" applyAlignment="0" applyProtection="0"/>
    <xf numFmtId="0" fontId="7" fillId="9" borderId="758" applyNumberFormat="0" applyFont="0" applyAlignment="0" applyProtection="0"/>
    <xf numFmtId="0" fontId="44" fillId="9" borderId="758" applyNumberFormat="0" applyFont="0" applyAlignment="0" applyProtection="0"/>
    <xf numFmtId="0" fontId="44" fillId="9" borderId="758" applyNumberFormat="0" applyFont="0" applyAlignment="0" applyProtection="0"/>
    <xf numFmtId="0" fontId="44" fillId="9" borderId="758" applyNumberFormat="0" applyFont="0" applyAlignment="0" applyProtection="0"/>
    <xf numFmtId="0" fontId="44" fillId="9" borderId="758" applyNumberFormat="0" applyFont="0" applyAlignment="0" applyProtection="0"/>
    <xf numFmtId="0" fontId="44" fillId="9" borderId="758" applyNumberFormat="0" applyFont="0" applyAlignment="0" applyProtection="0"/>
    <xf numFmtId="0" fontId="223" fillId="48" borderId="742" applyNumberFormat="0" applyAlignment="0" applyProtection="0"/>
    <xf numFmtId="0" fontId="223" fillId="48" borderId="742" applyNumberFormat="0" applyAlignment="0" applyProtection="0"/>
    <xf numFmtId="0" fontId="223" fillId="48" borderId="742" applyNumberFormat="0" applyAlignment="0" applyProtection="0"/>
    <xf numFmtId="0" fontId="223" fillId="48" borderId="742" applyNumberFormat="0" applyAlignment="0" applyProtection="0"/>
    <xf numFmtId="0" fontId="223" fillId="48" borderId="742" applyNumberFormat="0" applyAlignment="0" applyProtection="0"/>
    <xf numFmtId="0" fontId="224" fillId="16" borderId="742" applyNumberFormat="0" applyAlignment="0" applyProtection="0"/>
    <xf numFmtId="0" fontId="225" fillId="48" borderId="742" applyNumberFormat="0" applyAlignment="0" applyProtection="0"/>
    <xf numFmtId="0" fontId="225" fillId="48" borderId="742" applyNumberFormat="0" applyAlignment="0" applyProtection="0"/>
    <xf numFmtId="0" fontId="56" fillId="48" borderId="742" applyNumberFormat="0" applyAlignment="0" applyProtection="0"/>
    <xf numFmtId="0" fontId="223" fillId="48" borderId="742" applyNumberFormat="0" applyAlignment="0" applyProtection="0"/>
    <xf numFmtId="0" fontId="225" fillId="48" borderId="742" applyNumberFormat="0" applyAlignment="0" applyProtection="0"/>
    <xf numFmtId="0" fontId="224" fillId="16" borderId="742" applyNumberFormat="0" applyAlignment="0" applyProtection="0"/>
    <xf numFmtId="0" fontId="223" fillId="48" borderId="742" applyNumberFormat="0" applyAlignment="0" applyProtection="0"/>
    <xf numFmtId="0" fontId="225" fillId="48" borderId="742" applyNumberFormat="0" applyAlignment="0" applyProtection="0"/>
    <xf numFmtId="0" fontId="223" fillId="48" borderId="742" applyNumberFormat="0" applyAlignment="0" applyProtection="0"/>
    <xf numFmtId="0" fontId="225" fillId="48" borderId="742" applyNumberFormat="0" applyAlignment="0" applyProtection="0"/>
    <xf numFmtId="0" fontId="223" fillId="48" borderId="742" applyNumberFormat="0" applyAlignment="0" applyProtection="0"/>
    <xf numFmtId="0" fontId="225" fillId="48" borderId="742" applyNumberFormat="0" applyAlignment="0" applyProtection="0"/>
    <xf numFmtId="0" fontId="223" fillId="48" borderId="742" applyNumberFormat="0" applyAlignment="0" applyProtection="0"/>
    <xf numFmtId="0" fontId="225" fillId="48" borderId="742" applyNumberFormat="0" applyAlignment="0" applyProtection="0"/>
    <xf numFmtId="0" fontId="223" fillId="48" borderId="742" applyNumberFormat="0" applyAlignment="0" applyProtection="0"/>
    <xf numFmtId="0" fontId="224" fillId="16" borderId="742" applyNumberFormat="0" applyAlignment="0" applyProtection="0"/>
    <xf numFmtId="0" fontId="223" fillId="48" borderId="742" applyNumberFormat="0" applyAlignment="0" applyProtection="0"/>
    <xf numFmtId="0" fontId="65" fillId="0" borderId="761">
      <alignment horizontal="left" vertical="center"/>
    </xf>
    <xf numFmtId="0" fontId="262" fillId="114" borderId="760"/>
    <xf numFmtId="0" fontId="263" fillId="84" borderId="760"/>
    <xf numFmtId="0" fontId="262" fillId="0" borderId="760"/>
    <xf numFmtId="0" fontId="246" fillId="84" borderId="760"/>
    <xf numFmtId="0" fontId="245" fillId="0" borderId="760"/>
    <xf numFmtId="0" fontId="246" fillId="84" borderId="760"/>
    <xf numFmtId="0" fontId="245" fillId="0" borderId="760"/>
    <xf numFmtId="0" fontId="246" fillId="84" borderId="760"/>
    <xf numFmtId="4" fontId="3" fillId="0" borderId="748">
      <alignment horizontal="right"/>
    </xf>
    <xf numFmtId="4" fontId="3" fillId="0" borderId="748">
      <alignment horizontal="right"/>
    </xf>
    <xf numFmtId="4" fontId="3" fillId="0" borderId="760">
      <alignment horizontal="right"/>
    </xf>
    <xf numFmtId="4" fontId="3" fillId="0" borderId="760">
      <alignment horizontal="right"/>
    </xf>
    <xf numFmtId="0" fontId="241" fillId="0" borderId="748"/>
    <xf numFmtId="0" fontId="241" fillId="0" borderId="748"/>
    <xf numFmtId="0" fontId="246" fillId="84" borderId="748"/>
    <xf numFmtId="0" fontId="245" fillId="0" borderId="748"/>
    <xf numFmtId="0" fontId="246" fillId="84" borderId="748"/>
    <xf numFmtId="0" fontId="245" fillId="0" borderId="748"/>
    <xf numFmtId="0" fontId="246" fillId="84" borderId="748"/>
    <xf numFmtId="0" fontId="262" fillId="0" borderId="748"/>
    <xf numFmtId="0" fontId="263" fillId="84" borderId="748"/>
    <xf numFmtId="0" fontId="262" fillId="114" borderId="748"/>
    <xf numFmtId="0" fontId="263" fillId="114" borderId="748"/>
    <xf numFmtId="40" fontId="265" fillId="115" borderId="750"/>
    <xf numFmtId="0" fontId="65" fillId="0" borderId="749">
      <alignment horizontal="left" vertical="center"/>
    </xf>
    <xf numFmtId="0" fontId="65" fillId="0" borderId="749">
      <alignment horizontal="left" vertical="center"/>
    </xf>
    <xf numFmtId="0" fontId="65" fillId="0" borderId="749">
      <alignment horizontal="left" vertical="center"/>
    </xf>
    <xf numFmtId="0" fontId="65" fillId="0" borderId="749">
      <alignment horizontal="left" vertical="center"/>
    </xf>
    <xf numFmtId="0" fontId="65" fillId="0" borderId="749">
      <alignment horizontal="left" vertical="center"/>
    </xf>
    <xf numFmtId="0" fontId="65" fillId="0" borderId="749">
      <alignment horizontal="left" vertical="center"/>
    </xf>
    <xf numFmtId="0" fontId="65" fillId="0" borderId="749">
      <alignment horizontal="left" vertical="center"/>
    </xf>
    <xf numFmtId="0" fontId="65" fillId="0" borderId="749">
      <alignment horizontal="left" vertical="center"/>
    </xf>
    <xf numFmtId="0" fontId="285" fillId="116" borderId="748" applyNumberFormat="0" applyAlignment="0"/>
    <xf numFmtId="0" fontId="293" fillId="10" borderId="742" applyNumberFormat="0" applyAlignment="0" applyProtection="0"/>
    <xf numFmtId="0" fontId="293" fillId="12" borderId="742" applyNumberFormat="0" applyAlignment="0" applyProtection="0"/>
    <xf numFmtId="0" fontId="293" fillId="10" borderId="742" applyNumberFormat="0" applyAlignment="0" applyProtection="0"/>
    <xf numFmtId="0" fontId="293" fillId="12" borderId="742" applyNumberFormat="0" applyAlignment="0" applyProtection="0"/>
    <xf numFmtId="0" fontId="293" fillId="10" borderId="742" applyNumberFormat="0" applyAlignment="0" applyProtection="0"/>
    <xf numFmtId="0" fontId="293" fillId="12" borderId="742" applyNumberFormat="0" applyAlignment="0" applyProtection="0"/>
    <xf numFmtId="0" fontId="293" fillId="10" borderId="742" applyNumberFormat="0" applyAlignment="0" applyProtection="0"/>
    <xf numFmtId="0" fontId="293" fillId="10" borderId="742" applyNumberFormat="0" applyAlignment="0" applyProtection="0"/>
    <xf numFmtId="0" fontId="293" fillId="12" borderId="742" applyNumberFormat="0" applyAlignment="0" applyProtection="0"/>
    <xf numFmtId="0" fontId="70" fillId="10" borderId="742" applyNumberFormat="0" applyAlignment="0" applyProtection="0"/>
    <xf numFmtId="0" fontId="293" fillId="10" borderId="742" applyNumberFormat="0" applyAlignment="0" applyProtection="0"/>
    <xf numFmtId="0" fontId="293" fillId="12" borderId="742" applyNumberFormat="0" applyAlignment="0" applyProtection="0"/>
    <xf numFmtId="0" fontId="293" fillId="12" borderId="742" applyNumberFormat="0" applyAlignment="0" applyProtection="0"/>
    <xf numFmtId="0" fontId="293" fillId="10" borderId="742" applyNumberFormat="0" applyAlignment="0" applyProtection="0"/>
    <xf numFmtId="0" fontId="293" fillId="12" borderId="742" applyNumberFormat="0" applyAlignment="0" applyProtection="0"/>
    <xf numFmtId="0" fontId="293" fillId="10" borderId="742" applyNumberFormat="0" applyAlignment="0" applyProtection="0"/>
    <xf numFmtId="0" fontId="293" fillId="12" borderId="742" applyNumberFormat="0" applyAlignment="0" applyProtection="0"/>
    <xf numFmtId="0" fontId="293" fillId="10" borderId="742" applyNumberFormat="0" applyAlignment="0" applyProtection="0"/>
    <xf numFmtId="0" fontId="293" fillId="12" borderId="742" applyNumberFormat="0" applyAlignment="0" applyProtection="0"/>
    <xf numFmtId="0" fontId="293" fillId="10" borderId="742" applyNumberFormat="0" applyAlignment="0" applyProtection="0"/>
    <xf numFmtId="0" fontId="293" fillId="12" borderId="742" applyNumberFormat="0" applyAlignment="0" applyProtection="0"/>
    <xf numFmtId="0" fontId="293" fillId="10" borderId="742" applyNumberFormat="0" applyAlignment="0" applyProtection="0"/>
    <xf numFmtId="0" fontId="293" fillId="12" borderId="742" applyNumberFormat="0" applyAlignment="0" applyProtection="0"/>
    <xf numFmtId="0" fontId="293" fillId="10" borderId="742" applyNumberFormat="0" applyAlignment="0" applyProtection="0"/>
    <xf numFmtId="0" fontId="293" fillId="12" borderId="742" applyNumberFormat="0" applyAlignment="0" applyProtection="0"/>
    <xf numFmtId="0" fontId="302" fillId="118" borderId="748"/>
    <xf numFmtId="0" fontId="302" fillId="118" borderId="748"/>
    <xf numFmtId="0" fontId="44" fillId="9" borderId="745" applyNumberFormat="0" applyFont="0" applyAlignment="0" applyProtection="0"/>
    <xf numFmtId="0" fontId="44" fillId="9" borderId="745" applyNumberFormat="0" applyFont="0" applyAlignment="0" applyProtection="0"/>
    <xf numFmtId="0" fontId="44" fillId="9" borderId="745" applyNumberFormat="0" applyFont="0" applyAlignment="0" applyProtection="0"/>
    <xf numFmtId="0" fontId="44" fillId="9" borderId="745" applyNumberFormat="0" applyFont="0" applyAlignment="0" applyProtection="0"/>
    <xf numFmtId="0" fontId="44" fillId="9" borderId="745" applyNumberFormat="0" applyFont="0" applyAlignment="0" applyProtection="0"/>
    <xf numFmtId="0" fontId="44" fillId="9" borderId="745" applyNumberFormat="0" applyFont="0" applyAlignment="0" applyProtection="0"/>
    <xf numFmtId="0" fontId="44" fillId="9" borderId="745" applyNumberFormat="0" applyFont="0" applyAlignment="0" applyProtection="0"/>
    <xf numFmtId="0" fontId="7" fillId="9" borderId="745" applyNumberFormat="0" applyFont="0" applyAlignment="0" applyProtection="0"/>
    <xf numFmtId="0" fontId="3" fillId="9" borderId="745" applyNumberFormat="0" applyFont="0" applyAlignment="0" applyProtection="0"/>
    <xf numFmtId="0" fontId="222" fillId="120" borderId="745" applyNumberFormat="0" applyAlignment="0" applyProtection="0"/>
    <xf numFmtId="0" fontId="7" fillId="9" borderId="745" applyNumberFormat="0" applyFont="0" applyAlignment="0" applyProtection="0"/>
    <xf numFmtId="0" fontId="16" fillId="9" borderId="745" applyNumberFormat="0" applyFont="0" applyAlignment="0" applyProtection="0"/>
    <xf numFmtId="0" fontId="44" fillId="9" borderId="745" applyNumberFormat="0" applyFont="0" applyAlignment="0" applyProtection="0"/>
    <xf numFmtId="0" fontId="7" fillId="9" borderId="745" applyNumberFormat="0" applyFont="0" applyAlignment="0" applyProtection="0"/>
    <xf numFmtId="0" fontId="7" fillId="9" borderId="745" applyNumberFormat="0" applyFont="0" applyAlignment="0" applyProtection="0"/>
    <xf numFmtId="0" fontId="7" fillId="9" borderId="745" applyNumberFormat="0" applyFont="0" applyAlignment="0" applyProtection="0"/>
    <xf numFmtId="0" fontId="7" fillId="9" borderId="745" applyNumberFormat="0" applyFont="0" applyAlignment="0" applyProtection="0"/>
    <xf numFmtId="0" fontId="7" fillId="9" borderId="745" applyNumberFormat="0" applyFont="0" applyAlignment="0" applyProtection="0"/>
    <xf numFmtId="0" fontId="44" fillId="9" borderId="745" applyNumberFormat="0" applyFont="0" applyAlignment="0" applyProtection="0"/>
    <xf numFmtId="0" fontId="7" fillId="9" borderId="745" applyNumberFormat="0" applyFont="0" applyAlignment="0" applyProtection="0"/>
    <xf numFmtId="0" fontId="44" fillId="9" borderId="745" applyNumberFormat="0" applyFont="0" applyAlignment="0" applyProtection="0"/>
    <xf numFmtId="0" fontId="168" fillId="9" borderId="745" applyNumberFormat="0" applyFont="0" applyAlignment="0" applyProtection="0"/>
    <xf numFmtId="0" fontId="44" fillId="9" borderId="745" applyNumberFormat="0" applyFont="0" applyAlignment="0" applyProtection="0"/>
    <xf numFmtId="0" fontId="321" fillId="48" borderId="744" applyNumberFormat="0" applyAlignment="0" applyProtection="0"/>
    <xf numFmtId="0" fontId="321" fillId="48" borderId="744" applyNumberFormat="0" applyAlignment="0" applyProtection="0"/>
    <xf numFmtId="0" fontId="321" fillId="48" borderId="744" applyNumberFormat="0" applyAlignment="0" applyProtection="0"/>
    <xf numFmtId="0" fontId="321" fillId="48" borderId="744" applyNumberFormat="0" applyAlignment="0" applyProtection="0"/>
    <xf numFmtId="0" fontId="321" fillId="48" borderId="744" applyNumberFormat="0" applyAlignment="0" applyProtection="0"/>
    <xf numFmtId="0" fontId="321" fillId="16" borderId="744" applyNumberFormat="0" applyAlignment="0" applyProtection="0"/>
    <xf numFmtId="0" fontId="35" fillId="48" borderId="744" applyNumberFormat="0" applyAlignment="0" applyProtection="0"/>
    <xf numFmtId="0" fontId="35" fillId="48" borderId="744" applyNumberFormat="0" applyAlignment="0" applyProtection="0"/>
    <xf numFmtId="0" fontId="76" fillId="48" borderId="744" applyNumberFormat="0" applyAlignment="0" applyProtection="0"/>
    <xf numFmtId="0" fontId="321" fillId="48" borderId="744" applyNumberFormat="0" applyAlignment="0" applyProtection="0"/>
    <xf numFmtId="0" fontId="35" fillId="48" borderId="744" applyNumberFormat="0" applyAlignment="0" applyProtection="0"/>
    <xf numFmtId="0" fontId="321" fillId="16" borderId="744" applyNumberFormat="0" applyAlignment="0" applyProtection="0"/>
    <xf numFmtId="0" fontId="321" fillId="48" borderId="744" applyNumberFormat="0" applyAlignment="0" applyProtection="0"/>
    <xf numFmtId="0" fontId="35" fillId="48" borderId="744" applyNumberFormat="0" applyAlignment="0" applyProtection="0"/>
    <xf numFmtId="0" fontId="321" fillId="48" borderId="744" applyNumberFormat="0" applyAlignment="0" applyProtection="0"/>
    <xf numFmtId="0" fontId="35" fillId="48" borderId="744" applyNumberFormat="0" applyAlignment="0" applyProtection="0"/>
    <xf numFmtId="0" fontId="321" fillId="48" borderId="744" applyNumberFormat="0" applyAlignment="0" applyProtection="0"/>
    <xf numFmtId="0" fontId="35" fillId="48" borderId="744" applyNumberFormat="0" applyAlignment="0" applyProtection="0"/>
    <xf numFmtId="0" fontId="321" fillId="48" borderId="744" applyNumberFormat="0" applyAlignment="0" applyProtection="0"/>
    <xf numFmtId="0" fontId="35" fillId="48" borderId="744" applyNumberFormat="0" applyAlignment="0" applyProtection="0"/>
    <xf numFmtId="0" fontId="321" fillId="48" borderId="744" applyNumberFormat="0" applyAlignment="0" applyProtection="0"/>
    <xf numFmtId="0" fontId="321" fillId="16" borderId="744" applyNumberFormat="0" applyAlignment="0" applyProtection="0"/>
    <xf numFmtId="0" fontId="321" fillId="48" borderId="744" applyNumberFormat="0" applyAlignment="0" applyProtection="0"/>
    <xf numFmtId="317" fontId="335" fillId="0" borderId="746" applyFont="0" applyBorder="0" applyAlignment="0">
      <alignment horizontal="center" vertical="center"/>
    </xf>
    <xf numFmtId="317" fontId="335" fillId="0" borderId="746" applyFont="0" applyBorder="0" applyAlignment="0">
      <alignment horizontal="center" vertical="center"/>
    </xf>
    <xf numFmtId="0" fontId="246" fillId="84" borderId="748"/>
    <xf numFmtId="4" fontId="160" fillId="53" borderId="744" applyNumberFormat="0" applyProtection="0">
      <alignment vertical="center"/>
    </xf>
    <xf numFmtId="4" fontId="160" fillId="53" borderId="744" applyNumberFormat="0" applyProtection="0">
      <alignment horizontal="left" vertical="center" indent="1"/>
    </xf>
    <xf numFmtId="4" fontId="160" fillId="53" borderId="744" applyNumberFormat="0" applyProtection="0">
      <alignment horizontal="left" vertical="center" indent="1"/>
    </xf>
    <xf numFmtId="0" fontId="3" fillId="125" borderId="744" applyNumberFormat="0" applyProtection="0">
      <alignment horizontal="left" vertical="center" indent="1"/>
    </xf>
    <xf numFmtId="4" fontId="160" fillId="13" borderId="751" applyNumberFormat="0" applyProtection="0">
      <alignment horizontal="right" vertical="center"/>
    </xf>
    <xf numFmtId="4" fontId="160" fillId="8" borderId="751" applyNumberFormat="0" applyProtection="0">
      <alignment horizontal="right" vertical="center"/>
    </xf>
    <xf numFmtId="4" fontId="160" fillId="22" borderId="751" applyNumberFormat="0" applyProtection="0">
      <alignment horizontal="right" vertical="center"/>
    </xf>
    <xf numFmtId="4" fontId="160" fillId="15" borderId="751" applyNumberFormat="0" applyProtection="0">
      <alignment horizontal="right" vertical="center"/>
    </xf>
    <xf numFmtId="4" fontId="160" fillId="31" borderId="751" applyNumberFormat="0" applyProtection="0">
      <alignment horizontal="right" vertical="center"/>
    </xf>
    <xf numFmtId="4" fontId="160" fillId="14" borderId="751" applyNumberFormat="0" applyProtection="0">
      <alignment horizontal="right" vertical="center"/>
    </xf>
    <xf numFmtId="4" fontId="160" fillId="40" borderId="751" applyNumberFormat="0" applyProtection="0">
      <alignment horizontal="right" vertical="center"/>
    </xf>
    <xf numFmtId="4" fontId="160" fillId="127" borderId="751" applyNumberFormat="0" applyProtection="0">
      <alignment horizontal="right" vertical="center"/>
    </xf>
    <xf numFmtId="4" fontId="160" fillId="28" borderId="751" applyNumberFormat="0" applyProtection="0">
      <alignment horizontal="right" vertical="center"/>
    </xf>
    <xf numFmtId="4" fontId="341" fillId="128" borderId="744" applyNumberFormat="0" applyProtection="0">
      <alignment horizontal="left" vertical="center" indent="1"/>
    </xf>
    <xf numFmtId="4" fontId="345" fillId="129" borderId="744" applyNumberFormat="0" applyProtection="0">
      <alignment horizontal="left" vertical="center" indent="1"/>
    </xf>
    <xf numFmtId="4" fontId="160" fillId="132" borderId="744" applyNumberFormat="0" applyProtection="0">
      <alignment horizontal="left" vertical="center" indent="1"/>
    </xf>
    <xf numFmtId="0" fontId="3" fillId="132" borderId="744" applyNumberFormat="0" applyProtection="0">
      <alignment horizontal="left" vertical="center" indent="1"/>
    </xf>
    <xf numFmtId="0" fontId="3" fillId="130" borderId="751" applyNumberFormat="0" applyProtection="0">
      <alignment horizontal="left" vertical="top" indent="1"/>
    </xf>
    <xf numFmtId="0" fontId="3" fillId="133" borderId="744" applyNumberFormat="0" applyProtection="0">
      <alignment horizontal="left" vertical="center" indent="1"/>
    </xf>
    <xf numFmtId="0" fontId="3" fillId="134" borderId="751" applyNumberFormat="0" applyProtection="0">
      <alignment horizontal="left" vertical="top" indent="1"/>
    </xf>
    <xf numFmtId="0" fontId="3" fillId="5" borderId="744" applyNumberFormat="0" applyProtection="0">
      <alignment horizontal="left" vertical="center" indent="1"/>
    </xf>
    <xf numFmtId="0" fontId="3" fillId="131" borderId="751" applyNumberFormat="0" applyProtection="0">
      <alignment horizontal="left" vertical="top" indent="1"/>
    </xf>
    <xf numFmtId="0" fontId="3" fillId="125" borderId="744" applyNumberFormat="0" applyProtection="0">
      <alignment horizontal="left" vertical="center" indent="1"/>
    </xf>
    <xf numFmtId="0" fontId="3" fillId="135" borderId="751" applyNumberFormat="0" applyProtection="0">
      <alignment horizontal="left" vertical="top" indent="1"/>
    </xf>
    <xf numFmtId="4" fontId="160" fillId="23" borderId="744" applyNumberFormat="0" applyProtection="0">
      <alignment horizontal="left" vertical="center" indent="1"/>
    </xf>
    <xf numFmtId="0" fontId="160" fillId="23" borderId="751" applyNumberFormat="0" applyProtection="0">
      <alignment horizontal="left" vertical="top" indent="1"/>
    </xf>
    <xf numFmtId="4" fontId="160" fillId="129" borderId="744" applyNumberFormat="0" applyProtection="0">
      <alignment horizontal="right" vertical="center"/>
    </xf>
    <xf numFmtId="0" fontId="3" fillId="125" borderId="744" applyNumberFormat="0" applyProtection="0">
      <alignment horizontal="left" vertical="center" indent="1"/>
    </xf>
    <xf numFmtId="0" fontId="3" fillId="125" borderId="744" applyNumberFormat="0" applyProtection="0">
      <alignment horizontal="left" vertical="center" indent="1"/>
    </xf>
    <xf numFmtId="4" fontId="332" fillId="129" borderId="744" applyNumberFormat="0" applyProtection="0">
      <alignment horizontal="right" vertical="center"/>
    </xf>
    <xf numFmtId="0" fontId="353" fillId="0" borderId="752"/>
    <xf numFmtId="324" fontId="365" fillId="0" borderId="753">
      <alignment horizontal="right" vertical="center"/>
    </xf>
    <xf numFmtId="324" fontId="365" fillId="0" borderId="753">
      <alignment horizontal="right" vertical="center"/>
    </xf>
    <xf numFmtId="324" fontId="366" fillId="0" borderId="753">
      <alignment horizontal="right" vertical="center"/>
    </xf>
    <xf numFmtId="0" fontId="241" fillId="0" borderId="748"/>
    <xf numFmtId="0" fontId="241" fillId="0" borderId="748"/>
    <xf numFmtId="0" fontId="241" fillId="0" borderId="748"/>
    <xf numFmtId="0" fontId="241" fillId="0" borderId="748"/>
    <xf numFmtId="330" fontId="365" fillId="0" borderId="753">
      <alignment horizontal="center"/>
    </xf>
    <xf numFmtId="0" fontId="382" fillId="0" borderId="747" applyNumberFormat="0" applyFill="0" applyAlignment="0" applyProtection="0"/>
    <xf numFmtId="0" fontId="382" fillId="0" borderId="747" applyNumberFormat="0" applyFill="0" applyAlignment="0" applyProtection="0"/>
    <xf numFmtId="0" fontId="382" fillId="0" borderId="747" applyNumberFormat="0" applyFill="0" applyAlignment="0" applyProtection="0"/>
    <xf numFmtId="0" fontId="382" fillId="0" borderId="747" applyNumberFormat="0" applyFill="0" applyAlignment="0" applyProtection="0"/>
    <xf numFmtId="0" fontId="382" fillId="0" borderId="747" applyNumberFormat="0" applyFill="0" applyAlignment="0" applyProtection="0"/>
    <xf numFmtId="0" fontId="382" fillId="0" borderId="747" applyNumberFormat="0" applyFill="0" applyAlignment="0" applyProtection="0"/>
    <xf numFmtId="0" fontId="382" fillId="0" borderId="743" applyNumberFormat="0" applyFill="0" applyAlignment="0" applyProtection="0"/>
    <xf numFmtId="0" fontId="382" fillId="0" borderId="747" applyNumberFormat="0" applyFill="0" applyAlignment="0" applyProtection="0"/>
    <xf numFmtId="0" fontId="382" fillId="0" borderId="747" applyNumberFormat="0" applyFill="0" applyAlignment="0" applyProtection="0"/>
    <xf numFmtId="0" fontId="382" fillId="0" borderId="747" applyNumberFormat="0" applyFill="0" applyAlignment="0" applyProtection="0"/>
    <xf numFmtId="0" fontId="382" fillId="0" borderId="747" applyNumberFormat="0" applyFill="0" applyAlignment="0" applyProtection="0"/>
    <xf numFmtId="0" fontId="382" fillId="0" borderId="747" applyNumberFormat="0" applyFill="0" applyAlignment="0" applyProtection="0"/>
    <xf numFmtId="0" fontId="382" fillId="0" borderId="743" applyNumberFormat="0" applyFill="0" applyAlignment="0" applyProtection="0"/>
    <xf numFmtId="0" fontId="382" fillId="0" borderId="747" applyNumberFormat="0" applyFill="0" applyAlignment="0" applyProtection="0"/>
    <xf numFmtId="0" fontId="302" fillId="0" borderId="748"/>
    <xf numFmtId="0" fontId="302" fillId="0" borderId="748"/>
    <xf numFmtId="0" fontId="284" fillId="0" borderId="748"/>
    <xf numFmtId="0" fontId="284" fillId="0" borderId="748"/>
    <xf numFmtId="332" fontId="365" fillId="0" borderId="748"/>
    <xf numFmtId="283" fontId="387" fillId="139" borderId="754">
      <alignment vertical="top"/>
    </xf>
    <xf numFmtId="0" fontId="388" fillId="140" borderId="748">
      <alignment horizontal="left" vertical="center"/>
    </xf>
    <xf numFmtId="333" fontId="389" fillId="120" borderId="754"/>
    <xf numFmtId="283" fontId="285" fillId="0" borderId="754">
      <alignment horizontal="left" vertical="top"/>
    </xf>
    <xf numFmtId="0" fontId="3" fillId="9" borderId="745" applyNumberFormat="0" applyFont="0" applyAlignment="0" applyProtection="0">
      <alignment vertical="center"/>
    </xf>
    <xf numFmtId="0" fontId="223" fillId="92" borderId="742" applyNumberFormat="0" applyAlignment="0" applyProtection="0"/>
    <xf numFmtId="0" fontId="56" fillId="48" borderId="742" applyNumberFormat="0" applyAlignment="0" applyProtection="0"/>
    <xf numFmtId="0" fontId="56" fillId="48" borderId="742" applyNumberFormat="0" applyAlignment="0" applyProtection="0"/>
    <xf numFmtId="0" fontId="56" fillId="48" borderId="742" applyNumberFormat="0" applyAlignment="0" applyProtection="0"/>
    <xf numFmtId="0" fontId="56" fillId="48" borderId="742" applyNumberFormat="0" applyAlignment="0" applyProtection="0"/>
    <xf numFmtId="0" fontId="56" fillId="48" borderId="742" applyNumberFormat="0" applyAlignment="0" applyProtection="0"/>
    <xf numFmtId="0" fontId="56" fillId="48" borderId="742" applyNumberFormat="0" applyAlignment="0" applyProtection="0"/>
    <xf numFmtId="0" fontId="56" fillId="48" borderId="742" applyNumberFormat="0" applyAlignment="0" applyProtection="0"/>
    <xf numFmtId="0" fontId="56" fillId="48" borderId="742" applyNumberFormat="0" applyAlignment="0" applyProtection="0"/>
    <xf numFmtId="0" fontId="56" fillId="48" borderId="742" applyNumberFormat="0" applyAlignment="0" applyProtection="0"/>
    <xf numFmtId="0" fontId="293" fillId="100" borderId="742" applyNumberFormat="0" applyAlignment="0" applyProtection="0"/>
    <xf numFmtId="0" fontId="70" fillId="10" borderId="742" applyNumberFormat="0" applyAlignment="0" applyProtection="0"/>
    <xf numFmtId="0" fontId="70" fillId="10" borderId="742" applyNumberFormat="0" applyAlignment="0" applyProtection="0"/>
    <xf numFmtId="0" fontId="70" fillId="10" borderId="742" applyNumberFormat="0" applyAlignment="0" applyProtection="0"/>
    <xf numFmtId="0" fontId="70" fillId="10" borderId="742" applyNumberFormat="0" applyAlignment="0" applyProtection="0"/>
    <xf numFmtId="0" fontId="70" fillId="10" borderId="742" applyNumberFormat="0" applyAlignment="0" applyProtection="0"/>
    <xf numFmtId="0" fontId="70" fillId="10" borderId="742" applyNumberFormat="0" applyAlignment="0" applyProtection="0"/>
    <xf numFmtId="0" fontId="70" fillId="10" borderId="742" applyNumberFormat="0" applyAlignment="0" applyProtection="0"/>
    <xf numFmtId="0" fontId="70" fillId="10" borderId="742" applyNumberFormat="0" applyAlignment="0" applyProtection="0"/>
    <xf numFmtId="0" fontId="70" fillId="10" borderId="742" applyNumberFormat="0" applyAlignment="0" applyProtection="0"/>
    <xf numFmtId="0" fontId="382" fillId="0" borderId="747" applyNumberFormat="0" applyFill="0" applyAlignment="0" applyProtection="0"/>
    <xf numFmtId="0" fontId="61" fillId="0" borderId="747" applyNumberFormat="0" applyFill="0" applyAlignment="0" applyProtection="0"/>
    <xf numFmtId="0" fontId="61" fillId="0" borderId="747" applyNumberFormat="0" applyFill="0" applyAlignment="0" applyProtection="0"/>
    <xf numFmtId="0" fontId="61" fillId="0" borderId="747" applyNumberFormat="0" applyFill="0" applyAlignment="0" applyProtection="0"/>
    <xf numFmtId="0" fontId="61" fillId="0" borderId="747" applyNumberFormat="0" applyFill="0" applyAlignment="0" applyProtection="0"/>
    <xf numFmtId="0" fontId="61" fillId="0" borderId="747" applyNumberFormat="0" applyFill="0" applyAlignment="0" applyProtection="0"/>
    <xf numFmtId="0" fontId="61" fillId="0" borderId="747" applyNumberFormat="0" applyFill="0" applyAlignment="0" applyProtection="0"/>
    <xf numFmtId="0" fontId="61" fillId="0" borderId="747" applyNumberFormat="0" applyFill="0" applyAlignment="0" applyProtection="0"/>
    <xf numFmtId="0" fontId="61" fillId="0" borderId="747" applyNumberFormat="0" applyFill="0" applyAlignment="0" applyProtection="0"/>
    <xf numFmtId="0" fontId="61" fillId="0" borderId="747" applyNumberFormat="0" applyFill="0" applyAlignment="0" applyProtection="0"/>
    <xf numFmtId="0" fontId="16" fillId="9" borderId="758" applyNumberFormat="0" applyFont="0" applyAlignment="0" applyProtection="0"/>
    <xf numFmtId="0" fontId="321" fillId="92" borderId="744" applyNumberFormat="0" applyAlignment="0" applyProtection="0"/>
    <xf numFmtId="0" fontId="76" fillId="48" borderId="744" applyNumberFormat="0" applyAlignment="0" applyProtection="0"/>
    <xf numFmtId="0" fontId="76" fillId="48" borderId="744" applyNumberFormat="0" applyAlignment="0" applyProtection="0"/>
    <xf numFmtId="0" fontId="76" fillId="48" borderId="744" applyNumberFormat="0" applyAlignment="0" applyProtection="0"/>
    <xf numFmtId="0" fontId="76" fillId="48" borderId="744" applyNumberFormat="0" applyAlignment="0" applyProtection="0"/>
    <xf numFmtId="0" fontId="76" fillId="48" borderId="744" applyNumberFormat="0" applyAlignment="0" applyProtection="0"/>
    <xf numFmtId="0" fontId="76" fillId="48" borderId="744" applyNumberFormat="0" applyAlignment="0" applyProtection="0"/>
    <xf numFmtId="0" fontId="76" fillId="48" borderId="744" applyNumberFormat="0" applyAlignment="0" applyProtection="0"/>
    <xf numFmtId="0" fontId="76" fillId="48" borderId="744" applyNumberFormat="0" applyAlignment="0" applyProtection="0"/>
    <xf numFmtId="0" fontId="76" fillId="48" borderId="744" applyNumberFormat="0" applyAlignment="0" applyProtection="0"/>
    <xf numFmtId="0" fontId="7" fillId="9" borderId="745" applyNumberFormat="0" applyFont="0" applyAlignment="0" applyProtection="0"/>
    <xf numFmtId="0" fontId="7" fillId="9" borderId="745" applyNumberFormat="0" applyFont="0" applyAlignment="0" applyProtection="0"/>
    <xf numFmtId="0" fontId="7" fillId="9" borderId="745" applyNumberFormat="0" applyFont="0" applyAlignment="0" applyProtection="0"/>
    <xf numFmtId="0" fontId="7" fillId="9" borderId="745" applyNumberFormat="0" applyFont="0" applyAlignment="0" applyProtection="0"/>
    <xf numFmtId="0" fontId="7" fillId="9" borderId="745" applyNumberFormat="0" applyFont="0" applyAlignment="0" applyProtection="0"/>
    <xf numFmtId="0" fontId="7" fillId="9" borderId="745" applyNumberFormat="0" applyFont="0" applyAlignment="0" applyProtection="0"/>
    <xf numFmtId="0" fontId="7" fillId="9" borderId="745" applyNumberFormat="0" applyFont="0" applyAlignment="0" applyProtection="0"/>
    <xf numFmtId="0" fontId="7" fillId="9" borderId="745" applyNumberFormat="0" applyFont="0" applyAlignment="0" applyProtection="0"/>
    <xf numFmtId="0" fontId="7" fillId="9" borderId="745" applyNumberFormat="0" applyFont="0" applyAlignment="0" applyProtection="0"/>
    <xf numFmtId="0" fontId="7" fillId="9" borderId="745" applyNumberFormat="0" applyFont="0" applyAlignment="0" applyProtection="0"/>
    <xf numFmtId="0" fontId="7" fillId="9" borderId="745" applyNumberFormat="0" applyFont="0" applyAlignment="0" applyProtection="0"/>
    <xf numFmtId="0" fontId="7" fillId="9" borderId="745" applyNumberFormat="0" applyFont="0" applyAlignment="0" applyProtection="0"/>
    <xf numFmtId="0" fontId="7" fillId="9" borderId="745" applyNumberFormat="0" applyFont="0" applyAlignment="0" applyProtection="0"/>
    <xf numFmtId="0" fontId="7" fillId="9" borderId="758" applyNumberFormat="0" applyFont="0" applyAlignment="0" applyProtection="0"/>
    <xf numFmtId="0" fontId="7" fillId="9" borderId="758" applyNumberFormat="0" applyFont="0" applyAlignment="0" applyProtection="0"/>
    <xf numFmtId="0" fontId="7" fillId="9" borderId="758" applyNumberFormat="0" applyFont="0" applyAlignment="0" applyProtection="0"/>
    <xf numFmtId="0" fontId="7" fillId="9" borderId="758" applyNumberFormat="0" applyFont="0" applyAlignment="0" applyProtection="0"/>
    <xf numFmtId="0" fontId="7" fillId="9" borderId="758" applyNumberFormat="0" applyFont="0" applyAlignment="0" applyProtection="0"/>
    <xf numFmtId="0" fontId="7" fillId="9" borderId="758" applyNumberFormat="0" applyFont="0" applyAlignment="0" applyProtection="0"/>
    <xf numFmtId="0" fontId="382" fillId="0" borderId="759" applyNumberFormat="0" applyFill="0" applyAlignment="0" applyProtection="0"/>
    <xf numFmtId="0" fontId="382" fillId="0" borderId="759" applyNumberFormat="0" applyFill="0" applyAlignment="0" applyProtection="0"/>
    <xf numFmtId="4" fontId="160" fillId="13" borderId="763" applyNumberFormat="0" applyProtection="0">
      <alignment horizontal="right" vertical="center"/>
    </xf>
    <xf numFmtId="0" fontId="44" fillId="9" borderId="758" applyNumberFormat="0" applyFont="0" applyAlignment="0" applyProtection="0"/>
    <xf numFmtId="0" fontId="44" fillId="9" borderId="758" applyNumberFormat="0" applyFont="0" applyAlignment="0" applyProtection="0"/>
    <xf numFmtId="0" fontId="223" fillId="92" borderId="742" applyNumberFormat="0" applyAlignment="0" applyProtection="0"/>
    <xf numFmtId="0" fontId="223" fillId="92" borderId="742" applyNumberFormat="0" applyAlignment="0" applyProtection="0"/>
    <xf numFmtId="0" fontId="223" fillId="92" borderId="742" applyNumberFormat="0" applyAlignment="0" applyProtection="0"/>
    <xf numFmtId="0" fontId="223" fillId="92" borderId="742" applyNumberFormat="0" applyAlignment="0" applyProtection="0"/>
    <xf numFmtId="0" fontId="65" fillId="0" borderId="761">
      <alignment horizontal="left" vertical="center"/>
    </xf>
    <xf numFmtId="0" fontId="65" fillId="0" borderId="761">
      <alignment horizontal="left" vertical="center"/>
    </xf>
    <xf numFmtId="0" fontId="65" fillId="0" borderId="761">
      <alignment horizontal="left" vertical="center"/>
    </xf>
    <xf numFmtId="0" fontId="65" fillId="0" borderId="761">
      <alignment horizontal="left" vertical="center"/>
    </xf>
    <xf numFmtId="0" fontId="65" fillId="0" borderId="761">
      <alignment horizontal="left" vertical="center"/>
    </xf>
    <xf numFmtId="0" fontId="65" fillId="0" borderId="761">
      <alignment horizontal="left" vertical="center"/>
    </xf>
    <xf numFmtId="0" fontId="263" fillId="114" borderId="760"/>
    <xf numFmtId="0" fontId="293" fillId="100" borderId="742" applyNumberFormat="0" applyAlignment="0" applyProtection="0"/>
    <xf numFmtId="0" fontId="293" fillId="100" borderId="742" applyNumberFormat="0" applyAlignment="0" applyProtection="0"/>
    <xf numFmtId="0" fontId="293" fillId="100" borderId="742" applyNumberFormat="0" applyAlignment="0" applyProtection="0"/>
    <xf numFmtId="0" fontId="293" fillId="100" borderId="742" applyNumberFormat="0" applyAlignment="0" applyProtection="0"/>
    <xf numFmtId="0" fontId="44" fillId="120" borderId="745" applyNumberFormat="0" applyAlignment="0" applyProtection="0"/>
    <xf numFmtId="0" fontId="44" fillId="120" borderId="745" applyNumberFormat="0" applyAlignment="0" applyProtection="0"/>
    <xf numFmtId="0" fontId="44" fillId="120" borderId="745" applyNumberFormat="0" applyAlignment="0" applyProtection="0"/>
    <xf numFmtId="0" fontId="321" fillId="92" borderId="744" applyNumberFormat="0" applyAlignment="0" applyProtection="0"/>
    <xf numFmtId="0" fontId="321" fillId="92" borderId="744" applyNumberFormat="0" applyAlignment="0" applyProtection="0"/>
    <xf numFmtId="0" fontId="321" fillId="92" borderId="744" applyNumberFormat="0" applyAlignment="0" applyProtection="0"/>
    <xf numFmtId="0" fontId="321" fillId="92" borderId="744" applyNumberFormat="0" applyAlignment="0" applyProtection="0"/>
    <xf numFmtId="0" fontId="163" fillId="87" borderId="760">
      <alignment horizontal="center" wrapText="1"/>
    </xf>
    <xf numFmtId="0" fontId="14" fillId="0" borderId="756">
      <alignment horizontal="left" vertical="center"/>
    </xf>
    <xf numFmtId="0" fontId="65" fillId="0" borderId="756">
      <alignment horizontal="left" vertical="center"/>
    </xf>
    <xf numFmtId="0" fontId="14" fillId="0" borderId="756">
      <alignment horizontal="left" vertical="center"/>
    </xf>
    <xf numFmtId="0" fontId="14" fillId="0" borderId="756">
      <alignment horizontal="left" vertical="center"/>
    </xf>
    <xf numFmtId="0" fontId="14" fillId="0" borderId="756">
      <alignment horizontal="left" vertical="center"/>
    </xf>
    <xf numFmtId="0" fontId="14" fillId="0" borderId="756">
      <alignment horizontal="left" vertical="center"/>
    </xf>
    <xf numFmtId="0" fontId="14" fillId="0" borderId="756">
      <alignment horizontal="left" vertical="center"/>
    </xf>
    <xf numFmtId="0" fontId="14" fillId="0" borderId="756">
      <alignment horizontal="left" vertical="center"/>
    </xf>
    <xf numFmtId="0" fontId="14" fillId="0" borderId="756">
      <alignment horizontal="left" vertical="center"/>
    </xf>
    <xf numFmtId="0" fontId="14" fillId="0" borderId="756">
      <alignment horizontal="left" vertical="center"/>
    </xf>
    <xf numFmtId="0" fontId="14" fillId="0" borderId="756">
      <alignment horizontal="left" vertical="center"/>
    </xf>
    <xf numFmtId="0" fontId="164" fillId="86" borderId="756"/>
    <xf numFmtId="0" fontId="164" fillId="86" borderId="756"/>
    <xf numFmtId="0" fontId="210" fillId="5" borderId="755">
      <alignment horizontal="centerContinuous" vertical="top"/>
    </xf>
    <xf numFmtId="0" fontId="66" fillId="0" borderId="755"/>
    <xf numFmtId="0" fontId="14" fillId="0" borderId="756">
      <alignment horizontal="left" vertical="center"/>
    </xf>
    <xf numFmtId="297" fontId="281" fillId="0" borderId="755">
      <alignment horizontal="left"/>
    </xf>
    <xf numFmtId="0" fontId="64" fillId="1" borderId="755">
      <alignment horizontal="left"/>
    </xf>
    <xf numFmtId="0" fontId="336" fillId="1" borderId="756" applyNumberFormat="0" applyFont="0" applyAlignment="0">
      <alignment horizontal="center"/>
    </xf>
    <xf numFmtId="176" fontId="3" fillId="0" borderId="757" applyFont="0" applyBorder="0" applyAlignment="0">
      <alignment horizontal="center" vertical="center"/>
    </xf>
    <xf numFmtId="340" fontId="157" fillId="0" borderId="757" applyFont="0" applyBorder="0" applyAlignment="0">
      <alignment horizontal="center" vertical="center"/>
    </xf>
    <xf numFmtId="0" fontId="267" fillId="0" borderId="756">
      <alignment horizontal="left" vertical="center"/>
    </xf>
    <xf numFmtId="0" fontId="267" fillId="0" borderId="756">
      <alignment horizontal="left" vertical="center"/>
    </xf>
    <xf numFmtId="0" fontId="267" fillId="0" borderId="756">
      <alignment horizontal="left" vertical="center"/>
    </xf>
    <xf numFmtId="0" fontId="267" fillId="0" borderId="756">
      <alignment horizontal="left" vertical="center"/>
    </xf>
    <xf numFmtId="0" fontId="267" fillId="0" borderId="756">
      <alignment horizontal="left" vertical="center"/>
    </xf>
    <xf numFmtId="0" fontId="267" fillId="0" borderId="756">
      <alignment horizontal="left" vertical="center"/>
    </xf>
    <xf numFmtId="0" fontId="267" fillId="0" borderId="756">
      <alignment horizontal="left" vertical="center"/>
    </xf>
    <xf numFmtId="0" fontId="267" fillId="0" borderId="756">
      <alignment horizontal="left" vertical="center"/>
    </xf>
    <xf numFmtId="0" fontId="14" fillId="0" borderId="756">
      <alignment horizontal="left" vertical="center"/>
    </xf>
    <xf numFmtId="0" fontId="14" fillId="0" borderId="756">
      <alignment horizontal="left" vertical="center"/>
    </xf>
    <xf numFmtId="0" fontId="14" fillId="0" borderId="756">
      <alignment horizontal="left" vertical="center"/>
    </xf>
    <xf numFmtId="0" fontId="14" fillId="0" borderId="756">
      <alignment horizontal="left" vertical="center"/>
    </xf>
    <xf numFmtId="0" fontId="267" fillId="0" borderId="756">
      <alignment horizontal="left" vertical="center"/>
    </xf>
    <xf numFmtId="0" fontId="267" fillId="0" borderId="756">
      <alignment horizontal="left" vertical="center"/>
    </xf>
    <xf numFmtId="0" fontId="267" fillId="0" borderId="756">
      <alignment horizontal="left" vertical="center"/>
    </xf>
    <xf numFmtId="0" fontId="44" fillId="120" borderId="758" applyNumberFormat="0" applyAlignment="0" applyProtection="0"/>
    <xf numFmtId="0" fontId="44" fillId="120" borderId="758" applyNumberFormat="0" applyAlignment="0" applyProtection="0"/>
    <xf numFmtId="0" fontId="44" fillId="120" borderId="758" applyNumberFormat="0" applyAlignment="0" applyProtection="0"/>
    <xf numFmtId="0" fontId="14" fillId="0" borderId="767">
      <alignment horizontal="left" vertical="center"/>
    </xf>
    <xf numFmtId="0" fontId="65" fillId="0" borderId="767">
      <alignment horizontal="left" vertical="center"/>
    </xf>
    <xf numFmtId="0" fontId="14" fillId="0" borderId="767">
      <alignment horizontal="left" vertical="center"/>
    </xf>
    <xf numFmtId="0" fontId="14" fillId="0" borderId="767">
      <alignment horizontal="left" vertical="center"/>
    </xf>
    <xf numFmtId="0" fontId="14" fillId="0" borderId="767">
      <alignment horizontal="left" vertical="center"/>
    </xf>
    <xf numFmtId="0" fontId="14" fillId="0" borderId="767">
      <alignment horizontal="left" vertical="center"/>
    </xf>
    <xf numFmtId="0" fontId="14" fillId="0" borderId="767">
      <alignment horizontal="left" vertical="center"/>
    </xf>
    <xf numFmtId="0" fontId="14" fillId="0" borderId="767">
      <alignment horizontal="left" vertical="center"/>
    </xf>
    <xf numFmtId="0" fontId="14" fillId="0" borderId="767">
      <alignment horizontal="left" vertical="center"/>
    </xf>
    <xf numFmtId="0" fontId="14" fillId="0" borderId="767">
      <alignment horizontal="left" vertical="center"/>
    </xf>
    <xf numFmtId="0" fontId="14" fillId="0" borderId="767">
      <alignment horizontal="left" vertical="center"/>
    </xf>
    <xf numFmtId="0" fontId="164" fillId="86" borderId="767"/>
    <xf numFmtId="0" fontId="164" fillId="86" borderId="767"/>
    <xf numFmtId="0" fontId="210" fillId="5" borderId="766">
      <alignment horizontal="centerContinuous" vertical="top"/>
    </xf>
    <xf numFmtId="0" fontId="66" fillId="0" borderId="766"/>
    <xf numFmtId="0" fontId="14" fillId="0" borderId="767">
      <alignment horizontal="left" vertical="center"/>
    </xf>
    <xf numFmtId="297" fontId="281" fillId="0" borderId="766">
      <alignment horizontal="left"/>
    </xf>
    <xf numFmtId="0" fontId="64" fillId="1" borderId="766">
      <alignment horizontal="left"/>
    </xf>
    <xf numFmtId="0" fontId="336" fillId="1" borderId="767" applyNumberFormat="0" applyFont="0" applyAlignment="0">
      <alignment horizontal="center"/>
    </xf>
    <xf numFmtId="176" fontId="3" fillId="0" borderId="768" applyFont="0" applyBorder="0" applyAlignment="0">
      <alignment horizontal="center" vertical="center"/>
    </xf>
    <xf numFmtId="340" fontId="157" fillId="0" borderId="768" applyFont="0" applyBorder="0" applyAlignment="0">
      <alignment horizontal="center" vertical="center"/>
    </xf>
    <xf numFmtId="0" fontId="267" fillId="0" borderId="767">
      <alignment horizontal="left" vertical="center"/>
    </xf>
    <xf numFmtId="0" fontId="267" fillId="0" borderId="767">
      <alignment horizontal="left" vertical="center"/>
    </xf>
    <xf numFmtId="0" fontId="267" fillId="0" borderId="767">
      <alignment horizontal="left" vertical="center"/>
    </xf>
    <xf numFmtId="0" fontId="267" fillId="0" borderId="767">
      <alignment horizontal="left" vertical="center"/>
    </xf>
    <xf numFmtId="0" fontId="267" fillId="0" borderId="767">
      <alignment horizontal="left" vertical="center"/>
    </xf>
    <xf numFmtId="0" fontId="267" fillId="0" borderId="767">
      <alignment horizontal="left" vertical="center"/>
    </xf>
    <xf numFmtId="0" fontId="267" fillId="0" borderId="767">
      <alignment horizontal="left" vertical="center"/>
    </xf>
    <xf numFmtId="0" fontId="267" fillId="0" borderId="767">
      <alignment horizontal="left" vertical="center"/>
    </xf>
    <xf numFmtId="0" fontId="14" fillId="0" borderId="767">
      <alignment horizontal="left" vertical="center"/>
    </xf>
    <xf numFmtId="0" fontId="14" fillId="0" borderId="767">
      <alignment horizontal="left" vertical="center"/>
    </xf>
    <xf numFmtId="0" fontId="14" fillId="0" borderId="767">
      <alignment horizontal="left" vertical="center"/>
    </xf>
    <xf numFmtId="0" fontId="14" fillId="0" borderId="767">
      <alignment horizontal="left" vertical="center"/>
    </xf>
    <xf numFmtId="0" fontId="267" fillId="0" borderId="767">
      <alignment horizontal="left" vertical="center"/>
    </xf>
    <xf numFmtId="0" fontId="267" fillId="0" borderId="767">
      <alignment horizontal="left" vertical="center"/>
    </xf>
    <xf numFmtId="0" fontId="267" fillId="0" borderId="767">
      <alignment horizontal="left" vertical="center"/>
    </xf>
    <xf numFmtId="0" fontId="302" fillId="118" borderId="1246"/>
    <xf numFmtId="4" fontId="341" fillId="128" borderId="1243" applyNumberFormat="0" applyProtection="0">
      <alignment horizontal="left" vertical="center" indent="1"/>
    </xf>
    <xf numFmtId="0" fontId="382" fillId="0" borderId="1717" applyNumberFormat="0" applyFill="0" applyAlignment="0" applyProtection="0"/>
    <xf numFmtId="0" fontId="382" fillId="0" borderId="1717" applyNumberFormat="0" applyFill="0" applyAlignment="0" applyProtection="0"/>
    <xf numFmtId="0" fontId="210" fillId="5" borderId="1477">
      <alignment horizontal="centerContinuous" vertical="top"/>
    </xf>
    <xf numFmtId="0" fontId="35" fillId="48" borderId="1715" applyNumberFormat="0" applyAlignment="0" applyProtection="0"/>
    <xf numFmtId="0" fontId="210" fillId="5" borderId="1004">
      <alignment horizontal="centerContinuous" vertical="top"/>
    </xf>
    <xf numFmtId="0" fontId="293" fillId="12" borderId="774" applyNumberFormat="0" applyAlignment="0" applyProtection="0"/>
    <xf numFmtId="0" fontId="293" fillId="12" borderId="774" applyNumberFormat="0" applyAlignment="0" applyProtection="0"/>
    <xf numFmtId="0" fontId="382" fillId="0" borderId="1245" applyNumberFormat="0" applyFill="0" applyAlignment="0" applyProtection="0"/>
    <xf numFmtId="0" fontId="44" fillId="9" borderId="1244" applyNumberFormat="0" applyFont="0" applyAlignment="0" applyProtection="0"/>
    <xf numFmtId="0" fontId="24" fillId="16" borderId="770" applyNumberFormat="0" applyAlignment="0" applyProtection="0"/>
    <xf numFmtId="0" fontId="31" fillId="12" borderId="770" applyNumberFormat="0" applyAlignment="0" applyProtection="0"/>
    <xf numFmtId="0" fontId="33" fillId="0" borderId="772" applyNumberFormat="0" applyFill="0" applyAlignment="0" applyProtection="0"/>
    <xf numFmtId="0" fontId="223" fillId="48" borderId="1006" applyNumberFormat="0" applyAlignment="0" applyProtection="0"/>
    <xf numFmtId="0" fontId="321" fillId="48" borderId="1243" applyNumberFormat="0" applyAlignment="0" applyProtection="0"/>
    <xf numFmtId="0" fontId="35" fillId="16" borderId="771" applyNumberFormat="0" applyAlignment="0" applyProtection="0"/>
    <xf numFmtId="0" fontId="16" fillId="9" borderId="758" applyNumberFormat="0" applyFont="0" applyAlignment="0" applyProtection="0"/>
    <xf numFmtId="0" fontId="321" fillId="16" borderId="1715" applyNumberFormat="0" applyAlignment="0" applyProtection="0"/>
    <xf numFmtId="0" fontId="321" fillId="48" borderId="1481" applyNumberFormat="0" applyAlignment="0" applyProtection="0"/>
    <xf numFmtId="0" fontId="293" fillId="12" borderId="774" applyNumberFormat="0" applyAlignment="0" applyProtection="0"/>
    <xf numFmtId="0" fontId="293" fillId="10" borderId="774" applyNumberFormat="0" applyAlignment="0" applyProtection="0"/>
    <xf numFmtId="0" fontId="168" fillId="9" borderId="1009" applyNumberFormat="0" applyFont="0" applyAlignment="0" applyProtection="0"/>
    <xf numFmtId="3" fontId="3" fillId="0" borderId="1003" applyNumberFormat="0" applyFont="0" applyFill="0" applyAlignment="0" applyProtection="0">
      <alignment vertical="center"/>
    </xf>
    <xf numFmtId="0" fontId="321" fillId="48" borderId="1243" applyNumberFormat="0" applyAlignment="0" applyProtection="0"/>
    <xf numFmtId="10" fontId="3" fillId="23" borderId="1003" applyNumberFormat="0" applyBorder="0" applyAlignment="0" applyProtection="0"/>
    <xf numFmtId="0" fontId="293" fillId="10" borderId="774" applyNumberFormat="0" applyAlignment="0" applyProtection="0"/>
    <xf numFmtId="0" fontId="61" fillId="0" borderId="1010" applyNumberFormat="0" applyFill="0" applyAlignment="0" applyProtection="0"/>
    <xf numFmtId="0" fontId="56" fillId="48" borderId="1006" applyNumberFormat="0" applyAlignment="0" applyProtection="0"/>
    <xf numFmtId="0" fontId="293" fillId="10" borderId="774" applyNumberFormat="0" applyAlignment="0" applyProtection="0"/>
    <xf numFmtId="0" fontId="7" fillId="9" borderId="1244" applyNumberFormat="0" applyFont="0" applyAlignment="0" applyProtection="0"/>
    <xf numFmtId="10" fontId="3" fillId="23" borderId="1003" applyNumberFormat="0" applyBorder="0" applyAlignment="0" applyProtection="0"/>
    <xf numFmtId="40" fontId="385" fillId="0" borderId="1003" applyFont="0" applyFill="0" applyBorder="0" applyAlignment="0" applyProtection="0"/>
    <xf numFmtId="0" fontId="263" fillId="114" borderId="1246"/>
    <xf numFmtId="0" fontId="24" fillId="16" borderId="1713" applyNumberFormat="0" applyAlignment="0" applyProtection="0"/>
    <xf numFmtId="0" fontId="382" fillId="0" borderId="1483" applyNumberFormat="0" applyFill="0" applyAlignment="0" applyProtection="0"/>
    <xf numFmtId="0" fontId="293" fillId="100" borderId="1006" applyNumberFormat="0" applyAlignment="0" applyProtection="0"/>
    <xf numFmtId="0" fontId="382" fillId="0" borderId="1483" applyNumberFormat="0" applyFill="0" applyAlignment="0" applyProtection="0"/>
    <xf numFmtId="0" fontId="61" fillId="0" borderId="1483" applyNumberFormat="0" applyFill="0" applyAlignment="0" applyProtection="0"/>
    <xf numFmtId="4" fontId="160" fillId="14" borderId="1487" applyNumberFormat="0" applyProtection="0">
      <alignment horizontal="right" vertical="center"/>
    </xf>
    <xf numFmtId="0" fontId="33" fillId="0" borderId="1480" applyNumberFormat="0" applyFill="0" applyAlignment="0" applyProtection="0"/>
    <xf numFmtId="0" fontId="225" fillId="48" borderId="1713" applyNumberFormat="0" applyAlignment="0" applyProtection="0"/>
    <xf numFmtId="0" fontId="223" fillId="48" borderId="1713" applyNumberFormat="0" applyAlignment="0" applyProtection="0"/>
    <xf numFmtId="0" fontId="293" fillId="10" borderId="1479" applyNumberFormat="0" applyAlignment="0" applyProtection="0"/>
    <xf numFmtId="0" fontId="70" fillId="10" borderId="1479" applyNumberFormat="0" applyAlignment="0" applyProtection="0"/>
    <xf numFmtId="0" fontId="160" fillId="23" borderId="1721" applyNumberFormat="0" applyProtection="0">
      <alignment horizontal="left" vertical="top" indent="1"/>
    </xf>
    <xf numFmtId="0" fontId="223" fillId="92" borderId="1713" applyNumberFormat="0" applyAlignment="0" applyProtection="0"/>
    <xf numFmtId="0" fontId="65" fillId="0" borderId="1719">
      <alignment horizontal="left" vertical="center"/>
    </xf>
    <xf numFmtId="0" fontId="293" fillId="100" borderId="1713" applyNumberFormat="0" applyAlignment="0" applyProtection="0"/>
    <xf numFmtId="0" fontId="65" fillId="0" borderId="802">
      <alignment horizontal="left" vertical="center"/>
    </xf>
    <xf numFmtId="0" fontId="7" fillId="9" borderId="799" applyNumberFormat="0" applyFont="0" applyAlignment="0" applyProtection="0"/>
    <xf numFmtId="0" fontId="24" fillId="16" borderId="774" applyNumberFormat="0" applyAlignment="0" applyProtection="0"/>
    <xf numFmtId="0" fontId="31" fillId="12" borderId="774" applyNumberFormat="0" applyAlignment="0" applyProtection="0"/>
    <xf numFmtId="0" fontId="33" fillId="0" borderId="775" applyNumberFormat="0" applyFill="0" applyAlignment="0" applyProtection="0"/>
    <xf numFmtId="0" fontId="35" fillId="16" borderId="776" applyNumberFormat="0" applyAlignment="0" applyProtection="0"/>
    <xf numFmtId="0" fontId="16" fillId="9" borderId="777" applyNumberFormat="0" applyFont="0" applyAlignment="0" applyProtection="0"/>
    <xf numFmtId="40" fontId="265" fillId="115" borderId="803"/>
    <xf numFmtId="0" fontId="61" fillId="0" borderId="800" applyNumberFormat="0" applyFill="0" applyAlignment="0" applyProtection="0"/>
    <xf numFmtId="0" fontId="3" fillId="130" borderId="804" applyNumberFormat="0" applyProtection="0">
      <alignment horizontal="left" vertical="top" indent="1"/>
    </xf>
    <xf numFmtId="0" fontId="7" fillId="9" borderId="799" applyNumberFormat="0" applyFont="0" applyAlignment="0" applyProtection="0"/>
    <xf numFmtId="0" fontId="222" fillId="120" borderId="799" applyNumberFormat="0" applyAlignment="0" applyProtection="0"/>
    <xf numFmtId="0" fontId="56" fillId="48" borderId="774" applyNumberFormat="0" applyAlignment="0" applyProtection="0"/>
    <xf numFmtId="0" fontId="302" fillId="118" borderId="801"/>
    <xf numFmtId="0" fontId="302" fillId="118" borderId="801"/>
    <xf numFmtId="0" fontId="285" fillId="116" borderId="801" applyNumberFormat="0" applyAlignment="0"/>
    <xf numFmtId="0" fontId="241" fillId="0" borderId="801"/>
    <xf numFmtId="0" fontId="241" fillId="0" borderId="801"/>
    <xf numFmtId="0" fontId="70" fillId="10" borderId="774" applyNumberFormat="0" applyAlignment="0" applyProtection="0"/>
    <xf numFmtId="0" fontId="74" fillId="9" borderId="777" applyNumberFormat="0" applyFont="0" applyAlignment="0" applyProtection="0"/>
    <xf numFmtId="0" fontId="76" fillId="48" borderId="776" applyNumberFormat="0" applyAlignment="0" applyProtection="0"/>
    <xf numFmtId="0" fontId="165" fillId="87" borderId="802"/>
    <xf numFmtId="0" fontId="61" fillId="0" borderId="788" applyNumberFormat="0" applyFill="0" applyAlignment="0" applyProtection="0"/>
    <xf numFmtId="0" fontId="61" fillId="0" borderId="800" applyNumberFormat="0" applyFill="0" applyAlignment="0" applyProtection="0"/>
    <xf numFmtId="0" fontId="74" fillId="9" borderId="799" applyNumberFormat="0" applyFont="0" applyAlignment="0" applyProtection="0"/>
    <xf numFmtId="0" fontId="163" fillId="87" borderId="789">
      <alignment horizontal="center" wrapText="1"/>
    </xf>
    <xf numFmtId="0" fontId="165" fillId="87" borderId="790"/>
    <xf numFmtId="0" fontId="7" fillId="9" borderId="799" applyNumberFormat="0" applyFont="0" applyAlignment="0" applyProtection="0"/>
    <xf numFmtId="0" fontId="7" fillId="9" borderId="799" applyNumberFormat="0" applyFont="0" applyAlignment="0" applyProtection="0"/>
    <xf numFmtId="0" fontId="7" fillId="9" borderId="799" applyNumberFormat="0" applyFont="0" applyAlignment="0" applyProtection="0"/>
    <xf numFmtId="0" fontId="7" fillId="9" borderId="799" applyNumberFormat="0" applyFont="0" applyAlignment="0" applyProtection="0"/>
    <xf numFmtId="0" fontId="7" fillId="9" borderId="799" applyNumberFormat="0" applyFont="0" applyAlignment="0" applyProtection="0"/>
    <xf numFmtId="0" fontId="7" fillId="9" borderId="799" applyNumberFormat="0" applyFont="0" applyAlignment="0" applyProtection="0"/>
    <xf numFmtId="0" fontId="61" fillId="0" borderId="800" applyNumberFormat="0" applyFill="0" applyAlignment="0" applyProtection="0"/>
    <xf numFmtId="0" fontId="61" fillId="0" borderId="800" applyNumberFormat="0" applyFill="0" applyAlignment="0" applyProtection="0"/>
    <xf numFmtId="0" fontId="61" fillId="0" borderId="800" applyNumberFormat="0" applyFill="0" applyAlignment="0" applyProtection="0"/>
    <xf numFmtId="0" fontId="61" fillId="0" borderId="800" applyNumberFormat="0" applyFill="0" applyAlignment="0" applyProtection="0"/>
    <xf numFmtId="0" fontId="61" fillId="0" borderId="800" applyNumberFormat="0" applyFill="0" applyAlignment="0" applyProtection="0"/>
    <xf numFmtId="0" fontId="61" fillId="0" borderId="800" applyNumberFormat="0" applyFill="0" applyAlignment="0" applyProtection="0"/>
    <xf numFmtId="0" fontId="61" fillId="0" borderId="800" applyNumberFormat="0" applyFill="0" applyAlignment="0" applyProtection="0"/>
    <xf numFmtId="0" fontId="61" fillId="0" borderId="800" applyNumberFormat="0" applyFill="0" applyAlignment="0" applyProtection="0"/>
    <xf numFmtId="0" fontId="382" fillId="0" borderId="800" applyNumberFormat="0" applyFill="0" applyAlignment="0" applyProtection="0"/>
    <xf numFmtId="0" fontId="3" fillId="9" borderId="799" applyNumberFormat="0" applyFont="0" applyAlignment="0" applyProtection="0">
      <alignment vertical="center"/>
    </xf>
    <xf numFmtId="283" fontId="285" fillId="0" borderId="806">
      <alignment horizontal="left" vertical="top"/>
    </xf>
    <xf numFmtId="333" fontId="389" fillId="120" borderId="806"/>
    <xf numFmtId="0" fontId="388" fillId="140" borderId="801">
      <alignment horizontal="left" vertical="center"/>
    </xf>
    <xf numFmtId="283" fontId="387" fillId="139" borderId="806">
      <alignment vertical="top"/>
    </xf>
    <xf numFmtId="332" fontId="365" fillId="0" borderId="801"/>
    <xf numFmtId="0" fontId="284" fillId="0" borderId="801"/>
    <xf numFmtId="0" fontId="284" fillId="0" borderId="801"/>
    <xf numFmtId="0" fontId="302" fillId="0" borderId="801"/>
    <xf numFmtId="0" fontId="302" fillId="0" borderId="801"/>
    <xf numFmtId="0" fontId="382" fillId="0" borderId="800" applyNumberFormat="0" applyFill="0" applyAlignment="0" applyProtection="0"/>
    <xf numFmtId="0" fontId="382" fillId="0" borderId="800" applyNumberFormat="0" applyFill="0" applyAlignment="0" applyProtection="0"/>
    <xf numFmtId="0" fontId="382" fillId="0" borderId="800" applyNumberFormat="0" applyFill="0" applyAlignment="0" applyProtection="0"/>
    <xf numFmtId="0" fontId="382" fillId="0" borderId="800" applyNumberFormat="0" applyFill="0" applyAlignment="0" applyProtection="0"/>
    <xf numFmtId="0" fontId="382" fillId="0" borderId="800" applyNumberFormat="0" applyFill="0" applyAlignment="0" applyProtection="0"/>
    <xf numFmtId="0" fontId="382" fillId="0" borderId="800" applyNumberFormat="0" applyFill="0" applyAlignment="0" applyProtection="0"/>
    <xf numFmtId="0" fontId="382" fillId="0" borderId="800" applyNumberFormat="0" applyFill="0" applyAlignment="0" applyProtection="0"/>
    <xf numFmtId="0" fontId="382" fillId="0" borderId="800" applyNumberFormat="0" applyFill="0" applyAlignment="0" applyProtection="0"/>
    <xf numFmtId="0" fontId="382" fillId="0" borderId="800" applyNumberFormat="0" applyFill="0" applyAlignment="0" applyProtection="0"/>
    <xf numFmtId="0" fontId="382" fillId="0" borderId="800" applyNumberFormat="0" applyFill="0" applyAlignment="0" applyProtection="0"/>
    <xf numFmtId="330" fontId="365" fillId="0" borderId="805">
      <alignment horizontal="center"/>
    </xf>
    <xf numFmtId="0" fontId="241" fillId="0" borderId="801"/>
    <xf numFmtId="0" fontId="241" fillId="0" borderId="801"/>
    <xf numFmtId="0" fontId="241" fillId="0" borderId="801"/>
    <xf numFmtId="0" fontId="241" fillId="0" borderId="801"/>
    <xf numFmtId="324" fontId="366" fillId="0" borderId="805">
      <alignment horizontal="right" vertical="center"/>
    </xf>
    <xf numFmtId="324" fontId="365" fillId="0" borderId="805">
      <alignment horizontal="right" vertical="center"/>
    </xf>
    <xf numFmtId="324" fontId="365" fillId="0" borderId="805">
      <alignment horizontal="right" vertical="center"/>
    </xf>
    <xf numFmtId="0" fontId="160" fillId="23" borderId="804" applyNumberFormat="0" applyProtection="0">
      <alignment horizontal="left" vertical="top" indent="1"/>
    </xf>
    <xf numFmtId="0" fontId="3" fillId="135" borderId="804" applyNumberFormat="0" applyProtection="0">
      <alignment horizontal="left" vertical="top" indent="1"/>
    </xf>
    <xf numFmtId="0" fontId="3" fillId="131" borderId="804" applyNumberFormat="0" applyProtection="0">
      <alignment horizontal="left" vertical="top" indent="1"/>
    </xf>
    <xf numFmtId="0" fontId="3" fillId="134" borderId="804" applyNumberFormat="0" applyProtection="0">
      <alignment horizontal="left" vertical="top" indent="1"/>
    </xf>
    <xf numFmtId="4" fontId="160" fillId="28" borderId="804" applyNumberFormat="0" applyProtection="0">
      <alignment horizontal="right" vertical="center"/>
    </xf>
    <xf numFmtId="4" fontId="160" fillId="127" borderId="804" applyNumberFormat="0" applyProtection="0">
      <alignment horizontal="right" vertical="center"/>
    </xf>
    <xf numFmtId="4" fontId="160" fillId="40" borderId="804" applyNumberFormat="0" applyProtection="0">
      <alignment horizontal="right" vertical="center"/>
    </xf>
    <xf numFmtId="4" fontId="160" fillId="14" borderId="804" applyNumberFormat="0" applyProtection="0">
      <alignment horizontal="right" vertical="center"/>
    </xf>
    <xf numFmtId="4" fontId="160" fillId="31" borderId="804" applyNumberFormat="0" applyProtection="0">
      <alignment horizontal="right" vertical="center"/>
    </xf>
    <xf numFmtId="4" fontId="160" fillId="15" borderId="804" applyNumberFormat="0" applyProtection="0">
      <alignment horizontal="right" vertical="center"/>
    </xf>
    <xf numFmtId="4" fontId="160" fillId="22" borderId="804" applyNumberFormat="0" applyProtection="0">
      <alignment horizontal="right" vertical="center"/>
    </xf>
    <xf numFmtId="4" fontId="160" fillId="8" borderId="804" applyNumberFormat="0" applyProtection="0">
      <alignment horizontal="right" vertical="center"/>
    </xf>
    <xf numFmtId="0" fontId="246" fillId="84" borderId="801"/>
    <xf numFmtId="0" fontId="44" fillId="9" borderId="799" applyNumberFormat="0" applyFont="0" applyAlignment="0" applyProtection="0"/>
    <xf numFmtId="0" fontId="168" fillId="9" borderId="799" applyNumberFormat="0" applyFont="0" applyAlignment="0" applyProtection="0"/>
    <xf numFmtId="0" fontId="44" fillId="9" borderId="799" applyNumberFormat="0" applyFont="0" applyAlignment="0" applyProtection="0"/>
    <xf numFmtId="0" fontId="7" fillId="9" borderId="799" applyNumberFormat="0" applyFont="0" applyAlignment="0" applyProtection="0"/>
    <xf numFmtId="0" fontId="44" fillId="9" borderId="799" applyNumberFormat="0" applyFont="0" applyAlignment="0" applyProtection="0"/>
    <xf numFmtId="0" fontId="7" fillId="9" borderId="799" applyNumberFormat="0" applyFont="0" applyAlignment="0" applyProtection="0"/>
    <xf numFmtId="0" fontId="7" fillId="9" borderId="799" applyNumberFormat="0" applyFont="0" applyAlignment="0" applyProtection="0"/>
    <xf numFmtId="0" fontId="7" fillId="9" borderId="799" applyNumberFormat="0" applyFont="0" applyAlignment="0" applyProtection="0"/>
    <xf numFmtId="0" fontId="7" fillId="9" borderId="799" applyNumberFormat="0" applyFont="0" applyAlignment="0" applyProtection="0"/>
    <xf numFmtId="0" fontId="7" fillId="9" borderId="799" applyNumberFormat="0" applyFont="0" applyAlignment="0" applyProtection="0"/>
    <xf numFmtId="0" fontId="44" fillId="9" borderId="799" applyNumberFormat="0" applyFont="0" applyAlignment="0" applyProtection="0"/>
    <xf numFmtId="0" fontId="16" fillId="9" borderId="799" applyNumberFormat="0" applyFont="0" applyAlignment="0" applyProtection="0"/>
    <xf numFmtId="0" fontId="3" fillId="9" borderId="799" applyNumberFormat="0" applyFont="0" applyAlignment="0" applyProtection="0"/>
    <xf numFmtId="0" fontId="7" fillId="9" borderId="799" applyNumberFormat="0" applyFont="0" applyAlignment="0" applyProtection="0"/>
    <xf numFmtId="0" fontId="44" fillId="9" borderId="799" applyNumberFormat="0" applyFont="0" applyAlignment="0" applyProtection="0"/>
    <xf numFmtId="0" fontId="44" fillId="9" borderId="799" applyNumberFormat="0" applyFont="0" applyAlignment="0" applyProtection="0"/>
    <xf numFmtId="0" fontId="44" fillId="9" borderId="799" applyNumberFormat="0" applyFont="0" applyAlignment="0" applyProtection="0"/>
    <xf numFmtId="0" fontId="44" fillId="9" borderId="799" applyNumberFormat="0" applyFont="0" applyAlignment="0" applyProtection="0"/>
    <xf numFmtId="0" fontId="44" fillId="9" borderId="799" applyNumberFormat="0" applyFont="0" applyAlignment="0" applyProtection="0"/>
    <xf numFmtId="0" fontId="223" fillId="48" borderId="774" applyNumberFormat="0" applyAlignment="0" applyProtection="0"/>
    <xf numFmtId="0" fontId="223" fillId="48" borderId="774" applyNumberFormat="0" applyAlignment="0" applyProtection="0"/>
    <xf numFmtId="0" fontId="223" fillId="48" borderId="774" applyNumberFormat="0" applyAlignment="0" applyProtection="0"/>
    <xf numFmtId="0" fontId="223" fillId="48" borderId="774" applyNumberFormat="0" applyAlignment="0" applyProtection="0"/>
    <xf numFmtId="0" fontId="223" fillId="48" borderId="774" applyNumberFormat="0" applyAlignment="0" applyProtection="0"/>
    <xf numFmtId="0" fontId="224" fillId="16" borderId="774" applyNumberFormat="0" applyAlignment="0" applyProtection="0"/>
    <xf numFmtId="0" fontId="225" fillId="48" borderId="774" applyNumberFormat="0" applyAlignment="0" applyProtection="0"/>
    <xf numFmtId="0" fontId="225" fillId="48" borderId="774" applyNumberFormat="0" applyAlignment="0" applyProtection="0"/>
    <xf numFmtId="0" fontId="56" fillId="48" borderId="774" applyNumberFormat="0" applyAlignment="0" applyProtection="0"/>
    <xf numFmtId="0" fontId="223" fillId="48" borderId="774" applyNumberFormat="0" applyAlignment="0" applyProtection="0"/>
    <xf numFmtId="0" fontId="225" fillId="48" borderId="774" applyNumberFormat="0" applyAlignment="0" applyProtection="0"/>
    <xf numFmtId="0" fontId="224" fillId="16" borderId="774" applyNumberFormat="0" applyAlignment="0" applyProtection="0"/>
    <xf numFmtId="0" fontId="223" fillId="48" borderId="774" applyNumberFormat="0" applyAlignment="0" applyProtection="0"/>
    <xf numFmtId="0" fontId="225" fillId="48" borderId="774" applyNumberFormat="0" applyAlignment="0" applyProtection="0"/>
    <xf numFmtId="0" fontId="223" fillId="48" borderId="774" applyNumberFormat="0" applyAlignment="0" applyProtection="0"/>
    <xf numFmtId="0" fontId="225" fillId="48" borderId="774" applyNumberFormat="0" applyAlignment="0" applyProtection="0"/>
    <xf numFmtId="0" fontId="223" fillId="48" borderId="774" applyNumberFormat="0" applyAlignment="0" applyProtection="0"/>
    <xf numFmtId="0" fontId="225" fillId="48" borderId="774" applyNumberFormat="0" applyAlignment="0" applyProtection="0"/>
    <xf numFmtId="0" fontId="223" fillId="48" borderId="774" applyNumberFormat="0" applyAlignment="0" applyProtection="0"/>
    <xf numFmtId="0" fontId="225" fillId="48" borderId="774" applyNumberFormat="0" applyAlignment="0" applyProtection="0"/>
    <xf numFmtId="0" fontId="223" fillId="48" borderId="774" applyNumberFormat="0" applyAlignment="0" applyProtection="0"/>
    <xf numFmtId="0" fontId="224" fillId="16" borderId="774" applyNumberFormat="0" applyAlignment="0" applyProtection="0"/>
    <xf numFmtId="0" fontId="223" fillId="48" borderId="774" applyNumberFormat="0" applyAlignment="0" applyProtection="0"/>
    <xf numFmtId="0" fontId="65" fillId="0" borderId="802">
      <alignment horizontal="left" vertical="center"/>
    </xf>
    <xf numFmtId="0" fontId="262" fillId="114" borderId="801"/>
    <xf numFmtId="0" fontId="263" fillId="84" borderId="801"/>
    <xf numFmtId="0" fontId="262" fillId="0" borderId="801"/>
    <xf numFmtId="0" fontId="246" fillId="84" borderId="801"/>
    <xf numFmtId="0" fontId="245" fillId="0" borderId="801"/>
    <xf numFmtId="0" fontId="246" fillId="84" borderId="801"/>
    <xf numFmtId="0" fontId="245" fillId="0" borderId="801"/>
    <xf numFmtId="0" fontId="246" fillId="84" borderId="801"/>
    <xf numFmtId="4" fontId="3" fillId="0" borderId="789">
      <alignment horizontal="right"/>
    </xf>
    <xf numFmtId="4" fontId="3" fillId="0" borderId="789">
      <alignment horizontal="right"/>
    </xf>
    <xf numFmtId="4" fontId="3" fillId="0" borderId="801">
      <alignment horizontal="right"/>
    </xf>
    <xf numFmtId="4" fontId="3" fillId="0" borderId="801">
      <alignment horizontal="right"/>
    </xf>
    <xf numFmtId="0" fontId="241" fillId="0" borderId="789"/>
    <xf numFmtId="0" fontId="241" fillId="0" borderId="789"/>
    <xf numFmtId="0" fontId="246" fillId="84" borderId="789"/>
    <xf numFmtId="0" fontId="245" fillId="0" borderId="789"/>
    <xf numFmtId="0" fontId="246" fillId="84" borderId="789"/>
    <xf numFmtId="0" fontId="245" fillId="0" borderId="789"/>
    <xf numFmtId="0" fontId="246" fillId="84" borderId="789"/>
    <xf numFmtId="0" fontId="262" fillId="0" borderId="789"/>
    <xf numFmtId="0" fontId="263" fillId="84" borderId="789"/>
    <xf numFmtId="0" fontId="262" fillId="114" borderId="789"/>
    <xf numFmtId="0" fontId="263" fillId="114" borderId="789"/>
    <xf numFmtId="40" fontId="265" fillId="115" borderId="791"/>
    <xf numFmtId="0" fontId="65" fillId="0" borderId="790">
      <alignment horizontal="left" vertical="center"/>
    </xf>
    <xf numFmtId="0" fontId="65" fillId="0" borderId="790">
      <alignment horizontal="left" vertical="center"/>
    </xf>
    <xf numFmtId="0" fontId="65" fillId="0" borderId="790">
      <alignment horizontal="left" vertical="center"/>
    </xf>
    <xf numFmtId="0" fontId="65" fillId="0" borderId="790">
      <alignment horizontal="left" vertical="center"/>
    </xf>
    <xf numFmtId="0" fontId="65" fillId="0" borderId="790">
      <alignment horizontal="left" vertical="center"/>
    </xf>
    <xf numFmtId="0" fontId="65" fillId="0" borderId="790">
      <alignment horizontal="left" vertical="center"/>
    </xf>
    <xf numFmtId="0" fontId="65" fillId="0" borderId="790">
      <alignment horizontal="left" vertical="center"/>
    </xf>
    <xf numFmtId="0" fontId="65" fillId="0" borderId="790">
      <alignment horizontal="left" vertical="center"/>
    </xf>
    <xf numFmtId="0" fontId="285" fillId="116" borderId="789" applyNumberFormat="0" applyAlignment="0"/>
    <xf numFmtId="0" fontId="293" fillId="10" borderId="774" applyNumberFormat="0" applyAlignment="0" applyProtection="0"/>
    <xf numFmtId="0" fontId="293" fillId="12" borderId="774" applyNumberFormat="0" applyAlignment="0" applyProtection="0"/>
    <xf numFmtId="0" fontId="293" fillId="10" borderId="774" applyNumberFormat="0" applyAlignment="0" applyProtection="0"/>
    <xf numFmtId="0" fontId="293" fillId="12" borderId="774" applyNumberFormat="0" applyAlignment="0" applyProtection="0"/>
    <xf numFmtId="0" fontId="293" fillId="10" borderId="774" applyNumberFormat="0" applyAlignment="0" applyProtection="0"/>
    <xf numFmtId="0" fontId="293" fillId="12" borderId="774" applyNumberFormat="0" applyAlignment="0" applyProtection="0"/>
    <xf numFmtId="0" fontId="293" fillId="10" borderId="774" applyNumberFormat="0" applyAlignment="0" applyProtection="0"/>
    <xf numFmtId="0" fontId="293" fillId="10" borderId="774" applyNumberFormat="0" applyAlignment="0" applyProtection="0"/>
    <xf numFmtId="0" fontId="293" fillId="12" borderId="774" applyNumberFormat="0" applyAlignment="0" applyProtection="0"/>
    <xf numFmtId="0" fontId="70" fillId="10" borderId="774" applyNumberFormat="0" applyAlignment="0" applyProtection="0"/>
    <xf numFmtId="0" fontId="293" fillId="10" borderId="774" applyNumberFormat="0" applyAlignment="0" applyProtection="0"/>
    <xf numFmtId="0" fontId="293" fillId="12" borderId="774" applyNumberFormat="0" applyAlignment="0" applyProtection="0"/>
    <xf numFmtId="0" fontId="293" fillId="12" borderId="774" applyNumberFormat="0" applyAlignment="0" applyProtection="0"/>
    <xf numFmtId="0" fontId="293" fillId="10" borderId="774" applyNumberFormat="0" applyAlignment="0" applyProtection="0"/>
    <xf numFmtId="0" fontId="293" fillId="12" borderId="774" applyNumberFormat="0" applyAlignment="0" applyProtection="0"/>
    <xf numFmtId="0" fontId="293" fillId="10" borderId="774" applyNumberFormat="0" applyAlignment="0" applyProtection="0"/>
    <xf numFmtId="0" fontId="293" fillId="12" borderId="774" applyNumberFormat="0" applyAlignment="0" applyProtection="0"/>
    <xf numFmtId="0" fontId="293" fillId="10" borderId="774" applyNumberFormat="0" applyAlignment="0" applyProtection="0"/>
    <xf numFmtId="0" fontId="293" fillId="12" borderId="774" applyNumberFormat="0" applyAlignment="0" applyProtection="0"/>
    <xf numFmtId="0" fontId="293" fillId="10" borderId="774" applyNumberFormat="0" applyAlignment="0" applyProtection="0"/>
    <xf numFmtId="0" fontId="293" fillId="12" borderId="774" applyNumberFormat="0" applyAlignment="0" applyProtection="0"/>
    <xf numFmtId="0" fontId="293" fillId="10" borderId="774" applyNumberFormat="0" applyAlignment="0" applyProtection="0"/>
    <xf numFmtId="0" fontId="293" fillId="12" borderId="774" applyNumberFormat="0" applyAlignment="0" applyProtection="0"/>
    <xf numFmtId="0" fontId="293" fillId="10" borderId="774" applyNumberFormat="0" applyAlignment="0" applyProtection="0"/>
    <xf numFmtId="0" fontId="293" fillId="12" borderId="774" applyNumberFormat="0" applyAlignment="0" applyProtection="0"/>
    <xf numFmtId="0" fontId="302" fillId="118" borderId="789"/>
    <xf numFmtId="0" fontId="302" fillId="118" borderId="789"/>
    <xf numFmtId="0" fontId="44" fillId="9" borderId="777" applyNumberFormat="0" applyFont="0" applyAlignment="0" applyProtection="0"/>
    <xf numFmtId="0" fontId="44" fillId="9" borderId="777" applyNumberFormat="0" applyFont="0" applyAlignment="0" applyProtection="0"/>
    <xf numFmtId="0" fontId="44" fillId="9" borderId="777" applyNumberFormat="0" applyFont="0" applyAlignment="0" applyProtection="0"/>
    <xf numFmtId="0" fontId="44" fillId="9" borderId="777" applyNumberFormat="0" applyFont="0" applyAlignment="0" applyProtection="0"/>
    <xf numFmtId="0" fontId="44" fillId="9" borderId="777" applyNumberFormat="0" applyFont="0" applyAlignment="0" applyProtection="0"/>
    <xf numFmtId="0" fontId="44" fillId="9" borderId="777" applyNumberFormat="0" applyFont="0" applyAlignment="0" applyProtection="0"/>
    <xf numFmtId="0" fontId="44" fillId="9" borderId="777" applyNumberFormat="0" applyFont="0" applyAlignment="0" applyProtection="0"/>
    <xf numFmtId="0" fontId="7" fillId="9" borderId="777" applyNumberFormat="0" applyFont="0" applyAlignment="0" applyProtection="0"/>
    <xf numFmtId="0" fontId="3" fillId="9" borderId="777" applyNumberFormat="0" applyFont="0" applyAlignment="0" applyProtection="0"/>
    <xf numFmtId="0" fontId="222" fillId="120" borderId="777" applyNumberFormat="0" applyAlignment="0" applyProtection="0"/>
    <xf numFmtId="0" fontId="7" fillId="9" borderId="777" applyNumberFormat="0" applyFont="0" applyAlignment="0" applyProtection="0"/>
    <xf numFmtId="0" fontId="16" fillId="9" borderId="777" applyNumberFormat="0" applyFont="0" applyAlignment="0" applyProtection="0"/>
    <xf numFmtId="0" fontId="44" fillId="9" borderId="777" applyNumberFormat="0" applyFont="0" applyAlignment="0" applyProtection="0"/>
    <xf numFmtId="0" fontId="7" fillId="9" borderId="777" applyNumberFormat="0" applyFont="0" applyAlignment="0" applyProtection="0"/>
    <xf numFmtId="0" fontId="7" fillId="9" borderId="777" applyNumberFormat="0" applyFont="0" applyAlignment="0" applyProtection="0"/>
    <xf numFmtId="0" fontId="7" fillId="9" borderId="777" applyNumberFormat="0" applyFont="0" applyAlignment="0" applyProtection="0"/>
    <xf numFmtId="0" fontId="7" fillId="9" borderId="777" applyNumberFormat="0" applyFont="0" applyAlignment="0" applyProtection="0"/>
    <xf numFmtId="0" fontId="7" fillId="9" borderId="777" applyNumberFormat="0" applyFont="0" applyAlignment="0" applyProtection="0"/>
    <xf numFmtId="0" fontId="44" fillId="9" borderId="777" applyNumberFormat="0" applyFont="0" applyAlignment="0" applyProtection="0"/>
    <xf numFmtId="0" fontId="7" fillId="9" borderId="777" applyNumberFormat="0" applyFont="0" applyAlignment="0" applyProtection="0"/>
    <xf numFmtId="0" fontId="44" fillId="9" borderId="777" applyNumberFormat="0" applyFont="0" applyAlignment="0" applyProtection="0"/>
    <xf numFmtId="0" fontId="168" fillId="9" borderId="777" applyNumberFormat="0" applyFont="0" applyAlignment="0" applyProtection="0"/>
    <xf numFmtId="0" fontId="44" fillId="9" borderId="777" applyNumberFormat="0" applyFont="0" applyAlignment="0" applyProtection="0"/>
    <xf numFmtId="0" fontId="321" fillId="48" borderId="776" applyNumberFormat="0" applyAlignment="0" applyProtection="0"/>
    <xf numFmtId="0" fontId="321" fillId="48" borderId="776" applyNumberFormat="0" applyAlignment="0" applyProtection="0"/>
    <xf numFmtId="0" fontId="321" fillId="48" borderId="776" applyNumberFormat="0" applyAlignment="0" applyProtection="0"/>
    <xf numFmtId="0" fontId="321" fillId="48" borderId="776" applyNumberFormat="0" applyAlignment="0" applyProtection="0"/>
    <xf numFmtId="0" fontId="321" fillId="48" borderId="776" applyNumberFormat="0" applyAlignment="0" applyProtection="0"/>
    <xf numFmtId="0" fontId="321" fillId="16" borderId="776" applyNumberFormat="0" applyAlignment="0" applyProtection="0"/>
    <xf numFmtId="0" fontId="35" fillId="48" borderId="776" applyNumberFormat="0" applyAlignment="0" applyProtection="0"/>
    <xf numFmtId="0" fontId="35" fillId="48" borderId="776" applyNumberFormat="0" applyAlignment="0" applyProtection="0"/>
    <xf numFmtId="0" fontId="76" fillId="48" borderId="776" applyNumberFormat="0" applyAlignment="0" applyProtection="0"/>
    <xf numFmtId="0" fontId="321" fillId="48" borderId="776" applyNumberFormat="0" applyAlignment="0" applyProtection="0"/>
    <xf numFmtId="0" fontId="35" fillId="48" borderId="776" applyNumberFormat="0" applyAlignment="0" applyProtection="0"/>
    <xf numFmtId="0" fontId="321" fillId="16" borderId="776" applyNumberFormat="0" applyAlignment="0" applyProtection="0"/>
    <xf numFmtId="0" fontId="321" fillId="48" borderId="776" applyNumberFormat="0" applyAlignment="0" applyProtection="0"/>
    <xf numFmtId="0" fontId="35" fillId="48" borderId="776" applyNumberFormat="0" applyAlignment="0" applyProtection="0"/>
    <xf numFmtId="0" fontId="321" fillId="48" borderId="776" applyNumberFormat="0" applyAlignment="0" applyProtection="0"/>
    <xf numFmtId="0" fontId="35" fillId="48" borderId="776" applyNumberFormat="0" applyAlignment="0" applyProtection="0"/>
    <xf numFmtId="0" fontId="321" fillId="48" borderId="776" applyNumberFormat="0" applyAlignment="0" applyProtection="0"/>
    <xf numFmtId="0" fontId="35" fillId="48" borderId="776" applyNumberFormat="0" applyAlignment="0" applyProtection="0"/>
    <xf numFmtId="0" fontId="321" fillId="48" borderId="776" applyNumberFormat="0" applyAlignment="0" applyProtection="0"/>
    <xf numFmtId="0" fontId="35" fillId="48" borderId="776" applyNumberFormat="0" applyAlignment="0" applyProtection="0"/>
    <xf numFmtId="0" fontId="321" fillId="48" borderId="776" applyNumberFormat="0" applyAlignment="0" applyProtection="0"/>
    <xf numFmtId="0" fontId="321" fillId="16" borderId="776" applyNumberFormat="0" applyAlignment="0" applyProtection="0"/>
    <xf numFmtId="0" fontId="321" fillId="48" borderId="776" applyNumberFormat="0" applyAlignment="0" applyProtection="0"/>
    <xf numFmtId="317" fontId="335" fillId="0" borderId="769" applyFont="0" applyBorder="0" applyAlignment="0">
      <alignment horizontal="center" vertical="center"/>
    </xf>
    <xf numFmtId="317" fontId="335" fillId="0" borderId="769" applyFont="0" applyBorder="0" applyAlignment="0">
      <alignment horizontal="center" vertical="center"/>
    </xf>
    <xf numFmtId="0" fontId="246" fillId="84" borderId="789"/>
    <xf numFmtId="4" fontId="160" fillId="53" borderId="776" applyNumberFormat="0" applyProtection="0">
      <alignment vertical="center"/>
    </xf>
    <xf numFmtId="4" fontId="160" fillId="53" borderId="776" applyNumberFormat="0" applyProtection="0">
      <alignment horizontal="left" vertical="center" indent="1"/>
    </xf>
    <xf numFmtId="4" fontId="160" fillId="53" borderId="776" applyNumberFormat="0" applyProtection="0">
      <alignment horizontal="left" vertical="center" indent="1"/>
    </xf>
    <xf numFmtId="0" fontId="3" fillId="125" borderId="776" applyNumberFormat="0" applyProtection="0">
      <alignment horizontal="left" vertical="center" indent="1"/>
    </xf>
    <xf numFmtId="4" fontId="160" fillId="13" borderId="792" applyNumberFormat="0" applyProtection="0">
      <alignment horizontal="right" vertical="center"/>
    </xf>
    <xf numFmtId="4" fontId="160" fillId="8" borderId="792" applyNumberFormat="0" applyProtection="0">
      <alignment horizontal="right" vertical="center"/>
    </xf>
    <xf numFmtId="4" fontId="160" fillId="22" borderId="792" applyNumberFormat="0" applyProtection="0">
      <alignment horizontal="right" vertical="center"/>
    </xf>
    <xf numFmtId="4" fontId="160" fillId="15" borderId="792" applyNumberFormat="0" applyProtection="0">
      <alignment horizontal="right" vertical="center"/>
    </xf>
    <xf numFmtId="4" fontId="160" fillId="31" borderId="792" applyNumberFormat="0" applyProtection="0">
      <alignment horizontal="right" vertical="center"/>
    </xf>
    <xf numFmtId="4" fontId="160" fillId="14" borderId="792" applyNumberFormat="0" applyProtection="0">
      <alignment horizontal="right" vertical="center"/>
    </xf>
    <xf numFmtId="4" fontId="160" fillId="40" borderId="792" applyNumberFormat="0" applyProtection="0">
      <alignment horizontal="right" vertical="center"/>
    </xf>
    <xf numFmtId="4" fontId="160" fillId="127" borderId="792" applyNumberFormat="0" applyProtection="0">
      <alignment horizontal="right" vertical="center"/>
    </xf>
    <xf numFmtId="4" fontId="160" fillId="28" borderId="792" applyNumberFormat="0" applyProtection="0">
      <alignment horizontal="right" vertical="center"/>
    </xf>
    <xf numFmtId="4" fontId="341" fillId="128" borderId="776" applyNumberFormat="0" applyProtection="0">
      <alignment horizontal="left" vertical="center" indent="1"/>
    </xf>
    <xf numFmtId="4" fontId="345" fillId="129" borderId="776" applyNumberFormat="0" applyProtection="0">
      <alignment horizontal="left" vertical="center" indent="1"/>
    </xf>
    <xf numFmtId="4" fontId="160" fillId="132" borderId="776" applyNumberFormat="0" applyProtection="0">
      <alignment horizontal="left" vertical="center" indent="1"/>
    </xf>
    <xf numFmtId="0" fontId="3" fillId="132" borderId="776" applyNumberFormat="0" applyProtection="0">
      <alignment horizontal="left" vertical="center" indent="1"/>
    </xf>
    <xf numFmtId="0" fontId="3" fillId="130" borderId="792" applyNumberFormat="0" applyProtection="0">
      <alignment horizontal="left" vertical="top" indent="1"/>
    </xf>
    <xf numFmtId="0" fontId="3" fillId="133" borderId="776" applyNumberFormat="0" applyProtection="0">
      <alignment horizontal="left" vertical="center" indent="1"/>
    </xf>
    <xf numFmtId="0" fontId="3" fillId="134" borderId="792" applyNumberFormat="0" applyProtection="0">
      <alignment horizontal="left" vertical="top" indent="1"/>
    </xf>
    <xf numFmtId="0" fontId="3" fillId="5" borderId="776" applyNumberFormat="0" applyProtection="0">
      <alignment horizontal="left" vertical="center" indent="1"/>
    </xf>
    <xf numFmtId="0" fontId="3" fillId="131" borderId="792" applyNumberFormat="0" applyProtection="0">
      <alignment horizontal="left" vertical="top" indent="1"/>
    </xf>
    <xf numFmtId="0" fontId="3" fillId="125" borderId="776" applyNumberFormat="0" applyProtection="0">
      <alignment horizontal="left" vertical="center" indent="1"/>
    </xf>
    <xf numFmtId="0" fontId="3" fillId="135" borderId="792" applyNumberFormat="0" applyProtection="0">
      <alignment horizontal="left" vertical="top" indent="1"/>
    </xf>
    <xf numFmtId="4" fontId="160" fillId="23" borderId="776" applyNumberFormat="0" applyProtection="0">
      <alignment horizontal="left" vertical="center" indent="1"/>
    </xf>
    <xf numFmtId="0" fontId="160" fillId="23" borderId="792" applyNumberFormat="0" applyProtection="0">
      <alignment horizontal="left" vertical="top" indent="1"/>
    </xf>
    <xf numFmtId="4" fontId="160" fillId="129" borderId="776" applyNumberFormat="0" applyProtection="0">
      <alignment horizontal="right" vertical="center"/>
    </xf>
    <xf numFmtId="0" fontId="3" fillId="125" borderId="776" applyNumberFormat="0" applyProtection="0">
      <alignment horizontal="left" vertical="center" indent="1"/>
    </xf>
    <xf numFmtId="0" fontId="3" fillId="125" borderId="776" applyNumberFormat="0" applyProtection="0">
      <alignment horizontal="left" vertical="center" indent="1"/>
    </xf>
    <xf numFmtId="4" fontId="332" fillId="129" borderId="776" applyNumberFormat="0" applyProtection="0">
      <alignment horizontal="right" vertical="center"/>
    </xf>
    <xf numFmtId="0" fontId="353" fillId="0" borderId="793"/>
    <xf numFmtId="324" fontId="365" fillId="0" borderId="794">
      <alignment horizontal="right" vertical="center"/>
    </xf>
    <xf numFmtId="324" fontId="365" fillId="0" borderId="794">
      <alignment horizontal="right" vertical="center"/>
    </xf>
    <xf numFmtId="324" fontId="366" fillId="0" borderId="794">
      <alignment horizontal="right" vertical="center"/>
    </xf>
    <xf numFmtId="0" fontId="241" fillId="0" borderId="789"/>
    <xf numFmtId="0" fontId="241" fillId="0" borderId="789"/>
    <xf numFmtId="0" fontId="241" fillId="0" borderId="789"/>
    <xf numFmtId="0" fontId="241" fillId="0" borderId="789"/>
    <xf numFmtId="330" fontId="365" fillId="0" borderId="794">
      <alignment horizontal="center"/>
    </xf>
    <xf numFmtId="0" fontId="382" fillId="0" borderId="788" applyNumberFormat="0" applyFill="0" applyAlignment="0" applyProtection="0"/>
    <xf numFmtId="0" fontId="382" fillId="0" borderId="788" applyNumberFormat="0" applyFill="0" applyAlignment="0" applyProtection="0"/>
    <xf numFmtId="0" fontId="382" fillId="0" borderId="788" applyNumberFormat="0" applyFill="0" applyAlignment="0" applyProtection="0"/>
    <xf numFmtId="0" fontId="382" fillId="0" borderId="788" applyNumberFormat="0" applyFill="0" applyAlignment="0" applyProtection="0"/>
    <xf numFmtId="0" fontId="382" fillId="0" borderId="788" applyNumberFormat="0" applyFill="0" applyAlignment="0" applyProtection="0"/>
    <xf numFmtId="0" fontId="382" fillId="0" borderId="788" applyNumberFormat="0" applyFill="0" applyAlignment="0" applyProtection="0"/>
    <xf numFmtId="0" fontId="382" fillId="0" borderId="775" applyNumberFormat="0" applyFill="0" applyAlignment="0" applyProtection="0"/>
    <xf numFmtId="0" fontId="382" fillId="0" borderId="788" applyNumberFormat="0" applyFill="0" applyAlignment="0" applyProtection="0"/>
    <xf numFmtId="0" fontId="382" fillId="0" borderId="788" applyNumberFormat="0" applyFill="0" applyAlignment="0" applyProtection="0"/>
    <xf numFmtId="0" fontId="382" fillId="0" borderId="788" applyNumberFormat="0" applyFill="0" applyAlignment="0" applyProtection="0"/>
    <xf numFmtId="0" fontId="382" fillId="0" borderId="788" applyNumberFormat="0" applyFill="0" applyAlignment="0" applyProtection="0"/>
    <xf numFmtId="0" fontId="382" fillId="0" borderId="788" applyNumberFormat="0" applyFill="0" applyAlignment="0" applyProtection="0"/>
    <xf numFmtId="0" fontId="382" fillId="0" borderId="775" applyNumberFormat="0" applyFill="0" applyAlignment="0" applyProtection="0"/>
    <xf numFmtId="0" fontId="382" fillId="0" borderId="788" applyNumberFormat="0" applyFill="0" applyAlignment="0" applyProtection="0"/>
    <xf numFmtId="0" fontId="302" fillId="0" borderId="789"/>
    <xf numFmtId="0" fontId="302" fillId="0" borderId="789"/>
    <xf numFmtId="0" fontId="284" fillId="0" borderId="789"/>
    <xf numFmtId="0" fontId="284" fillId="0" borderId="789"/>
    <xf numFmtId="332" fontId="365" fillId="0" borderId="789"/>
    <xf numFmtId="283" fontId="387" fillId="139" borderId="795">
      <alignment vertical="top"/>
    </xf>
    <xf numFmtId="0" fontId="388" fillId="140" borderId="789">
      <alignment horizontal="left" vertical="center"/>
    </xf>
    <xf numFmtId="333" fontId="389" fillId="120" borderId="795"/>
    <xf numFmtId="283" fontId="285" fillId="0" borderId="795">
      <alignment horizontal="left" vertical="top"/>
    </xf>
    <xf numFmtId="0" fontId="3" fillId="9" borderId="777" applyNumberFormat="0" applyFont="0" applyAlignment="0" applyProtection="0">
      <alignment vertical="center"/>
    </xf>
    <xf numFmtId="0" fontId="223" fillId="92" borderId="774" applyNumberFormat="0" applyAlignment="0" applyProtection="0"/>
    <xf numFmtId="0" fontId="56" fillId="48" borderId="774" applyNumberFormat="0" applyAlignment="0" applyProtection="0"/>
    <xf numFmtId="0" fontId="56" fillId="48" borderId="774" applyNumberFormat="0" applyAlignment="0" applyProtection="0"/>
    <xf numFmtId="0" fontId="56" fillId="48" borderId="774" applyNumberFormat="0" applyAlignment="0" applyProtection="0"/>
    <xf numFmtId="0" fontId="56" fillId="48" borderId="774" applyNumberFormat="0" applyAlignment="0" applyProtection="0"/>
    <xf numFmtId="0" fontId="56" fillId="48" borderId="774" applyNumberFormat="0" applyAlignment="0" applyProtection="0"/>
    <xf numFmtId="0" fontId="56" fillId="48" borderId="774" applyNumberFormat="0" applyAlignment="0" applyProtection="0"/>
    <xf numFmtId="0" fontId="56" fillId="48" borderId="774" applyNumberFormat="0" applyAlignment="0" applyProtection="0"/>
    <xf numFmtId="0" fontId="56" fillId="48" borderId="774" applyNumberFormat="0" applyAlignment="0" applyProtection="0"/>
    <xf numFmtId="0" fontId="56" fillId="48" borderId="774" applyNumberFormat="0" applyAlignment="0" applyProtection="0"/>
    <xf numFmtId="0" fontId="293" fillId="100" borderId="774" applyNumberFormat="0" applyAlignment="0" applyProtection="0"/>
    <xf numFmtId="0" fontId="70" fillId="10" borderId="774" applyNumberFormat="0" applyAlignment="0" applyProtection="0"/>
    <xf numFmtId="0" fontId="70" fillId="10" borderId="774" applyNumberFormat="0" applyAlignment="0" applyProtection="0"/>
    <xf numFmtId="0" fontId="70" fillId="10" borderId="774" applyNumberFormat="0" applyAlignment="0" applyProtection="0"/>
    <xf numFmtId="0" fontId="70" fillId="10" borderId="774" applyNumberFormat="0" applyAlignment="0" applyProtection="0"/>
    <xf numFmtId="0" fontId="70" fillId="10" borderId="774" applyNumberFormat="0" applyAlignment="0" applyProtection="0"/>
    <xf numFmtId="0" fontId="70" fillId="10" borderId="774" applyNumberFormat="0" applyAlignment="0" applyProtection="0"/>
    <xf numFmtId="0" fontId="70" fillId="10" borderId="774" applyNumberFormat="0" applyAlignment="0" applyProtection="0"/>
    <xf numFmtId="0" fontId="70" fillId="10" borderId="774" applyNumberFormat="0" applyAlignment="0" applyProtection="0"/>
    <xf numFmtId="0" fontId="70" fillId="10" borderId="774" applyNumberFormat="0" applyAlignment="0" applyProtection="0"/>
    <xf numFmtId="0" fontId="382" fillId="0" borderId="788" applyNumberFormat="0" applyFill="0" applyAlignment="0" applyProtection="0"/>
    <xf numFmtId="0" fontId="61" fillId="0" borderId="788" applyNumberFormat="0" applyFill="0" applyAlignment="0" applyProtection="0"/>
    <xf numFmtId="0" fontId="61" fillId="0" borderId="788" applyNumberFormat="0" applyFill="0" applyAlignment="0" applyProtection="0"/>
    <xf numFmtId="0" fontId="61" fillId="0" borderId="788" applyNumberFormat="0" applyFill="0" applyAlignment="0" applyProtection="0"/>
    <xf numFmtId="0" fontId="61" fillId="0" borderId="788" applyNumberFormat="0" applyFill="0" applyAlignment="0" applyProtection="0"/>
    <xf numFmtId="0" fontId="61" fillId="0" borderId="788" applyNumberFormat="0" applyFill="0" applyAlignment="0" applyProtection="0"/>
    <xf numFmtId="0" fontId="61" fillId="0" borderId="788" applyNumberFormat="0" applyFill="0" applyAlignment="0" applyProtection="0"/>
    <xf numFmtId="0" fontId="61" fillId="0" borderId="788" applyNumberFormat="0" applyFill="0" applyAlignment="0" applyProtection="0"/>
    <xf numFmtId="0" fontId="61" fillId="0" borderId="788" applyNumberFormat="0" applyFill="0" applyAlignment="0" applyProtection="0"/>
    <xf numFmtId="0" fontId="61" fillId="0" borderId="788" applyNumberFormat="0" applyFill="0" applyAlignment="0" applyProtection="0"/>
    <xf numFmtId="0" fontId="16" fillId="9" borderId="799" applyNumberFormat="0" applyFont="0" applyAlignment="0" applyProtection="0"/>
    <xf numFmtId="0" fontId="321" fillId="92" borderId="776" applyNumberFormat="0" applyAlignment="0" applyProtection="0"/>
    <xf numFmtId="0" fontId="76" fillId="48" borderId="776" applyNumberFormat="0" applyAlignment="0" applyProtection="0"/>
    <xf numFmtId="0" fontId="76" fillId="48" borderId="776" applyNumberFormat="0" applyAlignment="0" applyProtection="0"/>
    <xf numFmtId="0" fontId="76" fillId="48" borderId="776" applyNumberFormat="0" applyAlignment="0" applyProtection="0"/>
    <xf numFmtId="0" fontId="76" fillId="48" borderId="776" applyNumberFormat="0" applyAlignment="0" applyProtection="0"/>
    <xf numFmtId="0" fontId="76" fillId="48" borderId="776" applyNumberFormat="0" applyAlignment="0" applyProtection="0"/>
    <xf numFmtId="0" fontId="76" fillId="48" borderId="776" applyNumberFormat="0" applyAlignment="0" applyProtection="0"/>
    <xf numFmtId="0" fontId="76" fillId="48" borderId="776" applyNumberFormat="0" applyAlignment="0" applyProtection="0"/>
    <xf numFmtId="0" fontId="76" fillId="48" borderId="776" applyNumberFormat="0" applyAlignment="0" applyProtection="0"/>
    <xf numFmtId="0" fontId="76" fillId="48" borderId="776" applyNumberFormat="0" applyAlignment="0" applyProtection="0"/>
    <xf numFmtId="0" fontId="7" fillId="9" borderId="777" applyNumberFormat="0" applyFont="0" applyAlignment="0" applyProtection="0"/>
    <xf numFmtId="0" fontId="7" fillId="9" borderId="777" applyNumberFormat="0" applyFont="0" applyAlignment="0" applyProtection="0"/>
    <xf numFmtId="0" fontId="7" fillId="9" borderId="777" applyNumberFormat="0" applyFont="0" applyAlignment="0" applyProtection="0"/>
    <xf numFmtId="0" fontId="7" fillId="9" borderId="777" applyNumberFormat="0" applyFont="0" applyAlignment="0" applyProtection="0"/>
    <xf numFmtId="0" fontId="7" fillId="9" borderId="777" applyNumberFormat="0" applyFont="0" applyAlignment="0" applyProtection="0"/>
    <xf numFmtId="0" fontId="7" fillId="9" borderId="777" applyNumberFormat="0" applyFont="0" applyAlignment="0" applyProtection="0"/>
    <xf numFmtId="0" fontId="7" fillId="9" borderId="777" applyNumberFormat="0" applyFont="0" applyAlignment="0" applyProtection="0"/>
    <xf numFmtId="0" fontId="7" fillId="9" borderId="777" applyNumberFormat="0" applyFont="0" applyAlignment="0" applyProtection="0"/>
    <xf numFmtId="0" fontId="7" fillId="9" borderId="777" applyNumberFormat="0" applyFont="0" applyAlignment="0" applyProtection="0"/>
    <xf numFmtId="0" fontId="7" fillId="9" borderId="777" applyNumberFormat="0" applyFont="0" applyAlignment="0" applyProtection="0"/>
    <xf numFmtId="0" fontId="7" fillId="9" borderId="777" applyNumberFormat="0" applyFont="0" applyAlignment="0" applyProtection="0"/>
    <xf numFmtId="0" fontId="7" fillId="9" borderId="777" applyNumberFormat="0" applyFont="0" applyAlignment="0" applyProtection="0"/>
    <xf numFmtId="0" fontId="7" fillId="9" borderId="777" applyNumberFormat="0" applyFont="0" applyAlignment="0" applyProtection="0"/>
    <xf numFmtId="0" fontId="7" fillId="9" borderId="799" applyNumberFormat="0" applyFont="0" applyAlignment="0" applyProtection="0"/>
    <xf numFmtId="0" fontId="7" fillId="9" borderId="799" applyNumberFormat="0" applyFont="0" applyAlignment="0" applyProtection="0"/>
    <xf numFmtId="0" fontId="7" fillId="9" borderId="799" applyNumberFormat="0" applyFont="0" applyAlignment="0" applyProtection="0"/>
    <xf numFmtId="0" fontId="7" fillId="9" borderId="799" applyNumberFormat="0" applyFont="0" applyAlignment="0" applyProtection="0"/>
    <xf numFmtId="0" fontId="7" fillId="9" borderId="799" applyNumberFormat="0" applyFont="0" applyAlignment="0" applyProtection="0"/>
    <xf numFmtId="0" fontId="7" fillId="9" borderId="799" applyNumberFormat="0" applyFont="0" applyAlignment="0" applyProtection="0"/>
    <xf numFmtId="0" fontId="382" fillId="0" borderId="800" applyNumberFormat="0" applyFill="0" applyAlignment="0" applyProtection="0"/>
    <xf numFmtId="0" fontId="382" fillId="0" borderId="800" applyNumberFormat="0" applyFill="0" applyAlignment="0" applyProtection="0"/>
    <xf numFmtId="4" fontId="160" fillId="13" borderId="804" applyNumberFormat="0" applyProtection="0">
      <alignment horizontal="right" vertical="center"/>
    </xf>
    <xf numFmtId="0" fontId="44" fillId="9" borderId="799" applyNumberFormat="0" applyFont="0" applyAlignment="0" applyProtection="0"/>
    <xf numFmtId="0" fontId="44" fillId="9" borderId="799" applyNumberFormat="0" applyFont="0" applyAlignment="0" applyProtection="0"/>
    <xf numFmtId="0" fontId="223" fillId="92" borderId="774" applyNumberFormat="0" applyAlignment="0" applyProtection="0"/>
    <xf numFmtId="0" fontId="223" fillId="92" borderId="774" applyNumberFormat="0" applyAlignment="0" applyProtection="0"/>
    <xf numFmtId="0" fontId="223" fillId="92" borderId="774" applyNumberFormat="0" applyAlignment="0" applyProtection="0"/>
    <xf numFmtId="0" fontId="223" fillId="92" borderId="774" applyNumberFormat="0" applyAlignment="0" applyProtection="0"/>
    <xf numFmtId="0" fontId="65" fillId="0" borderId="802">
      <alignment horizontal="left" vertical="center"/>
    </xf>
    <xf numFmtId="0" fontId="65" fillId="0" borderId="802">
      <alignment horizontal="left" vertical="center"/>
    </xf>
    <xf numFmtId="0" fontId="65" fillId="0" borderId="802">
      <alignment horizontal="left" vertical="center"/>
    </xf>
    <xf numFmtId="0" fontId="65" fillId="0" borderId="802">
      <alignment horizontal="left" vertical="center"/>
    </xf>
    <xf numFmtId="0" fontId="65" fillId="0" borderId="802">
      <alignment horizontal="left" vertical="center"/>
    </xf>
    <xf numFmtId="0" fontId="65" fillId="0" borderId="802">
      <alignment horizontal="left" vertical="center"/>
    </xf>
    <xf numFmtId="0" fontId="263" fillId="114" borderId="801"/>
    <xf numFmtId="0" fontId="293" fillId="100" borderId="774" applyNumberFormat="0" applyAlignment="0" applyProtection="0"/>
    <xf numFmtId="0" fontId="293" fillId="100" borderId="774" applyNumberFormat="0" applyAlignment="0" applyProtection="0"/>
    <xf numFmtId="0" fontId="293" fillId="100" borderId="774" applyNumberFormat="0" applyAlignment="0" applyProtection="0"/>
    <xf numFmtId="0" fontId="293" fillId="100" borderId="774" applyNumberFormat="0" applyAlignment="0" applyProtection="0"/>
    <xf numFmtId="0" fontId="44" fillId="120" borderId="777" applyNumberFormat="0" applyAlignment="0" applyProtection="0"/>
    <xf numFmtId="0" fontId="44" fillId="120" borderId="777" applyNumberFormat="0" applyAlignment="0" applyProtection="0"/>
    <xf numFmtId="0" fontId="44" fillId="120" borderId="777" applyNumberFormat="0" applyAlignment="0" applyProtection="0"/>
    <xf numFmtId="0" fontId="321" fillId="92" borderId="776" applyNumberFormat="0" applyAlignment="0" applyProtection="0"/>
    <xf numFmtId="0" fontId="321" fillId="92" borderId="776" applyNumberFormat="0" applyAlignment="0" applyProtection="0"/>
    <xf numFmtId="0" fontId="321" fillId="92" borderId="776" applyNumberFormat="0" applyAlignment="0" applyProtection="0"/>
    <xf numFmtId="0" fontId="321" fillId="92" borderId="776" applyNumberFormat="0" applyAlignment="0" applyProtection="0"/>
    <xf numFmtId="0" fontId="163" fillId="87" borderId="801">
      <alignment horizontal="center" wrapText="1"/>
    </xf>
    <xf numFmtId="0" fontId="14" fillId="0" borderId="797">
      <alignment horizontal="left" vertical="center"/>
    </xf>
    <xf numFmtId="0" fontId="65" fillId="0" borderId="797">
      <alignment horizontal="left" vertical="center"/>
    </xf>
    <xf numFmtId="0" fontId="14" fillId="0" borderId="797">
      <alignment horizontal="left" vertical="center"/>
    </xf>
    <xf numFmtId="0" fontId="14" fillId="0" borderId="797">
      <alignment horizontal="left" vertical="center"/>
    </xf>
    <xf numFmtId="0" fontId="14" fillId="0" borderId="797">
      <alignment horizontal="left" vertical="center"/>
    </xf>
    <xf numFmtId="0" fontId="14" fillId="0" borderId="797">
      <alignment horizontal="left" vertical="center"/>
    </xf>
    <xf numFmtId="0" fontId="14" fillId="0" borderId="797">
      <alignment horizontal="left" vertical="center"/>
    </xf>
    <xf numFmtId="0" fontId="14" fillId="0" borderId="797">
      <alignment horizontal="left" vertical="center"/>
    </xf>
    <xf numFmtId="0" fontId="14" fillId="0" borderId="797">
      <alignment horizontal="left" vertical="center"/>
    </xf>
    <xf numFmtId="0" fontId="14" fillId="0" borderId="797">
      <alignment horizontal="left" vertical="center"/>
    </xf>
    <xf numFmtId="0" fontId="14" fillId="0" borderId="797">
      <alignment horizontal="left" vertical="center"/>
    </xf>
    <xf numFmtId="0" fontId="164" fillId="86" borderId="797"/>
    <xf numFmtId="0" fontId="164" fillId="86" borderId="797"/>
    <xf numFmtId="0" fontId="210" fillId="5" borderId="796">
      <alignment horizontal="centerContinuous" vertical="top"/>
    </xf>
    <xf numFmtId="0" fontId="66" fillId="0" borderId="796"/>
    <xf numFmtId="0" fontId="14" fillId="0" borderId="797">
      <alignment horizontal="left" vertical="center"/>
    </xf>
    <xf numFmtId="297" fontId="281" fillId="0" borderId="796">
      <alignment horizontal="left"/>
    </xf>
    <xf numFmtId="0" fontId="64" fillId="1" borderId="796">
      <alignment horizontal="left"/>
    </xf>
    <xf numFmtId="0" fontId="336" fillId="1" borderId="797" applyNumberFormat="0" applyFont="0" applyAlignment="0">
      <alignment horizontal="center"/>
    </xf>
    <xf numFmtId="176" fontId="3" fillId="0" borderId="798" applyFont="0" applyBorder="0" applyAlignment="0">
      <alignment horizontal="center" vertical="center"/>
    </xf>
    <xf numFmtId="340" fontId="157" fillId="0" borderId="798" applyFont="0" applyBorder="0" applyAlignment="0">
      <alignment horizontal="center" vertical="center"/>
    </xf>
    <xf numFmtId="0" fontId="267" fillId="0" borderId="797">
      <alignment horizontal="left" vertical="center"/>
    </xf>
    <xf numFmtId="0" fontId="267" fillId="0" borderId="797">
      <alignment horizontal="left" vertical="center"/>
    </xf>
    <xf numFmtId="0" fontId="267" fillId="0" borderId="797">
      <alignment horizontal="left" vertical="center"/>
    </xf>
    <xf numFmtId="0" fontId="267" fillId="0" borderId="797">
      <alignment horizontal="left" vertical="center"/>
    </xf>
    <xf numFmtId="0" fontId="267" fillId="0" borderId="797">
      <alignment horizontal="left" vertical="center"/>
    </xf>
    <xf numFmtId="0" fontId="267" fillId="0" borderId="797">
      <alignment horizontal="left" vertical="center"/>
    </xf>
    <xf numFmtId="0" fontId="267" fillId="0" borderId="797">
      <alignment horizontal="left" vertical="center"/>
    </xf>
    <xf numFmtId="0" fontId="267" fillId="0" borderId="797">
      <alignment horizontal="left" vertical="center"/>
    </xf>
    <xf numFmtId="0" fontId="14" fillId="0" borderId="797">
      <alignment horizontal="left" vertical="center"/>
    </xf>
    <xf numFmtId="0" fontId="14" fillId="0" borderId="797">
      <alignment horizontal="left" vertical="center"/>
    </xf>
    <xf numFmtId="0" fontId="14" fillId="0" borderId="797">
      <alignment horizontal="left" vertical="center"/>
    </xf>
    <xf numFmtId="0" fontId="14" fillId="0" borderId="797">
      <alignment horizontal="left" vertical="center"/>
    </xf>
    <xf numFmtId="0" fontId="267" fillId="0" borderId="797">
      <alignment horizontal="left" vertical="center"/>
    </xf>
    <xf numFmtId="0" fontId="267" fillId="0" borderId="797">
      <alignment horizontal="left" vertical="center"/>
    </xf>
    <xf numFmtId="0" fontId="267" fillId="0" borderId="797">
      <alignment horizontal="left" vertical="center"/>
    </xf>
    <xf numFmtId="0" fontId="44" fillId="120" borderId="799" applyNumberFormat="0" applyAlignment="0" applyProtection="0"/>
    <xf numFmtId="0" fontId="44" fillId="120" borderId="799" applyNumberFormat="0" applyAlignment="0" applyProtection="0"/>
    <xf numFmtId="0" fontId="44" fillId="120" borderId="799" applyNumberFormat="0" applyAlignment="0" applyProtection="0"/>
    <xf numFmtId="0" fontId="14" fillId="0" borderId="808">
      <alignment horizontal="left" vertical="center"/>
    </xf>
    <xf numFmtId="0" fontId="65" fillId="0" borderId="808">
      <alignment horizontal="left" vertical="center"/>
    </xf>
    <xf numFmtId="0" fontId="14" fillId="0" borderId="808">
      <alignment horizontal="left" vertical="center"/>
    </xf>
    <xf numFmtId="0" fontId="14" fillId="0" borderId="808">
      <alignment horizontal="left" vertical="center"/>
    </xf>
    <xf numFmtId="0" fontId="14" fillId="0" borderId="808">
      <alignment horizontal="left" vertical="center"/>
    </xf>
    <xf numFmtId="0" fontId="14" fillId="0" borderId="808">
      <alignment horizontal="left" vertical="center"/>
    </xf>
    <xf numFmtId="0" fontId="14" fillId="0" borderId="808">
      <alignment horizontal="left" vertical="center"/>
    </xf>
    <xf numFmtId="0" fontId="14" fillId="0" borderId="808">
      <alignment horizontal="left" vertical="center"/>
    </xf>
    <xf numFmtId="0" fontId="14" fillId="0" borderId="808">
      <alignment horizontal="left" vertical="center"/>
    </xf>
    <xf numFmtId="0" fontId="14" fillId="0" borderId="808">
      <alignment horizontal="left" vertical="center"/>
    </xf>
    <xf numFmtId="0" fontId="14" fillId="0" borderId="808">
      <alignment horizontal="left" vertical="center"/>
    </xf>
    <xf numFmtId="0" fontId="164" fillId="86" borderId="808"/>
    <xf numFmtId="0" fontId="164" fillId="86" borderId="808"/>
    <xf numFmtId="0" fontId="210" fillId="5" borderId="807">
      <alignment horizontal="centerContinuous" vertical="top"/>
    </xf>
    <xf numFmtId="0" fontId="66" fillId="0" borderId="807"/>
    <xf numFmtId="0" fontId="14" fillId="0" borderId="808">
      <alignment horizontal="left" vertical="center"/>
    </xf>
    <xf numFmtId="297" fontId="281" fillId="0" borderId="807">
      <alignment horizontal="left"/>
    </xf>
    <xf numFmtId="0" fontId="64" fillId="1" borderId="807">
      <alignment horizontal="left"/>
    </xf>
    <xf numFmtId="0" fontId="336" fillId="1" borderId="808" applyNumberFormat="0" applyFont="0" applyAlignment="0">
      <alignment horizontal="center"/>
    </xf>
    <xf numFmtId="176" fontId="3" fillId="0" borderId="809" applyFont="0" applyBorder="0" applyAlignment="0">
      <alignment horizontal="center" vertical="center"/>
    </xf>
    <xf numFmtId="340" fontId="157" fillId="0" borderId="809" applyFont="0" applyBorder="0" applyAlignment="0">
      <alignment horizontal="center" vertical="center"/>
    </xf>
    <xf numFmtId="0" fontId="267" fillId="0" borderId="808">
      <alignment horizontal="left" vertical="center"/>
    </xf>
    <xf numFmtId="0" fontId="267" fillId="0" borderId="808">
      <alignment horizontal="left" vertical="center"/>
    </xf>
    <xf numFmtId="0" fontId="267" fillId="0" borderId="808">
      <alignment horizontal="left" vertical="center"/>
    </xf>
    <xf numFmtId="0" fontId="267" fillId="0" borderId="808">
      <alignment horizontal="left" vertical="center"/>
    </xf>
    <xf numFmtId="0" fontId="267" fillId="0" borderId="808">
      <alignment horizontal="left" vertical="center"/>
    </xf>
    <xf numFmtId="0" fontId="267" fillId="0" borderId="808">
      <alignment horizontal="left" vertical="center"/>
    </xf>
    <xf numFmtId="0" fontId="267" fillId="0" borderId="808">
      <alignment horizontal="left" vertical="center"/>
    </xf>
    <xf numFmtId="0" fontId="267" fillId="0" borderId="808">
      <alignment horizontal="left" vertical="center"/>
    </xf>
    <xf numFmtId="0" fontId="14" fillId="0" borderId="808">
      <alignment horizontal="left" vertical="center"/>
    </xf>
    <xf numFmtId="0" fontId="14" fillId="0" borderId="808">
      <alignment horizontal="left" vertical="center"/>
    </xf>
    <xf numFmtId="0" fontId="14" fillId="0" borderId="808">
      <alignment horizontal="left" vertical="center"/>
    </xf>
    <xf numFmtId="0" fontId="14" fillId="0" borderId="808">
      <alignment horizontal="left" vertical="center"/>
    </xf>
    <xf numFmtId="0" fontId="267" fillId="0" borderId="808">
      <alignment horizontal="left" vertical="center"/>
    </xf>
    <xf numFmtId="0" fontId="267" fillId="0" borderId="808">
      <alignment horizontal="left" vertical="center"/>
    </xf>
    <xf numFmtId="0" fontId="267" fillId="0" borderId="808">
      <alignment horizontal="left" vertical="center"/>
    </xf>
    <xf numFmtId="324" fontId="365" fillId="0" borderId="1252">
      <alignment horizontal="right" vertical="center"/>
    </xf>
    <xf numFmtId="0" fontId="321" fillId="16" borderId="1481" applyNumberFormat="0" applyAlignment="0" applyProtection="0"/>
    <xf numFmtId="0" fontId="65" fillId="0" borderId="1012">
      <alignment horizontal="left" vertical="center"/>
    </xf>
    <xf numFmtId="0" fontId="7" fillId="9" borderId="1716" applyNumberFormat="0" applyFont="0" applyAlignment="0" applyProtection="0"/>
    <xf numFmtId="0" fontId="163" fillId="87" borderId="810">
      <alignment horizontal="center" wrapText="1"/>
    </xf>
    <xf numFmtId="0" fontId="165" fillId="87" borderId="811"/>
    <xf numFmtId="4" fontId="3" fillId="0" borderId="810">
      <alignment horizontal="right"/>
    </xf>
    <xf numFmtId="4" fontId="3" fillId="0" borderId="810">
      <alignment horizontal="right"/>
    </xf>
    <xf numFmtId="0" fontId="241" fillId="0" borderId="810"/>
    <xf numFmtId="0" fontId="241" fillId="0" borderId="810"/>
    <xf numFmtId="0" fontId="246" fillId="84" borderId="810"/>
    <xf numFmtId="0" fontId="245" fillId="0" borderId="810"/>
    <xf numFmtId="0" fontId="246" fillId="84" borderId="810"/>
    <xf numFmtId="0" fontId="245" fillId="0" borderId="810"/>
    <xf numFmtId="0" fontId="246" fillId="84" borderId="810"/>
    <xf numFmtId="0" fontId="262" fillId="0" borderId="810"/>
    <xf numFmtId="0" fontId="263" fillId="84" borderId="810"/>
    <xf numFmtId="0" fontId="262" fillId="114" borderId="810"/>
    <xf numFmtId="0" fontId="263" fillId="114" borderId="810"/>
    <xf numFmtId="40" fontId="265" fillId="115" borderId="812"/>
    <xf numFmtId="0" fontId="65" fillId="0" borderId="811">
      <alignment horizontal="left" vertical="center"/>
    </xf>
    <xf numFmtId="0" fontId="65" fillId="0" borderId="811">
      <alignment horizontal="left" vertical="center"/>
    </xf>
    <xf numFmtId="0" fontId="65" fillId="0" borderId="811">
      <alignment horizontal="left" vertical="center"/>
    </xf>
    <xf numFmtId="0" fontId="65" fillId="0" borderId="811">
      <alignment horizontal="left" vertical="center"/>
    </xf>
    <xf numFmtId="0" fontId="65" fillId="0" borderId="811">
      <alignment horizontal="left" vertical="center"/>
    </xf>
    <xf numFmtId="0" fontId="65" fillId="0" borderId="811">
      <alignment horizontal="left" vertical="center"/>
    </xf>
    <xf numFmtId="0" fontId="65" fillId="0" borderId="811">
      <alignment horizontal="left" vertical="center"/>
    </xf>
    <xf numFmtId="0" fontId="65" fillId="0" borderId="811">
      <alignment horizontal="left" vertical="center"/>
    </xf>
    <xf numFmtId="0" fontId="285" fillId="116" borderId="810" applyNumberFormat="0" applyAlignment="0"/>
    <xf numFmtId="0" fontId="302" fillId="118" borderId="810"/>
    <xf numFmtId="0" fontId="302" fillId="118" borderId="810"/>
    <xf numFmtId="0" fontId="246" fillId="84" borderId="810"/>
    <xf numFmtId="4" fontId="160" fillId="13" borderId="813" applyNumberFormat="0" applyProtection="0">
      <alignment horizontal="right" vertical="center"/>
    </xf>
    <xf numFmtId="4" fontId="160" fillId="8" borderId="813" applyNumberFormat="0" applyProtection="0">
      <alignment horizontal="right" vertical="center"/>
    </xf>
    <xf numFmtId="4" fontId="160" fillId="22" borderId="813" applyNumberFormat="0" applyProtection="0">
      <alignment horizontal="right" vertical="center"/>
    </xf>
    <xf numFmtId="4" fontId="160" fillId="15" borderId="813" applyNumberFormat="0" applyProtection="0">
      <alignment horizontal="right" vertical="center"/>
    </xf>
    <xf numFmtId="4" fontId="160" fillId="31" borderId="813" applyNumberFormat="0" applyProtection="0">
      <alignment horizontal="right" vertical="center"/>
    </xf>
    <xf numFmtId="4" fontId="160" fillId="14" borderId="813" applyNumberFormat="0" applyProtection="0">
      <alignment horizontal="right" vertical="center"/>
    </xf>
    <xf numFmtId="4" fontId="160" fillId="40" borderId="813" applyNumberFormat="0" applyProtection="0">
      <alignment horizontal="right" vertical="center"/>
    </xf>
    <xf numFmtId="4" fontId="160" fillId="127" borderId="813" applyNumberFormat="0" applyProtection="0">
      <alignment horizontal="right" vertical="center"/>
    </xf>
    <xf numFmtId="4" fontId="160" fillId="28" borderId="813" applyNumberFormat="0" applyProtection="0">
      <alignment horizontal="right" vertical="center"/>
    </xf>
    <xf numFmtId="0" fontId="3" fillId="130" borderId="813" applyNumberFormat="0" applyProtection="0">
      <alignment horizontal="left" vertical="top" indent="1"/>
    </xf>
    <xf numFmtId="0" fontId="3" fillId="134" borderId="813" applyNumberFormat="0" applyProtection="0">
      <alignment horizontal="left" vertical="top" indent="1"/>
    </xf>
    <xf numFmtId="0" fontId="3" fillId="131" borderId="813" applyNumberFormat="0" applyProtection="0">
      <alignment horizontal="left" vertical="top" indent="1"/>
    </xf>
    <xf numFmtId="0" fontId="3" fillId="135" borderId="813" applyNumberFormat="0" applyProtection="0">
      <alignment horizontal="left" vertical="top" indent="1"/>
    </xf>
    <xf numFmtId="0" fontId="160" fillId="23" borderId="813" applyNumberFormat="0" applyProtection="0">
      <alignment horizontal="left" vertical="top" indent="1"/>
    </xf>
    <xf numFmtId="324" fontId="365" fillId="0" borderId="814">
      <alignment horizontal="right" vertical="center"/>
    </xf>
    <xf numFmtId="324" fontId="365" fillId="0" borderId="814">
      <alignment horizontal="right" vertical="center"/>
    </xf>
    <xf numFmtId="324" fontId="366" fillId="0" borderId="814">
      <alignment horizontal="right" vertical="center"/>
    </xf>
    <xf numFmtId="0" fontId="241" fillId="0" borderId="810"/>
    <xf numFmtId="0" fontId="241" fillId="0" borderId="810"/>
    <xf numFmtId="0" fontId="241" fillId="0" borderId="810"/>
    <xf numFmtId="0" fontId="241" fillId="0" borderId="810"/>
    <xf numFmtId="330" fontId="365" fillId="0" borderId="814">
      <alignment horizontal="center"/>
    </xf>
    <xf numFmtId="0" fontId="302" fillId="0" borderId="810"/>
    <xf numFmtId="0" fontId="302" fillId="0" borderId="810"/>
    <xf numFmtId="0" fontId="284" fillId="0" borderId="810"/>
    <xf numFmtId="0" fontId="284" fillId="0" borderId="810"/>
    <xf numFmtId="332" fontId="365" fillId="0" borderId="810"/>
    <xf numFmtId="283" fontId="387" fillId="139" borderId="815">
      <alignment vertical="top"/>
    </xf>
    <xf numFmtId="0" fontId="388" fillId="140" borderId="810">
      <alignment horizontal="left" vertical="center"/>
    </xf>
    <xf numFmtId="333" fontId="389" fillId="120" borderId="815"/>
    <xf numFmtId="283" fontId="285" fillId="0" borderId="815">
      <alignment horizontal="left" vertical="top"/>
    </xf>
    <xf numFmtId="0" fontId="14" fillId="0" borderId="817">
      <alignment horizontal="left" vertical="center"/>
    </xf>
    <xf numFmtId="0" fontId="65" fillId="0" borderId="817">
      <alignment horizontal="left" vertical="center"/>
    </xf>
    <xf numFmtId="0" fontId="14" fillId="0" borderId="817">
      <alignment horizontal="left" vertical="center"/>
    </xf>
    <xf numFmtId="0" fontId="14" fillId="0" borderId="817">
      <alignment horizontal="left" vertical="center"/>
    </xf>
    <xf numFmtId="0" fontId="14" fillId="0" borderId="817">
      <alignment horizontal="left" vertical="center"/>
    </xf>
    <xf numFmtId="0" fontId="14" fillId="0" borderId="817">
      <alignment horizontal="left" vertical="center"/>
    </xf>
    <xf numFmtId="0" fontId="14" fillId="0" borderId="817">
      <alignment horizontal="left" vertical="center"/>
    </xf>
    <xf numFmtId="0" fontId="14" fillId="0" borderId="817">
      <alignment horizontal="left" vertical="center"/>
    </xf>
    <xf numFmtId="0" fontId="14" fillId="0" borderId="817">
      <alignment horizontal="left" vertical="center"/>
    </xf>
    <xf numFmtId="0" fontId="14" fillId="0" borderId="817">
      <alignment horizontal="left" vertical="center"/>
    </xf>
    <xf numFmtId="0" fontId="14" fillId="0" borderId="817">
      <alignment horizontal="left" vertical="center"/>
    </xf>
    <xf numFmtId="0" fontId="164" fillId="86" borderId="817"/>
    <xf numFmtId="0" fontId="164" fillId="86" borderId="817"/>
    <xf numFmtId="0" fontId="210" fillId="5" borderId="816">
      <alignment horizontal="centerContinuous" vertical="top"/>
    </xf>
    <xf numFmtId="0" fontId="66" fillId="0" borderId="816"/>
    <xf numFmtId="0" fontId="14" fillId="0" borderId="817">
      <alignment horizontal="left" vertical="center"/>
    </xf>
    <xf numFmtId="297" fontId="281" fillId="0" borderId="816">
      <alignment horizontal="left"/>
    </xf>
    <xf numFmtId="0" fontId="64" fillId="1" borderId="816">
      <alignment horizontal="left"/>
    </xf>
    <xf numFmtId="0" fontId="336" fillId="1" borderId="817" applyNumberFormat="0" applyFont="0" applyAlignment="0">
      <alignment horizontal="center"/>
    </xf>
    <xf numFmtId="176" fontId="3" fillId="0" borderId="818" applyFont="0" applyBorder="0" applyAlignment="0">
      <alignment horizontal="center" vertical="center"/>
    </xf>
    <xf numFmtId="340" fontId="157" fillId="0" borderId="818" applyFont="0" applyBorder="0" applyAlignment="0">
      <alignment horizontal="center" vertical="center"/>
    </xf>
    <xf numFmtId="0" fontId="267" fillId="0" borderId="817">
      <alignment horizontal="left" vertical="center"/>
    </xf>
    <xf numFmtId="0" fontId="267" fillId="0" borderId="817">
      <alignment horizontal="left" vertical="center"/>
    </xf>
    <xf numFmtId="0" fontId="267" fillId="0" borderId="817">
      <alignment horizontal="left" vertical="center"/>
    </xf>
    <xf numFmtId="0" fontId="267" fillId="0" borderId="817">
      <alignment horizontal="left" vertical="center"/>
    </xf>
    <xf numFmtId="0" fontId="267" fillId="0" borderId="817">
      <alignment horizontal="left" vertical="center"/>
    </xf>
    <xf numFmtId="0" fontId="267" fillId="0" borderId="817">
      <alignment horizontal="left" vertical="center"/>
    </xf>
    <xf numFmtId="0" fontId="267" fillId="0" borderId="817">
      <alignment horizontal="left" vertical="center"/>
    </xf>
    <xf numFmtId="0" fontId="267" fillId="0" borderId="817">
      <alignment horizontal="left" vertical="center"/>
    </xf>
    <xf numFmtId="0" fontId="14" fillId="0" borderId="817">
      <alignment horizontal="left" vertical="center"/>
    </xf>
    <xf numFmtId="0" fontId="14" fillId="0" borderId="817">
      <alignment horizontal="left" vertical="center"/>
    </xf>
    <xf numFmtId="0" fontId="14" fillId="0" borderId="817">
      <alignment horizontal="left" vertical="center"/>
    </xf>
    <xf numFmtId="0" fontId="14" fillId="0" borderId="817">
      <alignment horizontal="left" vertical="center"/>
    </xf>
    <xf numFmtId="0" fontId="267" fillId="0" borderId="817">
      <alignment horizontal="left" vertical="center"/>
    </xf>
    <xf numFmtId="0" fontId="267" fillId="0" borderId="817">
      <alignment horizontal="left" vertical="center"/>
    </xf>
    <xf numFmtId="0" fontId="267" fillId="0" borderId="817">
      <alignment horizontal="left" vertical="center"/>
    </xf>
    <xf numFmtId="0" fontId="65" fillId="0" borderId="838">
      <alignment horizontal="left" vertical="center"/>
    </xf>
    <xf numFmtId="0" fontId="7" fillId="9" borderId="835" applyNumberFormat="0" applyFont="0" applyAlignment="0" applyProtection="0"/>
    <xf numFmtId="0" fontId="24" fillId="16" borderId="819" applyNumberFormat="0" applyAlignment="0" applyProtection="0"/>
    <xf numFmtId="0" fontId="31" fillId="12" borderId="819" applyNumberFormat="0" applyAlignment="0" applyProtection="0"/>
    <xf numFmtId="0" fontId="33" fillId="0" borderId="820" applyNumberFormat="0" applyFill="0" applyAlignment="0" applyProtection="0"/>
    <xf numFmtId="0" fontId="35" fillId="16" borderId="821" applyNumberFormat="0" applyAlignment="0" applyProtection="0"/>
    <xf numFmtId="0" fontId="16" fillId="9" borderId="822" applyNumberFormat="0" applyFont="0" applyAlignment="0" applyProtection="0"/>
    <xf numFmtId="40" fontId="265" fillId="115" borderId="839"/>
    <xf numFmtId="0" fontId="61" fillId="0" borderId="836" applyNumberFormat="0" applyFill="0" applyAlignment="0" applyProtection="0"/>
    <xf numFmtId="0" fontId="3" fillId="130" borderId="840" applyNumberFormat="0" applyProtection="0">
      <alignment horizontal="left" vertical="top" indent="1"/>
    </xf>
    <xf numFmtId="0" fontId="7" fillId="9" borderId="835" applyNumberFormat="0" applyFont="0" applyAlignment="0" applyProtection="0"/>
    <xf numFmtId="0" fontId="222" fillId="120" borderId="835" applyNumberFormat="0" applyAlignment="0" applyProtection="0"/>
    <xf numFmtId="0" fontId="56" fillId="48" borderId="819" applyNumberFormat="0" applyAlignment="0" applyProtection="0"/>
    <xf numFmtId="0" fontId="302" fillId="118" borderId="837"/>
    <xf numFmtId="0" fontId="302" fillId="118" borderId="837"/>
    <xf numFmtId="0" fontId="285" fillId="116" borderId="837" applyNumberFormat="0" applyAlignment="0"/>
    <xf numFmtId="0" fontId="241" fillId="0" borderId="837"/>
    <xf numFmtId="0" fontId="241" fillId="0" borderId="837"/>
    <xf numFmtId="0" fontId="70" fillId="10" borderId="819" applyNumberFormat="0" applyAlignment="0" applyProtection="0"/>
    <xf numFmtId="0" fontId="74" fillId="9" borderId="822" applyNumberFormat="0" applyFont="0" applyAlignment="0" applyProtection="0"/>
    <xf numFmtId="0" fontId="76" fillId="48" borderId="821" applyNumberFormat="0" applyAlignment="0" applyProtection="0"/>
    <xf numFmtId="0" fontId="165" fillId="87" borderId="838"/>
    <xf numFmtId="0" fontId="61" fillId="0" borderId="824" applyNumberFormat="0" applyFill="0" applyAlignment="0" applyProtection="0"/>
    <xf numFmtId="0" fontId="61" fillId="0" borderId="836" applyNumberFormat="0" applyFill="0" applyAlignment="0" applyProtection="0"/>
    <xf numFmtId="0" fontId="74" fillId="9" borderId="835" applyNumberFormat="0" applyFont="0" applyAlignment="0" applyProtection="0"/>
    <xf numFmtId="0" fontId="163" fillId="87" borderId="825">
      <alignment horizontal="center" wrapText="1"/>
    </xf>
    <xf numFmtId="0" fontId="165" fillId="87" borderId="826"/>
    <xf numFmtId="0" fontId="7" fillId="9" borderId="835" applyNumberFormat="0" applyFont="0" applyAlignment="0" applyProtection="0"/>
    <xf numFmtId="0" fontId="7" fillId="9" borderId="835" applyNumberFormat="0" applyFont="0" applyAlignment="0" applyProtection="0"/>
    <xf numFmtId="0" fontId="7" fillId="9" borderId="835" applyNumberFormat="0" applyFont="0" applyAlignment="0" applyProtection="0"/>
    <xf numFmtId="0" fontId="7" fillId="9" borderId="835" applyNumberFormat="0" applyFont="0" applyAlignment="0" applyProtection="0"/>
    <xf numFmtId="0" fontId="7" fillId="9" borderId="835" applyNumberFormat="0" applyFont="0" applyAlignment="0" applyProtection="0"/>
    <xf numFmtId="0" fontId="7" fillId="9" borderId="835" applyNumberFormat="0" applyFont="0" applyAlignment="0" applyProtection="0"/>
    <xf numFmtId="0" fontId="61" fillId="0" borderId="836" applyNumberFormat="0" applyFill="0" applyAlignment="0" applyProtection="0"/>
    <xf numFmtId="0" fontId="61" fillId="0" borderId="836" applyNumberFormat="0" applyFill="0" applyAlignment="0" applyProtection="0"/>
    <xf numFmtId="0" fontId="61" fillId="0" borderId="836" applyNumberFormat="0" applyFill="0" applyAlignment="0" applyProtection="0"/>
    <xf numFmtId="0" fontId="61" fillId="0" borderId="836" applyNumberFormat="0" applyFill="0" applyAlignment="0" applyProtection="0"/>
    <xf numFmtId="0" fontId="61" fillId="0" borderId="836" applyNumberFormat="0" applyFill="0" applyAlignment="0" applyProtection="0"/>
    <xf numFmtId="0" fontId="61" fillId="0" borderId="836" applyNumberFormat="0" applyFill="0" applyAlignment="0" applyProtection="0"/>
    <xf numFmtId="0" fontId="61" fillId="0" borderId="836" applyNumberFormat="0" applyFill="0" applyAlignment="0" applyProtection="0"/>
    <xf numFmtId="0" fontId="61" fillId="0" borderId="836" applyNumberFormat="0" applyFill="0" applyAlignment="0" applyProtection="0"/>
    <xf numFmtId="0" fontId="382" fillId="0" borderId="836" applyNumberFormat="0" applyFill="0" applyAlignment="0" applyProtection="0"/>
    <xf numFmtId="0" fontId="3" fillId="9" borderId="835" applyNumberFormat="0" applyFont="0" applyAlignment="0" applyProtection="0">
      <alignment vertical="center"/>
    </xf>
    <xf numFmtId="283" fontId="285" fillId="0" borderId="842">
      <alignment horizontal="left" vertical="top"/>
    </xf>
    <xf numFmtId="333" fontId="389" fillId="120" borderId="842"/>
    <xf numFmtId="0" fontId="388" fillId="140" borderId="837">
      <alignment horizontal="left" vertical="center"/>
    </xf>
    <xf numFmtId="283" fontId="387" fillId="139" borderId="842">
      <alignment vertical="top"/>
    </xf>
    <xf numFmtId="332" fontId="365" fillId="0" borderId="837"/>
    <xf numFmtId="0" fontId="284" fillId="0" borderId="837"/>
    <xf numFmtId="0" fontId="284" fillId="0" borderId="837"/>
    <xf numFmtId="0" fontId="302" fillId="0" borderId="837"/>
    <xf numFmtId="0" fontId="302" fillId="0" borderId="837"/>
    <xf numFmtId="0" fontId="382" fillId="0" borderId="836" applyNumberFormat="0" applyFill="0" applyAlignment="0" applyProtection="0"/>
    <xf numFmtId="0" fontId="382" fillId="0" borderId="836" applyNumberFormat="0" applyFill="0" applyAlignment="0" applyProtection="0"/>
    <xf numFmtId="0" fontId="382" fillId="0" borderId="836" applyNumberFormat="0" applyFill="0" applyAlignment="0" applyProtection="0"/>
    <xf numFmtId="0" fontId="382" fillId="0" borderId="836" applyNumberFormat="0" applyFill="0" applyAlignment="0" applyProtection="0"/>
    <xf numFmtId="0" fontId="382" fillId="0" borderId="836" applyNumberFormat="0" applyFill="0" applyAlignment="0" applyProtection="0"/>
    <xf numFmtId="0" fontId="382" fillId="0" borderId="836" applyNumberFormat="0" applyFill="0" applyAlignment="0" applyProtection="0"/>
    <xf numFmtId="0" fontId="382" fillId="0" borderId="836" applyNumberFormat="0" applyFill="0" applyAlignment="0" applyProtection="0"/>
    <xf numFmtId="0" fontId="382" fillId="0" borderId="836" applyNumberFormat="0" applyFill="0" applyAlignment="0" applyProtection="0"/>
    <xf numFmtId="0" fontId="382" fillId="0" borderId="836" applyNumberFormat="0" applyFill="0" applyAlignment="0" applyProtection="0"/>
    <xf numFmtId="0" fontId="382" fillId="0" borderId="836" applyNumberFormat="0" applyFill="0" applyAlignment="0" applyProtection="0"/>
    <xf numFmtId="330" fontId="365" fillId="0" borderId="841">
      <alignment horizontal="center"/>
    </xf>
    <xf numFmtId="0" fontId="241" fillId="0" borderId="837"/>
    <xf numFmtId="0" fontId="241" fillId="0" borderId="837"/>
    <xf numFmtId="0" fontId="241" fillId="0" borderId="837"/>
    <xf numFmtId="0" fontId="241" fillId="0" borderId="837"/>
    <xf numFmtId="324" fontId="366" fillId="0" borderId="841">
      <alignment horizontal="right" vertical="center"/>
    </xf>
    <xf numFmtId="324" fontId="365" fillId="0" borderId="841">
      <alignment horizontal="right" vertical="center"/>
    </xf>
    <xf numFmtId="324" fontId="365" fillId="0" borderId="841">
      <alignment horizontal="right" vertical="center"/>
    </xf>
    <xf numFmtId="0" fontId="160" fillId="23" borderId="840" applyNumberFormat="0" applyProtection="0">
      <alignment horizontal="left" vertical="top" indent="1"/>
    </xf>
    <xf numFmtId="0" fontId="3" fillId="135" borderId="840" applyNumberFormat="0" applyProtection="0">
      <alignment horizontal="left" vertical="top" indent="1"/>
    </xf>
    <xf numFmtId="0" fontId="3" fillId="131" borderId="840" applyNumberFormat="0" applyProtection="0">
      <alignment horizontal="left" vertical="top" indent="1"/>
    </xf>
    <xf numFmtId="0" fontId="3" fillId="134" borderId="840" applyNumberFormat="0" applyProtection="0">
      <alignment horizontal="left" vertical="top" indent="1"/>
    </xf>
    <xf numFmtId="4" fontId="160" fillId="28" borderId="840" applyNumberFormat="0" applyProtection="0">
      <alignment horizontal="right" vertical="center"/>
    </xf>
    <xf numFmtId="4" fontId="160" fillId="127" borderId="840" applyNumberFormat="0" applyProtection="0">
      <alignment horizontal="right" vertical="center"/>
    </xf>
    <xf numFmtId="4" fontId="160" fillId="40" borderId="840" applyNumberFormat="0" applyProtection="0">
      <alignment horizontal="right" vertical="center"/>
    </xf>
    <xf numFmtId="4" fontId="160" fillId="14" borderId="840" applyNumberFormat="0" applyProtection="0">
      <alignment horizontal="right" vertical="center"/>
    </xf>
    <xf numFmtId="4" fontId="160" fillId="31" borderId="840" applyNumberFormat="0" applyProtection="0">
      <alignment horizontal="right" vertical="center"/>
    </xf>
    <xf numFmtId="4" fontId="160" fillId="15" borderId="840" applyNumberFormat="0" applyProtection="0">
      <alignment horizontal="right" vertical="center"/>
    </xf>
    <xf numFmtId="4" fontId="160" fillId="22" borderId="840" applyNumberFormat="0" applyProtection="0">
      <alignment horizontal="right" vertical="center"/>
    </xf>
    <xf numFmtId="4" fontId="160" fillId="8" borderId="840" applyNumberFormat="0" applyProtection="0">
      <alignment horizontal="right" vertical="center"/>
    </xf>
    <xf numFmtId="0" fontId="246" fillId="84" borderId="837"/>
    <xf numFmtId="0" fontId="44" fillId="9" borderId="835" applyNumberFormat="0" applyFont="0" applyAlignment="0" applyProtection="0"/>
    <xf numFmtId="0" fontId="168" fillId="9" borderId="835" applyNumberFormat="0" applyFont="0" applyAlignment="0" applyProtection="0"/>
    <xf numFmtId="0" fontId="44" fillId="9" borderId="835" applyNumberFormat="0" applyFont="0" applyAlignment="0" applyProtection="0"/>
    <xf numFmtId="0" fontId="7" fillId="9" borderId="835" applyNumberFormat="0" applyFont="0" applyAlignment="0" applyProtection="0"/>
    <xf numFmtId="0" fontId="44" fillId="9" borderId="835" applyNumberFormat="0" applyFont="0" applyAlignment="0" applyProtection="0"/>
    <xf numFmtId="0" fontId="7" fillId="9" borderId="835" applyNumberFormat="0" applyFont="0" applyAlignment="0" applyProtection="0"/>
    <xf numFmtId="0" fontId="7" fillId="9" borderId="835" applyNumberFormat="0" applyFont="0" applyAlignment="0" applyProtection="0"/>
    <xf numFmtId="0" fontId="7" fillId="9" borderId="835" applyNumberFormat="0" applyFont="0" applyAlignment="0" applyProtection="0"/>
    <xf numFmtId="0" fontId="7" fillId="9" borderId="835" applyNumberFormat="0" applyFont="0" applyAlignment="0" applyProtection="0"/>
    <xf numFmtId="0" fontId="7" fillId="9" borderId="835" applyNumberFormat="0" applyFont="0" applyAlignment="0" applyProtection="0"/>
    <xf numFmtId="0" fontId="44" fillId="9" borderId="835" applyNumberFormat="0" applyFont="0" applyAlignment="0" applyProtection="0"/>
    <xf numFmtId="0" fontId="16" fillId="9" borderId="835" applyNumberFormat="0" applyFont="0" applyAlignment="0" applyProtection="0"/>
    <xf numFmtId="0" fontId="3" fillId="9" borderId="835" applyNumberFormat="0" applyFont="0" applyAlignment="0" applyProtection="0"/>
    <xf numFmtId="0" fontId="7" fillId="9" borderId="835" applyNumberFormat="0" applyFont="0" applyAlignment="0" applyProtection="0"/>
    <xf numFmtId="0" fontId="44" fillId="9" borderId="835" applyNumberFormat="0" applyFont="0" applyAlignment="0" applyProtection="0"/>
    <xf numFmtId="0" fontId="44" fillId="9" borderId="835" applyNumberFormat="0" applyFont="0" applyAlignment="0" applyProtection="0"/>
    <xf numFmtId="0" fontId="44" fillId="9" borderId="835" applyNumberFormat="0" applyFont="0" applyAlignment="0" applyProtection="0"/>
    <xf numFmtId="0" fontId="44" fillId="9" borderId="835" applyNumberFormat="0" applyFont="0" applyAlignment="0" applyProtection="0"/>
    <xf numFmtId="0" fontId="44" fillId="9" borderId="835" applyNumberFormat="0" applyFont="0" applyAlignment="0" applyProtection="0"/>
    <xf numFmtId="0" fontId="223" fillId="48" borderId="819" applyNumberFormat="0" applyAlignment="0" applyProtection="0"/>
    <xf numFmtId="0" fontId="223" fillId="48" borderId="819" applyNumberFormat="0" applyAlignment="0" applyProtection="0"/>
    <xf numFmtId="0" fontId="223" fillId="48" borderId="819" applyNumberFormat="0" applyAlignment="0" applyProtection="0"/>
    <xf numFmtId="0" fontId="223" fillId="48" borderId="819" applyNumberFormat="0" applyAlignment="0" applyProtection="0"/>
    <xf numFmtId="0" fontId="223" fillId="48" borderId="819" applyNumberFormat="0" applyAlignment="0" applyProtection="0"/>
    <xf numFmtId="0" fontId="224" fillId="16" borderId="819" applyNumberFormat="0" applyAlignment="0" applyProtection="0"/>
    <xf numFmtId="0" fontId="225" fillId="48" borderId="819" applyNumberFormat="0" applyAlignment="0" applyProtection="0"/>
    <xf numFmtId="0" fontId="225" fillId="48" borderId="819" applyNumberFormat="0" applyAlignment="0" applyProtection="0"/>
    <xf numFmtId="0" fontId="56" fillId="48" borderId="819" applyNumberFormat="0" applyAlignment="0" applyProtection="0"/>
    <xf numFmtId="0" fontId="223" fillId="48" borderId="819" applyNumberFormat="0" applyAlignment="0" applyProtection="0"/>
    <xf numFmtId="0" fontId="225" fillId="48" borderId="819" applyNumberFormat="0" applyAlignment="0" applyProtection="0"/>
    <xf numFmtId="0" fontId="224" fillId="16" borderId="819" applyNumberFormat="0" applyAlignment="0" applyProtection="0"/>
    <xf numFmtId="0" fontId="223" fillId="48" borderId="819" applyNumberFormat="0" applyAlignment="0" applyProtection="0"/>
    <xf numFmtId="0" fontId="225" fillId="48" borderId="819" applyNumberFormat="0" applyAlignment="0" applyProtection="0"/>
    <xf numFmtId="0" fontId="223" fillId="48" borderId="819" applyNumberFormat="0" applyAlignment="0" applyProtection="0"/>
    <xf numFmtId="0" fontId="225" fillId="48" borderId="819" applyNumberFormat="0" applyAlignment="0" applyProtection="0"/>
    <xf numFmtId="0" fontId="223" fillId="48" borderId="819" applyNumberFormat="0" applyAlignment="0" applyProtection="0"/>
    <xf numFmtId="0" fontId="225" fillId="48" borderId="819" applyNumberFormat="0" applyAlignment="0" applyProtection="0"/>
    <xf numFmtId="0" fontId="223" fillId="48" borderId="819" applyNumberFormat="0" applyAlignment="0" applyProtection="0"/>
    <xf numFmtId="0" fontId="225" fillId="48" borderId="819" applyNumberFormat="0" applyAlignment="0" applyProtection="0"/>
    <xf numFmtId="0" fontId="223" fillId="48" borderId="819" applyNumberFormat="0" applyAlignment="0" applyProtection="0"/>
    <xf numFmtId="0" fontId="224" fillId="16" borderId="819" applyNumberFormat="0" applyAlignment="0" applyProtection="0"/>
    <xf numFmtId="0" fontId="223" fillId="48" borderId="819" applyNumberFormat="0" applyAlignment="0" applyProtection="0"/>
    <xf numFmtId="0" fontId="65" fillId="0" borderId="838">
      <alignment horizontal="left" vertical="center"/>
    </xf>
    <xf numFmtId="0" fontId="262" fillId="114" borderId="837"/>
    <xf numFmtId="0" fontId="263" fillId="84" borderId="837"/>
    <xf numFmtId="0" fontId="262" fillId="0" borderId="837"/>
    <xf numFmtId="0" fontId="246" fillId="84" borderId="837"/>
    <xf numFmtId="0" fontId="245" fillId="0" borderId="837"/>
    <xf numFmtId="0" fontId="246" fillId="84" borderId="837"/>
    <xf numFmtId="0" fontId="245" fillId="0" borderId="837"/>
    <xf numFmtId="0" fontId="246" fillId="84" borderId="837"/>
    <xf numFmtId="4" fontId="3" fillId="0" borderId="825">
      <alignment horizontal="right"/>
    </xf>
    <xf numFmtId="4" fontId="3" fillId="0" borderId="825">
      <alignment horizontal="right"/>
    </xf>
    <xf numFmtId="4" fontId="3" fillId="0" borderId="837">
      <alignment horizontal="right"/>
    </xf>
    <xf numFmtId="4" fontId="3" fillId="0" borderId="837">
      <alignment horizontal="right"/>
    </xf>
    <xf numFmtId="0" fontId="241" fillId="0" borderId="825"/>
    <xf numFmtId="0" fontId="241" fillId="0" borderId="825"/>
    <xf numFmtId="0" fontId="246" fillId="84" borderId="825"/>
    <xf numFmtId="0" fontId="245" fillId="0" borderId="825"/>
    <xf numFmtId="0" fontId="246" fillId="84" borderId="825"/>
    <xf numFmtId="0" fontId="245" fillId="0" borderId="825"/>
    <xf numFmtId="0" fontId="246" fillId="84" borderId="825"/>
    <xf numFmtId="0" fontId="262" fillId="0" borderId="825"/>
    <xf numFmtId="0" fontId="263" fillId="84" borderId="825"/>
    <xf numFmtId="0" fontId="262" fillId="114" borderId="825"/>
    <xf numFmtId="0" fontId="263" fillId="114" borderId="825"/>
    <xf numFmtId="40" fontId="265" fillId="115" borderId="827"/>
    <xf numFmtId="0" fontId="65" fillId="0" borderId="826">
      <alignment horizontal="left" vertical="center"/>
    </xf>
    <xf numFmtId="0" fontId="65" fillId="0" borderId="826">
      <alignment horizontal="left" vertical="center"/>
    </xf>
    <xf numFmtId="0" fontId="65" fillId="0" borderId="826">
      <alignment horizontal="left" vertical="center"/>
    </xf>
    <xf numFmtId="0" fontId="65" fillId="0" borderId="826">
      <alignment horizontal="left" vertical="center"/>
    </xf>
    <xf numFmtId="0" fontId="65" fillId="0" borderId="826">
      <alignment horizontal="left" vertical="center"/>
    </xf>
    <xf numFmtId="0" fontId="65" fillId="0" borderId="826">
      <alignment horizontal="left" vertical="center"/>
    </xf>
    <xf numFmtId="0" fontId="65" fillId="0" borderId="826">
      <alignment horizontal="left" vertical="center"/>
    </xf>
    <xf numFmtId="0" fontId="65" fillId="0" borderId="826">
      <alignment horizontal="left" vertical="center"/>
    </xf>
    <xf numFmtId="0" fontId="285" fillId="116" borderId="825" applyNumberFormat="0" applyAlignment="0"/>
    <xf numFmtId="0" fontId="293" fillId="10" borderId="819" applyNumberFormat="0" applyAlignment="0" applyProtection="0"/>
    <xf numFmtId="0" fontId="293" fillId="12" borderId="819" applyNumberFormat="0" applyAlignment="0" applyProtection="0"/>
    <xf numFmtId="0" fontId="293" fillId="10" borderId="819" applyNumberFormat="0" applyAlignment="0" applyProtection="0"/>
    <xf numFmtId="0" fontId="293" fillId="12" borderId="819" applyNumberFormat="0" applyAlignment="0" applyProtection="0"/>
    <xf numFmtId="0" fontId="293" fillId="10" borderId="819" applyNumberFormat="0" applyAlignment="0" applyProtection="0"/>
    <xf numFmtId="0" fontId="293" fillId="12" borderId="819" applyNumberFormat="0" applyAlignment="0" applyProtection="0"/>
    <xf numFmtId="0" fontId="293" fillId="10" borderId="819" applyNumberFormat="0" applyAlignment="0" applyProtection="0"/>
    <xf numFmtId="0" fontId="293" fillId="10" borderId="819" applyNumberFormat="0" applyAlignment="0" applyProtection="0"/>
    <xf numFmtId="0" fontId="293" fillId="12" borderId="819" applyNumberFormat="0" applyAlignment="0" applyProtection="0"/>
    <xf numFmtId="0" fontId="70" fillId="10" borderId="819" applyNumberFormat="0" applyAlignment="0" applyProtection="0"/>
    <xf numFmtId="0" fontId="293" fillId="10" borderId="819" applyNumberFormat="0" applyAlignment="0" applyProtection="0"/>
    <xf numFmtId="0" fontId="293" fillId="12" borderId="819" applyNumberFormat="0" applyAlignment="0" applyProtection="0"/>
    <xf numFmtId="0" fontId="293" fillId="12" borderId="819" applyNumberFormat="0" applyAlignment="0" applyProtection="0"/>
    <xf numFmtId="0" fontId="293" fillId="10" borderId="819" applyNumberFormat="0" applyAlignment="0" applyProtection="0"/>
    <xf numFmtId="0" fontId="293" fillId="12" borderId="819" applyNumberFormat="0" applyAlignment="0" applyProtection="0"/>
    <xf numFmtId="0" fontId="293" fillId="10" borderId="819" applyNumberFormat="0" applyAlignment="0" applyProtection="0"/>
    <xf numFmtId="0" fontId="293" fillId="12" borderId="819" applyNumberFormat="0" applyAlignment="0" applyProtection="0"/>
    <xf numFmtId="0" fontId="293" fillId="10" borderId="819" applyNumberFormat="0" applyAlignment="0" applyProtection="0"/>
    <xf numFmtId="0" fontId="293" fillId="12" borderId="819" applyNumberFormat="0" applyAlignment="0" applyProtection="0"/>
    <xf numFmtId="0" fontId="293" fillId="10" borderId="819" applyNumberFormat="0" applyAlignment="0" applyProtection="0"/>
    <xf numFmtId="0" fontId="293" fillId="12" borderId="819" applyNumberFormat="0" applyAlignment="0" applyProtection="0"/>
    <xf numFmtId="0" fontId="293" fillId="10" borderId="819" applyNumberFormat="0" applyAlignment="0" applyProtection="0"/>
    <xf numFmtId="0" fontId="293" fillId="12" borderId="819" applyNumberFormat="0" applyAlignment="0" applyProtection="0"/>
    <xf numFmtId="0" fontId="293" fillId="10" borderId="819" applyNumberFormat="0" applyAlignment="0" applyProtection="0"/>
    <xf numFmtId="0" fontId="293" fillId="12" borderId="819" applyNumberFormat="0" applyAlignment="0" applyProtection="0"/>
    <xf numFmtId="0" fontId="302" fillId="118" borderId="825"/>
    <xf numFmtId="0" fontId="302" fillId="118" borderId="825"/>
    <xf numFmtId="0" fontId="44" fillId="9" borderId="822" applyNumberFormat="0" applyFont="0" applyAlignment="0" applyProtection="0"/>
    <xf numFmtId="0" fontId="44" fillId="9" borderId="822" applyNumberFormat="0" applyFont="0" applyAlignment="0" applyProtection="0"/>
    <xf numFmtId="0" fontId="44" fillId="9" borderId="822" applyNumberFormat="0" applyFont="0" applyAlignment="0" applyProtection="0"/>
    <xf numFmtId="0" fontId="44" fillId="9" borderId="822" applyNumberFormat="0" applyFont="0" applyAlignment="0" applyProtection="0"/>
    <xf numFmtId="0" fontId="44" fillId="9" borderId="822" applyNumberFormat="0" applyFont="0" applyAlignment="0" applyProtection="0"/>
    <xf numFmtId="0" fontId="44" fillId="9" borderId="822" applyNumberFormat="0" applyFont="0" applyAlignment="0" applyProtection="0"/>
    <xf numFmtId="0" fontId="44" fillId="9" borderId="822" applyNumberFormat="0" applyFont="0" applyAlignment="0" applyProtection="0"/>
    <xf numFmtId="0" fontId="7" fillId="9" borderId="822" applyNumberFormat="0" applyFont="0" applyAlignment="0" applyProtection="0"/>
    <xf numFmtId="0" fontId="3" fillId="9" borderId="822" applyNumberFormat="0" applyFont="0" applyAlignment="0" applyProtection="0"/>
    <xf numFmtId="0" fontId="222" fillId="120" borderId="822" applyNumberFormat="0" applyAlignment="0" applyProtection="0"/>
    <xf numFmtId="0" fontId="7" fillId="9" borderId="822" applyNumberFormat="0" applyFont="0" applyAlignment="0" applyProtection="0"/>
    <xf numFmtId="0" fontId="16" fillId="9" borderId="822" applyNumberFormat="0" applyFont="0" applyAlignment="0" applyProtection="0"/>
    <xf numFmtId="0" fontId="44" fillId="9" borderId="822" applyNumberFormat="0" applyFont="0" applyAlignment="0" applyProtection="0"/>
    <xf numFmtId="0" fontId="7" fillId="9" borderId="822" applyNumberFormat="0" applyFont="0" applyAlignment="0" applyProtection="0"/>
    <xf numFmtId="0" fontId="7" fillId="9" borderId="822" applyNumberFormat="0" applyFont="0" applyAlignment="0" applyProtection="0"/>
    <xf numFmtId="0" fontId="7" fillId="9" borderId="822" applyNumberFormat="0" applyFont="0" applyAlignment="0" applyProtection="0"/>
    <xf numFmtId="0" fontId="7" fillId="9" borderId="822" applyNumberFormat="0" applyFont="0" applyAlignment="0" applyProtection="0"/>
    <xf numFmtId="0" fontId="7" fillId="9" borderId="822" applyNumberFormat="0" applyFont="0" applyAlignment="0" applyProtection="0"/>
    <xf numFmtId="0" fontId="44" fillId="9" borderId="822" applyNumberFormat="0" applyFont="0" applyAlignment="0" applyProtection="0"/>
    <xf numFmtId="0" fontId="7" fillId="9" borderId="822" applyNumberFormat="0" applyFont="0" applyAlignment="0" applyProtection="0"/>
    <xf numFmtId="0" fontId="44" fillId="9" borderId="822" applyNumberFormat="0" applyFont="0" applyAlignment="0" applyProtection="0"/>
    <xf numFmtId="0" fontId="168" fillId="9" borderId="822" applyNumberFormat="0" applyFont="0" applyAlignment="0" applyProtection="0"/>
    <xf numFmtId="0" fontId="44" fillId="9" borderId="822" applyNumberFormat="0" applyFont="0" applyAlignment="0" applyProtection="0"/>
    <xf numFmtId="0" fontId="321" fillId="48" borderId="821" applyNumberFormat="0" applyAlignment="0" applyProtection="0"/>
    <xf numFmtId="0" fontId="321" fillId="48" borderId="821" applyNumberFormat="0" applyAlignment="0" applyProtection="0"/>
    <xf numFmtId="0" fontId="321" fillId="48" borderId="821" applyNumberFormat="0" applyAlignment="0" applyProtection="0"/>
    <xf numFmtId="0" fontId="321" fillId="48" borderId="821" applyNumberFormat="0" applyAlignment="0" applyProtection="0"/>
    <xf numFmtId="0" fontId="321" fillId="48" borderId="821" applyNumberFormat="0" applyAlignment="0" applyProtection="0"/>
    <xf numFmtId="0" fontId="321" fillId="16" borderId="821" applyNumberFormat="0" applyAlignment="0" applyProtection="0"/>
    <xf numFmtId="0" fontId="35" fillId="48" borderId="821" applyNumberFormat="0" applyAlignment="0" applyProtection="0"/>
    <xf numFmtId="0" fontId="35" fillId="48" borderId="821" applyNumberFormat="0" applyAlignment="0" applyProtection="0"/>
    <xf numFmtId="0" fontId="76" fillId="48" borderId="821" applyNumberFormat="0" applyAlignment="0" applyProtection="0"/>
    <xf numFmtId="0" fontId="321" fillId="48" borderId="821" applyNumberFormat="0" applyAlignment="0" applyProtection="0"/>
    <xf numFmtId="0" fontId="35" fillId="48" borderId="821" applyNumberFormat="0" applyAlignment="0" applyProtection="0"/>
    <xf numFmtId="0" fontId="321" fillId="16" borderId="821" applyNumberFormat="0" applyAlignment="0" applyProtection="0"/>
    <xf numFmtId="0" fontId="321" fillId="48" borderId="821" applyNumberFormat="0" applyAlignment="0" applyProtection="0"/>
    <xf numFmtId="0" fontId="35" fillId="48" borderId="821" applyNumberFormat="0" applyAlignment="0" applyProtection="0"/>
    <xf numFmtId="0" fontId="321" fillId="48" borderId="821" applyNumberFormat="0" applyAlignment="0" applyProtection="0"/>
    <xf numFmtId="0" fontId="35" fillId="48" borderId="821" applyNumberFormat="0" applyAlignment="0" applyProtection="0"/>
    <xf numFmtId="0" fontId="321" fillId="48" borderId="821" applyNumberFormat="0" applyAlignment="0" applyProtection="0"/>
    <xf numFmtId="0" fontId="35" fillId="48" borderId="821" applyNumberFormat="0" applyAlignment="0" applyProtection="0"/>
    <xf numFmtId="0" fontId="321" fillId="48" borderId="821" applyNumberFormat="0" applyAlignment="0" applyProtection="0"/>
    <xf numFmtId="0" fontId="35" fillId="48" borderId="821" applyNumberFormat="0" applyAlignment="0" applyProtection="0"/>
    <xf numFmtId="0" fontId="321" fillId="48" borderId="821" applyNumberFormat="0" applyAlignment="0" applyProtection="0"/>
    <xf numFmtId="0" fontId="321" fillId="16" borderId="821" applyNumberFormat="0" applyAlignment="0" applyProtection="0"/>
    <xf numFmtId="0" fontId="321" fillId="48" borderId="821" applyNumberFormat="0" applyAlignment="0" applyProtection="0"/>
    <xf numFmtId="317" fontId="335" fillId="0" borderId="823" applyFont="0" applyBorder="0" applyAlignment="0">
      <alignment horizontal="center" vertical="center"/>
    </xf>
    <xf numFmtId="317" fontId="335" fillId="0" borderId="823" applyFont="0" applyBorder="0" applyAlignment="0">
      <alignment horizontal="center" vertical="center"/>
    </xf>
    <xf numFmtId="0" fontId="246" fillId="84" borderId="825"/>
    <xf numFmtId="4" fontId="160" fillId="53" borderId="821" applyNumberFormat="0" applyProtection="0">
      <alignment vertical="center"/>
    </xf>
    <xf numFmtId="4" fontId="160" fillId="53" borderId="821" applyNumberFormat="0" applyProtection="0">
      <alignment horizontal="left" vertical="center" indent="1"/>
    </xf>
    <xf numFmtId="4" fontId="160" fillId="53" borderId="821" applyNumberFormat="0" applyProtection="0">
      <alignment horizontal="left" vertical="center" indent="1"/>
    </xf>
    <xf numFmtId="0" fontId="3" fillId="125" borderId="821" applyNumberFormat="0" applyProtection="0">
      <alignment horizontal="left" vertical="center" indent="1"/>
    </xf>
    <xf numFmtId="4" fontId="160" fillId="13" borderId="828" applyNumberFormat="0" applyProtection="0">
      <alignment horizontal="right" vertical="center"/>
    </xf>
    <xf numFmtId="4" fontId="160" fillId="8" borderId="828" applyNumberFormat="0" applyProtection="0">
      <alignment horizontal="right" vertical="center"/>
    </xf>
    <xf numFmtId="4" fontId="160" fillId="22" borderId="828" applyNumberFormat="0" applyProtection="0">
      <alignment horizontal="right" vertical="center"/>
    </xf>
    <xf numFmtId="4" fontId="160" fillId="15" borderId="828" applyNumberFormat="0" applyProtection="0">
      <alignment horizontal="right" vertical="center"/>
    </xf>
    <xf numFmtId="4" fontId="160" fillId="31" borderId="828" applyNumberFormat="0" applyProtection="0">
      <alignment horizontal="right" vertical="center"/>
    </xf>
    <xf numFmtId="4" fontId="160" fillId="14" borderId="828" applyNumberFormat="0" applyProtection="0">
      <alignment horizontal="right" vertical="center"/>
    </xf>
    <xf numFmtId="4" fontId="160" fillId="40" borderId="828" applyNumberFormat="0" applyProtection="0">
      <alignment horizontal="right" vertical="center"/>
    </xf>
    <xf numFmtId="4" fontId="160" fillId="127" borderId="828" applyNumberFormat="0" applyProtection="0">
      <alignment horizontal="right" vertical="center"/>
    </xf>
    <xf numFmtId="4" fontId="160" fillId="28" borderId="828" applyNumberFormat="0" applyProtection="0">
      <alignment horizontal="right" vertical="center"/>
    </xf>
    <xf numFmtId="4" fontId="341" fillId="128" borderId="821" applyNumberFormat="0" applyProtection="0">
      <alignment horizontal="left" vertical="center" indent="1"/>
    </xf>
    <xf numFmtId="4" fontId="345" fillId="129" borderId="821" applyNumberFormat="0" applyProtection="0">
      <alignment horizontal="left" vertical="center" indent="1"/>
    </xf>
    <xf numFmtId="4" fontId="160" fillId="132" borderId="821" applyNumberFormat="0" applyProtection="0">
      <alignment horizontal="left" vertical="center" indent="1"/>
    </xf>
    <xf numFmtId="0" fontId="3" fillId="132" borderId="821" applyNumberFormat="0" applyProtection="0">
      <alignment horizontal="left" vertical="center" indent="1"/>
    </xf>
    <xf numFmtId="0" fontId="3" fillId="130" borderId="828" applyNumberFormat="0" applyProtection="0">
      <alignment horizontal="left" vertical="top" indent="1"/>
    </xf>
    <xf numFmtId="0" fontId="3" fillId="133" borderId="821" applyNumberFormat="0" applyProtection="0">
      <alignment horizontal="left" vertical="center" indent="1"/>
    </xf>
    <xf numFmtId="0" fontId="3" fillId="134" borderId="828" applyNumberFormat="0" applyProtection="0">
      <alignment horizontal="left" vertical="top" indent="1"/>
    </xf>
    <xf numFmtId="0" fontId="3" fillId="5" borderId="821" applyNumberFormat="0" applyProtection="0">
      <alignment horizontal="left" vertical="center" indent="1"/>
    </xf>
    <xf numFmtId="0" fontId="3" fillId="131" borderId="828" applyNumberFormat="0" applyProtection="0">
      <alignment horizontal="left" vertical="top" indent="1"/>
    </xf>
    <xf numFmtId="0" fontId="3" fillId="125" borderId="821" applyNumberFormat="0" applyProtection="0">
      <alignment horizontal="left" vertical="center" indent="1"/>
    </xf>
    <xf numFmtId="0" fontId="3" fillId="135" borderId="828" applyNumberFormat="0" applyProtection="0">
      <alignment horizontal="left" vertical="top" indent="1"/>
    </xf>
    <xf numFmtId="4" fontId="160" fillId="23" borderId="821" applyNumberFormat="0" applyProtection="0">
      <alignment horizontal="left" vertical="center" indent="1"/>
    </xf>
    <xf numFmtId="0" fontId="160" fillId="23" borderId="828" applyNumberFormat="0" applyProtection="0">
      <alignment horizontal="left" vertical="top" indent="1"/>
    </xf>
    <xf numFmtId="4" fontId="160" fillId="129" borderId="821" applyNumberFormat="0" applyProtection="0">
      <alignment horizontal="right" vertical="center"/>
    </xf>
    <xf numFmtId="0" fontId="3" fillId="125" borderId="821" applyNumberFormat="0" applyProtection="0">
      <alignment horizontal="left" vertical="center" indent="1"/>
    </xf>
    <xf numFmtId="0" fontId="3" fillId="125" borderId="821" applyNumberFormat="0" applyProtection="0">
      <alignment horizontal="left" vertical="center" indent="1"/>
    </xf>
    <xf numFmtId="4" fontId="332" fillId="129" borderId="821" applyNumberFormat="0" applyProtection="0">
      <alignment horizontal="right" vertical="center"/>
    </xf>
    <xf numFmtId="0" fontId="353" fillId="0" borderId="829"/>
    <xf numFmtId="324" fontId="365" fillId="0" borderId="830">
      <alignment horizontal="right" vertical="center"/>
    </xf>
    <xf numFmtId="324" fontId="365" fillId="0" borderId="830">
      <alignment horizontal="right" vertical="center"/>
    </xf>
    <xf numFmtId="324" fontId="366" fillId="0" borderId="830">
      <alignment horizontal="right" vertical="center"/>
    </xf>
    <xf numFmtId="0" fontId="241" fillId="0" borderId="825"/>
    <xf numFmtId="0" fontId="241" fillId="0" borderId="825"/>
    <xf numFmtId="0" fontId="241" fillId="0" borderId="825"/>
    <xf numFmtId="0" fontId="241" fillId="0" borderId="825"/>
    <xf numFmtId="330" fontId="365" fillId="0" borderId="830">
      <alignment horizontal="center"/>
    </xf>
    <xf numFmtId="0" fontId="382" fillId="0" borderId="824" applyNumberFormat="0" applyFill="0" applyAlignment="0" applyProtection="0"/>
    <xf numFmtId="0" fontId="382" fillId="0" borderId="824" applyNumberFormat="0" applyFill="0" applyAlignment="0" applyProtection="0"/>
    <xf numFmtId="0" fontId="382" fillId="0" borderId="824" applyNumberFormat="0" applyFill="0" applyAlignment="0" applyProtection="0"/>
    <xf numFmtId="0" fontId="382" fillId="0" borderId="824" applyNumberFormat="0" applyFill="0" applyAlignment="0" applyProtection="0"/>
    <xf numFmtId="0" fontId="382" fillId="0" borderId="824" applyNumberFormat="0" applyFill="0" applyAlignment="0" applyProtection="0"/>
    <xf numFmtId="0" fontId="382" fillId="0" borderId="824" applyNumberFormat="0" applyFill="0" applyAlignment="0" applyProtection="0"/>
    <xf numFmtId="0" fontId="382" fillId="0" borderId="820" applyNumberFormat="0" applyFill="0" applyAlignment="0" applyProtection="0"/>
    <xf numFmtId="0" fontId="382" fillId="0" borderId="824" applyNumberFormat="0" applyFill="0" applyAlignment="0" applyProtection="0"/>
    <xf numFmtId="0" fontId="382" fillId="0" borderId="824" applyNumberFormat="0" applyFill="0" applyAlignment="0" applyProtection="0"/>
    <xf numFmtId="0" fontId="382" fillId="0" borderId="824" applyNumberFormat="0" applyFill="0" applyAlignment="0" applyProtection="0"/>
    <xf numFmtId="0" fontId="382" fillId="0" borderId="824" applyNumberFormat="0" applyFill="0" applyAlignment="0" applyProtection="0"/>
    <xf numFmtId="0" fontId="382" fillId="0" borderId="824" applyNumberFormat="0" applyFill="0" applyAlignment="0" applyProtection="0"/>
    <xf numFmtId="0" fontId="382" fillId="0" borderId="820" applyNumberFormat="0" applyFill="0" applyAlignment="0" applyProtection="0"/>
    <xf numFmtId="0" fontId="382" fillId="0" borderId="824" applyNumberFormat="0" applyFill="0" applyAlignment="0" applyProtection="0"/>
    <xf numFmtId="0" fontId="302" fillId="0" borderId="825"/>
    <xf numFmtId="0" fontId="302" fillId="0" borderId="825"/>
    <xf numFmtId="0" fontId="284" fillId="0" borderId="825"/>
    <xf numFmtId="0" fontId="284" fillId="0" borderId="825"/>
    <xf numFmtId="332" fontId="365" fillId="0" borderId="825"/>
    <xf numFmtId="283" fontId="387" fillId="139" borderId="831">
      <alignment vertical="top"/>
    </xf>
    <xf numFmtId="0" fontId="388" fillId="140" borderId="825">
      <alignment horizontal="left" vertical="center"/>
    </xf>
    <xf numFmtId="333" fontId="389" fillId="120" borderId="831"/>
    <xf numFmtId="283" fontId="285" fillId="0" borderId="831">
      <alignment horizontal="left" vertical="top"/>
    </xf>
    <xf numFmtId="0" fontId="3" fillId="9" borderId="822" applyNumberFormat="0" applyFont="0" applyAlignment="0" applyProtection="0">
      <alignment vertical="center"/>
    </xf>
    <xf numFmtId="0" fontId="223" fillId="92" borderId="819" applyNumberFormat="0" applyAlignment="0" applyProtection="0"/>
    <xf numFmtId="0" fontId="56" fillId="48" borderId="819" applyNumberFormat="0" applyAlignment="0" applyProtection="0"/>
    <xf numFmtId="0" fontId="56" fillId="48" borderId="819" applyNumberFormat="0" applyAlignment="0" applyProtection="0"/>
    <xf numFmtId="0" fontId="56" fillId="48" borderId="819" applyNumberFormat="0" applyAlignment="0" applyProtection="0"/>
    <xf numFmtId="0" fontId="56" fillId="48" borderId="819" applyNumberFormat="0" applyAlignment="0" applyProtection="0"/>
    <xf numFmtId="0" fontId="56" fillId="48" borderId="819" applyNumberFormat="0" applyAlignment="0" applyProtection="0"/>
    <xf numFmtId="0" fontId="56" fillId="48" borderId="819" applyNumberFormat="0" applyAlignment="0" applyProtection="0"/>
    <xf numFmtId="0" fontId="56" fillId="48" borderId="819" applyNumberFormat="0" applyAlignment="0" applyProtection="0"/>
    <xf numFmtId="0" fontId="56" fillId="48" borderId="819" applyNumberFormat="0" applyAlignment="0" applyProtection="0"/>
    <xf numFmtId="0" fontId="56" fillId="48" borderId="819" applyNumberFormat="0" applyAlignment="0" applyProtection="0"/>
    <xf numFmtId="0" fontId="293" fillId="100" borderId="819" applyNumberFormat="0" applyAlignment="0" applyProtection="0"/>
    <xf numFmtId="0" fontId="70" fillId="10" borderId="819" applyNumberFormat="0" applyAlignment="0" applyProtection="0"/>
    <xf numFmtId="0" fontId="70" fillId="10" borderId="819" applyNumberFormat="0" applyAlignment="0" applyProtection="0"/>
    <xf numFmtId="0" fontId="70" fillId="10" borderId="819" applyNumberFormat="0" applyAlignment="0" applyProtection="0"/>
    <xf numFmtId="0" fontId="70" fillId="10" borderId="819" applyNumberFormat="0" applyAlignment="0" applyProtection="0"/>
    <xf numFmtId="0" fontId="70" fillId="10" borderId="819" applyNumberFormat="0" applyAlignment="0" applyProtection="0"/>
    <xf numFmtId="0" fontId="70" fillId="10" borderId="819" applyNumberFormat="0" applyAlignment="0" applyProtection="0"/>
    <xf numFmtId="0" fontId="70" fillId="10" borderId="819" applyNumberFormat="0" applyAlignment="0" applyProtection="0"/>
    <xf numFmtId="0" fontId="70" fillId="10" borderId="819" applyNumberFormat="0" applyAlignment="0" applyProtection="0"/>
    <xf numFmtId="0" fontId="70" fillId="10" borderId="819" applyNumberFormat="0" applyAlignment="0" applyProtection="0"/>
    <xf numFmtId="0" fontId="382" fillId="0" borderId="824" applyNumberFormat="0" applyFill="0" applyAlignment="0" applyProtection="0"/>
    <xf numFmtId="0" fontId="61" fillId="0" borderId="824" applyNumberFormat="0" applyFill="0" applyAlignment="0" applyProtection="0"/>
    <xf numFmtId="0" fontId="61" fillId="0" borderId="824" applyNumberFormat="0" applyFill="0" applyAlignment="0" applyProtection="0"/>
    <xf numFmtId="0" fontId="61" fillId="0" borderId="824" applyNumberFormat="0" applyFill="0" applyAlignment="0" applyProtection="0"/>
    <xf numFmtId="0" fontId="61" fillId="0" borderId="824" applyNumberFormat="0" applyFill="0" applyAlignment="0" applyProtection="0"/>
    <xf numFmtId="0" fontId="61" fillId="0" borderId="824" applyNumberFormat="0" applyFill="0" applyAlignment="0" applyProtection="0"/>
    <xf numFmtId="0" fontId="61" fillId="0" borderId="824" applyNumberFormat="0" applyFill="0" applyAlignment="0" applyProtection="0"/>
    <xf numFmtId="0" fontId="61" fillId="0" borderId="824" applyNumberFormat="0" applyFill="0" applyAlignment="0" applyProtection="0"/>
    <xf numFmtId="0" fontId="61" fillId="0" borderId="824" applyNumberFormat="0" applyFill="0" applyAlignment="0" applyProtection="0"/>
    <xf numFmtId="0" fontId="61" fillId="0" borderId="824" applyNumberFormat="0" applyFill="0" applyAlignment="0" applyProtection="0"/>
    <xf numFmtId="0" fontId="16" fillId="9" borderId="835" applyNumberFormat="0" applyFont="0" applyAlignment="0" applyProtection="0"/>
    <xf numFmtId="0" fontId="321" fillId="92" borderId="821" applyNumberFormat="0" applyAlignment="0" applyProtection="0"/>
    <xf numFmtId="0" fontId="76" fillId="48" borderId="821" applyNumberFormat="0" applyAlignment="0" applyProtection="0"/>
    <xf numFmtId="0" fontId="76" fillId="48" borderId="821" applyNumberFormat="0" applyAlignment="0" applyProtection="0"/>
    <xf numFmtId="0" fontId="76" fillId="48" borderId="821" applyNumberFormat="0" applyAlignment="0" applyProtection="0"/>
    <xf numFmtId="0" fontId="76" fillId="48" borderId="821" applyNumberFormat="0" applyAlignment="0" applyProtection="0"/>
    <xf numFmtId="0" fontId="76" fillId="48" borderId="821" applyNumberFormat="0" applyAlignment="0" applyProtection="0"/>
    <xf numFmtId="0" fontId="76" fillId="48" borderId="821" applyNumberFormat="0" applyAlignment="0" applyProtection="0"/>
    <xf numFmtId="0" fontId="76" fillId="48" borderId="821" applyNumberFormat="0" applyAlignment="0" applyProtection="0"/>
    <xf numFmtId="0" fontId="76" fillId="48" borderId="821" applyNumberFormat="0" applyAlignment="0" applyProtection="0"/>
    <xf numFmtId="0" fontId="76" fillId="48" borderId="821" applyNumberFormat="0" applyAlignment="0" applyProtection="0"/>
    <xf numFmtId="0" fontId="7" fillId="9" borderId="822" applyNumberFormat="0" applyFont="0" applyAlignment="0" applyProtection="0"/>
    <xf numFmtId="0" fontId="7" fillId="9" borderId="822" applyNumberFormat="0" applyFont="0" applyAlignment="0" applyProtection="0"/>
    <xf numFmtId="0" fontId="7" fillId="9" borderId="822" applyNumberFormat="0" applyFont="0" applyAlignment="0" applyProtection="0"/>
    <xf numFmtId="0" fontId="7" fillId="9" borderId="822" applyNumberFormat="0" applyFont="0" applyAlignment="0" applyProtection="0"/>
    <xf numFmtId="0" fontId="7" fillId="9" borderId="822" applyNumberFormat="0" applyFont="0" applyAlignment="0" applyProtection="0"/>
    <xf numFmtId="0" fontId="7" fillId="9" borderId="822" applyNumberFormat="0" applyFont="0" applyAlignment="0" applyProtection="0"/>
    <xf numFmtId="0" fontId="7" fillId="9" borderId="822" applyNumberFormat="0" applyFont="0" applyAlignment="0" applyProtection="0"/>
    <xf numFmtId="0" fontId="7" fillId="9" borderId="822" applyNumberFormat="0" applyFont="0" applyAlignment="0" applyProtection="0"/>
    <xf numFmtId="0" fontId="7" fillId="9" borderId="822" applyNumberFormat="0" applyFont="0" applyAlignment="0" applyProtection="0"/>
    <xf numFmtId="0" fontId="7" fillId="9" borderId="822" applyNumberFormat="0" applyFont="0" applyAlignment="0" applyProtection="0"/>
    <xf numFmtId="0" fontId="7" fillId="9" borderId="822" applyNumberFormat="0" applyFont="0" applyAlignment="0" applyProtection="0"/>
    <xf numFmtId="0" fontId="7" fillId="9" borderId="822" applyNumberFormat="0" applyFont="0" applyAlignment="0" applyProtection="0"/>
    <xf numFmtId="0" fontId="7" fillId="9" borderId="822" applyNumberFormat="0" applyFont="0" applyAlignment="0" applyProtection="0"/>
    <xf numFmtId="0" fontId="7" fillId="9" borderId="835" applyNumberFormat="0" applyFont="0" applyAlignment="0" applyProtection="0"/>
    <xf numFmtId="0" fontId="7" fillId="9" borderId="835" applyNumberFormat="0" applyFont="0" applyAlignment="0" applyProtection="0"/>
    <xf numFmtId="0" fontId="7" fillId="9" borderId="835" applyNumberFormat="0" applyFont="0" applyAlignment="0" applyProtection="0"/>
    <xf numFmtId="0" fontId="7" fillId="9" borderId="835" applyNumberFormat="0" applyFont="0" applyAlignment="0" applyProtection="0"/>
    <xf numFmtId="0" fontId="7" fillId="9" borderId="835" applyNumberFormat="0" applyFont="0" applyAlignment="0" applyProtection="0"/>
    <xf numFmtId="0" fontId="7" fillId="9" borderId="835" applyNumberFormat="0" applyFont="0" applyAlignment="0" applyProtection="0"/>
    <xf numFmtId="0" fontId="382" fillId="0" borderId="836" applyNumberFormat="0" applyFill="0" applyAlignment="0" applyProtection="0"/>
    <xf numFmtId="0" fontId="382" fillId="0" borderId="836" applyNumberFormat="0" applyFill="0" applyAlignment="0" applyProtection="0"/>
    <xf numFmtId="4" fontId="160" fillId="13" borderId="840" applyNumberFormat="0" applyProtection="0">
      <alignment horizontal="right" vertical="center"/>
    </xf>
    <xf numFmtId="0" fontId="44" fillId="9" borderId="835" applyNumberFormat="0" applyFont="0" applyAlignment="0" applyProtection="0"/>
    <xf numFmtId="0" fontId="44" fillId="9" borderId="835" applyNumberFormat="0" applyFont="0" applyAlignment="0" applyProtection="0"/>
    <xf numFmtId="0" fontId="223" fillId="92" borderId="819" applyNumberFormat="0" applyAlignment="0" applyProtection="0"/>
    <xf numFmtId="0" fontId="223" fillId="92" borderId="819" applyNumberFormat="0" applyAlignment="0" applyProtection="0"/>
    <xf numFmtId="0" fontId="223" fillId="92" borderId="819" applyNumberFormat="0" applyAlignment="0" applyProtection="0"/>
    <xf numFmtId="0" fontId="223" fillId="92" borderId="819" applyNumberFormat="0" applyAlignment="0" applyProtection="0"/>
    <xf numFmtId="0" fontId="65" fillId="0" borderId="838">
      <alignment horizontal="left" vertical="center"/>
    </xf>
    <xf numFmtId="0" fontId="65" fillId="0" borderId="838">
      <alignment horizontal="left" vertical="center"/>
    </xf>
    <xf numFmtId="0" fontId="65" fillId="0" borderId="838">
      <alignment horizontal="left" vertical="center"/>
    </xf>
    <xf numFmtId="0" fontId="65" fillId="0" borderId="838">
      <alignment horizontal="left" vertical="center"/>
    </xf>
    <xf numFmtId="0" fontId="65" fillId="0" borderId="838">
      <alignment horizontal="left" vertical="center"/>
    </xf>
    <xf numFmtId="0" fontId="65" fillId="0" borderId="838">
      <alignment horizontal="left" vertical="center"/>
    </xf>
    <xf numFmtId="0" fontId="263" fillId="114" borderId="837"/>
    <xf numFmtId="0" fontId="293" fillId="100" borderId="819" applyNumberFormat="0" applyAlignment="0" applyProtection="0"/>
    <xf numFmtId="0" fontId="293" fillId="100" borderId="819" applyNumberFormat="0" applyAlignment="0" applyProtection="0"/>
    <xf numFmtId="0" fontId="293" fillId="100" borderId="819" applyNumberFormat="0" applyAlignment="0" applyProtection="0"/>
    <xf numFmtId="0" fontId="293" fillId="100" borderId="819" applyNumberFormat="0" applyAlignment="0" applyProtection="0"/>
    <xf numFmtId="0" fontId="44" fillId="120" borderId="822" applyNumberFormat="0" applyAlignment="0" applyProtection="0"/>
    <xf numFmtId="0" fontId="44" fillId="120" borderId="822" applyNumberFormat="0" applyAlignment="0" applyProtection="0"/>
    <xf numFmtId="0" fontId="44" fillId="120" borderId="822" applyNumberFormat="0" applyAlignment="0" applyProtection="0"/>
    <xf numFmtId="0" fontId="321" fillId="92" borderId="821" applyNumberFormat="0" applyAlignment="0" applyProtection="0"/>
    <xf numFmtId="0" fontId="321" fillId="92" borderId="821" applyNumberFormat="0" applyAlignment="0" applyProtection="0"/>
    <xf numFmtId="0" fontId="321" fillId="92" borderId="821" applyNumberFormat="0" applyAlignment="0" applyProtection="0"/>
    <xf numFmtId="0" fontId="321" fillId="92" borderId="821" applyNumberFormat="0" applyAlignment="0" applyProtection="0"/>
    <xf numFmtId="0" fontId="163" fillId="87" borderId="837">
      <alignment horizontal="center" wrapText="1"/>
    </xf>
    <xf numFmtId="0" fontId="14" fillId="0" borderId="833">
      <alignment horizontal="left" vertical="center"/>
    </xf>
    <xf numFmtId="0" fontId="65" fillId="0" borderId="833">
      <alignment horizontal="left" vertical="center"/>
    </xf>
    <xf numFmtId="0" fontId="14" fillId="0" borderId="833">
      <alignment horizontal="left" vertical="center"/>
    </xf>
    <xf numFmtId="0" fontId="14" fillId="0" borderId="833">
      <alignment horizontal="left" vertical="center"/>
    </xf>
    <xf numFmtId="0" fontId="14" fillId="0" borderId="833">
      <alignment horizontal="left" vertical="center"/>
    </xf>
    <xf numFmtId="0" fontId="14" fillId="0" borderId="833">
      <alignment horizontal="left" vertical="center"/>
    </xf>
    <xf numFmtId="0" fontId="14" fillId="0" borderId="833">
      <alignment horizontal="left" vertical="center"/>
    </xf>
    <xf numFmtId="0" fontId="14" fillId="0" borderId="833">
      <alignment horizontal="left" vertical="center"/>
    </xf>
    <xf numFmtId="0" fontId="14" fillId="0" borderId="833">
      <alignment horizontal="left" vertical="center"/>
    </xf>
    <xf numFmtId="0" fontId="14" fillId="0" borderId="833">
      <alignment horizontal="left" vertical="center"/>
    </xf>
    <xf numFmtId="0" fontId="14" fillId="0" borderId="833">
      <alignment horizontal="left" vertical="center"/>
    </xf>
    <xf numFmtId="0" fontId="164" fillId="86" borderId="833"/>
    <xf numFmtId="0" fontId="164" fillId="86" borderId="833"/>
    <xf numFmtId="0" fontId="210" fillId="5" borderId="832">
      <alignment horizontal="centerContinuous" vertical="top"/>
    </xf>
    <xf numFmtId="0" fontId="66" fillId="0" borderId="832"/>
    <xf numFmtId="0" fontId="14" fillId="0" borderId="833">
      <alignment horizontal="left" vertical="center"/>
    </xf>
    <xf numFmtId="297" fontId="281" fillId="0" borderId="832">
      <alignment horizontal="left"/>
    </xf>
    <xf numFmtId="0" fontId="64" fillId="1" borderId="832">
      <alignment horizontal="left"/>
    </xf>
    <xf numFmtId="0" fontId="336" fillId="1" borderId="833" applyNumberFormat="0" applyFont="0" applyAlignment="0">
      <alignment horizontal="center"/>
    </xf>
    <xf numFmtId="176" fontId="3" fillId="0" borderId="834" applyFont="0" applyBorder="0" applyAlignment="0">
      <alignment horizontal="center" vertical="center"/>
    </xf>
    <xf numFmtId="340" fontId="157" fillId="0" borderId="834" applyFont="0" applyBorder="0" applyAlignment="0">
      <alignment horizontal="center" vertical="center"/>
    </xf>
    <xf numFmtId="0" fontId="267" fillId="0" borderId="833">
      <alignment horizontal="left" vertical="center"/>
    </xf>
    <xf numFmtId="0" fontId="267" fillId="0" borderId="833">
      <alignment horizontal="left" vertical="center"/>
    </xf>
    <xf numFmtId="0" fontId="267" fillId="0" borderId="833">
      <alignment horizontal="left" vertical="center"/>
    </xf>
    <xf numFmtId="0" fontId="267" fillId="0" borderId="833">
      <alignment horizontal="left" vertical="center"/>
    </xf>
    <xf numFmtId="0" fontId="267" fillId="0" borderId="833">
      <alignment horizontal="left" vertical="center"/>
    </xf>
    <xf numFmtId="0" fontId="267" fillId="0" borderId="833">
      <alignment horizontal="left" vertical="center"/>
    </xf>
    <xf numFmtId="0" fontId="267" fillId="0" borderId="833">
      <alignment horizontal="left" vertical="center"/>
    </xf>
    <xf numFmtId="0" fontId="267" fillId="0" borderId="833">
      <alignment horizontal="left" vertical="center"/>
    </xf>
    <xf numFmtId="0" fontId="14" fillId="0" borderId="833">
      <alignment horizontal="left" vertical="center"/>
    </xf>
    <xf numFmtId="0" fontId="14" fillId="0" borderId="833">
      <alignment horizontal="left" vertical="center"/>
    </xf>
    <xf numFmtId="0" fontId="14" fillId="0" borderId="833">
      <alignment horizontal="left" vertical="center"/>
    </xf>
    <xf numFmtId="0" fontId="14" fillId="0" borderId="833">
      <alignment horizontal="left" vertical="center"/>
    </xf>
    <xf numFmtId="0" fontId="267" fillId="0" borderId="833">
      <alignment horizontal="left" vertical="center"/>
    </xf>
    <xf numFmtId="0" fontId="267" fillId="0" borderId="833">
      <alignment horizontal="left" vertical="center"/>
    </xf>
    <xf numFmtId="0" fontId="267" fillId="0" borderId="833">
      <alignment horizontal="left" vertical="center"/>
    </xf>
    <xf numFmtId="0" fontId="44" fillId="120" borderId="835" applyNumberFormat="0" applyAlignment="0" applyProtection="0"/>
    <xf numFmtId="0" fontId="44" fillId="120" borderId="835" applyNumberFormat="0" applyAlignment="0" applyProtection="0"/>
    <xf numFmtId="0" fontId="44" fillId="120" borderId="835" applyNumberFormat="0" applyAlignment="0" applyProtection="0"/>
    <xf numFmtId="0" fontId="14" fillId="0" borderId="844">
      <alignment horizontal="left" vertical="center"/>
    </xf>
    <xf numFmtId="0" fontId="65" fillId="0" borderId="844">
      <alignment horizontal="left" vertical="center"/>
    </xf>
    <xf numFmtId="0" fontId="14" fillId="0" borderId="844">
      <alignment horizontal="left" vertical="center"/>
    </xf>
    <xf numFmtId="0" fontId="14" fillId="0" borderId="844">
      <alignment horizontal="left" vertical="center"/>
    </xf>
    <xf numFmtId="0" fontId="14" fillId="0" borderId="844">
      <alignment horizontal="left" vertical="center"/>
    </xf>
    <xf numFmtId="0" fontId="14" fillId="0" borderId="844">
      <alignment horizontal="left" vertical="center"/>
    </xf>
    <xf numFmtId="0" fontId="14" fillId="0" borderId="844">
      <alignment horizontal="left" vertical="center"/>
    </xf>
    <xf numFmtId="0" fontId="14" fillId="0" borderId="844">
      <alignment horizontal="left" vertical="center"/>
    </xf>
    <xf numFmtId="0" fontId="14" fillId="0" borderId="844">
      <alignment horizontal="left" vertical="center"/>
    </xf>
    <xf numFmtId="0" fontId="14" fillId="0" borderId="844">
      <alignment horizontal="left" vertical="center"/>
    </xf>
    <xf numFmtId="0" fontId="14" fillId="0" borderId="844">
      <alignment horizontal="left" vertical="center"/>
    </xf>
    <xf numFmtId="0" fontId="164" fillId="86" borderId="844"/>
    <xf numFmtId="0" fontId="164" fillId="86" borderId="844"/>
    <xf numFmtId="0" fontId="210" fillId="5" borderId="843">
      <alignment horizontal="centerContinuous" vertical="top"/>
    </xf>
    <xf numFmtId="0" fontId="66" fillId="0" borderId="843"/>
    <xf numFmtId="0" fontId="14" fillId="0" borderId="844">
      <alignment horizontal="left" vertical="center"/>
    </xf>
    <xf numFmtId="297" fontId="281" fillId="0" borderId="843">
      <alignment horizontal="left"/>
    </xf>
    <xf numFmtId="0" fontId="64" fillId="1" borderId="843">
      <alignment horizontal="left"/>
    </xf>
    <xf numFmtId="0" fontId="336" fillId="1" borderId="844" applyNumberFormat="0" applyFont="0" applyAlignment="0">
      <alignment horizontal="center"/>
    </xf>
    <xf numFmtId="176" fontId="3" fillId="0" borderId="845" applyFont="0" applyBorder="0" applyAlignment="0">
      <alignment horizontal="center" vertical="center"/>
    </xf>
    <xf numFmtId="340" fontId="157" fillId="0" borderId="845" applyFont="0" applyBorder="0" applyAlignment="0">
      <alignment horizontal="center" vertical="center"/>
    </xf>
    <xf numFmtId="0" fontId="267" fillId="0" borderId="844">
      <alignment horizontal="left" vertical="center"/>
    </xf>
    <xf numFmtId="0" fontId="267" fillId="0" borderId="844">
      <alignment horizontal="left" vertical="center"/>
    </xf>
    <xf numFmtId="0" fontId="267" fillId="0" borderId="844">
      <alignment horizontal="left" vertical="center"/>
    </xf>
    <xf numFmtId="0" fontId="267" fillId="0" borderId="844">
      <alignment horizontal="left" vertical="center"/>
    </xf>
    <xf numFmtId="0" fontId="267" fillId="0" borderId="844">
      <alignment horizontal="left" vertical="center"/>
    </xf>
    <xf numFmtId="0" fontId="267" fillId="0" borderId="844">
      <alignment horizontal="left" vertical="center"/>
    </xf>
    <xf numFmtId="0" fontId="267" fillId="0" borderId="844">
      <alignment horizontal="left" vertical="center"/>
    </xf>
    <xf numFmtId="0" fontId="267" fillId="0" borderId="844">
      <alignment horizontal="left" vertical="center"/>
    </xf>
    <xf numFmtId="0" fontId="14" fillId="0" borderId="844">
      <alignment horizontal="left" vertical="center"/>
    </xf>
    <xf numFmtId="0" fontId="14" fillId="0" borderId="844">
      <alignment horizontal="left" vertical="center"/>
    </xf>
    <xf numFmtId="0" fontId="14" fillId="0" borderId="844">
      <alignment horizontal="left" vertical="center"/>
    </xf>
    <xf numFmtId="0" fontId="14" fillId="0" borderId="844">
      <alignment horizontal="left" vertical="center"/>
    </xf>
    <xf numFmtId="0" fontId="267" fillId="0" borderId="844">
      <alignment horizontal="left" vertical="center"/>
    </xf>
    <xf numFmtId="0" fontId="267" fillId="0" borderId="844">
      <alignment horizontal="left" vertical="center"/>
    </xf>
    <xf numFmtId="0" fontId="267" fillId="0" borderId="844">
      <alignment horizontal="left" vertical="center"/>
    </xf>
    <xf numFmtId="40" fontId="265" fillId="115" borderId="1013"/>
    <xf numFmtId="0" fontId="223" fillId="92" borderId="1241" applyNumberFormat="0" applyAlignment="0" applyProtection="0"/>
    <xf numFmtId="0" fontId="65" fillId="0" borderId="931">
      <alignment horizontal="left" vertical="center"/>
    </xf>
    <xf numFmtId="0" fontId="241" fillId="0" borderId="930"/>
    <xf numFmtId="0" fontId="293" fillId="10" borderId="925" applyNumberFormat="0" applyAlignment="0" applyProtection="0"/>
    <xf numFmtId="0" fontId="24" fillId="16" borderId="847" applyNumberFormat="0" applyAlignment="0" applyProtection="0"/>
    <xf numFmtId="0" fontId="31" fillId="12" borderId="847" applyNumberFormat="0" applyAlignment="0" applyProtection="0"/>
    <xf numFmtId="0" fontId="33" fillId="0" borderId="848" applyNumberFormat="0" applyFill="0" applyAlignment="0" applyProtection="0"/>
    <xf numFmtId="0" fontId="35" fillId="16" borderId="849" applyNumberFormat="0" applyAlignment="0" applyProtection="0"/>
    <xf numFmtId="0" fontId="16" fillId="9" borderId="850" applyNumberFormat="0" applyFont="0" applyAlignment="0" applyProtection="0"/>
    <xf numFmtId="0" fontId="7" fillId="9" borderId="928" applyNumberFormat="0" applyFont="0" applyAlignment="0" applyProtection="0"/>
    <xf numFmtId="0" fontId="3" fillId="131" borderId="933" applyNumberFormat="0" applyProtection="0">
      <alignment horizontal="left" vertical="top" indent="1"/>
    </xf>
    <xf numFmtId="0" fontId="321" fillId="16" borderId="927" applyNumberFormat="0" applyAlignment="0" applyProtection="0"/>
    <xf numFmtId="0" fontId="35" fillId="48" borderId="927" applyNumberFormat="0" applyAlignment="0" applyProtection="0"/>
    <xf numFmtId="0" fontId="16" fillId="9" borderId="928" applyNumberFormat="0" applyFont="0" applyAlignment="0" applyProtection="0"/>
    <xf numFmtId="0" fontId="7" fillId="9" borderId="928" applyNumberFormat="0" applyFont="0" applyAlignment="0" applyProtection="0"/>
    <xf numFmtId="0" fontId="56" fillId="48" borderId="847" applyNumberFormat="0" applyAlignment="0" applyProtection="0"/>
    <xf numFmtId="0" fontId="293" fillId="10" borderId="925" applyNumberFormat="0" applyAlignment="0" applyProtection="0"/>
    <xf numFmtId="0" fontId="293" fillId="12" borderId="925" applyNumberFormat="0" applyAlignment="0" applyProtection="0"/>
    <xf numFmtId="0" fontId="293" fillId="10" borderId="925" applyNumberFormat="0" applyAlignment="0" applyProtection="0"/>
    <xf numFmtId="0" fontId="246" fillId="84" borderId="930"/>
    <xf numFmtId="0" fontId="246" fillId="84" borderId="930"/>
    <xf numFmtId="0" fontId="241" fillId="0" borderId="930"/>
    <xf numFmtId="0" fontId="70" fillId="10" borderId="847" applyNumberFormat="0" applyAlignment="0" applyProtection="0"/>
    <xf numFmtId="0" fontId="74" fillId="9" borderId="850" applyNumberFormat="0" applyFont="0" applyAlignment="0" applyProtection="0"/>
    <xf numFmtId="0" fontId="76" fillId="48" borderId="849" applyNumberFormat="0" applyAlignment="0" applyProtection="0"/>
    <xf numFmtId="0" fontId="61" fillId="0" borderId="851" applyNumberFormat="0" applyFill="0" applyAlignment="0" applyProtection="0"/>
    <xf numFmtId="0" fontId="61" fillId="0" borderId="929" applyNumberFormat="0" applyFill="0" applyAlignment="0" applyProtection="0"/>
    <xf numFmtId="0" fontId="76" fillId="48" borderId="927" applyNumberFormat="0" applyAlignment="0" applyProtection="0"/>
    <xf numFmtId="0" fontId="74" fillId="9" borderId="928" applyNumberFormat="0" applyFont="0" applyAlignment="0" applyProtection="0"/>
    <xf numFmtId="0" fontId="70" fillId="10" borderId="925" applyNumberFormat="0" applyAlignment="0" applyProtection="0"/>
    <xf numFmtId="0" fontId="56" fillId="48" borderId="925" applyNumberFormat="0" applyAlignment="0" applyProtection="0"/>
    <xf numFmtId="0" fontId="31" fillId="12" borderId="925" applyNumberFormat="0" applyAlignment="0" applyProtection="0"/>
    <xf numFmtId="0" fontId="24" fillId="16" borderId="925" applyNumberFormat="0" applyAlignment="0" applyProtection="0"/>
    <xf numFmtId="0" fontId="293" fillId="12" borderId="925" applyNumberFormat="0" applyAlignment="0" applyProtection="0"/>
    <xf numFmtId="0" fontId="163" fillId="87" borderId="852">
      <alignment horizontal="center" wrapText="1"/>
    </xf>
    <xf numFmtId="0" fontId="165" fillId="87" borderId="853"/>
    <xf numFmtId="0" fontId="293" fillId="100" borderId="925" applyNumberFormat="0" applyAlignment="0" applyProtection="0"/>
    <xf numFmtId="0" fontId="293" fillId="100" borderId="925" applyNumberFormat="0" applyAlignment="0" applyProtection="0"/>
    <xf numFmtId="0" fontId="293" fillId="100" borderId="925" applyNumberFormat="0" applyAlignment="0" applyProtection="0"/>
    <xf numFmtId="0" fontId="293" fillId="100" borderId="925" applyNumberFormat="0" applyAlignment="0" applyProtection="0"/>
    <xf numFmtId="0" fontId="223" fillId="92" borderId="925" applyNumberFormat="0" applyAlignment="0" applyProtection="0"/>
    <xf numFmtId="0" fontId="223" fillId="92" borderId="925" applyNumberFormat="0" applyAlignment="0" applyProtection="0"/>
    <xf numFmtId="0" fontId="223" fillId="92" borderId="925" applyNumberFormat="0" applyAlignment="0" applyProtection="0"/>
    <xf numFmtId="0" fontId="223" fillId="92" borderId="925" applyNumberFormat="0" applyAlignment="0" applyProtection="0"/>
    <xf numFmtId="0" fontId="7" fillId="9" borderId="928" applyNumberFormat="0" applyFont="0" applyAlignment="0" applyProtection="0"/>
    <xf numFmtId="0" fontId="7" fillId="9" borderId="928" applyNumberFormat="0" applyFont="0" applyAlignment="0" applyProtection="0"/>
    <xf numFmtId="0" fontId="7" fillId="9" borderId="928" applyNumberFormat="0" applyFont="0" applyAlignment="0" applyProtection="0"/>
    <xf numFmtId="0" fontId="7" fillId="9" borderId="928" applyNumberFormat="0" applyFont="0" applyAlignment="0" applyProtection="0"/>
    <xf numFmtId="0" fontId="7" fillId="9" borderId="928" applyNumberFormat="0" applyFont="0" applyAlignment="0" applyProtection="0"/>
    <xf numFmtId="0" fontId="7" fillId="9" borderId="928" applyNumberFormat="0" applyFont="0" applyAlignment="0" applyProtection="0"/>
    <xf numFmtId="0" fontId="7" fillId="9" borderId="928" applyNumberFormat="0" applyFont="0" applyAlignment="0" applyProtection="0"/>
    <xf numFmtId="0" fontId="7" fillId="9" borderId="928" applyNumberFormat="0" applyFont="0" applyAlignment="0" applyProtection="0"/>
    <xf numFmtId="0" fontId="7" fillId="9" borderId="928" applyNumberFormat="0" applyFont="0" applyAlignment="0" applyProtection="0"/>
    <xf numFmtId="0" fontId="7" fillId="9" borderId="928" applyNumberFormat="0" applyFont="0" applyAlignment="0" applyProtection="0"/>
    <xf numFmtId="0" fontId="7" fillId="9" borderId="928" applyNumberFormat="0" applyFont="0" applyAlignment="0" applyProtection="0"/>
    <xf numFmtId="0" fontId="7" fillId="9" borderId="928" applyNumberFormat="0" applyFont="0" applyAlignment="0" applyProtection="0"/>
    <xf numFmtId="0" fontId="76" fillId="48" borderId="927" applyNumberFormat="0" applyAlignment="0" applyProtection="0"/>
    <xf numFmtId="0" fontId="76" fillId="48" borderId="927" applyNumberFormat="0" applyAlignment="0" applyProtection="0"/>
    <xf numFmtId="0" fontId="76" fillId="48" borderId="927" applyNumberFormat="0" applyAlignment="0" applyProtection="0"/>
    <xf numFmtId="0" fontId="76" fillId="48" borderId="927" applyNumberFormat="0" applyAlignment="0" applyProtection="0"/>
    <xf numFmtId="0" fontId="76" fillId="48" borderId="927" applyNumberFormat="0" applyAlignment="0" applyProtection="0"/>
    <xf numFmtId="0" fontId="76" fillId="48" borderId="927" applyNumberFormat="0" applyAlignment="0" applyProtection="0"/>
    <xf numFmtId="0" fontId="76" fillId="48" borderId="927" applyNumberFormat="0" applyAlignment="0" applyProtection="0"/>
    <xf numFmtId="0" fontId="76" fillId="48" borderId="927" applyNumberFormat="0" applyAlignment="0" applyProtection="0"/>
    <xf numFmtId="0" fontId="321" fillId="92" borderId="927" applyNumberFormat="0" applyAlignment="0" applyProtection="0"/>
    <xf numFmtId="0" fontId="61" fillId="0" borderId="929" applyNumberFormat="0" applyFill="0" applyAlignment="0" applyProtection="0"/>
    <xf numFmtId="0" fontId="61" fillId="0" borderId="929" applyNumberFormat="0" applyFill="0" applyAlignment="0" applyProtection="0"/>
    <xf numFmtId="0" fontId="61" fillId="0" borderId="929" applyNumberFormat="0" applyFill="0" applyAlignment="0" applyProtection="0"/>
    <xf numFmtId="0" fontId="61" fillId="0" borderId="929" applyNumberFormat="0" applyFill="0" applyAlignment="0" applyProtection="0"/>
    <xf numFmtId="0" fontId="61" fillId="0" borderId="929" applyNumberFormat="0" applyFill="0" applyAlignment="0" applyProtection="0"/>
    <xf numFmtId="0" fontId="61" fillId="0" borderId="929" applyNumberFormat="0" applyFill="0" applyAlignment="0" applyProtection="0"/>
    <xf numFmtId="0" fontId="61" fillId="0" borderId="929" applyNumberFormat="0" applyFill="0" applyAlignment="0" applyProtection="0"/>
    <xf numFmtId="0" fontId="61" fillId="0" borderId="929" applyNumberFormat="0" applyFill="0" applyAlignment="0" applyProtection="0"/>
    <xf numFmtId="0" fontId="61" fillId="0" borderId="929" applyNumberFormat="0" applyFill="0" applyAlignment="0" applyProtection="0"/>
    <xf numFmtId="0" fontId="382" fillId="0" borderId="929" applyNumberFormat="0" applyFill="0" applyAlignment="0" applyProtection="0"/>
    <xf numFmtId="0" fontId="70" fillId="10" borderId="925" applyNumberFormat="0" applyAlignment="0" applyProtection="0"/>
    <xf numFmtId="0" fontId="70" fillId="10" borderId="925" applyNumberFormat="0" applyAlignment="0" applyProtection="0"/>
    <xf numFmtId="0" fontId="70" fillId="10" borderId="925" applyNumberFormat="0" applyAlignment="0" applyProtection="0"/>
    <xf numFmtId="0" fontId="70" fillId="10" borderId="925" applyNumberFormat="0" applyAlignment="0" applyProtection="0"/>
    <xf numFmtId="0" fontId="70" fillId="10" borderId="925" applyNumberFormat="0" applyAlignment="0" applyProtection="0"/>
    <xf numFmtId="0" fontId="70" fillId="10" borderId="925" applyNumberFormat="0" applyAlignment="0" applyProtection="0"/>
    <xf numFmtId="0" fontId="70" fillId="10" borderId="925" applyNumberFormat="0" applyAlignment="0" applyProtection="0"/>
    <xf numFmtId="0" fontId="70" fillId="10" borderId="925" applyNumberFormat="0" applyAlignment="0" applyProtection="0"/>
    <xf numFmtId="0" fontId="70" fillId="10" borderId="925" applyNumberFormat="0" applyAlignment="0" applyProtection="0"/>
    <xf numFmtId="0" fontId="293" fillId="100" borderId="925" applyNumberFormat="0" applyAlignment="0" applyProtection="0"/>
    <xf numFmtId="0" fontId="56" fillId="48" borderId="925" applyNumberFormat="0" applyAlignment="0" applyProtection="0"/>
    <xf numFmtId="0" fontId="56" fillId="48" borderId="925" applyNumberFormat="0" applyAlignment="0" applyProtection="0"/>
    <xf numFmtId="0" fontId="56" fillId="48" borderId="925" applyNumberFormat="0" applyAlignment="0" applyProtection="0"/>
    <xf numFmtId="0" fontId="56" fillId="48" borderId="925" applyNumberFormat="0" applyAlignment="0" applyProtection="0"/>
    <xf numFmtId="0" fontId="56" fillId="48" borderId="925" applyNumberFormat="0" applyAlignment="0" applyProtection="0"/>
    <xf numFmtId="0" fontId="56" fillId="48" borderId="925" applyNumberFormat="0" applyAlignment="0" applyProtection="0"/>
    <xf numFmtId="0" fontId="56" fillId="48" borderId="925" applyNumberFormat="0" applyAlignment="0" applyProtection="0"/>
    <xf numFmtId="0" fontId="56" fillId="48" borderId="925" applyNumberFormat="0" applyAlignment="0" applyProtection="0"/>
    <xf numFmtId="0" fontId="56" fillId="48" borderId="925" applyNumberFormat="0" applyAlignment="0" applyProtection="0"/>
    <xf numFmtId="0" fontId="223" fillId="92" borderId="925" applyNumberFormat="0" applyAlignment="0" applyProtection="0"/>
    <xf numFmtId="0" fontId="3" fillId="9" borderId="928" applyNumberFormat="0" applyFont="0" applyAlignment="0" applyProtection="0">
      <alignment vertical="center"/>
    </xf>
    <xf numFmtId="283" fontId="285" fillId="0" borderId="937">
      <alignment horizontal="left" vertical="top"/>
    </xf>
    <xf numFmtId="333" fontId="389" fillId="120" borderId="937"/>
    <xf numFmtId="0" fontId="388" fillId="140" borderId="930">
      <alignment horizontal="left" vertical="center"/>
    </xf>
    <xf numFmtId="332" fontId="365" fillId="0" borderId="930"/>
    <xf numFmtId="0" fontId="284" fillId="0" borderId="930"/>
    <xf numFmtId="0" fontId="284" fillId="0" borderId="930"/>
    <xf numFmtId="0" fontId="302" fillId="0" borderId="930"/>
    <xf numFmtId="0" fontId="302" fillId="0" borderId="930"/>
    <xf numFmtId="0" fontId="382" fillId="0" borderId="929" applyNumberFormat="0" applyFill="0" applyAlignment="0" applyProtection="0"/>
    <xf numFmtId="0" fontId="382" fillId="0" borderId="926" applyNumberFormat="0" applyFill="0" applyAlignment="0" applyProtection="0"/>
    <xf numFmtId="0" fontId="382" fillId="0" borderId="929" applyNumberFormat="0" applyFill="0" applyAlignment="0" applyProtection="0"/>
    <xf numFmtId="0" fontId="382" fillId="0" borderId="929" applyNumberFormat="0" applyFill="0" applyAlignment="0" applyProtection="0"/>
    <xf numFmtId="0" fontId="382" fillId="0" borderId="929" applyNumberFormat="0" applyFill="0" applyAlignment="0" applyProtection="0"/>
    <xf numFmtId="0" fontId="382" fillId="0" borderId="929" applyNumberFormat="0" applyFill="0" applyAlignment="0" applyProtection="0"/>
    <xf numFmtId="0" fontId="382" fillId="0" borderId="929" applyNumberFormat="0" applyFill="0" applyAlignment="0" applyProtection="0"/>
    <xf numFmtId="0" fontId="382" fillId="0" borderId="926" applyNumberFormat="0" applyFill="0" applyAlignment="0" applyProtection="0"/>
    <xf numFmtId="0" fontId="382" fillId="0" borderId="929" applyNumberFormat="0" applyFill="0" applyAlignment="0" applyProtection="0"/>
    <xf numFmtId="0" fontId="382" fillId="0" borderId="929" applyNumberFormat="0" applyFill="0" applyAlignment="0" applyProtection="0"/>
    <xf numFmtId="0" fontId="382" fillId="0" borderId="929" applyNumberFormat="0" applyFill="0" applyAlignment="0" applyProtection="0"/>
    <xf numFmtId="0" fontId="382" fillId="0" borderId="929" applyNumberFormat="0" applyFill="0" applyAlignment="0" applyProtection="0"/>
    <xf numFmtId="330" fontId="365" fillId="0" borderId="936">
      <alignment horizontal="center"/>
    </xf>
    <xf numFmtId="0" fontId="241" fillId="0" borderId="930"/>
    <xf numFmtId="0" fontId="241" fillId="0" borderId="930"/>
    <xf numFmtId="0" fontId="241" fillId="0" borderId="930"/>
    <xf numFmtId="0" fontId="241" fillId="0" borderId="930"/>
    <xf numFmtId="324" fontId="366" fillId="0" borderId="936">
      <alignment horizontal="right" vertical="center"/>
    </xf>
    <xf numFmtId="324" fontId="365" fillId="0" borderId="936">
      <alignment horizontal="right" vertical="center"/>
    </xf>
    <xf numFmtId="324" fontId="365" fillId="0" borderId="936">
      <alignment horizontal="right" vertical="center"/>
    </xf>
    <xf numFmtId="0" fontId="353" fillId="0" borderId="935"/>
    <xf numFmtId="4" fontId="332" fillId="129" borderId="927" applyNumberFormat="0" applyProtection="0">
      <alignment horizontal="right" vertical="center"/>
    </xf>
    <xf numFmtId="0" fontId="3" fillId="125" borderId="927" applyNumberFormat="0" applyProtection="0">
      <alignment horizontal="left" vertical="center" indent="1"/>
    </xf>
    <xf numFmtId="0" fontId="3" fillId="125" borderId="927" applyNumberFormat="0" applyProtection="0">
      <alignment horizontal="left" vertical="center" indent="1"/>
    </xf>
    <xf numFmtId="4" fontId="160" fillId="129" borderId="927" applyNumberFormat="0" applyProtection="0">
      <alignment horizontal="right" vertical="center"/>
    </xf>
    <xf numFmtId="0" fontId="160" fillId="23" borderId="933" applyNumberFormat="0" applyProtection="0">
      <alignment horizontal="left" vertical="top" indent="1"/>
    </xf>
    <xf numFmtId="4" fontId="160" fillId="23" borderId="927" applyNumberFormat="0" applyProtection="0">
      <alignment horizontal="left" vertical="center" indent="1"/>
    </xf>
    <xf numFmtId="0" fontId="3" fillId="135" borderId="933" applyNumberFormat="0" applyProtection="0">
      <alignment horizontal="left" vertical="top" indent="1"/>
    </xf>
    <xf numFmtId="0" fontId="3" fillId="125" borderId="927" applyNumberFormat="0" applyProtection="0">
      <alignment horizontal="left" vertical="center" indent="1"/>
    </xf>
    <xf numFmtId="0" fontId="3" fillId="5" borderId="927" applyNumberFormat="0" applyProtection="0">
      <alignment horizontal="left" vertical="center" indent="1"/>
    </xf>
    <xf numFmtId="0" fontId="3" fillId="134" borderId="933" applyNumberFormat="0" applyProtection="0">
      <alignment horizontal="left" vertical="top" indent="1"/>
    </xf>
    <xf numFmtId="0" fontId="3" fillId="133" borderId="927" applyNumberFormat="0" applyProtection="0">
      <alignment horizontal="left" vertical="center" indent="1"/>
    </xf>
    <xf numFmtId="0" fontId="3" fillId="130" borderId="933" applyNumberFormat="0" applyProtection="0">
      <alignment horizontal="left" vertical="top" indent="1"/>
    </xf>
    <xf numFmtId="4" fontId="345" fillId="129" borderId="927" applyNumberFormat="0" applyProtection="0">
      <alignment horizontal="left" vertical="center" indent="1"/>
    </xf>
    <xf numFmtId="4" fontId="160" fillId="129" borderId="934" applyNumberFormat="0" applyProtection="0">
      <alignment horizontal="left" vertical="center" indent="1"/>
    </xf>
    <xf numFmtId="4" fontId="341" fillId="128" borderId="927" applyNumberFormat="0" applyProtection="0">
      <alignment horizontal="left" vertical="center" indent="1"/>
    </xf>
    <xf numFmtId="4" fontId="160" fillId="28" borderId="933" applyNumberFormat="0" applyProtection="0">
      <alignment horizontal="right" vertical="center"/>
    </xf>
    <xf numFmtId="4" fontId="160" fillId="127" borderId="933" applyNumberFormat="0" applyProtection="0">
      <alignment horizontal="right" vertical="center"/>
    </xf>
    <xf numFmtId="4" fontId="160" fillId="40" borderId="933" applyNumberFormat="0" applyProtection="0">
      <alignment horizontal="right" vertical="center"/>
    </xf>
    <xf numFmtId="4" fontId="160" fillId="14" borderId="933" applyNumberFormat="0" applyProtection="0">
      <alignment horizontal="right" vertical="center"/>
    </xf>
    <xf numFmtId="4" fontId="160" fillId="31" borderId="933" applyNumberFormat="0" applyProtection="0">
      <alignment horizontal="right" vertical="center"/>
    </xf>
    <xf numFmtId="4" fontId="160" fillId="8" borderId="933" applyNumberFormat="0" applyProtection="0">
      <alignment horizontal="right" vertical="center"/>
    </xf>
    <xf numFmtId="4" fontId="160" fillId="13" borderId="933" applyNumberFormat="0" applyProtection="0">
      <alignment horizontal="right" vertical="center"/>
    </xf>
    <xf numFmtId="0" fontId="3" fillId="125" borderId="927" applyNumberFormat="0" applyProtection="0">
      <alignment horizontal="left" vertical="center" indent="1"/>
    </xf>
    <xf numFmtId="4" fontId="160" fillId="53" borderId="927" applyNumberFormat="0" applyProtection="0">
      <alignment horizontal="left" vertical="center" indent="1"/>
    </xf>
    <xf numFmtId="4" fontId="160" fillId="53" borderId="927" applyNumberFormat="0" applyProtection="0">
      <alignment horizontal="left" vertical="center" indent="1"/>
    </xf>
    <xf numFmtId="4" fontId="160" fillId="53" borderId="927" applyNumberFormat="0" applyProtection="0">
      <alignment vertical="center"/>
    </xf>
    <xf numFmtId="0" fontId="246" fillId="84" borderId="930"/>
    <xf numFmtId="317" fontId="335" fillId="0" borderId="924" applyFont="0" applyBorder="0" applyAlignment="0">
      <alignment horizontal="center" vertical="center"/>
    </xf>
    <xf numFmtId="317" fontId="335" fillId="0" borderId="924" applyFont="0" applyBorder="0" applyAlignment="0">
      <alignment horizontal="center" vertical="center"/>
    </xf>
    <xf numFmtId="0" fontId="321" fillId="48" borderId="927" applyNumberFormat="0" applyAlignment="0" applyProtection="0"/>
    <xf numFmtId="0" fontId="321" fillId="16" borderId="927" applyNumberFormat="0" applyAlignment="0" applyProtection="0"/>
    <xf numFmtId="0" fontId="321" fillId="48" borderId="927" applyNumberFormat="0" applyAlignment="0" applyProtection="0"/>
    <xf numFmtId="0" fontId="35" fillId="48" borderId="927" applyNumberFormat="0" applyAlignment="0" applyProtection="0"/>
    <xf numFmtId="0" fontId="321" fillId="48" borderId="927" applyNumberFormat="0" applyAlignment="0" applyProtection="0"/>
    <xf numFmtId="0" fontId="35" fillId="48" borderId="927" applyNumberFormat="0" applyAlignment="0" applyProtection="0"/>
    <xf numFmtId="0" fontId="321" fillId="48" borderId="927" applyNumberFormat="0" applyAlignment="0" applyProtection="0"/>
    <xf numFmtId="0" fontId="35" fillId="48" borderId="927" applyNumberFormat="0" applyAlignment="0" applyProtection="0"/>
    <xf numFmtId="0" fontId="321" fillId="48" borderId="927" applyNumberFormat="0" applyAlignment="0" applyProtection="0"/>
    <xf numFmtId="0" fontId="35" fillId="48" borderId="927" applyNumberFormat="0" applyAlignment="0" applyProtection="0"/>
    <xf numFmtId="0" fontId="321" fillId="48" borderId="927" applyNumberFormat="0" applyAlignment="0" applyProtection="0"/>
    <xf numFmtId="0" fontId="321" fillId="48" borderId="927" applyNumberFormat="0" applyAlignment="0" applyProtection="0"/>
    <xf numFmtId="0" fontId="76" fillId="48" borderId="927" applyNumberFormat="0" applyAlignment="0" applyProtection="0"/>
    <xf numFmtId="0" fontId="35" fillId="48" borderId="927" applyNumberFormat="0" applyAlignment="0" applyProtection="0"/>
    <xf numFmtId="0" fontId="35" fillId="48" borderId="927" applyNumberFormat="0" applyAlignment="0" applyProtection="0"/>
    <xf numFmtId="0" fontId="321" fillId="48" borderId="927" applyNumberFormat="0" applyAlignment="0" applyProtection="0"/>
    <xf numFmtId="0" fontId="321" fillId="48" borderId="927" applyNumberFormat="0" applyAlignment="0" applyProtection="0"/>
    <xf numFmtId="0" fontId="321" fillId="48" borderId="927" applyNumberFormat="0" applyAlignment="0" applyProtection="0"/>
    <xf numFmtId="0" fontId="321" fillId="48" borderId="927" applyNumberFormat="0" applyAlignment="0" applyProtection="0"/>
    <xf numFmtId="0" fontId="321" fillId="48" borderId="927" applyNumberFormat="0" applyAlignment="0" applyProtection="0"/>
    <xf numFmtId="0" fontId="44" fillId="9" borderId="928" applyNumberFormat="0" applyFont="0" applyAlignment="0" applyProtection="0"/>
    <xf numFmtId="0" fontId="168" fillId="9" borderId="928" applyNumberFormat="0" applyFont="0" applyAlignment="0" applyProtection="0"/>
    <xf numFmtId="0" fontId="44" fillId="9" borderId="928" applyNumberFormat="0" applyFont="0" applyAlignment="0" applyProtection="0"/>
    <xf numFmtId="0" fontId="7" fillId="9" borderId="928" applyNumberFormat="0" applyFont="0" applyAlignment="0" applyProtection="0"/>
    <xf numFmtId="0" fontId="44" fillId="9" borderId="928" applyNumberFormat="0" applyFont="0" applyAlignment="0" applyProtection="0"/>
    <xf numFmtId="0" fontId="7" fillId="9" borderId="928" applyNumberFormat="0" applyFont="0" applyAlignment="0" applyProtection="0"/>
    <xf numFmtId="0" fontId="7" fillId="9" borderId="928" applyNumberFormat="0" applyFont="0" applyAlignment="0" applyProtection="0"/>
    <xf numFmtId="0" fontId="7" fillId="9" borderId="928" applyNumberFormat="0" applyFont="0" applyAlignment="0" applyProtection="0"/>
    <xf numFmtId="0" fontId="7" fillId="9" borderId="928" applyNumberFormat="0" applyFont="0" applyAlignment="0" applyProtection="0"/>
    <xf numFmtId="0" fontId="7" fillId="9" borderId="928" applyNumberFormat="0" applyFont="0" applyAlignment="0" applyProtection="0"/>
    <xf numFmtId="0" fontId="44" fillId="9" borderId="928" applyNumberFormat="0" applyFont="0" applyAlignment="0" applyProtection="0"/>
    <xf numFmtId="0" fontId="222" fillId="120" borderId="928" applyNumberFormat="0" applyAlignment="0" applyProtection="0"/>
    <xf numFmtId="0" fontId="3" fillId="9" borderId="928" applyNumberFormat="0" applyFont="0" applyAlignment="0" applyProtection="0"/>
    <xf numFmtId="0" fontId="7" fillId="9" borderId="928" applyNumberFormat="0" applyFont="0" applyAlignment="0" applyProtection="0"/>
    <xf numFmtId="0" fontId="44" fillId="9" borderId="928" applyNumberFormat="0" applyFont="0" applyAlignment="0" applyProtection="0"/>
    <xf numFmtId="0" fontId="44" fillId="9" borderId="928" applyNumberFormat="0" applyFont="0" applyAlignment="0" applyProtection="0"/>
    <xf numFmtId="0" fontId="44" fillId="9" borderId="928" applyNumberFormat="0" applyFont="0" applyAlignment="0" applyProtection="0"/>
    <xf numFmtId="0" fontId="44" fillId="9" borderId="928" applyNumberFormat="0" applyFont="0" applyAlignment="0" applyProtection="0"/>
    <xf numFmtId="0" fontId="44" fillId="9" borderId="928" applyNumberFormat="0" applyFont="0" applyAlignment="0" applyProtection="0"/>
    <xf numFmtId="0" fontId="44" fillId="9" borderId="928" applyNumberFormat="0" applyFont="0" applyAlignment="0" applyProtection="0"/>
    <xf numFmtId="0" fontId="223" fillId="48" borderId="847" applyNumberFormat="0" applyAlignment="0" applyProtection="0"/>
    <xf numFmtId="0" fontId="223" fillId="48" borderId="847" applyNumberFormat="0" applyAlignment="0" applyProtection="0"/>
    <xf numFmtId="0" fontId="223" fillId="48" borderId="847" applyNumberFormat="0" applyAlignment="0" applyProtection="0"/>
    <xf numFmtId="0" fontId="223" fillId="48" borderId="847" applyNumberFormat="0" applyAlignment="0" applyProtection="0"/>
    <xf numFmtId="0" fontId="223" fillId="48" borderId="847" applyNumberFormat="0" applyAlignment="0" applyProtection="0"/>
    <xf numFmtId="0" fontId="224" fillId="16" borderId="847" applyNumberFormat="0" applyAlignment="0" applyProtection="0"/>
    <xf numFmtId="0" fontId="225" fillId="48" borderId="847" applyNumberFormat="0" applyAlignment="0" applyProtection="0"/>
    <xf numFmtId="0" fontId="225" fillId="48" borderId="847" applyNumberFormat="0" applyAlignment="0" applyProtection="0"/>
    <xf numFmtId="0" fontId="56" fillId="48" borderId="847" applyNumberFormat="0" applyAlignment="0" applyProtection="0"/>
    <xf numFmtId="0" fontId="223" fillId="48" borderId="847" applyNumberFormat="0" applyAlignment="0" applyProtection="0"/>
    <xf numFmtId="0" fontId="225" fillId="48" borderId="847" applyNumberFormat="0" applyAlignment="0" applyProtection="0"/>
    <xf numFmtId="0" fontId="224" fillId="16" borderId="847" applyNumberFormat="0" applyAlignment="0" applyProtection="0"/>
    <xf numFmtId="0" fontId="223" fillId="48" borderId="847" applyNumberFormat="0" applyAlignment="0" applyProtection="0"/>
    <xf numFmtId="0" fontId="225" fillId="48" borderId="847" applyNumberFormat="0" applyAlignment="0" applyProtection="0"/>
    <xf numFmtId="0" fontId="223" fillId="48" borderId="847" applyNumberFormat="0" applyAlignment="0" applyProtection="0"/>
    <xf numFmtId="0" fontId="225" fillId="48" borderId="847" applyNumberFormat="0" applyAlignment="0" applyProtection="0"/>
    <xf numFmtId="0" fontId="223" fillId="48" borderId="847" applyNumberFormat="0" applyAlignment="0" applyProtection="0"/>
    <xf numFmtId="0" fontId="225" fillId="48" borderId="847" applyNumberFormat="0" applyAlignment="0" applyProtection="0"/>
    <xf numFmtId="0" fontId="223" fillId="48" borderId="847" applyNumberFormat="0" applyAlignment="0" applyProtection="0"/>
    <xf numFmtId="0" fontId="225" fillId="48" borderId="847" applyNumberFormat="0" applyAlignment="0" applyProtection="0"/>
    <xf numFmtId="0" fontId="223" fillId="48" borderId="847" applyNumberFormat="0" applyAlignment="0" applyProtection="0"/>
    <xf numFmtId="0" fontId="224" fillId="16" borderId="847" applyNumberFormat="0" applyAlignment="0" applyProtection="0"/>
    <xf numFmtId="0" fontId="223" fillId="48" borderId="847" applyNumberFormat="0" applyAlignment="0" applyProtection="0"/>
    <xf numFmtId="0" fontId="293" fillId="12" borderId="925" applyNumberFormat="0" applyAlignment="0" applyProtection="0"/>
    <xf numFmtId="0" fontId="293" fillId="10" borderId="925" applyNumberFormat="0" applyAlignment="0" applyProtection="0"/>
    <xf numFmtId="0" fontId="293" fillId="12" borderId="925" applyNumberFormat="0" applyAlignment="0" applyProtection="0"/>
    <xf numFmtId="0" fontId="293" fillId="10" borderId="925" applyNumberFormat="0" applyAlignment="0" applyProtection="0"/>
    <xf numFmtId="0" fontId="293" fillId="12" borderId="925" applyNumberFormat="0" applyAlignment="0" applyProtection="0"/>
    <xf numFmtId="0" fontId="293" fillId="10" borderId="925" applyNumberFormat="0" applyAlignment="0" applyProtection="0"/>
    <xf numFmtId="0" fontId="293" fillId="12" borderId="925" applyNumberFormat="0" applyAlignment="0" applyProtection="0"/>
    <xf numFmtId="0" fontId="293" fillId="10" borderId="925" applyNumberFormat="0" applyAlignment="0" applyProtection="0"/>
    <xf numFmtId="0" fontId="70" fillId="10" borderId="925" applyNumberFormat="0" applyAlignment="0" applyProtection="0"/>
    <xf numFmtId="0" fontId="293" fillId="12" borderId="925" applyNumberFormat="0" applyAlignment="0" applyProtection="0"/>
    <xf numFmtId="0" fontId="293" fillId="10" borderId="925" applyNumberFormat="0" applyAlignment="0" applyProtection="0"/>
    <xf numFmtId="0" fontId="293" fillId="12" borderId="925" applyNumberFormat="0" applyAlignment="0" applyProtection="0"/>
    <xf numFmtId="0" fontId="293" fillId="10" borderId="925" applyNumberFormat="0" applyAlignment="0" applyProtection="0"/>
    <xf numFmtId="0" fontId="293" fillId="10" borderId="925" applyNumberFormat="0" applyAlignment="0" applyProtection="0"/>
    <xf numFmtId="0" fontId="65" fillId="0" borderId="931">
      <alignment horizontal="left" vertical="center"/>
    </xf>
    <xf numFmtId="0" fontId="65" fillId="0" borderId="931">
      <alignment horizontal="left" vertical="center"/>
    </xf>
    <xf numFmtId="0" fontId="65" fillId="0" borderId="931">
      <alignment horizontal="left" vertical="center"/>
    </xf>
    <xf numFmtId="0" fontId="65" fillId="0" borderId="931">
      <alignment horizontal="left" vertical="center"/>
    </xf>
    <xf numFmtId="0" fontId="65" fillId="0" borderId="931">
      <alignment horizontal="left" vertical="center"/>
    </xf>
    <xf numFmtId="0" fontId="65" fillId="0" borderId="931">
      <alignment horizontal="left" vertical="center"/>
    </xf>
    <xf numFmtId="0" fontId="65" fillId="0" borderId="931">
      <alignment horizontal="left" vertical="center"/>
    </xf>
    <xf numFmtId="40" fontId="265" fillId="115" borderId="932"/>
    <xf numFmtId="0" fontId="263" fillId="114" borderId="930"/>
    <xf numFmtId="0" fontId="262" fillId="114" borderId="930"/>
    <xf numFmtId="4" fontId="3" fillId="0" borderId="852">
      <alignment horizontal="right"/>
    </xf>
    <xf numFmtId="4" fontId="3" fillId="0" borderId="852">
      <alignment horizontal="right"/>
    </xf>
    <xf numFmtId="0" fontId="241" fillId="0" borderId="852"/>
    <xf numFmtId="0" fontId="241" fillId="0" borderId="852"/>
    <xf numFmtId="0" fontId="246" fillId="84" borderId="852"/>
    <xf numFmtId="0" fontId="245" fillId="0" borderId="852"/>
    <xf numFmtId="0" fontId="246" fillId="84" borderId="852"/>
    <xf numFmtId="0" fontId="245" fillId="0" borderId="852"/>
    <xf numFmtId="0" fontId="246" fillId="84" borderId="852"/>
    <xf numFmtId="0" fontId="262" fillId="0" borderId="852"/>
    <xf numFmtId="0" fontId="263" fillId="84" borderId="852"/>
    <xf numFmtId="0" fontId="262" fillId="114" borderId="852"/>
    <xf numFmtId="0" fontId="263" fillId="114" borderId="852"/>
    <xf numFmtId="40" fontId="265" fillId="115" borderId="854"/>
    <xf numFmtId="0" fontId="65" fillId="0" borderId="853">
      <alignment horizontal="left" vertical="center"/>
    </xf>
    <xf numFmtId="0" fontId="65" fillId="0" borderId="853">
      <alignment horizontal="left" vertical="center"/>
    </xf>
    <xf numFmtId="0" fontId="65" fillId="0" borderId="853">
      <alignment horizontal="left" vertical="center"/>
    </xf>
    <xf numFmtId="0" fontId="65" fillId="0" borderId="853">
      <alignment horizontal="left" vertical="center"/>
    </xf>
    <xf numFmtId="0" fontId="65" fillId="0" borderId="853">
      <alignment horizontal="left" vertical="center"/>
    </xf>
    <xf numFmtId="0" fontId="65" fillId="0" borderId="853">
      <alignment horizontal="left" vertical="center"/>
    </xf>
    <xf numFmtId="0" fontId="65" fillId="0" borderId="853">
      <alignment horizontal="left" vertical="center"/>
    </xf>
    <xf numFmtId="0" fontId="65" fillId="0" borderId="853">
      <alignment horizontal="left" vertical="center"/>
    </xf>
    <xf numFmtId="0" fontId="223" fillId="48" borderId="925" applyNumberFormat="0" applyAlignment="0" applyProtection="0"/>
    <xf numFmtId="0" fontId="224" fillId="16" borderId="925" applyNumberFormat="0" applyAlignment="0" applyProtection="0"/>
    <xf numFmtId="0" fontId="223" fillId="48" borderId="925" applyNumberFormat="0" applyAlignment="0" applyProtection="0"/>
    <xf numFmtId="0" fontId="225" fillId="48" borderId="925" applyNumberFormat="0" applyAlignment="0" applyProtection="0"/>
    <xf numFmtId="0" fontId="223" fillId="48" borderId="925" applyNumberFormat="0" applyAlignment="0" applyProtection="0"/>
    <xf numFmtId="0" fontId="225" fillId="48" borderId="925" applyNumberFormat="0" applyAlignment="0" applyProtection="0"/>
    <xf numFmtId="0" fontId="223" fillId="48" borderId="925" applyNumberFormat="0" applyAlignment="0" applyProtection="0"/>
    <xf numFmtId="0" fontId="225" fillId="48" borderId="925" applyNumberFormat="0" applyAlignment="0" applyProtection="0"/>
    <xf numFmtId="0" fontId="223" fillId="48" borderId="925" applyNumberFormat="0" applyAlignment="0" applyProtection="0"/>
    <xf numFmtId="0" fontId="225" fillId="48" borderId="925" applyNumberFormat="0" applyAlignment="0" applyProtection="0"/>
    <xf numFmtId="0" fontId="223" fillId="48" borderId="925" applyNumberFormat="0" applyAlignment="0" applyProtection="0"/>
    <xf numFmtId="0" fontId="224" fillId="16" borderId="925" applyNumberFormat="0" applyAlignment="0" applyProtection="0"/>
    <xf numFmtId="0" fontId="225" fillId="48" borderId="925" applyNumberFormat="0" applyAlignment="0" applyProtection="0"/>
    <xf numFmtId="0" fontId="223" fillId="48" borderId="925" applyNumberFormat="0" applyAlignment="0" applyProtection="0"/>
    <xf numFmtId="0" fontId="56" fillId="48" borderId="925" applyNumberFormat="0" applyAlignment="0" applyProtection="0"/>
    <xf numFmtId="0" fontId="225" fillId="48" borderId="925" applyNumberFormat="0" applyAlignment="0" applyProtection="0"/>
    <xf numFmtId="0" fontId="225" fillId="48" borderId="925" applyNumberFormat="0" applyAlignment="0" applyProtection="0"/>
    <xf numFmtId="0" fontId="224" fillId="16" borderId="925" applyNumberFormat="0" applyAlignment="0" applyProtection="0"/>
    <xf numFmtId="0" fontId="223" fillId="48" borderId="925" applyNumberFormat="0" applyAlignment="0" applyProtection="0"/>
    <xf numFmtId="0" fontId="223" fillId="48" borderId="925" applyNumberFormat="0" applyAlignment="0" applyProtection="0"/>
    <xf numFmtId="0" fontId="223" fillId="48" borderId="925" applyNumberFormat="0" applyAlignment="0" applyProtection="0"/>
    <xf numFmtId="0" fontId="223" fillId="48" borderId="925" applyNumberFormat="0" applyAlignment="0" applyProtection="0"/>
    <xf numFmtId="0" fontId="223" fillId="48" borderId="925" applyNumberFormat="0" applyAlignment="0" applyProtection="0"/>
    <xf numFmtId="0" fontId="285" fillId="116" borderId="852" applyNumberFormat="0" applyAlignment="0"/>
    <xf numFmtId="0" fontId="293" fillId="10" borderId="847" applyNumberFormat="0" applyAlignment="0" applyProtection="0"/>
    <xf numFmtId="0" fontId="293" fillId="12" borderId="847" applyNumberFormat="0" applyAlignment="0" applyProtection="0"/>
    <xf numFmtId="0" fontId="293" fillId="10" borderId="847" applyNumberFormat="0" applyAlignment="0" applyProtection="0"/>
    <xf numFmtId="0" fontId="293" fillId="12" borderId="847" applyNumberFormat="0" applyAlignment="0" applyProtection="0"/>
    <xf numFmtId="0" fontId="293" fillId="10" borderId="847" applyNumberFormat="0" applyAlignment="0" applyProtection="0"/>
    <xf numFmtId="0" fontId="293" fillId="12" borderId="847" applyNumberFormat="0" applyAlignment="0" applyProtection="0"/>
    <xf numFmtId="0" fontId="293" fillId="10" borderId="847" applyNumberFormat="0" applyAlignment="0" applyProtection="0"/>
    <xf numFmtId="0" fontId="293" fillId="10" borderId="847" applyNumberFormat="0" applyAlignment="0" applyProtection="0"/>
    <xf numFmtId="0" fontId="293" fillId="12" borderId="847" applyNumberFormat="0" applyAlignment="0" applyProtection="0"/>
    <xf numFmtId="0" fontId="70" fillId="10" borderId="847" applyNumberFormat="0" applyAlignment="0" applyProtection="0"/>
    <xf numFmtId="0" fontId="293" fillId="10" borderId="847" applyNumberFormat="0" applyAlignment="0" applyProtection="0"/>
    <xf numFmtId="0" fontId="293" fillId="12" borderId="847" applyNumberFormat="0" applyAlignment="0" applyProtection="0"/>
    <xf numFmtId="0" fontId="293" fillId="12" borderId="847" applyNumberFormat="0" applyAlignment="0" applyProtection="0"/>
    <xf numFmtId="0" fontId="293" fillId="10" borderId="847" applyNumberFormat="0" applyAlignment="0" applyProtection="0"/>
    <xf numFmtId="0" fontId="293" fillId="12" borderId="847" applyNumberFormat="0" applyAlignment="0" applyProtection="0"/>
    <xf numFmtId="0" fontId="293" fillId="10" borderId="847" applyNumberFormat="0" applyAlignment="0" applyProtection="0"/>
    <xf numFmtId="0" fontId="293" fillId="12" borderId="847" applyNumberFormat="0" applyAlignment="0" applyProtection="0"/>
    <xf numFmtId="0" fontId="293" fillId="10" borderId="847" applyNumberFormat="0" applyAlignment="0" applyProtection="0"/>
    <xf numFmtId="0" fontId="293" fillId="12" borderId="847" applyNumberFormat="0" applyAlignment="0" applyProtection="0"/>
    <xf numFmtId="0" fontId="293" fillId="10" borderId="847" applyNumberFormat="0" applyAlignment="0" applyProtection="0"/>
    <xf numFmtId="0" fontId="293" fillId="12" borderId="847" applyNumberFormat="0" applyAlignment="0" applyProtection="0"/>
    <xf numFmtId="0" fontId="293" fillId="10" borderId="847" applyNumberFormat="0" applyAlignment="0" applyProtection="0"/>
    <xf numFmtId="0" fontId="293" fillId="12" borderId="847" applyNumberFormat="0" applyAlignment="0" applyProtection="0"/>
    <xf numFmtId="0" fontId="293" fillId="10" borderId="847" applyNumberFormat="0" applyAlignment="0" applyProtection="0"/>
    <xf numFmtId="0" fontId="293" fillId="12" borderId="847" applyNumberFormat="0" applyAlignment="0" applyProtection="0"/>
    <xf numFmtId="0" fontId="302" fillId="118" borderId="852"/>
    <xf numFmtId="0" fontId="302" fillId="118" borderId="852"/>
    <xf numFmtId="0" fontId="44" fillId="9" borderId="850" applyNumberFormat="0" applyFont="0" applyAlignment="0" applyProtection="0"/>
    <xf numFmtId="0" fontId="44" fillId="9" borderId="850" applyNumberFormat="0" applyFont="0" applyAlignment="0" applyProtection="0"/>
    <xf numFmtId="0" fontId="44" fillId="9" borderId="850" applyNumberFormat="0" applyFont="0" applyAlignment="0" applyProtection="0"/>
    <xf numFmtId="0" fontId="44" fillId="9" borderId="850" applyNumberFormat="0" applyFont="0" applyAlignment="0" applyProtection="0"/>
    <xf numFmtId="0" fontId="44" fillId="9" borderId="850" applyNumberFormat="0" applyFont="0" applyAlignment="0" applyProtection="0"/>
    <xf numFmtId="0" fontId="44" fillId="9" borderId="850" applyNumberFormat="0" applyFont="0" applyAlignment="0" applyProtection="0"/>
    <xf numFmtId="0" fontId="44" fillId="9" borderId="850" applyNumberFormat="0" applyFont="0" applyAlignment="0" applyProtection="0"/>
    <xf numFmtId="0" fontId="7" fillId="9" borderId="850" applyNumberFormat="0" applyFont="0" applyAlignment="0" applyProtection="0"/>
    <xf numFmtId="0" fontId="3" fillId="9" borderId="850" applyNumberFormat="0" applyFont="0" applyAlignment="0" applyProtection="0"/>
    <xf numFmtId="0" fontId="222" fillId="120" borderId="850" applyNumberFormat="0" applyAlignment="0" applyProtection="0"/>
    <xf numFmtId="0" fontId="7" fillId="9" borderId="850" applyNumberFormat="0" applyFont="0" applyAlignment="0" applyProtection="0"/>
    <xf numFmtId="0" fontId="16" fillId="9" borderId="850" applyNumberFormat="0" applyFont="0" applyAlignment="0" applyProtection="0"/>
    <xf numFmtId="0" fontId="44" fillId="9" borderId="850" applyNumberFormat="0" applyFont="0" applyAlignment="0" applyProtection="0"/>
    <xf numFmtId="0" fontId="7" fillId="9" borderId="850" applyNumberFormat="0" applyFont="0" applyAlignment="0" applyProtection="0"/>
    <xf numFmtId="0" fontId="7" fillId="9" borderId="850" applyNumberFormat="0" applyFont="0" applyAlignment="0" applyProtection="0"/>
    <xf numFmtId="0" fontId="7" fillId="9" borderId="850" applyNumberFormat="0" applyFont="0" applyAlignment="0" applyProtection="0"/>
    <xf numFmtId="0" fontId="7" fillId="9" borderId="850" applyNumberFormat="0" applyFont="0" applyAlignment="0" applyProtection="0"/>
    <xf numFmtId="0" fontId="7" fillId="9" borderId="850" applyNumberFormat="0" applyFont="0" applyAlignment="0" applyProtection="0"/>
    <xf numFmtId="0" fontId="44" fillId="9" borderId="850" applyNumberFormat="0" applyFont="0" applyAlignment="0" applyProtection="0"/>
    <xf numFmtId="0" fontId="7" fillId="9" borderId="850" applyNumberFormat="0" applyFont="0" applyAlignment="0" applyProtection="0"/>
    <xf numFmtId="0" fontId="44" fillId="9" borderId="850" applyNumberFormat="0" applyFont="0" applyAlignment="0" applyProtection="0"/>
    <xf numFmtId="0" fontId="168" fillId="9" borderId="850" applyNumberFormat="0" applyFont="0" applyAlignment="0" applyProtection="0"/>
    <xf numFmtId="0" fontId="44" fillId="9" borderId="850" applyNumberFormat="0" applyFont="0" applyAlignment="0" applyProtection="0"/>
    <xf numFmtId="0" fontId="321" fillId="48" borderId="849" applyNumberFormat="0" applyAlignment="0" applyProtection="0"/>
    <xf numFmtId="0" fontId="321" fillId="48" borderId="849" applyNumberFormat="0" applyAlignment="0" applyProtection="0"/>
    <xf numFmtId="0" fontId="321" fillId="48" borderId="849" applyNumberFormat="0" applyAlignment="0" applyProtection="0"/>
    <xf numFmtId="0" fontId="321" fillId="48" borderId="849" applyNumberFormat="0" applyAlignment="0" applyProtection="0"/>
    <xf numFmtId="0" fontId="321" fillId="48" borderId="849" applyNumberFormat="0" applyAlignment="0" applyProtection="0"/>
    <xf numFmtId="0" fontId="321" fillId="16" borderId="849" applyNumberFormat="0" applyAlignment="0" applyProtection="0"/>
    <xf numFmtId="0" fontId="35" fillId="48" borderId="849" applyNumberFormat="0" applyAlignment="0" applyProtection="0"/>
    <xf numFmtId="0" fontId="35" fillId="48" borderId="849" applyNumberFormat="0" applyAlignment="0" applyProtection="0"/>
    <xf numFmtId="0" fontId="76" fillId="48" borderId="849" applyNumberFormat="0" applyAlignment="0" applyProtection="0"/>
    <xf numFmtId="0" fontId="321" fillId="48" borderId="849" applyNumberFormat="0" applyAlignment="0" applyProtection="0"/>
    <xf numFmtId="0" fontId="35" fillId="48" borderId="849" applyNumberFormat="0" applyAlignment="0" applyProtection="0"/>
    <xf numFmtId="0" fontId="321" fillId="16" borderId="849" applyNumberFormat="0" applyAlignment="0" applyProtection="0"/>
    <xf numFmtId="0" fontId="321" fillId="48" borderId="849" applyNumberFormat="0" applyAlignment="0" applyProtection="0"/>
    <xf numFmtId="0" fontId="35" fillId="48" borderId="849" applyNumberFormat="0" applyAlignment="0" applyProtection="0"/>
    <xf numFmtId="0" fontId="321" fillId="48" borderId="849" applyNumberFormat="0" applyAlignment="0" applyProtection="0"/>
    <xf numFmtId="0" fontId="35" fillId="48" borderId="849" applyNumberFormat="0" applyAlignment="0" applyProtection="0"/>
    <xf numFmtId="0" fontId="321" fillId="48" borderId="849" applyNumberFormat="0" applyAlignment="0" applyProtection="0"/>
    <xf numFmtId="0" fontId="35" fillId="48" borderId="849" applyNumberFormat="0" applyAlignment="0" applyProtection="0"/>
    <xf numFmtId="0" fontId="321" fillId="48" borderId="849" applyNumberFormat="0" applyAlignment="0" applyProtection="0"/>
    <xf numFmtId="0" fontId="35" fillId="48" borderId="849" applyNumberFormat="0" applyAlignment="0" applyProtection="0"/>
    <xf numFmtId="0" fontId="321" fillId="48" borderId="849" applyNumberFormat="0" applyAlignment="0" applyProtection="0"/>
    <xf numFmtId="0" fontId="321" fillId="16" borderId="849" applyNumberFormat="0" applyAlignment="0" applyProtection="0"/>
    <xf numFmtId="0" fontId="321" fillId="48" borderId="849" applyNumberFormat="0" applyAlignment="0" applyProtection="0"/>
    <xf numFmtId="0" fontId="165" fillId="87" borderId="931"/>
    <xf numFmtId="0" fontId="163" fillId="87" borderId="930">
      <alignment horizontal="center" wrapText="1"/>
    </xf>
    <xf numFmtId="317" fontId="335" fillId="0" borderId="846" applyFont="0" applyBorder="0" applyAlignment="0">
      <alignment horizontal="center" vertical="center"/>
    </xf>
    <xf numFmtId="317" fontId="335" fillId="0" borderId="846" applyFont="0" applyBorder="0" applyAlignment="0">
      <alignment horizontal="center" vertical="center"/>
    </xf>
    <xf numFmtId="0" fontId="246" fillId="84" borderId="852"/>
    <xf numFmtId="4" fontId="160" fillId="53" borderId="849" applyNumberFormat="0" applyProtection="0">
      <alignment vertical="center"/>
    </xf>
    <xf numFmtId="4" fontId="160" fillId="53" borderId="849" applyNumberFormat="0" applyProtection="0">
      <alignment horizontal="left" vertical="center" indent="1"/>
    </xf>
    <xf numFmtId="4" fontId="160" fillId="53" borderId="849" applyNumberFormat="0" applyProtection="0">
      <alignment horizontal="left" vertical="center" indent="1"/>
    </xf>
    <xf numFmtId="0" fontId="3" fillId="125" borderId="849" applyNumberFormat="0" applyProtection="0">
      <alignment horizontal="left" vertical="center" indent="1"/>
    </xf>
    <xf numFmtId="4" fontId="160" fillId="13" borderId="855" applyNumberFormat="0" applyProtection="0">
      <alignment horizontal="right" vertical="center"/>
    </xf>
    <xf numFmtId="4" fontId="160" fillId="8" borderId="855" applyNumberFormat="0" applyProtection="0">
      <alignment horizontal="right" vertical="center"/>
    </xf>
    <xf numFmtId="4" fontId="160" fillId="22" borderId="855" applyNumberFormat="0" applyProtection="0">
      <alignment horizontal="right" vertical="center"/>
    </xf>
    <xf numFmtId="4" fontId="160" fillId="15" borderId="855" applyNumberFormat="0" applyProtection="0">
      <alignment horizontal="right" vertical="center"/>
    </xf>
    <xf numFmtId="4" fontId="160" fillId="31" borderId="855" applyNumberFormat="0" applyProtection="0">
      <alignment horizontal="right" vertical="center"/>
    </xf>
    <xf numFmtId="4" fontId="160" fillId="14" borderId="855" applyNumberFormat="0" applyProtection="0">
      <alignment horizontal="right" vertical="center"/>
    </xf>
    <xf numFmtId="4" fontId="160" fillId="40" borderId="855" applyNumberFormat="0" applyProtection="0">
      <alignment horizontal="right" vertical="center"/>
    </xf>
    <xf numFmtId="4" fontId="160" fillId="127" borderId="855" applyNumberFormat="0" applyProtection="0">
      <alignment horizontal="right" vertical="center"/>
    </xf>
    <xf numFmtId="4" fontId="160" fillId="28" borderId="855" applyNumberFormat="0" applyProtection="0">
      <alignment horizontal="right" vertical="center"/>
    </xf>
    <xf numFmtId="4" fontId="341" fillId="128" borderId="849" applyNumberFormat="0" applyProtection="0">
      <alignment horizontal="left" vertical="center" indent="1"/>
    </xf>
    <xf numFmtId="4" fontId="345" fillId="129" borderId="849" applyNumberFormat="0" applyProtection="0">
      <alignment horizontal="left" vertical="center" indent="1"/>
    </xf>
    <xf numFmtId="4" fontId="160" fillId="132" borderId="849" applyNumberFormat="0" applyProtection="0">
      <alignment horizontal="left" vertical="center" indent="1"/>
    </xf>
    <xf numFmtId="0" fontId="3" fillId="132" borderId="849" applyNumberFormat="0" applyProtection="0">
      <alignment horizontal="left" vertical="center" indent="1"/>
    </xf>
    <xf numFmtId="0" fontId="3" fillId="130" borderId="855" applyNumberFormat="0" applyProtection="0">
      <alignment horizontal="left" vertical="top" indent="1"/>
    </xf>
    <xf numFmtId="0" fontId="3" fillId="133" borderId="849" applyNumberFormat="0" applyProtection="0">
      <alignment horizontal="left" vertical="center" indent="1"/>
    </xf>
    <xf numFmtId="0" fontId="3" fillId="134" borderId="855" applyNumberFormat="0" applyProtection="0">
      <alignment horizontal="left" vertical="top" indent="1"/>
    </xf>
    <xf numFmtId="0" fontId="3" fillId="5" borderId="849" applyNumberFormat="0" applyProtection="0">
      <alignment horizontal="left" vertical="center" indent="1"/>
    </xf>
    <xf numFmtId="0" fontId="3" fillId="131" borderId="855" applyNumberFormat="0" applyProtection="0">
      <alignment horizontal="left" vertical="top" indent="1"/>
    </xf>
    <xf numFmtId="0" fontId="3" fillId="125" borderId="849" applyNumberFormat="0" applyProtection="0">
      <alignment horizontal="left" vertical="center" indent="1"/>
    </xf>
    <xf numFmtId="0" fontId="3" fillId="135" borderId="855" applyNumberFormat="0" applyProtection="0">
      <alignment horizontal="left" vertical="top" indent="1"/>
    </xf>
    <xf numFmtId="4" fontId="160" fillId="23" borderId="849" applyNumberFormat="0" applyProtection="0">
      <alignment horizontal="left" vertical="center" indent="1"/>
    </xf>
    <xf numFmtId="0" fontId="160" fillId="23" borderId="855" applyNumberFormat="0" applyProtection="0">
      <alignment horizontal="left" vertical="top" indent="1"/>
    </xf>
    <xf numFmtId="4" fontId="160" fillId="129" borderId="849" applyNumberFormat="0" applyProtection="0">
      <alignment horizontal="right" vertical="center"/>
    </xf>
    <xf numFmtId="0" fontId="3" fillId="125" borderId="849" applyNumberFormat="0" applyProtection="0">
      <alignment horizontal="left" vertical="center" indent="1"/>
    </xf>
    <xf numFmtId="0" fontId="3" fillId="125" borderId="849" applyNumberFormat="0" applyProtection="0">
      <alignment horizontal="left" vertical="center" indent="1"/>
    </xf>
    <xf numFmtId="4" fontId="332" fillId="129" borderId="849" applyNumberFormat="0" applyProtection="0">
      <alignment horizontal="right" vertical="center"/>
    </xf>
    <xf numFmtId="324" fontId="365" fillId="0" borderId="856">
      <alignment horizontal="right" vertical="center"/>
    </xf>
    <xf numFmtId="324" fontId="365" fillId="0" borderId="856">
      <alignment horizontal="right" vertical="center"/>
    </xf>
    <xf numFmtId="324" fontId="366" fillId="0" borderId="856">
      <alignment horizontal="right" vertical="center"/>
    </xf>
    <xf numFmtId="0" fontId="241" fillId="0" borderId="852"/>
    <xf numFmtId="0" fontId="241" fillId="0" borderId="852"/>
    <xf numFmtId="0" fontId="241" fillId="0" borderId="852"/>
    <xf numFmtId="0" fontId="241" fillId="0" borderId="852"/>
    <xf numFmtId="330" fontId="365" fillId="0" borderId="856">
      <alignment horizontal="center"/>
    </xf>
    <xf numFmtId="0" fontId="382" fillId="0" borderId="851" applyNumberFormat="0" applyFill="0" applyAlignment="0" applyProtection="0"/>
    <xf numFmtId="0" fontId="382" fillId="0" borderId="851" applyNumberFormat="0" applyFill="0" applyAlignment="0" applyProtection="0"/>
    <xf numFmtId="0" fontId="382" fillId="0" borderId="851" applyNumberFormat="0" applyFill="0" applyAlignment="0" applyProtection="0"/>
    <xf numFmtId="0" fontId="382" fillId="0" borderId="851" applyNumberFormat="0" applyFill="0" applyAlignment="0" applyProtection="0"/>
    <xf numFmtId="0" fontId="382" fillId="0" borderId="851" applyNumberFormat="0" applyFill="0" applyAlignment="0" applyProtection="0"/>
    <xf numFmtId="0" fontId="382" fillId="0" borderId="851" applyNumberFormat="0" applyFill="0" applyAlignment="0" applyProtection="0"/>
    <xf numFmtId="0" fontId="382" fillId="0" borderId="848" applyNumberFormat="0" applyFill="0" applyAlignment="0" applyProtection="0"/>
    <xf numFmtId="0" fontId="382" fillId="0" borderId="851" applyNumberFormat="0" applyFill="0" applyAlignment="0" applyProtection="0"/>
    <xf numFmtId="0" fontId="382" fillId="0" borderId="851" applyNumberFormat="0" applyFill="0" applyAlignment="0" applyProtection="0"/>
    <xf numFmtId="0" fontId="382" fillId="0" borderId="851" applyNumberFormat="0" applyFill="0" applyAlignment="0" applyProtection="0"/>
    <xf numFmtId="0" fontId="382" fillId="0" borderId="851" applyNumberFormat="0" applyFill="0" applyAlignment="0" applyProtection="0"/>
    <xf numFmtId="0" fontId="382" fillId="0" borderId="851" applyNumberFormat="0" applyFill="0" applyAlignment="0" applyProtection="0"/>
    <xf numFmtId="0" fontId="382" fillId="0" borderId="848" applyNumberFormat="0" applyFill="0" applyAlignment="0" applyProtection="0"/>
    <xf numFmtId="0" fontId="382" fillId="0" borderId="851" applyNumberFormat="0" applyFill="0" applyAlignment="0" applyProtection="0"/>
    <xf numFmtId="0" fontId="302" fillId="0" borderId="852"/>
    <xf numFmtId="0" fontId="302" fillId="0" borderId="852"/>
    <xf numFmtId="0" fontId="284" fillId="0" borderId="852"/>
    <xf numFmtId="0" fontId="284" fillId="0" borderId="852"/>
    <xf numFmtId="332" fontId="365" fillId="0" borderId="852"/>
    <xf numFmtId="283" fontId="387" fillId="139" borderId="857">
      <alignment vertical="top"/>
    </xf>
    <xf numFmtId="0" fontId="388" fillId="140" borderId="852">
      <alignment horizontal="left" vertical="center"/>
    </xf>
    <xf numFmtId="333" fontId="389" fillId="120" borderId="857"/>
    <xf numFmtId="283" fontId="285" fillId="0" borderId="857">
      <alignment horizontal="left" vertical="top"/>
    </xf>
    <xf numFmtId="0" fontId="3" fillId="9" borderId="850" applyNumberFormat="0" applyFont="0" applyAlignment="0" applyProtection="0">
      <alignment vertical="center"/>
    </xf>
    <xf numFmtId="0" fontId="223" fillId="92" borderId="847" applyNumberFormat="0" applyAlignment="0" applyProtection="0"/>
    <xf numFmtId="0" fontId="56" fillId="48" borderId="847" applyNumberFormat="0" applyAlignment="0" applyProtection="0"/>
    <xf numFmtId="0" fontId="56" fillId="48" borderId="847" applyNumberFormat="0" applyAlignment="0" applyProtection="0"/>
    <xf numFmtId="0" fontId="56" fillId="48" borderId="847" applyNumberFormat="0" applyAlignment="0" applyProtection="0"/>
    <xf numFmtId="0" fontId="56" fillId="48" borderId="847" applyNumberFormat="0" applyAlignment="0" applyProtection="0"/>
    <xf numFmtId="0" fontId="56" fillId="48" borderId="847" applyNumberFormat="0" applyAlignment="0" applyProtection="0"/>
    <xf numFmtId="0" fontId="56" fillId="48" borderId="847" applyNumberFormat="0" applyAlignment="0" applyProtection="0"/>
    <xf numFmtId="0" fontId="56" fillId="48" borderId="847" applyNumberFormat="0" applyAlignment="0" applyProtection="0"/>
    <xf numFmtId="0" fontId="56" fillId="48" borderId="847" applyNumberFormat="0" applyAlignment="0" applyProtection="0"/>
    <xf numFmtId="0" fontId="56" fillId="48" borderId="847" applyNumberFormat="0" applyAlignment="0" applyProtection="0"/>
    <xf numFmtId="0" fontId="293" fillId="100" borderId="847" applyNumberFormat="0" applyAlignment="0" applyProtection="0"/>
    <xf numFmtId="0" fontId="70" fillId="10" borderId="847" applyNumberFormat="0" applyAlignment="0" applyProtection="0"/>
    <xf numFmtId="0" fontId="70" fillId="10" borderId="847" applyNumberFormat="0" applyAlignment="0" applyProtection="0"/>
    <xf numFmtId="0" fontId="70" fillId="10" borderId="847" applyNumberFormat="0" applyAlignment="0" applyProtection="0"/>
    <xf numFmtId="0" fontId="70" fillId="10" borderId="847" applyNumberFormat="0" applyAlignment="0" applyProtection="0"/>
    <xf numFmtId="0" fontId="70" fillId="10" borderId="847" applyNumberFormat="0" applyAlignment="0" applyProtection="0"/>
    <xf numFmtId="0" fontId="70" fillId="10" borderId="847" applyNumberFormat="0" applyAlignment="0" applyProtection="0"/>
    <xf numFmtId="0" fontId="70" fillId="10" borderId="847" applyNumberFormat="0" applyAlignment="0" applyProtection="0"/>
    <xf numFmtId="0" fontId="70" fillId="10" borderId="847" applyNumberFormat="0" applyAlignment="0" applyProtection="0"/>
    <xf numFmtId="0" fontId="70" fillId="10" borderId="847" applyNumberFormat="0" applyAlignment="0" applyProtection="0"/>
    <xf numFmtId="0" fontId="16" fillId="9" borderId="928" applyNumberFormat="0" applyFont="0" applyAlignment="0" applyProtection="0"/>
    <xf numFmtId="0" fontId="35" fillId="16" borderId="927" applyNumberFormat="0" applyAlignment="0" applyProtection="0"/>
    <xf numFmtId="0" fontId="382" fillId="0" borderId="851" applyNumberFormat="0" applyFill="0" applyAlignment="0" applyProtection="0"/>
    <xf numFmtId="0" fontId="61" fillId="0" borderId="851" applyNumberFormat="0" applyFill="0" applyAlignment="0" applyProtection="0"/>
    <xf numFmtId="0" fontId="61" fillId="0" borderId="851" applyNumberFormat="0" applyFill="0" applyAlignment="0" applyProtection="0"/>
    <xf numFmtId="0" fontId="61" fillId="0" borderId="851" applyNumberFormat="0" applyFill="0" applyAlignment="0" applyProtection="0"/>
    <xf numFmtId="0" fontId="61" fillId="0" borderId="851" applyNumberFormat="0" applyFill="0" applyAlignment="0" applyProtection="0"/>
    <xf numFmtId="0" fontId="61" fillId="0" borderId="851" applyNumberFormat="0" applyFill="0" applyAlignment="0" applyProtection="0"/>
    <xf numFmtId="0" fontId="61" fillId="0" borderId="851" applyNumberFormat="0" applyFill="0" applyAlignment="0" applyProtection="0"/>
    <xf numFmtId="0" fontId="61" fillId="0" borderId="851" applyNumberFormat="0" applyFill="0" applyAlignment="0" applyProtection="0"/>
    <xf numFmtId="0" fontId="61" fillId="0" borderId="851" applyNumberFormat="0" applyFill="0" applyAlignment="0" applyProtection="0"/>
    <xf numFmtId="0" fontId="61" fillId="0" borderId="851" applyNumberFormat="0" applyFill="0" applyAlignment="0" applyProtection="0"/>
    <xf numFmtId="0" fontId="321" fillId="92" borderId="849" applyNumberFormat="0" applyAlignment="0" applyProtection="0"/>
    <xf numFmtId="0" fontId="76" fillId="48" borderId="849" applyNumberFormat="0" applyAlignment="0" applyProtection="0"/>
    <xf numFmtId="0" fontId="76" fillId="48" borderId="849" applyNumberFormat="0" applyAlignment="0" applyProtection="0"/>
    <xf numFmtId="0" fontId="76" fillId="48" borderId="849" applyNumberFormat="0" applyAlignment="0" applyProtection="0"/>
    <xf numFmtId="0" fontId="76" fillId="48" borderId="849" applyNumberFormat="0" applyAlignment="0" applyProtection="0"/>
    <xf numFmtId="0" fontId="76" fillId="48" borderId="849" applyNumberFormat="0" applyAlignment="0" applyProtection="0"/>
    <xf numFmtId="0" fontId="76" fillId="48" borderId="849" applyNumberFormat="0" applyAlignment="0" applyProtection="0"/>
    <xf numFmtId="0" fontId="76" fillId="48" borderId="849" applyNumberFormat="0" applyAlignment="0" applyProtection="0"/>
    <xf numFmtId="0" fontId="76" fillId="48" borderId="849" applyNumberFormat="0" applyAlignment="0" applyProtection="0"/>
    <xf numFmtId="0" fontId="76" fillId="48" borderId="849" applyNumberFormat="0" applyAlignment="0" applyProtection="0"/>
    <xf numFmtId="0" fontId="7" fillId="9" borderId="850" applyNumberFormat="0" applyFont="0" applyAlignment="0" applyProtection="0"/>
    <xf numFmtId="0" fontId="7" fillId="9" borderId="850" applyNumberFormat="0" applyFont="0" applyAlignment="0" applyProtection="0"/>
    <xf numFmtId="0" fontId="7" fillId="9" borderId="850" applyNumberFormat="0" applyFont="0" applyAlignment="0" applyProtection="0"/>
    <xf numFmtId="0" fontId="7" fillId="9" borderId="850" applyNumberFormat="0" applyFont="0" applyAlignment="0" applyProtection="0"/>
    <xf numFmtId="0" fontId="7" fillId="9" borderId="850" applyNumberFormat="0" applyFont="0" applyAlignment="0" applyProtection="0"/>
    <xf numFmtId="0" fontId="7" fillId="9" borderId="850" applyNumberFormat="0" applyFont="0" applyAlignment="0" applyProtection="0"/>
    <xf numFmtId="0" fontId="7" fillId="9" borderId="850" applyNumberFormat="0" applyFont="0" applyAlignment="0" applyProtection="0"/>
    <xf numFmtId="0" fontId="7" fillId="9" borderId="850" applyNumberFormat="0" applyFont="0" applyAlignment="0" applyProtection="0"/>
    <xf numFmtId="0" fontId="7" fillId="9" borderId="850" applyNumberFormat="0" applyFont="0" applyAlignment="0" applyProtection="0"/>
    <xf numFmtId="0" fontId="7" fillId="9" borderId="850" applyNumberFormat="0" applyFont="0" applyAlignment="0" applyProtection="0"/>
    <xf numFmtId="0" fontId="7" fillId="9" borderId="850" applyNumberFormat="0" applyFont="0" applyAlignment="0" applyProtection="0"/>
    <xf numFmtId="0" fontId="7" fillId="9" borderId="850" applyNumberFormat="0" applyFont="0" applyAlignment="0" applyProtection="0"/>
    <xf numFmtId="0" fontId="7" fillId="9" borderId="850" applyNumberFormat="0" applyFont="0" applyAlignment="0" applyProtection="0"/>
    <xf numFmtId="0" fontId="76" fillId="48" borderId="927" applyNumberFormat="0" applyAlignment="0" applyProtection="0"/>
    <xf numFmtId="283" fontId="387" fillId="139" borderId="937">
      <alignment vertical="top"/>
    </xf>
    <xf numFmtId="0" fontId="382" fillId="0" borderId="929" applyNumberFormat="0" applyFill="0" applyAlignment="0" applyProtection="0"/>
    <xf numFmtId="0" fontId="382" fillId="0" borderId="929" applyNumberFormat="0" applyFill="0" applyAlignment="0" applyProtection="0"/>
    <xf numFmtId="0" fontId="3" fillId="132" borderId="927" applyNumberFormat="0" applyProtection="0">
      <alignment horizontal="left" vertical="center" indent="1"/>
    </xf>
    <xf numFmtId="4" fontId="160" fillId="132" borderId="927" applyNumberFormat="0" applyProtection="0">
      <alignment horizontal="left" vertical="center" indent="1"/>
    </xf>
    <xf numFmtId="4" fontId="160" fillId="15" borderId="933" applyNumberFormat="0" applyProtection="0">
      <alignment horizontal="right" vertical="center"/>
    </xf>
    <xf numFmtId="4" fontId="160" fillId="22" borderId="933" applyNumberFormat="0" applyProtection="0">
      <alignment horizontal="right" vertical="center"/>
    </xf>
    <xf numFmtId="0" fontId="321" fillId="16" borderId="927" applyNumberFormat="0" applyAlignment="0" applyProtection="0"/>
    <xf numFmtId="0" fontId="44" fillId="9" borderId="928" applyNumberFormat="0" applyFont="0" applyAlignment="0" applyProtection="0"/>
    <xf numFmtId="0" fontId="223" fillId="92" borderId="847" applyNumberFormat="0" applyAlignment="0" applyProtection="0"/>
    <xf numFmtId="0" fontId="223" fillId="92" borderId="847" applyNumberFormat="0" applyAlignment="0" applyProtection="0"/>
    <xf numFmtId="0" fontId="223" fillId="92" borderId="847" applyNumberFormat="0" applyAlignment="0" applyProtection="0"/>
    <xf numFmtId="0" fontId="223" fillId="92" borderId="847" applyNumberFormat="0" applyAlignment="0" applyProtection="0"/>
    <xf numFmtId="0" fontId="302" fillId="118" borderId="930"/>
    <xf numFmtId="0" fontId="302" fillId="118" borderId="930"/>
    <xf numFmtId="0" fontId="293" fillId="12" borderId="925" applyNumberFormat="0" applyAlignment="0" applyProtection="0"/>
    <xf numFmtId="0" fontId="293" fillId="10" borderId="925" applyNumberFormat="0" applyAlignment="0" applyProtection="0"/>
    <xf numFmtId="0" fontId="293" fillId="12" borderId="925" applyNumberFormat="0" applyAlignment="0" applyProtection="0"/>
    <xf numFmtId="0" fontId="293" fillId="10" borderId="925" applyNumberFormat="0" applyAlignment="0" applyProtection="0"/>
    <xf numFmtId="0" fontId="293" fillId="12" borderId="925" applyNumberFormat="0" applyAlignment="0" applyProtection="0"/>
    <xf numFmtId="0" fontId="263" fillId="84" borderId="930"/>
    <xf numFmtId="0" fontId="262" fillId="0" borderId="930"/>
    <xf numFmtId="0" fontId="245" fillId="0" borderId="930"/>
    <xf numFmtId="4" fontId="3" fillId="0" borderId="930">
      <alignment horizontal="right"/>
    </xf>
    <xf numFmtId="4" fontId="3" fillId="0" borderId="930">
      <alignment horizontal="right"/>
    </xf>
    <xf numFmtId="0" fontId="293" fillId="100" borderId="847" applyNumberFormat="0" applyAlignment="0" applyProtection="0"/>
    <xf numFmtId="0" fontId="293" fillId="100" borderId="847" applyNumberFormat="0" applyAlignment="0" applyProtection="0"/>
    <xf numFmtId="0" fontId="293" fillId="100" borderId="847" applyNumberFormat="0" applyAlignment="0" applyProtection="0"/>
    <xf numFmtId="0" fontId="293" fillId="100" borderId="847" applyNumberFormat="0" applyAlignment="0" applyProtection="0"/>
    <xf numFmtId="0" fontId="44" fillId="120" borderId="850" applyNumberFormat="0" applyAlignment="0" applyProtection="0"/>
    <xf numFmtId="0" fontId="44" fillId="120" borderId="850" applyNumberFormat="0" applyAlignment="0" applyProtection="0"/>
    <xf numFmtId="0" fontId="44" fillId="120" borderId="850" applyNumberFormat="0" applyAlignment="0" applyProtection="0"/>
    <xf numFmtId="0" fontId="321" fillId="92" borderId="849" applyNumberFormat="0" applyAlignment="0" applyProtection="0"/>
    <xf numFmtId="0" fontId="321" fillId="92" borderId="849" applyNumberFormat="0" applyAlignment="0" applyProtection="0"/>
    <xf numFmtId="0" fontId="321" fillId="92" borderId="849" applyNumberFormat="0" applyAlignment="0" applyProtection="0"/>
    <xf numFmtId="0" fontId="321" fillId="92" borderId="849" applyNumberFormat="0" applyAlignment="0" applyProtection="0"/>
    <xf numFmtId="0" fontId="33" fillId="0" borderId="926" applyNumberFormat="0" applyFill="0" applyAlignment="0" applyProtection="0"/>
    <xf numFmtId="0" fontId="14" fillId="0" borderId="859">
      <alignment horizontal="left" vertical="center"/>
    </xf>
    <xf numFmtId="0" fontId="65" fillId="0" borderId="859">
      <alignment horizontal="left" vertical="center"/>
    </xf>
    <xf numFmtId="0" fontId="14" fillId="0" borderId="859">
      <alignment horizontal="left" vertical="center"/>
    </xf>
    <xf numFmtId="0" fontId="14" fillId="0" borderId="859">
      <alignment horizontal="left" vertical="center"/>
    </xf>
    <xf numFmtId="0" fontId="14" fillId="0" borderId="859">
      <alignment horizontal="left" vertical="center"/>
    </xf>
    <xf numFmtId="0" fontId="14" fillId="0" borderId="859">
      <alignment horizontal="left" vertical="center"/>
    </xf>
    <xf numFmtId="0" fontId="14" fillId="0" borderId="859">
      <alignment horizontal="left" vertical="center"/>
    </xf>
    <xf numFmtId="0" fontId="14" fillId="0" borderId="859">
      <alignment horizontal="left" vertical="center"/>
    </xf>
    <xf numFmtId="0" fontId="14" fillId="0" borderId="859">
      <alignment horizontal="left" vertical="center"/>
    </xf>
    <xf numFmtId="0" fontId="14" fillId="0" borderId="859">
      <alignment horizontal="left" vertical="center"/>
    </xf>
    <xf numFmtId="0" fontId="14" fillId="0" borderId="859">
      <alignment horizontal="left" vertical="center"/>
    </xf>
    <xf numFmtId="0" fontId="164" fillId="86" borderId="859"/>
    <xf numFmtId="0" fontId="164" fillId="86" borderId="859"/>
    <xf numFmtId="0" fontId="210" fillId="5" borderId="858">
      <alignment horizontal="centerContinuous" vertical="top"/>
    </xf>
    <xf numFmtId="0" fontId="66" fillId="0" borderId="858"/>
    <xf numFmtId="0" fontId="14" fillId="0" borderId="859">
      <alignment horizontal="left" vertical="center"/>
    </xf>
    <xf numFmtId="297" fontId="281" fillId="0" borderId="858">
      <alignment horizontal="left"/>
    </xf>
    <xf numFmtId="0" fontId="64" fillId="1" borderId="858">
      <alignment horizontal="left"/>
    </xf>
    <xf numFmtId="0" fontId="336" fillId="1" borderId="859" applyNumberFormat="0" applyFont="0" applyAlignment="0">
      <alignment horizontal="center"/>
    </xf>
    <xf numFmtId="176" fontId="3" fillId="0" borderId="860" applyFont="0" applyBorder="0" applyAlignment="0">
      <alignment horizontal="center" vertical="center"/>
    </xf>
    <xf numFmtId="340" fontId="157" fillId="0" borderId="860" applyFont="0" applyBorder="0" applyAlignment="0">
      <alignment horizontal="center" vertical="center"/>
    </xf>
    <xf numFmtId="0" fontId="267" fillId="0" borderId="859">
      <alignment horizontal="left" vertical="center"/>
    </xf>
    <xf numFmtId="0" fontId="267" fillId="0" borderId="859">
      <alignment horizontal="left" vertical="center"/>
    </xf>
    <xf numFmtId="0" fontId="267" fillId="0" borderId="859">
      <alignment horizontal="left" vertical="center"/>
    </xf>
    <xf numFmtId="0" fontId="267" fillId="0" borderId="859">
      <alignment horizontal="left" vertical="center"/>
    </xf>
    <xf numFmtId="0" fontId="267" fillId="0" borderId="859">
      <alignment horizontal="left" vertical="center"/>
    </xf>
    <xf numFmtId="0" fontId="267" fillId="0" borderId="859">
      <alignment horizontal="left" vertical="center"/>
    </xf>
    <xf numFmtId="0" fontId="267" fillId="0" borderId="859">
      <alignment horizontal="left" vertical="center"/>
    </xf>
    <xf numFmtId="0" fontId="267" fillId="0" borderId="859">
      <alignment horizontal="left" vertical="center"/>
    </xf>
    <xf numFmtId="0" fontId="14" fillId="0" borderId="859">
      <alignment horizontal="left" vertical="center"/>
    </xf>
    <xf numFmtId="0" fontId="14" fillId="0" borderId="859">
      <alignment horizontal="left" vertical="center"/>
    </xf>
    <xf numFmtId="0" fontId="14" fillId="0" borderId="859">
      <alignment horizontal="left" vertical="center"/>
    </xf>
    <xf numFmtId="0" fontId="14" fillId="0" borderId="859">
      <alignment horizontal="left" vertical="center"/>
    </xf>
    <xf numFmtId="0" fontId="267" fillId="0" borderId="859">
      <alignment horizontal="left" vertical="center"/>
    </xf>
    <xf numFmtId="0" fontId="267" fillId="0" borderId="859">
      <alignment horizontal="left" vertical="center"/>
    </xf>
    <xf numFmtId="0" fontId="267" fillId="0" borderId="859">
      <alignment horizontal="left" vertical="center"/>
    </xf>
    <xf numFmtId="0" fontId="65" fillId="0" borderId="880">
      <alignment horizontal="left" vertical="center"/>
    </xf>
    <xf numFmtId="0" fontId="7" fillId="9" borderId="877" applyNumberFormat="0" applyFont="0" applyAlignment="0" applyProtection="0"/>
    <xf numFmtId="0" fontId="24" fillId="16" borderId="861" applyNumberFormat="0" applyAlignment="0" applyProtection="0"/>
    <xf numFmtId="0" fontId="31" fillId="12" borderId="861" applyNumberFormat="0" applyAlignment="0" applyProtection="0"/>
    <xf numFmtId="0" fontId="33" fillId="0" borderId="862" applyNumberFormat="0" applyFill="0" applyAlignment="0" applyProtection="0"/>
    <xf numFmtId="0" fontId="35" fillId="16" borderId="863" applyNumberFormat="0" applyAlignment="0" applyProtection="0"/>
    <xf numFmtId="0" fontId="16" fillId="9" borderId="864" applyNumberFormat="0" applyFont="0" applyAlignment="0" applyProtection="0"/>
    <xf numFmtId="40" fontId="265" fillId="115" borderId="881"/>
    <xf numFmtId="0" fontId="61" fillId="0" borderId="878" applyNumberFormat="0" applyFill="0" applyAlignment="0" applyProtection="0"/>
    <xf numFmtId="0" fontId="3" fillId="130" borderId="882" applyNumberFormat="0" applyProtection="0">
      <alignment horizontal="left" vertical="top" indent="1"/>
    </xf>
    <xf numFmtId="0" fontId="7" fillId="9" borderId="877" applyNumberFormat="0" applyFont="0" applyAlignment="0" applyProtection="0"/>
    <xf numFmtId="0" fontId="222" fillId="120" borderId="877" applyNumberFormat="0" applyAlignment="0" applyProtection="0"/>
    <xf numFmtId="0" fontId="56" fillId="48" borderId="861" applyNumberFormat="0" applyAlignment="0" applyProtection="0"/>
    <xf numFmtId="0" fontId="302" fillId="118" borderId="879"/>
    <xf numFmtId="0" fontId="302" fillId="118" borderId="879"/>
    <xf numFmtId="0" fontId="285" fillId="116" borderId="879" applyNumberFormat="0" applyAlignment="0"/>
    <xf numFmtId="0" fontId="241" fillId="0" borderId="879"/>
    <xf numFmtId="0" fontId="241" fillId="0" borderId="879"/>
    <xf numFmtId="0" fontId="70" fillId="10" borderId="861" applyNumberFormat="0" applyAlignment="0" applyProtection="0"/>
    <xf numFmtId="0" fontId="74" fillId="9" borderId="864" applyNumberFormat="0" applyFont="0" applyAlignment="0" applyProtection="0"/>
    <xf numFmtId="0" fontId="76" fillId="48" borderId="863" applyNumberFormat="0" applyAlignment="0" applyProtection="0"/>
    <xf numFmtId="0" fontId="165" fillId="87" borderId="880"/>
    <xf numFmtId="0" fontId="61" fillId="0" borderId="866" applyNumberFormat="0" applyFill="0" applyAlignment="0" applyProtection="0"/>
    <xf numFmtId="0" fontId="61" fillId="0" borderId="878" applyNumberFormat="0" applyFill="0" applyAlignment="0" applyProtection="0"/>
    <xf numFmtId="0" fontId="74" fillId="9" borderId="877" applyNumberFormat="0" applyFont="0" applyAlignment="0" applyProtection="0"/>
    <xf numFmtId="0" fontId="163" fillId="87" borderId="867">
      <alignment horizontal="center" wrapText="1"/>
    </xf>
    <xf numFmtId="0" fontId="165" fillId="87" borderId="868"/>
    <xf numFmtId="0" fontId="7" fillId="9" borderId="877" applyNumberFormat="0" applyFont="0" applyAlignment="0" applyProtection="0"/>
    <xf numFmtId="0" fontId="7" fillId="9" borderId="877" applyNumberFormat="0" applyFont="0" applyAlignment="0" applyProtection="0"/>
    <xf numFmtId="0" fontId="7" fillId="9" borderId="877" applyNumberFormat="0" applyFont="0" applyAlignment="0" applyProtection="0"/>
    <xf numFmtId="0" fontId="7" fillId="9" borderId="877" applyNumberFormat="0" applyFont="0" applyAlignment="0" applyProtection="0"/>
    <xf numFmtId="0" fontId="7" fillId="9" borderId="877" applyNumberFormat="0" applyFont="0" applyAlignment="0" applyProtection="0"/>
    <xf numFmtId="0" fontId="7" fillId="9" borderId="877" applyNumberFormat="0" applyFont="0" applyAlignment="0" applyProtection="0"/>
    <xf numFmtId="0" fontId="61" fillId="0" borderId="878" applyNumberFormat="0" applyFill="0" applyAlignment="0" applyProtection="0"/>
    <xf numFmtId="0" fontId="61" fillId="0" borderId="878" applyNumberFormat="0" applyFill="0" applyAlignment="0" applyProtection="0"/>
    <xf numFmtId="0" fontId="61" fillId="0" borderId="878" applyNumberFormat="0" applyFill="0" applyAlignment="0" applyProtection="0"/>
    <xf numFmtId="0" fontId="61" fillId="0" borderId="878" applyNumberFormat="0" applyFill="0" applyAlignment="0" applyProtection="0"/>
    <xf numFmtId="0" fontId="61" fillId="0" borderId="878" applyNumberFormat="0" applyFill="0" applyAlignment="0" applyProtection="0"/>
    <xf numFmtId="0" fontId="61" fillId="0" borderId="878" applyNumberFormat="0" applyFill="0" applyAlignment="0" applyProtection="0"/>
    <xf numFmtId="0" fontId="61" fillId="0" borderId="878" applyNumberFormat="0" applyFill="0" applyAlignment="0" applyProtection="0"/>
    <xf numFmtId="0" fontId="61" fillId="0" borderId="878" applyNumberFormat="0" applyFill="0" applyAlignment="0" applyProtection="0"/>
    <xf numFmtId="0" fontId="382" fillId="0" borderId="878" applyNumberFormat="0" applyFill="0" applyAlignment="0" applyProtection="0"/>
    <xf numFmtId="0" fontId="3" fillId="9" borderId="877" applyNumberFormat="0" applyFont="0" applyAlignment="0" applyProtection="0">
      <alignment vertical="center"/>
    </xf>
    <xf numFmtId="283" fontId="285" fillId="0" borderId="884">
      <alignment horizontal="left" vertical="top"/>
    </xf>
    <xf numFmtId="333" fontId="389" fillId="120" borderId="884"/>
    <xf numFmtId="0" fontId="388" fillId="140" borderId="879">
      <alignment horizontal="left" vertical="center"/>
    </xf>
    <xf numFmtId="283" fontId="387" fillId="139" borderId="884">
      <alignment vertical="top"/>
    </xf>
    <xf numFmtId="332" fontId="365" fillId="0" borderId="879"/>
    <xf numFmtId="0" fontId="284" fillId="0" borderId="879"/>
    <xf numFmtId="0" fontId="284" fillId="0" borderId="879"/>
    <xf numFmtId="0" fontId="302" fillId="0" borderId="879"/>
    <xf numFmtId="0" fontId="302" fillId="0" borderId="879"/>
    <xf numFmtId="0" fontId="382" fillId="0" borderId="878" applyNumberFormat="0" applyFill="0" applyAlignment="0" applyProtection="0"/>
    <xf numFmtId="0" fontId="382" fillId="0" borderId="878" applyNumberFormat="0" applyFill="0" applyAlignment="0" applyProtection="0"/>
    <xf numFmtId="0" fontId="382" fillId="0" borderId="878" applyNumberFormat="0" applyFill="0" applyAlignment="0" applyProtection="0"/>
    <xf numFmtId="0" fontId="382" fillId="0" borderId="878" applyNumberFormat="0" applyFill="0" applyAlignment="0" applyProtection="0"/>
    <xf numFmtId="0" fontId="382" fillId="0" borderId="878" applyNumberFormat="0" applyFill="0" applyAlignment="0" applyProtection="0"/>
    <xf numFmtId="0" fontId="382" fillId="0" borderId="878" applyNumberFormat="0" applyFill="0" applyAlignment="0" applyProtection="0"/>
    <xf numFmtId="0" fontId="382" fillId="0" borderId="878" applyNumberFormat="0" applyFill="0" applyAlignment="0" applyProtection="0"/>
    <xf numFmtId="0" fontId="382" fillId="0" borderId="878" applyNumberFormat="0" applyFill="0" applyAlignment="0" applyProtection="0"/>
    <xf numFmtId="0" fontId="382" fillId="0" borderId="878" applyNumberFormat="0" applyFill="0" applyAlignment="0" applyProtection="0"/>
    <xf numFmtId="0" fontId="382" fillId="0" borderId="878" applyNumberFormat="0" applyFill="0" applyAlignment="0" applyProtection="0"/>
    <xf numFmtId="330" fontId="365" fillId="0" borderId="883">
      <alignment horizontal="center"/>
    </xf>
    <xf numFmtId="0" fontId="241" fillId="0" borderId="879"/>
    <xf numFmtId="0" fontId="241" fillId="0" borderId="879"/>
    <xf numFmtId="0" fontId="241" fillId="0" borderId="879"/>
    <xf numFmtId="0" fontId="241" fillId="0" borderId="879"/>
    <xf numFmtId="324" fontId="366" fillId="0" borderId="883">
      <alignment horizontal="right" vertical="center"/>
    </xf>
    <xf numFmtId="324" fontId="365" fillId="0" borderId="883">
      <alignment horizontal="right" vertical="center"/>
    </xf>
    <xf numFmtId="324" fontId="365" fillId="0" borderId="883">
      <alignment horizontal="right" vertical="center"/>
    </xf>
    <xf numFmtId="0" fontId="160" fillId="23" borderId="882" applyNumberFormat="0" applyProtection="0">
      <alignment horizontal="left" vertical="top" indent="1"/>
    </xf>
    <xf numFmtId="0" fontId="3" fillId="135" borderId="882" applyNumberFormat="0" applyProtection="0">
      <alignment horizontal="left" vertical="top" indent="1"/>
    </xf>
    <xf numFmtId="0" fontId="3" fillId="131" borderId="882" applyNumberFormat="0" applyProtection="0">
      <alignment horizontal="left" vertical="top" indent="1"/>
    </xf>
    <xf numFmtId="0" fontId="3" fillId="134" borderId="882" applyNumberFormat="0" applyProtection="0">
      <alignment horizontal="left" vertical="top" indent="1"/>
    </xf>
    <xf numFmtId="4" fontId="160" fillId="28" borderId="882" applyNumberFormat="0" applyProtection="0">
      <alignment horizontal="right" vertical="center"/>
    </xf>
    <xf numFmtId="4" fontId="160" fillId="127" borderId="882" applyNumberFormat="0" applyProtection="0">
      <alignment horizontal="right" vertical="center"/>
    </xf>
    <xf numFmtId="4" fontId="160" fillId="40" borderId="882" applyNumberFormat="0" applyProtection="0">
      <alignment horizontal="right" vertical="center"/>
    </xf>
    <xf numFmtId="4" fontId="160" fillId="14" borderId="882" applyNumberFormat="0" applyProtection="0">
      <alignment horizontal="right" vertical="center"/>
    </xf>
    <xf numFmtId="4" fontId="160" fillId="31" borderId="882" applyNumberFormat="0" applyProtection="0">
      <alignment horizontal="right" vertical="center"/>
    </xf>
    <xf numFmtId="4" fontId="160" fillId="15" borderId="882" applyNumberFormat="0" applyProtection="0">
      <alignment horizontal="right" vertical="center"/>
    </xf>
    <xf numFmtId="4" fontId="160" fillId="22" borderId="882" applyNumberFormat="0" applyProtection="0">
      <alignment horizontal="right" vertical="center"/>
    </xf>
    <xf numFmtId="4" fontId="160" fillId="8" borderId="882" applyNumberFormat="0" applyProtection="0">
      <alignment horizontal="right" vertical="center"/>
    </xf>
    <xf numFmtId="0" fontId="246" fillId="84" borderId="879"/>
    <xf numFmtId="0" fontId="44" fillId="9" borderId="877" applyNumberFormat="0" applyFont="0" applyAlignment="0" applyProtection="0"/>
    <xf numFmtId="0" fontId="168" fillId="9" borderId="877" applyNumberFormat="0" applyFont="0" applyAlignment="0" applyProtection="0"/>
    <xf numFmtId="0" fontId="44" fillId="9" borderId="877" applyNumberFormat="0" applyFont="0" applyAlignment="0" applyProtection="0"/>
    <xf numFmtId="0" fontId="7" fillId="9" borderId="877" applyNumberFormat="0" applyFont="0" applyAlignment="0" applyProtection="0"/>
    <xf numFmtId="0" fontId="44" fillId="9" borderId="877" applyNumberFormat="0" applyFont="0" applyAlignment="0" applyProtection="0"/>
    <xf numFmtId="0" fontId="7" fillId="9" borderId="877" applyNumberFormat="0" applyFont="0" applyAlignment="0" applyProtection="0"/>
    <xf numFmtId="0" fontId="7" fillId="9" borderId="877" applyNumberFormat="0" applyFont="0" applyAlignment="0" applyProtection="0"/>
    <xf numFmtId="0" fontId="7" fillId="9" borderId="877" applyNumberFormat="0" applyFont="0" applyAlignment="0" applyProtection="0"/>
    <xf numFmtId="0" fontId="7" fillId="9" borderId="877" applyNumberFormat="0" applyFont="0" applyAlignment="0" applyProtection="0"/>
    <xf numFmtId="0" fontId="7" fillId="9" borderId="877" applyNumberFormat="0" applyFont="0" applyAlignment="0" applyProtection="0"/>
    <xf numFmtId="0" fontId="44" fillId="9" borderId="877" applyNumberFormat="0" applyFont="0" applyAlignment="0" applyProtection="0"/>
    <xf numFmtId="0" fontId="16" fillId="9" borderId="877" applyNumberFormat="0" applyFont="0" applyAlignment="0" applyProtection="0"/>
    <xf numFmtId="0" fontId="3" fillId="9" borderId="877" applyNumberFormat="0" applyFont="0" applyAlignment="0" applyProtection="0"/>
    <xf numFmtId="0" fontId="7" fillId="9" borderId="877" applyNumberFormat="0" applyFont="0" applyAlignment="0" applyProtection="0"/>
    <xf numFmtId="0" fontId="44" fillId="9" borderId="877" applyNumberFormat="0" applyFont="0" applyAlignment="0" applyProtection="0"/>
    <xf numFmtId="0" fontId="44" fillId="9" borderId="877" applyNumberFormat="0" applyFont="0" applyAlignment="0" applyProtection="0"/>
    <xf numFmtId="0" fontId="44" fillId="9" borderId="877" applyNumberFormat="0" applyFont="0" applyAlignment="0" applyProtection="0"/>
    <xf numFmtId="0" fontId="44" fillId="9" borderId="877" applyNumberFormat="0" applyFont="0" applyAlignment="0" applyProtection="0"/>
    <xf numFmtId="0" fontId="44" fillId="9" borderId="877" applyNumberFormat="0" applyFont="0" applyAlignment="0" applyProtection="0"/>
    <xf numFmtId="0" fontId="223" fillId="48" borderId="861" applyNumberFormat="0" applyAlignment="0" applyProtection="0"/>
    <xf numFmtId="0" fontId="223" fillId="48" borderId="861" applyNumberFormat="0" applyAlignment="0" applyProtection="0"/>
    <xf numFmtId="0" fontId="223" fillId="48" borderId="861" applyNumberFormat="0" applyAlignment="0" applyProtection="0"/>
    <xf numFmtId="0" fontId="223" fillId="48" borderId="861" applyNumberFormat="0" applyAlignment="0" applyProtection="0"/>
    <xf numFmtId="0" fontId="223" fillId="48" borderId="861" applyNumberFormat="0" applyAlignment="0" applyProtection="0"/>
    <xf numFmtId="0" fontId="224" fillId="16" borderId="861" applyNumberFormat="0" applyAlignment="0" applyProtection="0"/>
    <xf numFmtId="0" fontId="225" fillId="48" borderId="861" applyNumberFormat="0" applyAlignment="0" applyProtection="0"/>
    <xf numFmtId="0" fontId="225" fillId="48" borderId="861" applyNumberFormat="0" applyAlignment="0" applyProtection="0"/>
    <xf numFmtId="0" fontId="56" fillId="48" borderId="861" applyNumberFormat="0" applyAlignment="0" applyProtection="0"/>
    <xf numFmtId="0" fontId="223" fillId="48" borderId="861" applyNumberFormat="0" applyAlignment="0" applyProtection="0"/>
    <xf numFmtId="0" fontId="225" fillId="48" borderId="861" applyNumberFormat="0" applyAlignment="0" applyProtection="0"/>
    <xf numFmtId="0" fontId="224" fillId="16" borderId="861" applyNumberFormat="0" applyAlignment="0" applyProtection="0"/>
    <xf numFmtId="0" fontId="223" fillId="48" borderId="861" applyNumberFormat="0" applyAlignment="0" applyProtection="0"/>
    <xf numFmtId="0" fontId="225" fillId="48" borderId="861" applyNumberFormat="0" applyAlignment="0" applyProtection="0"/>
    <xf numFmtId="0" fontId="223" fillId="48" borderId="861" applyNumberFormat="0" applyAlignment="0" applyProtection="0"/>
    <xf numFmtId="0" fontId="225" fillId="48" borderId="861" applyNumberFormat="0" applyAlignment="0" applyProtection="0"/>
    <xf numFmtId="0" fontId="223" fillId="48" borderId="861" applyNumberFormat="0" applyAlignment="0" applyProtection="0"/>
    <xf numFmtId="0" fontId="225" fillId="48" borderId="861" applyNumberFormat="0" applyAlignment="0" applyProtection="0"/>
    <xf numFmtId="0" fontId="223" fillId="48" borderId="861" applyNumberFormat="0" applyAlignment="0" applyProtection="0"/>
    <xf numFmtId="0" fontId="225" fillId="48" borderId="861" applyNumberFormat="0" applyAlignment="0" applyProtection="0"/>
    <xf numFmtId="0" fontId="223" fillId="48" borderId="861" applyNumberFormat="0" applyAlignment="0" applyProtection="0"/>
    <xf numFmtId="0" fontId="224" fillId="16" borderId="861" applyNumberFormat="0" applyAlignment="0" applyProtection="0"/>
    <xf numFmtId="0" fontId="223" fillId="48" borderId="861" applyNumberFormat="0" applyAlignment="0" applyProtection="0"/>
    <xf numFmtId="0" fontId="65" fillId="0" borderId="880">
      <alignment horizontal="left" vertical="center"/>
    </xf>
    <xf numFmtId="0" fontId="262" fillId="114" borderId="879"/>
    <xf numFmtId="0" fontId="263" fillId="84" borderId="879"/>
    <xf numFmtId="0" fontId="262" fillId="0" borderId="879"/>
    <xf numFmtId="0" fontId="246" fillId="84" borderId="879"/>
    <xf numFmtId="0" fontId="245" fillId="0" borderId="879"/>
    <xf numFmtId="0" fontId="246" fillId="84" borderId="879"/>
    <xf numFmtId="0" fontId="245" fillId="0" borderId="879"/>
    <xf numFmtId="0" fontId="246" fillId="84" borderId="879"/>
    <xf numFmtId="4" fontId="3" fillId="0" borderId="867">
      <alignment horizontal="right"/>
    </xf>
    <xf numFmtId="4" fontId="3" fillId="0" borderId="867">
      <alignment horizontal="right"/>
    </xf>
    <xf numFmtId="4" fontId="3" fillId="0" borderId="879">
      <alignment horizontal="right"/>
    </xf>
    <xf numFmtId="4" fontId="3" fillId="0" borderId="879">
      <alignment horizontal="right"/>
    </xf>
    <xf numFmtId="0" fontId="241" fillId="0" borderId="867"/>
    <xf numFmtId="0" fontId="241" fillId="0" borderId="867"/>
    <xf numFmtId="0" fontId="246" fillId="84" borderId="867"/>
    <xf numFmtId="0" fontId="245" fillId="0" borderId="867"/>
    <xf numFmtId="0" fontId="246" fillId="84" borderId="867"/>
    <xf numFmtId="0" fontId="245" fillId="0" borderId="867"/>
    <xf numFmtId="0" fontId="246" fillId="84" borderId="867"/>
    <xf numFmtId="0" fontId="262" fillId="0" borderId="867"/>
    <xf numFmtId="0" fontId="263" fillId="84" borderId="867"/>
    <xf numFmtId="0" fontId="262" fillId="114" borderId="867"/>
    <xf numFmtId="0" fontId="263" fillId="114" borderId="867"/>
    <xf numFmtId="40" fontId="265" fillId="115" borderId="869"/>
    <xf numFmtId="0" fontId="65" fillId="0" borderId="868">
      <alignment horizontal="left" vertical="center"/>
    </xf>
    <xf numFmtId="0" fontId="65" fillId="0" borderId="868">
      <alignment horizontal="left" vertical="center"/>
    </xf>
    <xf numFmtId="0" fontId="65" fillId="0" borderId="868">
      <alignment horizontal="left" vertical="center"/>
    </xf>
    <xf numFmtId="0" fontId="65" fillId="0" borderId="868">
      <alignment horizontal="left" vertical="center"/>
    </xf>
    <xf numFmtId="0" fontId="65" fillId="0" borderId="868">
      <alignment horizontal="left" vertical="center"/>
    </xf>
    <xf numFmtId="0" fontId="65" fillId="0" borderId="868">
      <alignment horizontal="left" vertical="center"/>
    </xf>
    <xf numFmtId="0" fontId="65" fillId="0" borderId="868">
      <alignment horizontal="left" vertical="center"/>
    </xf>
    <xf numFmtId="0" fontId="65" fillId="0" borderId="868">
      <alignment horizontal="left" vertical="center"/>
    </xf>
    <xf numFmtId="0" fontId="285" fillId="116" borderId="867" applyNumberFormat="0" applyAlignment="0"/>
    <xf numFmtId="0" fontId="293" fillId="10" borderId="861" applyNumberFormat="0" applyAlignment="0" applyProtection="0"/>
    <xf numFmtId="0" fontId="293" fillId="12" borderId="861" applyNumberFormat="0" applyAlignment="0" applyProtection="0"/>
    <xf numFmtId="0" fontId="293" fillId="10" borderId="861" applyNumberFormat="0" applyAlignment="0" applyProtection="0"/>
    <xf numFmtId="0" fontId="293" fillId="12" borderId="861" applyNumberFormat="0" applyAlignment="0" applyProtection="0"/>
    <xf numFmtId="0" fontId="293" fillId="10" borderId="861" applyNumberFormat="0" applyAlignment="0" applyProtection="0"/>
    <xf numFmtId="0" fontId="293" fillId="12" borderId="861" applyNumberFormat="0" applyAlignment="0" applyProtection="0"/>
    <xf numFmtId="0" fontId="293" fillId="10" borderId="861" applyNumberFormat="0" applyAlignment="0" applyProtection="0"/>
    <xf numFmtId="0" fontId="293" fillId="10" borderId="861" applyNumberFormat="0" applyAlignment="0" applyProtection="0"/>
    <xf numFmtId="0" fontId="293" fillId="12" borderId="861" applyNumberFormat="0" applyAlignment="0" applyProtection="0"/>
    <xf numFmtId="0" fontId="70" fillId="10" borderId="861" applyNumberFormat="0" applyAlignment="0" applyProtection="0"/>
    <xf numFmtId="0" fontId="293" fillId="10" borderId="861" applyNumberFormat="0" applyAlignment="0" applyProtection="0"/>
    <xf numFmtId="0" fontId="293" fillId="12" borderId="861" applyNumberFormat="0" applyAlignment="0" applyProtection="0"/>
    <xf numFmtId="0" fontId="293" fillId="12" borderId="861" applyNumberFormat="0" applyAlignment="0" applyProtection="0"/>
    <xf numFmtId="0" fontId="293" fillId="10" borderId="861" applyNumberFormat="0" applyAlignment="0" applyProtection="0"/>
    <xf numFmtId="0" fontId="293" fillId="12" borderId="861" applyNumberFormat="0" applyAlignment="0" applyProtection="0"/>
    <xf numFmtId="0" fontId="293" fillId="10" borderId="861" applyNumberFormat="0" applyAlignment="0" applyProtection="0"/>
    <xf numFmtId="0" fontId="293" fillId="12" borderId="861" applyNumberFormat="0" applyAlignment="0" applyProtection="0"/>
    <xf numFmtId="0" fontId="293" fillId="10" borderId="861" applyNumberFormat="0" applyAlignment="0" applyProtection="0"/>
    <xf numFmtId="0" fontId="293" fillId="12" borderId="861" applyNumberFormat="0" applyAlignment="0" applyProtection="0"/>
    <xf numFmtId="0" fontId="293" fillId="10" borderId="861" applyNumberFormat="0" applyAlignment="0" applyProtection="0"/>
    <xf numFmtId="0" fontId="293" fillId="12" borderId="861" applyNumberFormat="0" applyAlignment="0" applyProtection="0"/>
    <xf numFmtId="0" fontId="293" fillId="10" borderId="861" applyNumberFormat="0" applyAlignment="0" applyProtection="0"/>
    <xf numFmtId="0" fontId="293" fillId="12" borderId="861" applyNumberFormat="0" applyAlignment="0" applyProtection="0"/>
    <xf numFmtId="0" fontId="293" fillId="10" borderId="861" applyNumberFormat="0" applyAlignment="0" applyProtection="0"/>
    <xf numFmtId="0" fontId="293" fillId="12" borderId="861" applyNumberFormat="0" applyAlignment="0" applyProtection="0"/>
    <xf numFmtId="0" fontId="302" fillId="118" borderId="867"/>
    <xf numFmtId="0" fontId="302" fillId="118" borderId="867"/>
    <xf numFmtId="0" fontId="44" fillId="9" borderId="864" applyNumberFormat="0" applyFont="0" applyAlignment="0" applyProtection="0"/>
    <xf numFmtId="0" fontId="44" fillId="9" borderId="864" applyNumberFormat="0" applyFont="0" applyAlignment="0" applyProtection="0"/>
    <xf numFmtId="0" fontId="44" fillId="9" borderId="864" applyNumberFormat="0" applyFont="0" applyAlignment="0" applyProtection="0"/>
    <xf numFmtId="0" fontId="44" fillId="9" borderId="864" applyNumberFormat="0" applyFont="0" applyAlignment="0" applyProtection="0"/>
    <xf numFmtId="0" fontId="44" fillId="9" borderId="864" applyNumberFormat="0" applyFont="0" applyAlignment="0" applyProtection="0"/>
    <xf numFmtId="0" fontId="44" fillId="9" borderId="864" applyNumberFormat="0" applyFont="0" applyAlignment="0" applyProtection="0"/>
    <xf numFmtId="0" fontId="44" fillId="9" borderId="864" applyNumberFormat="0" applyFont="0" applyAlignment="0" applyProtection="0"/>
    <xf numFmtId="0" fontId="7" fillId="9" borderId="864" applyNumberFormat="0" applyFont="0" applyAlignment="0" applyProtection="0"/>
    <xf numFmtId="0" fontId="3" fillId="9" borderId="864" applyNumberFormat="0" applyFont="0" applyAlignment="0" applyProtection="0"/>
    <xf numFmtId="0" fontId="222" fillId="120" borderId="864" applyNumberFormat="0" applyAlignment="0" applyProtection="0"/>
    <xf numFmtId="0" fontId="7" fillId="9" borderId="864" applyNumberFormat="0" applyFont="0" applyAlignment="0" applyProtection="0"/>
    <xf numFmtId="0" fontId="16" fillId="9" borderId="864" applyNumberFormat="0" applyFont="0" applyAlignment="0" applyProtection="0"/>
    <xf numFmtId="0" fontId="44" fillId="9" borderId="864" applyNumberFormat="0" applyFont="0" applyAlignment="0" applyProtection="0"/>
    <xf numFmtId="0" fontId="7" fillId="9" borderId="864" applyNumberFormat="0" applyFont="0" applyAlignment="0" applyProtection="0"/>
    <xf numFmtId="0" fontId="7" fillId="9" borderId="864" applyNumberFormat="0" applyFont="0" applyAlignment="0" applyProtection="0"/>
    <xf numFmtId="0" fontId="7" fillId="9" borderId="864" applyNumberFormat="0" applyFont="0" applyAlignment="0" applyProtection="0"/>
    <xf numFmtId="0" fontId="7" fillId="9" borderId="864" applyNumberFormat="0" applyFont="0" applyAlignment="0" applyProtection="0"/>
    <xf numFmtId="0" fontId="7" fillId="9" borderId="864" applyNumberFormat="0" applyFont="0" applyAlignment="0" applyProtection="0"/>
    <xf numFmtId="0" fontId="44" fillId="9" borderId="864" applyNumberFormat="0" applyFont="0" applyAlignment="0" applyProtection="0"/>
    <xf numFmtId="0" fontId="7" fillId="9" borderId="864" applyNumberFormat="0" applyFont="0" applyAlignment="0" applyProtection="0"/>
    <xf numFmtId="0" fontId="44" fillId="9" borderId="864" applyNumberFormat="0" applyFont="0" applyAlignment="0" applyProtection="0"/>
    <xf numFmtId="0" fontId="168" fillId="9" borderId="864" applyNumberFormat="0" applyFont="0" applyAlignment="0" applyProtection="0"/>
    <xf numFmtId="0" fontId="44" fillId="9" borderId="864" applyNumberFormat="0" applyFont="0" applyAlignment="0" applyProtection="0"/>
    <xf numFmtId="0" fontId="321" fillId="48" borderId="863" applyNumberFormat="0" applyAlignment="0" applyProtection="0"/>
    <xf numFmtId="0" fontId="321" fillId="48" borderId="863" applyNumberFormat="0" applyAlignment="0" applyProtection="0"/>
    <xf numFmtId="0" fontId="321" fillId="48" borderId="863" applyNumberFormat="0" applyAlignment="0" applyProtection="0"/>
    <xf numFmtId="0" fontId="321" fillId="48" borderId="863" applyNumberFormat="0" applyAlignment="0" applyProtection="0"/>
    <xf numFmtId="0" fontId="321" fillId="48" borderId="863" applyNumberFormat="0" applyAlignment="0" applyProtection="0"/>
    <xf numFmtId="0" fontId="321" fillId="16" borderId="863" applyNumberFormat="0" applyAlignment="0" applyProtection="0"/>
    <xf numFmtId="0" fontId="35" fillId="48" borderId="863" applyNumberFormat="0" applyAlignment="0" applyProtection="0"/>
    <xf numFmtId="0" fontId="35" fillId="48" borderId="863" applyNumberFormat="0" applyAlignment="0" applyProtection="0"/>
    <xf numFmtId="0" fontId="76" fillId="48" borderId="863" applyNumberFormat="0" applyAlignment="0" applyProtection="0"/>
    <xf numFmtId="0" fontId="321" fillId="48" borderId="863" applyNumberFormat="0" applyAlignment="0" applyProtection="0"/>
    <xf numFmtId="0" fontId="35" fillId="48" borderId="863" applyNumberFormat="0" applyAlignment="0" applyProtection="0"/>
    <xf numFmtId="0" fontId="321" fillId="16" borderId="863" applyNumberFormat="0" applyAlignment="0" applyProtection="0"/>
    <xf numFmtId="0" fontId="321" fillId="48" borderId="863" applyNumberFormat="0" applyAlignment="0" applyProtection="0"/>
    <xf numFmtId="0" fontId="35" fillId="48" borderId="863" applyNumberFormat="0" applyAlignment="0" applyProtection="0"/>
    <xf numFmtId="0" fontId="321" fillId="48" borderId="863" applyNumberFormat="0" applyAlignment="0" applyProtection="0"/>
    <xf numFmtId="0" fontId="35" fillId="48" borderId="863" applyNumberFormat="0" applyAlignment="0" applyProtection="0"/>
    <xf numFmtId="0" fontId="321" fillId="48" borderId="863" applyNumberFormat="0" applyAlignment="0" applyProtection="0"/>
    <xf numFmtId="0" fontId="35" fillId="48" borderId="863" applyNumberFormat="0" applyAlignment="0" applyProtection="0"/>
    <xf numFmtId="0" fontId="321" fillId="48" borderId="863" applyNumberFormat="0" applyAlignment="0" applyProtection="0"/>
    <xf numFmtId="0" fontId="35" fillId="48" borderId="863" applyNumberFormat="0" applyAlignment="0" applyProtection="0"/>
    <xf numFmtId="0" fontId="321" fillId="48" borderId="863" applyNumberFormat="0" applyAlignment="0" applyProtection="0"/>
    <xf numFmtId="0" fontId="321" fillId="16" borderId="863" applyNumberFormat="0" applyAlignment="0" applyProtection="0"/>
    <xf numFmtId="0" fontId="321" fillId="48" borderId="863" applyNumberFormat="0" applyAlignment="0" applyProtection="0"/>
    <xf numFmtId="317" fontId="335" fillId="0" borderId="865" applyFont="0" applyBorder="0" applyAlignment="0">
      <alignment horizontal="center" vertical="center"/>
    </xf>
    <xf numFmtId="317" fontId="335" fillId="0" borderId="865" applyFont="0" applyBorder="0" applyAlignment="0">
      <alignment horizontal="center" vertical="center"/>
    </xf>
    <xf numFmtId="0" fontId="246" fillId="84" borderId="867"/>
    <xf numFmtId="4" fontId="160" fillId="53" borderId="863" applyNumberFormat="0" applyProtection="0">
      <alignment vertical="center"/>
    </xf>
    <xf numFmtId="4" fontId="160" fillId="53" borderId="863" applyNumberFormat="0" applyProtection="0">
      <alignment horizontal="left" vertical="center" indent="1"/>
    </xf>
    <xf numFmtId="4" fontId="160" fillId="53" borderId="863" applyNumberFormat="0" applyProtection="0">
      <alignment horizontal="left" vertical="center" indent="1"/>
    </xf>
    <xf numFmtId="0" fontId="3" fillId="125" borderId="863" applyNumberFormat="0" applyProtection="0">
      <alignment horizontal="left" vertical="center" indent="1"/>
    </xf>
    <xf numFmtId="4" fontId="160" fillId="13" borderId="870" applyNumberFormat="0" applyProtection="0">
      <alignment horizontal="right" vertical="center"/>
    </xf>
    <xf numFmtId="4" fontId="160" fillId="8" borderId="870" applyNumberFormat="0" applyProtection="0">
      <alignment horizontal="right" vertical="center"/>
    </xf>
    <xf numFmtId="4" fontId="160" fillId="22" borderId="870" applyNumberFormat="0" applyProtection="0">
      <alignment horizontal="right" vertical="center"/>
    </xf>
    <xf numFmtId="4" fontId="160" fillId="15" borderId="870" applyNumberFormat="0" applyProtection="0">
      <alignment horizontal="right" vertical="center"/>
    </xf>
    <xf numFmtId="4" fontId="160" fillId="31" borderId="870" applyNumberFormat="0" applyProtection="0">
      <alignment horizontal="right" vertical="center"/>
    </xf>
    <xf numFmtId="4" fontId="160" fillId="14" borderId="870" applyNumberFormat="0" applyProtection="0">
      <alignment horizontal="right" vertical="center"/>
    </xf>
    <xf numFmtId="4" fontId="160" fillId="40" borderId="870" applyNumberFormat="0" applyProtection="0">
      <alignment horizontal="right" vertical="center"/>
    </xf>
    <xf numFmtId="4" fontId="160" fillId="127" borderId="870" applyNumberFormat="0" applyProtection="0">
      <alignment horizontal="right" vertical="center"/>
    </xf>
    <xf numFmtId="4" fontId="160" fillId="28" borderId="870" applyNumberFormat="0" applyProtection="0">
      <alignment horizontal="right" vertical="center"/>
    </xf>
    <xf numFmtId="4" fontId="341" fillId="128" borderId="863" applyNumberFormat="0" applyProtection="0">
      <alignment horizontal="left" vertical="center" indent="1"/>
    </xf>
    <xf numFmtId="4" fontId="345" fillId="129" borderId="863" applyNumberFormat="0" applyProtection="0">
      <alignment horizontal="left" vertical="center" indent="1"/>
    </xf>
    <xf numFmtId="4" fontId="160" fillId="132" borderId="863" applyNumberFormat="0" applyProtection="0">
      <alignment horizontal="left" vertical="center" indent="1"/>
    </xf>
    <xf numFmtId="0" fontId="3" fillId="132" borderId="863" applyNumberFormat="0" applyProtection="0">
      <alignment horizontal="left" vertical="center" indent="1"/>
    </xf>
    <xf numFmtId="0" fontId="3" fillId="130" borderId="870" applyNumberFormat="0" applyProtection="0">
      <alignment horizontal="left" vertical="top" indent="1"/>
    </xf>
    <xf numFmtId="0" fontId="3" fillId="133" borderId="863" applyNumberFormat="0" applyProtection="0">
      <alignment horizontal="left" vertical="center" indent="1"/>
    </xf>
    <xf numFmtId="0" fontId="3" fillId="134" borderId="870" applyNumberFormat="0" applyProtection="0">
      <alignment horizontal="left" vertical="top" indent="1"/>
    </xf>
    <xf numFmtId="0" fontId="3" fillId="5" borderId="863" applyNumberFormat="0" applyProtection="0">
      <alignment horizontal="left" vertical="center" indent="1"/>
    </xf>
    <xf numFmtId="0" fontId="3" fillId="131" borderId="870" applyNumberFormat="0" applyProtection="0">
      <alignment horizontal="left" vertical="top" indent="1"/>
    </xf>
    <xf numFmtId="0" fontId="3" fillId="125" borderId="863" applyNumberFormat="0" applyProtection="0">
      <alignment horizontal="left" vertical="center" indent="1"/>
    </xf>
    <xf numFmtId="0" fontId="3" fillId="135" borderId="870" applyNumberFormat="0" applyProtection="0">
      <alignment horizontal="left" vertical="top" indent="1"/>
    </xf>
    <xf numFmtId="4" fontId="160" fillId="23" borderId="863" applyNumberFormat="0" applyProtection="0">
      <alignment horizontal="left" vertical="center" indent="1"/>
    </xf>
    <xf numFmtId="0" fontId="160" fillId="23" borderId="870" applyNumberFormat="0" applyProtection="0">
      <alignment horizontal="left" vertical="top" indent="1"/>
    </xf>
    <xf numFmtId="4" fontId="160" fillId="129" borderId="863" applyNumberFormat="0" applyProtection="0">
      <alignment horizontal="right" vertical="center"/>
    </xf>
    <xf numFmtId="0" fontId="3" fillId="125" borderId="863" applyNumberFormat="0" applyProtection="0">
      <alignment horizontal="left" vertical="center" indent="1"/>
    </xf>
    <xf numFmtId="0" fontId="3" fillId="125" borderId="863" applyNumberFormat="0" applyProtection="0">
      <alignment horizontal="left" vertical="center" indent="1"/>
    </xf>
    <xf numFmtId="4" fontId="332" fillId="129" borderId="863" applyNumberFormat="0" applyProtection="0">
      <alignment horizontal="right" vertical="center"/>
    </xf>
    <xf numFmtId="0" fontId="353" fillId="0" borderId="871"/>
    <xf numFmtId="324" fontId="365" fillId="0" borderId="872">
      <alignment horizontal="right" vertical="center"/>
    </xf>
    <xf numFmtId="324" fontId="365" fillId="0" borderId="872">
      <alignment horizontal="right" vertical="center"/>
    </xf>
    <xf numFmtId="324" fontId="366" fillId="0" borderId="872">
      <alignment horizontal="right" vertical="center"/>
    </xf>
    <xf numFmtId="0" fontId="241" fillId="0" borderId="867"/>
    <xf numFmtId="0" fontId="241" fillId="0" borderId="867"/>
    <xf numFmtId="0" fontId="241" fillId="0" borderId="867"/>
    <xf numFmtId="0" fontId="241" fillId="0" borderId="867"/>
    <xf numFmtId="330" fontId="365" fillId="0" borderId="872">
      <alignment horizontal="center"/>
    </xf>
    <xf numFmtId="0" fontId="382" fillId="0" borderId="866" applyNumberFormat="0" applyFill="0" applyAlignment="0" applyProtection="0"/>
    <xf numFmtId="0" fontId="382" fillId="0" borderId="866" applyNumberFormat="0" applyFill="0" applyAlignment="0" applyProtection="0"/>
    <xf numFmtId="0" fontId="382" fillId="0" borderId="866" applyNumberFormat="0" applyFill="0" applyAlignment="0" applyProtection="0"/>
    <xf numFmtId="0" fontId="382" fillId="0" borderId="866" applyNumberFormat="0" applyFill="0" applyAlignment="0" applyProtection="0"/>
    <xf numFmtId="0" fontId="382" fillId="0" borderId="866" applyNumberFormat="0" applyFill="0" applyAlignment="0" applyProtection="0"/>
    <xf numFmtId="0" fontId="382" fillId="0" borderId="866" applyNumberFormat="0" applyFill="0" applyAlignment="0" applyProtection="0"/>
    <xf numFmtId="0" fontId="382" fillId="0" borderId="862" applyNumberFormat="0" applyFill="0" applyAlignment="0" applyProtection="0"/>
    <xf numFmtId="0" fontId="382" fillId="0" borderId="866" applyNumberFormat="0" applyFill="0" applyAlignment="0" applyProtection="0"/>
    <xf numFmtId="0" fontId="382" fillId="0" borderId="866" applyNumberFormat="0" applyFill="0" applyAlignment="0" applyProtection="0"/>
    <xf numFmtId="0" fontId="382" fillId="0" borderId="866" applyNumberFormat="0" applyFill="0" applyAlignment="0" applyProtection="0"/>
    <xf numFmtId="0" fontId="382" fillId="0" borderId="866" applyNumberFormat="0" applyFill="0" applyAlignment="0" applyProtection="0"/>
    <xf numFmtId="0" fontId="382" fillId="0" borderId="866" applyNumberFormat="0" applyFill="0" applyAlignment="0" applyProtection="0"/>
    <xf numFmtId="0" fontId="382" fillId="0" borderId="862" applyNumberFormat="0" applyFill="0" applyAlignment="0" applyProtection="0"/>
    <xf numFmtId="0" fontId="382" fillId="0" borderId="866" applyNumberFormat="0" applyFill="0" applyAlignment="0" applyProtection="0"/>
    <xf numFmtId="0" fontId="302" fillId="0" borderId="867"/>
    <xf numFmtId="0" fontId="302" fillId="0" borderId="867"/>
    <xf numFmtId="0" fontId="284" fillId="0" borderId="867"/>
    <xf numFmtId="0" fontId="284" fillId="0" borderId="867"/>
    <xf numFmtId="332" fontId="365" fillId="0" borderId="867"/>
    <xf numFmtId="283" fontId="387" fillId="139" borderId="873">
      <alignment vertical="top"/>
    </xf>
    <xf numFmtId="0" fontId="388" fillId="140" borderId="867">
      <alignment horizontal="left" vertical="center"/>
    </xf>
    <xf numFmtId="333" fontId="389" fillId="120" borderId="873"/>
    <xf numFmtId="283" fontId="285" fillId="0" borderId="873">
      <alignment horizontal="left" vertical="top"/>
    </xf>
    <xf numFmtId="0" fontId="3" fillId="9" borderId="864" applyNumberFormat="0" applyFont="0" applyAlignment="0" applyProtection="0">
      <alignment vertical="center"/>
    </xf>
    <xf numFmtId="0" fontId="223" fillId="92" borderId="861" applyNumberFormat="0" applyAlignment="0" applyProtection="0"/>
    <xf numFmtId="0" fontId="56" fillId="48" borderId="861" applyNumberFormat="0" applyAlignment="0" applyProtection="0"/>
    <xf numFmtId="0" fontId="56" fillId="48" borderId="861" applyNumberFormat="0" applyAlignment="0" applyProtection="0"/>
    <xf numFmtId="0" fontId="56" fillId="48" borderId="861" applyNumberFormat="0" applyAlignment="0" applyProtection="0"/>
    <xf numFmtId="0" fontId="56" fillId="48" borderId="861" applyNumberFormat="0" applyAlignment="0" applyProtection="0"/>
    <xf numFmtId="0" fontId="56" fillId="48" borderId="861" applyNumberFormat="0" applyAlignment="0" applyProtection="0"/>
    <xf numFmtId="0" fontId="56" fillId="48" borderId="861" applyNumberFormat="0" applyAlignment="0" applyProtection="0"/>
    <xf numFmtId="0" fontId="56" fillId="48" borderId="861" applyNumberFormat="0" applyAlignment="0" applyProtection="0"/>
    <xf numFmtId="0" fontId="56" fillId="48" borderId="861" applyNumberFormat="0" applyAlignment="0" applyProtection="0"/>
    <xf numFmtId="0" fontId="56" fillId="48" borderId="861" applyNumberFormat="0" applyAlignment="0" applyProtection="0"/>
    <xf numFmtId="0" fontId="293" fillId="100" borderId="861" applyNumberFormat="0" applyAlignment="0" applyProtection="0"/>
    <xf numFmtId="0" fontId="70" fillId="10" borderId="861" applyNumberFormat="0" applyAlignment="0" applyProtection="0"/>
    <xf numFmtId="0" fontId="70" fillId="10" borderId="861" applyNumberFormat="0" applyAlignment="0" applyProtection="0"/>
    <xf numFmtId="0" fontId="70" fillId="10" borderId="861" applyNumberFormat="0" applyAlignment="0" applyProtection="0"/>
    <xf numFmtId="0" fontId="70" fillId="10" borderId="861" applyNumberFormat="0" applyAlignment="0" applyProtection="0"/>
    <xf numFmtId="0" fontId="70" fillId="10" borderId="861" applyNumberFormat="0" applyAlignment="0" applyProtection="0"/>
    <xf numFmtId="0" fontId="70" fillId="10" borderId="861" applyNumberFormat="0" applyAlignment="0" applyProtection="0"/>
    <xf numFmtId="0" fontId="70" fillId="10" borderId="861" applyNumberFormat="0" applyAlignment="0" applyProtection="0"/>
    <xf numFmtId="0" fontId="70" fillId="10" borderId="861" applyNumberFormat="0" applyAlignment="0" applyProtection="0"/>
    <xf numFmtId="0" fontId="70" fillId="10" borderId="861" applyNumberFormat="0" applyAlignment="0" applyProtection="0"/>
    <xf numFmtId="0" fontId="382" fillId="0" borderId="866" applyNumberFormat="0" applyFill="0" applyAlignment="0" applyProtection="0"/>
    <xf numFmtId="0" fontId="61" fillId="0" borderId="866" applyNumberFormat="0" applyFill="0" applyAlignment="0" applyProtection="0"/>
    <xf numFmtId="0" fontId="61" fillId="0" borderId="866" applyNumberFormat="0" applyFill="0" applyAlignment="0" applyProtection="0"/>
    <xf numFmtId="0" fontId="61" fillId="0" borderId="866" applyNumberFormat="0" applyFill="0" applyAlignment="0" applyProtection="0"/>
    <xf numFmtId="0" fontId="61" fillId="0" borderId="866" applyNumberFormat="0" applyFill="0" applyAlignment="0" applyProtection="0"/>
    <xf numFmtId="0" fontId="61" fillId="0" borderId="866" applyNumberFormat="0" applyFill="0" applyAlignment="0" applyProtection="0"/>
    <xf numFmtId="0" fontId="61" fillId="0" borderId="866" applyNumberFormat="0" applyFill="0" applyAlignment="0" applyProtection="0"/>
    <xf numFmtId="0" fontId="61" fillId="0" borderId="866" applyNumberFormat="0" applyFill="0" applyAlignment="0" applyProtection="0"/>
    <xf numFmtId="0" fontId="61" fillId="0" borderId="866" applyNumberFormat="0" applyFill="0" applyAlignment="0" applyProtection="0"/>
    <xf numFmtId="0" fontId="61" fillId="0" borderId="866" applyNumberFormat="0" applyFill="0" applyAlignment="0" applyProtection="0"/>
    <xf numFmtId="0" fontId="16" fillId="9" borderId="877" applyNumberFormat="0" applyFont="0" applyAlignment="0" applyProtection="0"/>
    <xf numFmtId="0" fontId="321" fillId="92" borderId="863" applyNumberFormat="0" applyAlignment="0" applyProtection="0"/>
    <xf numFmtId="0" fontId="76" fillId="48" borderId="863" applyNumberFormat="0" applyAlignment="0" applyProtection="0"/>
    <xf numFmtId="0" fontId="76" fillId="48" borderId="863" applyNumberFormat="0" applyAlignment="0" applyProtection="0"/>
    <xf numFmtId="0" fontId="76" fillId="48" borderId="863" applyNumberFormat="0" applyAlignment="0" applyProtection="0"/>
    <xf numFmtId="0" fontId="76" fillId="48" borderId="863" applyNumberFormat="0" applyAlignment="0" applyProtection="0"/>
    <xf numFmtId="0" fontId="76" fillId="48" borderId="863" applyNumberFormat="0" applyAlignment="0" applyProtection="0"/>
    <xf numFmtId="0" fontId="76" fillId="48" borderId="863" applyNumberFormat="0" applyAlignment="0" applyProtection="0"/>
    <xf numFmtId="0" fontId="76" fillId="48" borderId="863" applyNumberFormat="0" applyAlignment="0" applyProtection="0"/>
    <xf numFmtId="0" fontId="76" fillId="48" borderId="863" applyNumberFormat="0" applyAlignment="0" applyProtection="0"/>
    <xf numFmtId="0" fontId="76" fillId="48" borderId="863" applyNumberFormat="0" applyAlignment="0" applyProtection="0"/>
    <xf numFmtId="0" fontId="7" fillId="9" borderId="864" applyNumberFormat="0" applyFont="0" applyAlignment="0" applyProtection="0"/>
    <xf numFmtId="0" fontId="7" fillId="9" borderId="864" applyNumberFormat="0" applyFont="0" applyAlignment="0" applyProtection="0"/>
    <xf numFmtId="0" fontId="7" fillId="9" borderId="864" applyNumberFormat="0" applyFont="0" applyAlignment="0" applyProtection="0"/>
    <xf numFmtId="0" fontId="7" fillId="9" borderId="864" applyNumberFormat="0" applyFont="0" applyAlignment="0" applyProtection="0"/>
    <xf numFmtId="0" fontId="7" fillId="9" borderId="864" applyNumberFormat="0" applyFont="0" applyAlignment="0" applyProtection="0"/>
    <xf numFmtId="0" fontId="7" fillId="9" borderId="864" applyNumberFormat="0" applyFont="0" applyAlignment="0" applyProtection="0"/>
    <xf numFmtId="0" fontId="7" fillId="9" borderId="864" applyNumberFormat="0" applyFont="0" applyAlignment="0" applyProtection="0"/>
    <xf numFmtId="0" fontId="7" fillId="9" borderId="864" applyNumberFormat="0" applyFont="0" applyAlignment="0" applyProtection="0"/>
    <xf numFmtId="0" fontId="7" fillId="9" borderId="864" applyNumberFormat="0" applyFont="0" applyAlignment="0" applyProtection="0"/>
    <xf numFmtId="0" fontId="7" fillId="9" borderId="864" applyNumberFormat="0" applyFont="0" applyAlignment="0" applyProtection="0"/>
    <xf numFmtId="0" fontId="7" fillId="9" borderId="864" applyNumberFormat="0" applyFont="0" applyAlignment="0" applyProtection="0"/>
    <xf numFmtId="0" fontId="7" fillId="9" borderId="864" applyNumberFormat="0" applyFont="0" applyAlignment="0" applyProtection="0"/>
    <xf numFmtId="0" fontId="7" fillId="9" borderId="864" applyNumberFormat="0" applyFont="0" applyAlignment="0" applyProtection="0"/>
    <xf numFmtId="0" fontId="7" fillId="9" borderId="877" applyNumberFormat="0" applyFont="0" applyAlignment="0" applyProtection="0"/>
    <xf numFmtId="0" fontId="7" fillId="9" borderId="877" applyNumberFormat="0" applyFont="0" applyAlignment="0" applyProtection="0"/>
    <xf numFmtId="0" fontId="7" fillId="9" borderId="877" applyNumberFormat="0" applyFont="0" applyAlignment="0" applyProtection="0"/>
    <xf numFmtId="0" fontId="7" fillId="9" borderId="877" applyNumberFormat="0" applyFont="0" applyAlignment="0" applyProtection="0"/>
    <xf numFmtId="0" fontId="7" fillId="9" borderId="877" applyNumberFormat="0" applyFont="0" applyAlignment="0" applyProtection="0"/>
    <xf numFmtId="0" fontId="7" fillId="9" borderId="877" applyNumberFormat="0" applyFont="0" applyAlignment="0" applyProtection="0"/>
    <xf numFmtId="0" fontId="382" fillId="0" borderId="878" applyNumberFormat="0" applyFill="0" applyAlignment="0" applyProtection="0"/>
    <xf numFmtId="0" fontId="382" fillId="0" borderId="878" applyNumberFormat="0" applyFill="0" applyAlignment="0" applyProtection="0"/>
    <xf numFmtId="4" fontId="160" fillId="13" borderId="882" applyNumberFormat="0" applyProtection="0">
      <alignment horizontal="right" vertical="center"/>
    </xf>
    <xf numFmtId="0" fontId="44" fillId="9" borderId="877" applyNumberFormat="0" applyFont="0" applyAlignment="0" applyProtection="0"/>
    <xf numFmtId="0" fontId="44" fillId="9" borderId="877" applyNumberFormat="0" applyFont="0" applyAlignment="0" applyProtection="0"/>
    <xf numFmtId="0" fontId="223" fillId="92" borderId="861" applyNumberFormat="0" applyAlignment="0" applyProtection="0"/>
    <xf numFmtId="0" fontId="223" fillId="92" borderId="861" applyNumberFormat="0" applyAlignment="0" applyProtection="0"/>
    <xf numFmtId="0" fontId="223" fillId="92" borderId="861" applyNumberFormat="0" applyAlignment="0" applyProtection="0"/>
    <xf numFmtId="0" fontId="223" fillId="92" borderId="861" applyNumberFormat="0" applyAlignment="0" applyProtection="0"/>
    <xf numFmtId="0" fontId="65" fillId="0" borderId="880">
      <alignment horizontal="left" vertical="center"/>
    </xf>
    <xf numFmtId="0" fontId="65" fillId="0" borderId="880">
      <alignment horizontal="left" vertical="center"/>
    </xf>
    <xf numFmtId="0" fontId="65" fillId="0" borderId="880">
      <alignment horizontal="left" vertical="center"/>
    </xf>
    <xf numFmtId="0" fontId="65" fillId="0" borderId="880">
      <alignment horizontal="left" vertical="center"/>
    </xf>
    <xf numFmtId="0" fontId="65" fillId="0" borderId="880">
      <alignment horizontal="left" vertical="center"/>
    </xf>
    <xf numFmtId="0" fontId="65" fillId="0" borderId="880">
      <alignment horizontal="left" vertical="center"/>
    </xf>
    <xf numFmtId="0" fontId="263" fillId="114" borderId="879"/>
    <xf numFmtId="0" fontId="293" fillId="100" borderId="861" applyNumberFormat="0" applyAlignment="0" applyProtection="0"/>
    <xf numFmtId="0" fontId="293" fillId="100" borderId="861" applyNumberFormat="0" applyAlignment="0" applyProtection="0"/>
    <xf numFmtId="0" fontId="293" fillId="100" borderId="861" applyNumberFormat="0" applyAlignment="0" applyProtection="0"/>
    <xf numFmtId="0" fontId="293" fillId="100" borderId="861" applyNumberFormat="0" applyAlignment="0" applyProtection="0"/>
    <xf numFmtId="0" fontId="44" fillId="120" borderId="864" applyNumberFormat="0" applyAlignment="0" applyProtection="0"/>
    <xf numFmtId="0" fontId="44" fillId="120" borderId="864" applyNumberFormat="0" applyAlignment="0" applyProtection="0"/>
    <xf numFmtId="0" fontId="44" fillId="120" borderId="864" applyNumberFormat="0" applyAlignment="0" applyProtection="0"/>
    <xf numFmtId="0" fontId="321" fillId="92" borderId="863" applyNumberFormat="0" applyAlignment="0" applyProtection="0"/>
    <xf numFmtId="0" fontId="321" fillId="92" borderId="863" applyNumberFormat="0" applyAlignment="0" applyProtection="0"/>
    <xf numFmtId="0" fontId="321" fillId="92" borderId="863" applyNumberFormat="0" applyAlignment="0" applyProtection="0"/>
    <xf numFmtId="0" fontId="321" fillId="92" borderId="863" applyNumberFormat="0" applyAlignment="0" applyProtection="0"/>
    <xf numFmtId="0" fontId="163" fillId="87" borderId="879">
      <alignment horizontal="center" wrapText="1"/>
    </xf>
    <xf numFmtId="0" fontId="14" fillId="0" borderId="875">
      <alignment horizontal="left" vertical="center"/>
    </xf>
    <xf numFmtId="0" fontId="65" fillId="0" borderId="875">
      <alignment horizontal="left" vertical="center"/>
    </xf>
    <xf numFmtId="0" fontId="14" fillId="0" borderId="875">
      <alignment horizontal="left" vertical="center"/>
    </xf>
    <xf numFmtId="0" fontId="14" fillId="0" borderId="875">
      <alignment horizontal="left" vertical="center"/>
    </xf>
    <xf numFmtId="0" fontId="14" fillId="0" borderId="875">
      <alignment horizontal="left" vertical="center"/>
    </xf>
    <xf numFmtId="0" fontId="14" fillId="0" borderId="875">
      <alignment horizontal="left" vertical="center"/>
    </xf>
    <xf numFmtId="0" fontId="14" fillId="0" borderId="875">
      <alignment horizontal="left" vertical="center"/>
    </xf>
    <xf numFmtId="0" fontId="14" fillId="0" borderId="875">
      <alignment horizontal="left" vertical="center"/>
    </xf>
    <xf numFmtId="0" fontId="14" fillId="0" borderId="875">
      <alignment horizontal="left" vertical="center"/>
    </xf>
    <xf numFmtId="0" fontId="14" fillId="0" borderId="875">
      <alignment horizontal="left" vertical="center"/>
    </xf>
    <xf numFmtId="0" fontId="14" fillId="0" borderId="875">
      <alignment horizontal="left" vertical="center"/>
    </xf>
    <xf numFmtId="0" fontId="164" fillId="86" borderId="875"/>
    <xf numFmtId="0" fontId="164" fillId="86" borderId="875"/>
    <xf numFmtId="0" fontId="210" fillId="5" borderId="874">
      <alignment horizontal="centerContinuous" vertical="top"/>
    </xf>
    <xf numFmtId="0" fontId="66" fillId="0" borderId="874"/>
    <xf numFmtId="0" fontId="14" fillId="0" borderId="875">
      <alignment horizontal="left" vertical="center"/>
    </xf>
    <xf numFmtId="297" fontId="281" fillId="0" borderId="874">
      <alignment horizontal="left"/>
    </xf>
    <xf numFmtId="0" fontId="64" fillId="1" borderId="874">
      <alignment horizontal="left"/>
    </xf>
    <xf numFmtId="0" fontId="336" fillId="1" borderId="875" applyNumberFormat="0" applyFont="0" applyAlignment="0">
      <alignment horizontal="center"/>
    </xf>
    <xf numFmtId="176" fontId="3" fillId="0" borderId="876" applyFont="0" applyBorder="0" applyAlignment="0">
      <alignment horizontal="center" vertical="center"/>
    </xf>
    <xf numFmtId="340" fontId="157" fillId="0" borderId="876" applyFont="0" applyBorder="0" applyAlignment="0">
      <alignment horizontal="center" vertical="center"/>
    </xf>
    <xf numFmtId="0" fontId="267" fillId="0" borderId="875">
      <alignment horizontal="left" vertical="center"/>
    </xf>
    <xf numFmtId="0" fontId="267" fillId="0" borderId="875">
      <alignment horizontal="left" vertical="center"/>
    </xf>
    <xf numFmtId="0" fontId="267" fillId="0" borderId="875">
      <alignment horizontal="left" vertical="center"/>
    </xf>
    <xf numFmtId="0" fontId="267" fillId="0" borderId="875">
      <alignment horizontal="left" vertical="center"/>
    </xf>
    <xf numFmtId="0" fontId="267" fillId="0" borderId="875">
      <alignment horizontal="left" vertical="center"/>
    </xf>
    <xf numFmtId="0" fontId="267" fillId="0" borderId="875">
      <alignment horizontal="left" vertical="center"/>
    </xf>
    <xf numFmtId="0" fontId="267" fillId="0" borderId="875">
      <alignment horizontal="left" vertical="center"/>
    </xf>
    <xf numFmtId="0" fontId="267" fillId="0" borderId="875">
      <alignment horizontal="left" vertical="center"/>
    </xf>
    <xf numFmtId="0" fontId="14" fillId="0" borderId="875">
      <alignment horizontal="left" vertical="center"/>
    </xf>
    <xf numFmtId="0" fontId="14" fillId="0" borderId="875">
      <alignment horizontal="left" vertical="center"/>
    </xf>
    <xf numFmtId="0" fontId="14" fillId="0" borderId="875">
      <alignment horizontal="left" vertical="center"/>
    </xf>
    <xf numFmtId="0" fontId="14" fillId="0" borderId="875">
      <alignment horizontal="left" vertical="center"/>
    </xf>
    <xf numFmtId="0" fontId="267" fillId="0" borderId="875">
      <alignment horizontal="left" vertical="center"/>
    </xf>
    <xf numFmtId="0" fontId="267" fillId="0" borderId="875">
      <alignment horizontal="left" vertical="center"/>
    </xf>
    <xf numFmtId="0" fontId="267" fillId="0" borderId="875">
      <alignment horizontal="left" vertical="center"/>
    </xf>
    <xf numFmtId="0" fontId="44" fillId="120" borderId="877" applyNumberFormat="0" applyAlignment="0" applyProtection="0"/>
    <xf numFmtId="0" fontId="44" fillId="120" borderId="877" applyNumberFormat="0" applyAlignment="0" applyProtection="0"/>
    <xf numFmtId="0" fontId="44" fillId="120" borderId="877" applyNumberFormat="0" applyAlignment="0" applyProtection="0"/>
    <xf numFmtId="0" fontId="14" fillId="0" borderId="886">
      <alignment horizontal="left" vertical="center"/>
    </xf>
    <xf numFmtId="0" fontId="65" fillId="0" borderId="886">
      <alignment horizontal="left" vertical="center"/>
    </xf>
    <xf numFmtId="0" fontId="14" fillId="0" borderId="886">
      <alignment horizontal="left" vertical="center"/>
    </xf>
    <xf numFmtId="0" fontId="14" fillId="0" borderId="886">
      <alignment horizontal="left" vertical="center"/>
    </xf>
    <xf numFmtId="0" fontId="14" fillId="0" borderId="886">
      <alignment horizontal="left" vertical="center"/>
    </xf>
    <xf numFmtId="0" fontId="14" fillId="0" borderId="886">
      <alignment horizontal="left" vertical="center"/>
    </xf>
    <xf numFmtId="0" fontId="14" fillId="0" borderId="886">
      <alignment horizontal="left" vertical="center"/>
    </xf>
    <xf numFmtId="0" fontId="14" fillId="0" borderId="886">
      <alignment horizontal="left" vertical="center"/>
    </xf>
    <xf numFmtId="0" fontId="14" fillId="0" borderId="886">
      <alignment horizontal="left" vertical="center"/>
    </xf>
    <xf numFmtId="0" fontId="14" fillId="0" borderId="886">
      <alignment horizontal="left" vertical="center"/>
    </xf>
    <xf numFmtId="0" fontId="14" fillId="0" borderId="886">
      <alignment horizontal="left" vertical="center"/>
    </xf>
    <xf numFmtId="0" fontId="164" fillId="86" borderId="886"/>
    <xf numFmtId="0" fontId="164" fillId="86" borderId="886"/>
    <xf numFmtId="0" fontId="210" fillId="5" borderId="885">
      <alignment horizontal="centerContinuous" vertical="top"/>
    </xf>
    <xf numFmtId="0" fontId="66" fillId="0" borderId="885"/>
    <xf numFmtId="0" fontId="14" fillId="0" borderId="886">
      <alignment horizontal="left" vertical="center"/>
    </xf>
    <xf numFmtId="297" fontId="281" fillId="0" borderId="885">
      <alignment horizontal="left"/>
    </xf>
    <xf numFmtId="0" fontId="64" fillId="1" borderId="885">
      <alignment horizontal="left"/>
    </xf>
    <xf numFmtId="0" fontId="336" fillId="1" borderId="886" applyNumberFormat="0" applyFont="0" applyAlignment="0">
      <alignment horizontal="center"/>
    </xf>
    <xf numFmtId="176" fontId="3" fillId="0" borderId="887" applyFont="0" applyBorder="0" applyAlignment="0">
      <alignment horizontal="center" vertical="center"/>
    </xf>
    <xf numFmtId="340" fontId="157" fillId="0" borderId="887" applyFont="0" applyBorder="0" applyAlignment="0">
      <alignment horizontal="center" vertical="center"/>
    </xf>
    <xf numFmtId="0" fontId="267" fillId="0" borderId="886">
      <alignment horizontal="left" vertical="center"/>
    </xf>
    <xf numFmtId="0" fontId="267" fillId="0" borderId="886">
      <alignment horizontal="left" vertical="center"/>
    </xf>
    <xf numFmtId="0" fontId="267" fillId="0" borderId="886">
      <alignment horizontal="left" vertical="center"/>
    </xf>
    <xf numFmtId="0" fontId="267" fillId="0" borderId="886">
      <alignment horizontal="left" vertical="center"/>
    </xf>
    <xf numFmtId="0" fontId="267" fillId="0" borderId="886">
      <alignment horizontal="left" vertical="center"/>
    </xf>
    <xf numFmtId="0" fontId="267" fillId="0" borderId="886">
      <alignment horizontal="left" vertical="center"/>
    </xf>
    <xf numFmtId="0" fontId="267" fillId="0" borderId="886">
      <alignment horizontal="left" vertical="center"/>
    </xf>
    <xf numFmtId="0" fontId="267" fillId="0" borderId="886">
      <alignment horizontal="left" vertical="center"/>
    </xf>
    <xf numFmtId="0" fontId="14" fillId="0" borderId="886">
      <alignment horizontal="left" vertical="center"/>
    </xf>
    <xf numFmtId="0" fontId="14" fillId="0" borderId="886">
      <alignment horizontal="left" vertical="center"/>
    </xf>
    <xf numFmtId="0" fontId="14" fillId="0" borderId="886">
      <alignment horizontal="left" vertical="center"/>
    </xf>
    <xf numFmtId="0" fontId="14" fillId="0" borderId="886">
      <alignment horizontal="left" vertical="center"/>
    </xf>
    <xf numFmtId="0" fontId="267" fillId="0" borderId="886">
      <alignment horizontal="left" vertical="center"/>
    </xf>
    <xf numFmtId="0" fontId="267" fillId="0" borderId="886">
      <alignment horizontal="left" vertical="center"/>
    </xf>
    <xf numFmtId="0" fontId="267" fillId="0" borderId="886">
      <alignment horizontal="left" vertical="center"/>
    </xf>
    <xf numFmtId="0" fontId="293" fillId="12" borderId="925" applyNumberFormat="0" applyAlignment="0" applyProtection="0"/>
    <xf numFmtId="0" fontId="246" fillId="84" borderId="930"/>
    <xf numFmtId="0" fontId="285" fillId="116" borderId="930" applyNumberFormat="0" applyAlignment="0"/>
    <xf numFmtId="0" fontId="163" fillId="87" borderId="888">
      <alignment horizontal="center" wrapText="1"/>
    </xf>
    <xf numFmtId="0" fontId="165" fillId="87" borderId="889"/>
    <xf numFmtId="4" fontId="3" fillId="0" borderId="888">
      <alignment horizontal="right"/>
    </xf>
    <xf numFmtId="4" fontId="3" fillId="0" borderId="888">
      <alignment horizontal="right"/>
    </xf>
    <xf numFmtId="0" fontId="241" fillId="0" borderId="888"/>
    <xf numFmtId="0" fontId="241" fillId="0" borderId="888"/>
    <xf numFmtId="0" fontId="246" fillId="84" borderId="888"/>
    <xf numFmtId="0" fontId="245" fillId="0" borderId="888"/>
    <xf numFmtId="0" fontId="246" fillId="84" borderId="888"/>
    <xf numFmtId="0" fontId="245" fillId="0" borderId="888"/>
    <xf numFmtId="0" fontId="246" fillId="84" borderId="888"/>
    <xf numFmtId="0" fontId="262" fillId="0" borderId="888"/>
    <xf numFmtId="0" fontId="263" fillId="84" borderId="888"/>
    <xf numFmtId="0" fontId="262" fillId="114" borderId="888"/>
    <xf numFmtId="0" fontId="263" fillId="114" borderId="888"/>
    <xf numFmtId="40" fontId="265" fillId="115" borderId="890"/>
    <xf numFmtId="0" fontId="65" fillId="0" borderId="889">
      <alignment horizontal="left" vertical="center"/>
    </xf>
    <xf numFmtId="0" fontId="65" fillId="0" borderId="889">
      <alignment horizontal="left" vertical="center"/>
    </xf>
    <xf numFmtId="0" fontId="65" fillId="0" borderId="889">
      <alignment horizontal="left" vertical="center"/>
    </xf>
    <xf numFmtId="0" fontId="65" fillId="0" borderId="889">
      <alignment horizontal="left" vertical="center"/>
    </xf>
    <xf numFmtId="0" fontId="65" fillId="0" borderId="889">
      <alignment horizontal="left" vertical="center"/>
    </xf>
    <xf numFmtId="0" fontId="65" fillId="0" borderId="889">
      <alignment horizontal="left" vertical="center"/>
    </xf>
    <xf numFmtId="0" fontId="65" fillId="0" borderId="889">
      <alignment horizontal="left" vertical="center"/>
    </xf>
    <xf numFmtId="0" fontId="65" fillId="0" borderId="889">
      <alignment horizontal="left" vertical="center"/>
    </xf>
    <xf numFmtId="0" fontId="285" fillId="116" borderId="888" applyNumberFormat="0" applyAlignment="0"/>
    <xf numFmtId="0" fontId="302" fillId="118" borderId="888"/>
    <xf numFmtId="0" fontId="302" fillId="118" borderId="888"/>
    <xf numFmtId="0" fontId="246" fillId="84" borderId="888"/>
    <xf numFmtId="4" fontId="160" fillId="13" borderId="891" applyNumberFormat="0" applyProtection="0">
      <alignment horizontal="right" vertical="center"/>
    </xf>
    <xf numFmtId="4" fontId="160" fillId="8" borderId="891" applyNumberFormat="0" applyProtection="0">
      <alignment horizontal="right" vertical="center"/>
    </xf>
    <xf numFmtId="4" fontId="160" fillId="22" borderId="891" applyNumberFormat="0" applyProtection="0">
      <alignment horizontal="right" vertical="center"/>
    </xf>
    <xf numFmtId="4" fontId="160" fillId="15" borderId="891" applyNumberFormat="0" applyProtection="0">
      <alignment horizontal="right" vertical="center"/>
    </xf>
    <xf numFmtId="4" fontId="160" fillId="31" borderId="891" applyNumberFormat="0" applyProtection="0">
      <alignment horizontal="right" vertical="center"/>
    </xf>
    <xf numFmtId="4" fontId="160" fillId="14" borderId="891" applyNumberFormat="0" applyProtection="0">
      <alignment horizontal="right" vertical="center"/>
    </xf>
    <xf numFmtId="4" fontId="160" fillId="40" borderId="891" applyNumberFormat="0" applyProtection="0">
      <alignment horizontal="right" vertical="center"/>
    </xf>
    <xf numFmtId="4" fontId="160" fillId="127" borderId="891" applyNumberFormat="0" applyProtection="0">
      <alignment horizontal="right" vertical="center"/>
    </xf>
    <xf numFmtId="4" fontId="160" fillId="28" borderId="891" applyNumberFormat="0" applyProtection="0">
      <alignment horizontal="right" vertical="center"/>
    </xf>
    <xf numFmtId="0" fontId="3" fillId="130" borderId="891" applyNumberFormat="0" applyProtection="0">
      <alignment horizontal="left" vertical="top" indent="1"/>
    </xf>
    <xf numFmtId="0" fontId="3" fillId="134" borderId="891" applyNumberFormat="0" applyProtection="0">
      <alignment horizontal="left" vertical="top" indent="1"/>
    </xf>
    <xf numFmtId="0" fontId="3" fillId="131" borderId="891" applyNumberFormat="0" applyProtection="0">
      <alignment horizontal="left" vertical="top" indent="1"/>
    </xf>
    <xf numFmtId="0" fontId="3" fillId="135" borderId="891" applyNumberFormat="0" applyProtection="0">
      <alignment horizontal="left" vertical="top" indent="1"/>
    </xf>
    <xf numFmtId="0" fontId="160" fillId="23" borderId="891" applyNumberFormat="0" applyProtection="0">
      <alignment horizontal="left" vertical="top" indent="1"/>
    </xf>
    <xf numFmtId="324" fontId="365" fillId="0" borderId="892">
      <alignment horizontal="right" vertical="center"/>
    </xf>
    <xf numFmtId="324" fontId="365" fillId="0" borderId="892">
      <alignment horizontal="right" vertical="center"/>
    </xf>
    <xf numFmtId="324" fontId="366" fillId="0" borderId="892">
      <alignment horizontal="right" vertical="center"/>
    </xf>
    <xf numFmtId="0" fontId="241" fillId="0" borderId="888"/>
    <xf numFmtId="0" fontId="241" fillId="0" borderId="888"/>
    <xf numFmtId="0" fontId="241" fillId="0" borderId="888"/>
    <xf numFmtId="0" fontId="241" fillId="0" borderId="888"/>
    <xf numFmtId="330" fontId="365" fillId="0" borderId="892">
      <alignment horizontal="center"/>
    </xf>
    <xf numFmtId="0" fontId="302" fillId="0" borderId="888"/>
    <xf numFmtId="0" fontId="302" fillId="0" borderId="888"/>
    <xf numFmtId="0" fontId="284" fillId="0" borderId="888"/>
    <xf numFmtId="0" fontId="284" fillId="0" borderId="888"/>
    <xf numFmtId="332" fontId="365" fillId="0" borderId="888"/>
    <xf numFmtId="283" fontId="387" fillId="139" borderId="893">
      <alignment vertical="top"/>
    </xf>
    <xf numFmtId="0" fontId="388" fillId="140" borderId="888">
      <alignment horizontal="left" vertical="center"/>
    </xf>
    <xf numFmtId="333" fontId="389" fillId="120" borderId="893"/>
    <xf numFmtId="283" fontId="285" fillId="0" borderId="893">
      <alignment horizontal="left" vertical="top"/>
    </xf>
    <xf numFmtId="0" fontId="14" fillId="0" borderId="895">
      <alignment horizontal="left" vertical="center"/>
    </xf>
    <xf numFmtId="0" fontId="65" fillId="0" borderId="895">
      <alignment horizontal="left" vertical="center"/>
    </xf>
    <xf numFmtId="0" fontId="14" fillId="0" borderId="895">
      <alignment horizontal="left" vertical="center"/>
    </xf>
    <xf numFmtId="0" fontId="14" fillId="0" borderId="895">
      <alignment horizontal="left" vertical="center"/>
    </xf>
    <xf numFmtId="0" fontId="14" fillId="0" borderId="895">
      <alignment horizontal="left" vertical="center"/>
    </xf>
    <xf numFmtId="0" fontId="14" fillId="0" borderId="895">
      <alignment horizontal="left" vertical="center"/>
    </xf>
    <xf numFmtId="0" fontId="14" fillId="0" borderId="895">
      <alignment horizontal="left" vertical="center"/>
    </xf>
    <xf numFmtId="0" fontId="14" fillId="0" borderId="895">
      <alignment horizontal="left" vertical="center"/>
    </xf>
    <xf numFmtId="0" fontId="14" fillId="0" borderId="895">
      <alignment horizontal="left" vertical="center"/>
    </xf>
    <xf numFmtId="0" fontId="14" fillId="0" borderId="895">
      <alignment horizontal="left" vertical="center"/>
    </xf>
    <xf numFmtId="0" fontId="14" fillId="0" borderId="895">
      <alignment horizontal="left" vertical="center"/>
    </xf>
    <xf numFmtId="0" fontId="164" fillId="86" borderId="895"/>
    <xf numFmtId="0" fontId="164" fillId="86" borderId="895"/>
    <xf numFmtId="0" fontId="210" fillId="5" borderId="894">
      <alignment horizontal="centerContinuous" vertical="top"/>
    </xf>
    <xf numFmtId="0" fontId="66" fillId="0" borderId="894"/>
    <xf numFmtId="0" fontId="14" fillId="0" borderId="895">
      <alignment horizontal="left" vertical="center"/>
    </xf>
    <xf numFmtId="297" fontId="281" fillId="0" borderId="894">
      <alignment horizontal="left"/>
    </xf>
    <xf numFmtId="0" fontId="64" fillId="1" borderId="894">
      <alignment horizontal="left"/>
    </xf>
    <xf numFmtId="0" fontId="336" fillId="1" borderId="895" applyNumberFormat="0" applyFont="0" applyAlignment="0">
      <alignment horizontal="center"/>
    </xf>
    <xf numFmtId="176" fontId="3" fillId="0" borderId="896" applyFont="0" applyBorder="0" applyAlignment="0">
      <alignment horizontal="center" vertical="center"/>
    </xf>
    <xf numFmtId="340" fontId="157" fillId="0" borderId="896" applyFont="0" applyBorder="0" applyAlignment="0">
      <alignment horizontal="center" vertical="center"/>
    </xf>
    <xf numFmtId="0" fontId="267" fillId="0" borderId="895">
      <alignment horizontal="left" vertical="center"/>
    </xf>
    <xf numFmtId="0" fontId="267" fillId="0" borderId="895">
      <alignment horizontal="left" vertical="center"/>
    </xf>
    <xf numFmtId="0" fontId="267" fillId="0" borderId="895">
      <alignment horizontal="left" vertical="center"/>
    </xf>
    <xf numFmtId="0" fontId="267" fillId="0" borderId="895">
      <alignment horizontal="left" vertical="center"/>
    </xf>
    <xf numFmtId="0" fontId="267" fillId="0" borderId="895">
      <alignment horizontal="left" vertical="center"/>
    </xf>
    <xf numFmtId="0" fontId="267" fillId="0" borderId="895">
      <alignment horizontal="left" vertical="center"/>
    </xf>
    <xf numFmtId="0" fontId="267" fillId="0" borderId="895">
      <alignment horizontal="left" vertical="center"/>
    </xf>
    <xf numFmtId="0" fontId="267" fillId="0" borderId="895">
      <alignment horizontal="left" vertical="center"/>
    </xf>
    <xf numFmtId="0" fontId="14" fillId="0" borderId="895">
      <alignment horizontal="left" vertical="center"/>
    </xf>
    <xf numFmtId="0" fontId="14" fillId="0" borderId="895">
      <alignment horizontal="left" vertical="center"/>
    </xf>
    <xf numFmtId="0" fontId="14" fillId="0" borderId="895">
      <alignment horizontal="left" vertical="center"/>
    </xf>
    <xf numFmtId="0" fontId="14" fillId="0" borderId="895">
      <alignment horizontal="left" vertical="center"/>
    </xf>
    <xf numFmtId="0" fontId="267" fillId="0" borderId="895">
      <alignment horizontal="left" vertical="center"/>
    </xf>
    <xf numFmtId="0" fontId="267" fillId="0" borderId="895">
      <alignment horizontal="left" vertical="center"/>
    </xf>
    <xf numFmtId="0" fontId="267" fillId="0" borderId="895">
      <alignment horizontal="left" vertical="center"/>
    </xf>
    <xf numFmtId="0" fontId="65" fillId="0" borderId="916">
      <alignment horizontal="left" vertical="center"/>
    </xf>
    <xf numFmtId="0" fontId="7" fillId="9" borderId="913" applyNumberFormat="0" applyFont="0" applyAlignment="0" applyProtection="0"/>
    <xf numFmtId="0" fontId="24" fillId="16" borderId="897" applyNumberFormat="0" applyAlignment="0" applyProtection="0"/>
    <xf numFmtId="0" fontId="31" fillId="12" borderId="897" applyNumberFormat="0" applyAlignment="0" applyProtection="0"/>
    <xf numFmtId="0" fontId="33" fillId="0" borderId="898" applyNumberFormat="0" applyFill="0" applyAlignment="0" applyProtection="0"/>
    <xf numFmtId="0" fontId="35" fillId="16" borderId="899" applyNumberFormat="0" applyAlignment="0" applyProtection="0"/>
    <xf numFmtId="0" fontId="16" fillId="9" borderId="900" applyNumberFormat="0" applyFont="0" applyAlignment="0" applyProtection="0"/>
    <xf numFmtId="40" fontId="265" fillId="115" borderId="917"/>
    <xf numFmtId="0" fontId="61" fillId="0" borderId="914" applyNumberFormat="0" applyFill="0" applyAlignment="0" applyProtection="0"/>
    <xf numFmtId="0" fontId="3" fillId="130" borderId="918" applyNumberFormat="0" applyProtection="0">
      <alignment horizontal="left" vertical="top" indent="1"/>
    </xf>
    <xf numFmtId="0" fontId="7" fillId="9" borderId="913" applyNumberFormat="0" applyFont="0" applyAlignment="0" applyProtection="0"/>
    <xf numFmtId="0" fontId="222" fillId="120" borderId="913" applyNumberFormat="0" applyAlignment="0" applyProtection="0"/>
    <xf numFmtId="0" fontId="56" fillId="48" borderId="897" applyNumberFormat="0" applyAlignment="0" applyProtection="0"/>
    <xf numFmtId="0" fontId="302" fillId="118" borderId="915"/>
    <xf numFmtId="0" fontId="302" fillId="118" borderId="915"/>
    <xf numFmtId="0" fontId="285" fillId="116" borderId="915" applyNumberFormat="0" applyAlignment="0"/>
    <xf numFmtId="0" fontId="241" fillId="0" borderId="915"/>
    <xf numFmtId="0" fontId="241" fillId="0" borderId="915"/>
    <xf numFmtId="0" fontId="70" fillId="10" borderId="897" applyNumberFormat="0" applyAlignment="0" applyProtection="0"/>
    <xf numFmtId="0" fontId="74" fillId="9" borderId="900" applyNumberFormat="0" applyFont="0" applyAlignment="0" applyProtection="0"/>
    <xf numFmtId="0" fontId="76" fillId="48" borderId="899" applyNumberFormat="0" applyAlignment="0" applyProtection="0"/>
    <xf numFmtId="0" fontId="165" fillId="87" borderId="916"/>
    <xf numFmtId="0" fontId="61" fillId="0" borderId="902" applyNumberFormat="0" applyFill="0" applyAlignment="0" applyProtection="0"/>
    <xf numFmtId="0" fontId="61" fillId="0" borderId="914" applyNumberFormat="0" applyFill="0" applyAlignment="0" applyProtection="0"/>
    <xf numFmtId="0" fontId="74" fillId="9" borderId="913" applyNumberFormat="0" applyFont="0" applyAlignment="0" applyProtection="0"/>
    <xf numFmtId="0" fontId="163" fillId="87" borderId="903">
      <alignment horizontal="center" wrapText="1"/>
    </xf>
    <xf numFmtId="0" fontId="165" fillId="87" borderId="904"/>
    <xf numFmtId="0" fontId="7" fillId="9" borderId="913" applyNumberFormat="0" applyFont="0" applyAlignment="0" applyProtection="0"/>
    <xf numFmtId="0" fontId="7" fillId="9" borderId="913" applyNumberFormat="0" applyFont="0" applyAlignment="0" applyProtection="0"/>
    <xf numFmtId="0" fontId="7" fillId="9" borderId="913" applyNumberFormat="0" applyFont="0" applyAlignment="0" applyProtection="0"/>
    <xf numFmtId="0" fontId="7" fillId="9" borderId="913" applyNumberFormat="0" applyFont="0" applyAlignment="0" applyProtection="0"/>
    <xf numFmtId="0" fontId="7" fillId="9" borderId="913" applyNumberFormat="0" applyFont="0" applyAlignment="0" applyProtection="0"/>
    <xf numFmtId="0" fontId="7" fillId="9" borderId="913" applyNumberFormat="0" applyFont="0" applyAlignment="0" applyProtection="0"/>
    <xf numFmtId="0" fontId="61" fillId="0" borderId="914" applyNumberFormat="0" applyFill="0" applyAlignment="0" applyProtection="0"/>
    <xf numFmtId="0" fontId="61" fillId="0" borderId="914" applyNumberFormat="0" applyFill="0" applyAlignment="0" applyProtection="0"/>
    <xf numFmtId="0" fontId="61" fillId="0" borderId="914" applyNumberFormat="0" applyFill="0" applyAlignment="0" applyProtection="0"/>
    <xf numFmtId="0" fontId="61" fillId="0" borderId="914" applyNumberFormat="0" applyFill="0" applyAlignment="0" applyProtection="0"/>
    <xf numFmtId="0" fontId="61" fillId="0" borderId="914" applyNumberFormat="0" applyFill="0" applyAlignment="0" applyProtection="0"/>
    <xf numFmtId="0" fontId="61" fillId="0" borderId="914" applyNumberFormat="0" applyFill="0" applyAlignment="0" applyProtection="0"/>
    <xf numFmtId="0" fontId="61" fillId="0" borderId="914" applyNumberFormat="0" applyFill="0" applyAlignment="0" applyProtection="0"/>
    <xf numFmtId="0" fontId="61" fillId="0" borderId="914" applyNumberFormat="0" applyFill="0" applyAlignment="0" applyProtection="0"/>
    <xf numFmtId="0" fontId="382" fillId="0" borderId="914" applyNumberFormat="0" applyFill="0" applyAlignment="0" applyProtection="0"/>
    <xf numFmtId="0" fontId="3" fillId="9" borderId="913" applyNumberFormat="0" applyFont="0" applyAlignment="0" applyProtection="0">
      <alignment vertical="center"/>
    </xf>
    <xf numFmtId="283" fontId="285" fillId="0" borderId="920">
      <alignment horizontal="left" vertical="top"/>
    </xf>
    <xf numFmtId="333" fontId="389" fillId="120" borderId="920"/>
    <xf numFmtId="0" fontId="388" fillId="140" borderId="915">
      <alignment horizontal="left" vertical="center"/>
    </xf>
    <xf numFmtId="283" fontId="387" fillId="139" borderId="920">
      <alignment vertical="top"/>
    </xf>
    <xf numFmtId="332" fontId="365" fillId="0" borderId="915"/>
    <xf numFmtId="0" fontId="284" fillId="0" borderId="915"/>
    <xf numFmtId="0" fontId="284" fillId="0" borderId="915"/>
    <xf numFmtId="0" fontId="302" fillId="0" borderId="915"/>
    <xf numFmtId="0" fontId="302" fillId="0" borderId="915"/>
    <xf numFmtId="0" fontId="382" fillId="0" borderId="914" applyNumberFormat="0" applyFill="0" applyAlignment="0" applyProtection="0"/>
    <xf numFmtId="0" fontId="382" fillId="0" borderId="914" applyNumberFormat="0" applyFill="0" applyAlignment="0" applyProtection="0"/>
    <xf numFmtId="0" fontId="382" fillId="0" borderId="914" applyNumberFormat="0" applyFill="0" applyAlignment="0" applyProtection="0"/>
    <xf numFmtId="0" fontId="382" fillId="0" borderId="914" applyNumberFormat="0" applyFill="0" applyAlignment="0" applyProtection="0"/>
    <xf numFmtId="0" fontId="382" fillId="0" borderId="914" applyNumberFormat="0" applyFill="0" applyAlignment="0" applyProtection="0"/>
    <xf numFmtId="0" fontId="382" fillId="0" borderId="914" applyNumberFormat="0" applyFill="0" applyAlignment="0" applyProtection="0"/>
    <xf numFmtId="0" fontId="382" fillId="0" borderId="914" applyNumberFormat="0" applyFill="0" applyAlignment="0" applyProtection="0"/>
    <xf numFmtId="0" fontId="382" fillId="0" borderId="914" applyNumberFormat="0" applyFill="0" applyAlignment="0" applyProtection="0"/>
    <xf numFmtId="0" fontId="382" fillId="0" borderId="914" applyNumberFormat="0" applyFill="0" applyAlignment="0" applyProtection="0"/>
    <xf numFmtId="0" fontId="382" fillId="0" borderId="914" applyNumberFormat="0" applyFill="0" applyAlignment="0" applyProtection="0"/>
    <xf numFmtId="330" fontId="365" fillId="0" borderId="919">
      <alignment horizontal="center"/>
    </xf>
    <xf numFmtId="0" fontId="241" fillId="0" borderId="915"/>
    <xf numFmtId="0" fontId="241" fillId="0" borderId="915"/>
    <xf numFmtId="0" fontId="241" fillId="0" borderId="915"/>
    <xf numFmtId="0" fontId="241" fillId="0" borderId="915"/>
    <xf numFmtId="324" fontId="366" fillId="0" borderId="919">
      <alignment horizontal="right" vertical="center"/>
    </xf>
    <xf numFmtId="324" fontId="365" fillId="0" borderId="919">
      <alignment horizontal="right" vertical="center"/>
    </xf>
    <xf numFmtId="324" fontId="365" fillId="0" borderId="919">
      <alignment horizontal="right" vertical="center"/>
    </xf>
    <xf numFmtId="0" fontId="160" fillId="23" borderId="918" applyNumberFormat="0" applyProtection="0">
      <alignment horizontal="left" vertical="top" indent="1"/>
    </xf>
    <xf numFmtId="0" fontId="3" fillId="135" borderId="918" applyNumberFormat="0" applyProtection="0">
      <alignment horizontal="left" vertical="top" indent="1"/>
    </xf>
    <xf numFmtId="0" fontId="3" fillId="131" borderId="918" applyNumberFormat="0" applyProtection="0">
      <alignment horizontal="left" vertical="top" indent="1"/>
    </xf>
    <xf numFmtId="0" fontId="3" fillId="134" borderId="918" applyNumberFormat="0" applyProtection="0">
      <alignment horizontal="left" vertical="top" indent="1"/>
    </xf>
    <xf numFmtId="4" fontId="160" fillId="28" borderId="918" applyNumberFormat="0" applyProtection="0">
      <alignment horizontal="right" vertical="center"/>
    </xf>
    <xf numFmtId="4" fontId="160" fillId="127" borderId="918" applyNumberFormat="0" applyProtection="0">
      <alignment horizontal="right" vertical="center"/>
    </xf>
    <xf numFmtId="4" fontId="160" fillId="40" borderId="918" applyNumberFormat="0" applyProtection="0">
      <alignment horizontal="right" vertical="center"/>
    </xf>
    <xf numFmtId="4" fontId="160" fillId="14" borderId="918" applyNumberFormat="0" applyProtection="0">
      <alignment horizontal="right" vertical="center"/>
    </xf>
    <xf numFmtId="4" fontId="160" fillId="31" borderId="918" applyNumberFormat="0" applyProtection="0">
      <alignment horizontal="right" vertical="center"/>
    </xf>
    <xf numFmtId="4" fontId="160" fillId="15" borderId="918" applyNumberFormat="0" applyProtection="0">
      <alignment horizontal="right" vertical="center"/>
    </xf>
    <xf numFmtId="4" fontId="160" fillId="22" borderId="918" applyNumberFormat="0" applyProtection="0">
      <alignment horizontal="right" vertical="center"/>
    </xf>
    <xf numFmtId="4" fontId="160" fillId="8" borderId="918" applyNumberFormat="0" applyProtection="0">
      <alignment horizontal="right" vertical="center"/>
    </xf>
    <xf numFmtId="0" fontId="246" fillId="84" borderId="915"/>
    <xf numFmtId="0" fontId="44" fillId="9" borderId="913" applyNumberFormat="0" applyFont="0" applyAlignment="0" applyProtection="0"/>
    <xf numFmtId="0" fontId="168" fillId="9" borderId="913" applyNumberFormat="0" applyFont="0" applyAlignment="0" applyProtection="0"/>
    <xf numFmtId="0" fontId="44" fillId="9" borderId="913" applyNumberFormat="0" applyFont="0" applyAlignment="0" applyProtection="0"/>
    <xf numFmtId="0" fontId="7" fillId="9" borderId="913" applyNumberFormat="0" applyFont="0" applyAlignment="0" applyProtection="0"/>
    <xf numFmtId="0" fontId="44" fillId="9" borderId="913" applyNumberFormat="0" applyFont="0" applyAlignment="0" applyProtection="0"/>
    <xf numFmtId="0" fontId="7" fillId="9" borderId="913" applyNumberFormat="0" applyFont="0" applyAlignment="0" applyProtection="0"/>
    <xf numFmtId="0" fontId="7" fillId="9" borderId="913" applyNumberFormat="0" applyFont="0" applyAlignment="0" applyProtection="0"/>
    <xf numFmtId="0" fontId="7" fillId="9" borderId="913" applyNumberFormat="0" applyFont="0" applyAlignment="0" applyProtection="0"/>
    <xf numFmtId="0" fontId="7" fillId="9" borderId="913" applyNumberFormat="0" applyFont="0" applyAlignment="0" applyProtection="0"/>
    <xf numFmtId="0" fontId="7" fillId="9" borderId="913" applyNumberFormat="0" applyFont="0" applyAlignment="0" applyProtection="0"/>
    <xf numFmtId="0" fontId="44" fillId="9" borderId="913" applyNumberFormat="0" applyFont="0" applyAlignment="0" applyProtection="0"/>
    <xf numFmtId="0" fontId="16" fillId="9" borderId="913" applyNumberFormat="0" applyFont="0" applyAlignment="0" applyProtection="0"/>
    <xf numFmtId="0" fontId="3" fillId="9" borderId="913" applyNumberFormat="0" applyFont="0" applyAlignment="0" applyProtection="0"/>
    <xf numFmtId="0" fontId="7" fillId="9" borderId="913" applyNumberFormat="0" applyFont="0" applyAlignment="0" applyProtection="0"/>
    <xf numFmtId="0" fontId="44" fillId="9" borderId="913" applyNumberFormat="0" applyFont="0" applyAlignment="0" applyProtection="0"/>
    <xf numFmtId="0" fontId="44" fillId="9" borderId="913" applyNumberFormat="0" applyFont="0" applyAlignment="0" applyProtection="0"/>
    <xf numFmtId="0" fontId="44" fillId="9" borderId="913" applyNumberFormat="0" applyFont="0" applyAlignment="0" applyProtection="0"/>
    <xf numFmtId="0" fontId="44" fillId="9" borderId="913" applyNumberFormat="0" applyFont="0" applyAlignment="0" applyProtection="0"/>
    <xf numFmtId="0" fontId="44" fillId="9" borderId="913" applyNumberFormat="0" applyFont="0" applyAlignment="0" applyProtection="0"/>
    <xf numFmtId="0" fontId="223" fillId="48" borderId="897" applyNumberFormat="0" applyAlignment="0" applyProtection="0"/>
    <xf numFmtId="0" fontId="223" fillId="48" borderId="897" applyNumberFormat="0" applyAlignment="0" applyProtection="0"/>
    <xf numFmtId="0" fontId="223" fillId="48" borderId="897" applyNumberFormat="0" applyAlignment="0" applyProtection="0"/>
    <xf numFmtId="0" fontId="223" fillId="48" borderId="897" applyNumberFormat="0" applyAlignment="0" applyProtection="0"/>
    <xf numFmtId="0" fontId="223" fillId="48" borderId="897" applyNumberFormat="0" applyAlignment="0" applyProtection="0"/>
    <xf numFmtId="0" fontId="224" fillId="16" borderId="897" applyNumberFormat="0" applyAlignment="0" applyProtection="0"/>
    <xf numFmtId="0" fontId="225" fillId="48" borderId="897" applyNumberFormat="0" applyAlignment="0" applyProtection="0"/>
    <xf numFmtId="0" fontId="225" fillId="48" borderId="897" applyNumberFormat="0" applyAlignment="0" applyProtection="0"/>
    <xf numFmtId="0" fontId="56" fillId="48" borderId="897" applyNumberFormat="0" applyAlignment="0" applyProtection="0"/>
    <xf numFmtId="0" fontId="223" fillId="48" borderId="897" applyNumberFormat="0" applyAlignment="0" applyProtection="0"/>
    <xf numFmtId="0" fontId="225" fillId="48" borderId="897" applyNumberFormat="0" applyAlignment="0" applyProtection="0"/>
    <xf numFmtId="0" fontId="224" fillId="16" borderId="897" applyNumberFormat="0" applyAlignment="0" applyProtection="0"/>
    <xf numFmtId="0" fontId="223" fillId="48" borderId="897" applyNumberFormat="0" applyAlignment="0" applyProtection="0"/>
    <xf numFmtId="0" fontId="225" fillId="48" borderId="897" applyNumberFormat="0" applyAlignment="0" applyProtection="0"/>
    <xf numFmtId="0" fontId="223" fillId="48" borderId="897" applyNumberFormat="0" applyAlignment="0" applyProtection="0"/>
    <xf numFmtId="0" fontId="225" fillId="48" borderId="897" applyNumberFormat="0" applyAlignment="0" applyProtection="0"/>
    <xf numFmtId="0" fontId="223" fillId="48" borderId="897" applyNumberFormat="0" applyAlignment="0" applyProtection="0"/>
    <xf numFmtId="0" fontId="225" fillId="48" borderId="897" applyNumberFormat="0" applyAlignment="0" applyProtection="0"/>
    <xf numFmtId="0" fontId="223" fillId="48" borderId="897" applyNumberFormat="0" applyAlignment="0" applyProtection="0"/>
    <xf numFmtId="0" fontId="225" fillId="48" borderId="897" applyNumberFormat="0" applyAlignment="0" applyProtection="0"/>
    <xf numFmtId="0" fontId="223" fillId="48" borderId="897" applyNumberFormat="0" applyAlignment="0" applyProtection="0"/>
    <xf numFmtId="0" fontId="224" fillId="16" borderId="897" applyNumberFormat="0" applyAlignment="0" applyProtection="0"/>
    <xf numFmtId="0" fontId="223" fillId="48" borderId="897" applyNumberFormat="0" applyAlignment="0" applyProtection="0"/>
    <xf numFmtId="0" fontId="65" fillId="0" borderId="916">
      <alignment horizontal="left" vertical="center"/>
    </xf>
    <xf numFmtId="0" fontId="262" fillId="114" borderId="915"/>
    <xf numFmtId="0" fontId="263" fillId="84" borderId="915"/>
    <xf numFmtId="0" fontId="262" fillId="0" borderId="915"/>
    <xf numFmtId="0" fontId="246" fillId="84" borderId="915"/>
    <xf numFmtId="0" fontId="245" fillId="0" borderId="915"/>
    <xf numFmtId="0" fontId="246" fillId="84" borderId="915"/>
    <xf numFmtId="0" fontId="245" fillId="0" borderId="915"/>
    <xf numFmtId="0" fontId="246" fillId="84" borderId="915"/>
    <xf numFmtId="4" fontId="3" fillId="0" borderId="903">
      <alignment horizontal="right"/>
    </xf>
    <xf numFmtId="4" fontId="3" fillId="0" borderId="903">
      <alignment horizontal="right"/>
    </xf>
    <xf numFmtId="4" fontId="3" fillId="0" borderId="915">
      <alignment horizontal="right"/>
    </xf>
    <xf numFmtId="4" fontId="3" fillId="0" borderId="915">
      <alignment horizontal="right"/>
    </xf>
    <xf numFmtId="0" fontId="241" fillId="0" borderId="903"/>
    <xf numFmtId="0" fontId="241" fillId="0" borderId="903"/>
    <xf numFmtId="0" fontId="246" fillId="84" borderId="903"/>
    <xf numFmtId="0" fontId="245" fillId="0" borderId="903"/>
    <xf numFmtId="0" fontId="246" fillId="84" borderId="903"/>
    <xf numFmtId="0" fontId="245" fillId="0" borderId="903"/>
    <xf numFmtId="0" fontId="246" fillId="84" borderId="903"/>
    <xf numFmtId="0" fontId="262" fillId="0" borderId="903"/>
    <xf numFmtId="0" fontId="263" fillId="84" borderId="903"/>
    <xf numFmtId="0" fontId="262" fillId="114" borderId="903"/>
    <xf numFmtId="0" fontId="263" fillId="114" borderId="903"/>
    <xf numFmtId="40" fontId="265" fillId="115" borderId="905"/>
    <xf numFmtId="0" fontId="65" fillId="0" borderId="904">
      <alignment horizontal="left" vertical="center"/>
    </xf>
    <xf numFmtId="0" fontId="65" fillId="0" borderId="904">
      <alignment horizontal="left" vertical="center"/>
    </xf>
    <xf numFmtId="0" fontId="65" fillId="0" borderId="904">
      <alignment horizontal="left" vertical="center"/>
    </xf>
    <xf numFmtId="0" fontId="65" fillId="0" borderId="904">
      <alignment horizontal="left" vertical="center"/>
    </xf>
    <xf numFmtId="0" fontId="65" fillId="0" borderId="904">
      <alignment horizontal="left" vertical="center"/>
    </xf>
    <xf numFmtId="0" fontId="65" fillId="0" borderId="904">
      <alignment horizontal="left" vertical="center"/>
    </xf>
    <xf numFmtId="0" fontId="65" fillId="0" borderId="904">
      <alignment horizontal="left" vertical="center"/>
    </xf>
    <xf numFmtId="0" fontId="65" fillId="0" borderId="904">
      <alignment horizontal="left" vertical="center"/>
    </xf>
    <xf numFmtId="0" fontId="285" fillId="116" borderId="903" applyNumberFormat="0" applyAlignment="0"/>
    <xf numFmtId="0" fontId="293" fillId="10" borderId="897" applyNumberFormat="0" applyAlignment="0" applyProtection="0"/>
    <xf numFmtId="0" fontId="293" fillId="12" borderId="897" applyNumberFormat="0" applyAlignment="0" applyProtection="0"/>
    <xf numFmtId="0" fontId="293" fillId="10" borderId="897" applyNumberFormat="0" applyAlignment="0" applyProtection="0"/>
    <xf numFmtId="0" fontId="293" fillId="12" borderId="897" applyNumberFormat="0" applyAlignment="0" applyProtection="0"/>
    <xf numFmtId="0" fontId="293" fillId="10" borderId="897" applyNumberFormat="0" applyAlignment="0" applyProtection="0"/>
    <xf numFmtId="0" fontId="293" fillId="12" borderId="897" applyNumberFormat="0" applyAlignment="0" applyProtection="0"/>
    <xf numFmtId="0" fontId="293" fillId="10" borderId="897" applyNumberFormat="0" applyAlignment="0" applyProtection="0"/>
    <xf numFmtId="0" fontId="293" fillId="10" borderId="897" applyNumberFormat="0" applyAlignment="0" applyProtection="0"/>
    <xf numFmtId="0" fontId="293" fillId="12" borderId="897" applyNumberFormat="0" applyAlignment="0" applyProtection="0"/>
    <xf numFmtId="0" fontId="70" fillId="10" borderId="897" applyNumberFormat="0" applyAlignment="0" applyProtection="0"/>
    <xf numFmtId="0" fontId="293" fillId="10" borderId="897" applyNumberFormat="0" applyAlignment="0" applyProtection="0"/>
    <xf numFmtId="0" fontId="293" fillId="12" borderId="897" applyNumberFormat="0" applyAlignment="0" applyProtection="0"/>
    <xf numFmtId="0" fontId="293" fillId="12" borderId="897" applyNumberFormat="0" applyAlignment="0" applyProtection="0"/>
    <xf numFmtId="0" fontId="293" fillId="10" borderId="897" applyNumberFormat="0" applyAlignment="0" applyProtection="0"/>
    <xf numFmtId="0" fontId="293" fillId="12" borderId="897" applyNumberFormat="0" applyAlignment="0" applyProtection="0"/>
    <xf numFmtId="0" fontId="293" fillId="10" borderId="897" applyNumberFormat="0" applyAlignment="0" applyProtection="0"/>
    <xf numFmtId="0" fontId="293" fillId="12" borderId="897" applyNumberFormat="0" applyAlignment="0" applyProtection="0"/>
    <xf numFmtId="0" fontId="293" fillId="10" borderId="897" applyNumberFormat="0" applyAlignment="0" applyProtection="0"/>
    <xf numFmtId="0" fontId="293" fillId="12" borderId="897" applyNumberFormat="0" applyAlignment="0" applyProtection="0"/>
    <xf numFmtId="0" fontId="293" fillId="10" borderId="897" applyNumberFormat="0" applyAlignment="0" applyProtection="0"/>
    <xf numFmtId="0" fontId="293" fillId="12" borderId="897" applyNumberFormat="0" applyAlignment="0" applyProtection="0"/>
    <xf numFmtId="0" fontId="293" fillId="10" borderId="897" applyNumberFormat="0" applyAlignment="0" applyProtection="0"/>
    <xf numFmtId="0" fontId="293" fillId="12" borderId="897" applyNumberFormat="0" applyAlignment="0" applyProtection="0"/>
    <xf numFmtId="0" fontId="293" fillId="10" borderId="897" applyNumberFormat="0" applyAlignment="0" applyProtection="0"/>
    <xf numFmtId="0" fontId="293" fillId="12" borderId="897" applyNumberFormat="0" applyAlignment="0" applyProtection="0"/>
    <xf numFmtId="0" fontId="302" fillId="118" borderId="903"/>
    <xf numFmtId="0" fontId="302" fillId="118" borderId="903"/>
    <xf numFmtId="0" fontId="44" fillId="9" borderId="900" applyNumberFormat="0" applyFont="0" applyAlignment="0" applyProtection="0"/>
    <xf numFmtId="0" fontId="44" fillId="9" borderId="900" applyNumberFormat="0" applyFont="0" applyAlignment="0" applyProtection="0"/>
    <xf numFmtId="0" fontId="44" fillId="9" borderId="900" applyNumberFormat="0" applyFont="0" applyAlignment="0" applyProtection="0"/>
    <xf numFmtId="0" fontId="44" fillId="9" borderId="900" applyNumberFormat="0" applyFont="0" applyAlignment="0" applyProtection="0"/>
    <xf numFmtId="0" fontId="44" fillId="9" borderId="900" applyNumberFormat="0" applyFont="0" applyAlignment="0" applyProtection="0"/>
    <xf numFmtId="0" fontId="44" fillId="9" borderId="900" applyNumberFormat="0" applyFont="0" applyAlignment="0" applyProtection="0"/>
    <xf numFmtId="0" fontId="44" fillId="9" borderId="900" applyNumberFormat="0" applyFont="0" applyAlignment="0" applyProtection="0"/>
    <xf numFmtId="0" fontId="7" fillId="9" borderId="900" applyNumberFormat="0" applyFont="0" applyAlignment="0" applyProtection="0"/>
    <xf numFmtId="0" fontId="3" fillId="9" borderId="900" applyNumberFormat="0" applyFont="0" applyAlignment="0" applyProtection="0"/>
    <xf numFmtId="0" fontId="222" fillId="120" borderId="900" applyNumberFormat="0" applyAlignment="0" applyProtection="0"/>
    <xf numFmtId="0" fontId="7" fillId="9" borderId="900" applyNumberFormat="0" applyFont="0" applyAlignment="0" applyProtection="0"/>
    <xf numFmtId="0" fontId="16" fillId="9" borderId="900" applyNumberFormat="0" applyFont="0" applyAlignment="0" applyProtection="0"/>
    <xf numFmtId="0" fontId="44" fillId="9" borderId="900" applyNumberFormat="0" applyFont="0" applyAlignment="0" applyProtection="0"/>
    <xf numFmtId="0" fontId="7" fillId="9" borderId="900" applyNumberFormat="0" applyFont="0" applyAlignment="0" applyProtection="0"/>
    <xf numFmtId="0" fontId="7" fillId="9" borderId="900" applyNumberFormat="0" applyFont="0" applyAlignment="0" applyProtection="0"/>
    <xf numFmtId="0" fontId="7" fillId="9" borderId="900" applyNumberFormat="0" applyFont="0" applyAlignment="0" applyProtection="0"/>
    <xf numFmtId="0" fontId="7" fillId="9" borderId="900" applyNumberFormat="0" applyFont="0" applyAlignment="0" applyProtection="0"/>
    <xf numFmtId="0" fontId="7" fillId="9" borderId="900" applyNumberFormat="0" applyFont="0" applyAlignment="0" applyProtection="0"/>
    <xf numFmtId="0" fontId="44" fillId="9" borderId="900" applyNumberFormat="0" applyFont="0" applyAlignment="0" applyProtection="0"/>
    <xf numFmtId="0" fontId="7" fillId="9" borderId="900" applyNumberFormat="0" applyFont="0" applyAlignment="0" applyProtection="0"/>
    <xf numFmtId="0" fontId="44" fillId="9" borderId="900" applyNumberFormat="0" applyFont="0" applyAlignment="0" applyProtection="0"/>
    <xf numFmtId="0" fontId="168" fillId="9" borderId="900" applyNumberFormat="0" applyFont="0" applyAlignment="0" applyProtection="0"/>
    <xf numFmtId="0" fontId="44" fillId="9" borderId="900" applyNumberFormat="0" applyFont="0" applyAlignment="0" applyProtection="0"/>
    <xf numFmtId="0" fontId="321" fillId="48" borderId="899" applyNumberFormat="0" applyAlignment="0" applyProtection="0"/>
    <xf numFmtId="0" fontId="321" fillId="48" borderId="899" applyNumberFormat="0" applyAlignment="0" applyProtection="0"/>
    <xf numFmtId="0" fontId="321" fillId="48" borderId="899" applyNumberFormat="0" applyAlignment="0" applyProtection="0"/>
    <xf numFmtId="0" fontId="321" fillId="48" borderId="899" applyNumberFormat="0" applyAlignment="0" applyProtection="0"/>
    <xf numFmtId="0" fontId="321" fillId="48" borderId="899" applyNumberFormat="0" applyAlignment="0" applyProtection="0"/>
    <xf numFmtId="0" fontId="321" fillId="16" borderId="899" applyNumberFormat="0" applyAlignment="0" applyProtection="0"/>
    <xf numFmtId="0" fontId="35" fillId="48" borderId="899" applyNumberFormat="0" applyAlignment="0" applyProtection="0"/>
    <xf numFmtId="0" fontId="35" fillId="48" borderId="899" applyNumberFormat="0" applyAlignment="0" applyProtection="0"/>
    <xf numFmtId="0" fontId="76" fillId="48" borderId="899" applyNumberFormat="0" applyAlignment="0" applyProtection="0"/>
    <xf numFmtId="0" fontId="321" fillId="48" borderId="899" applyNumberFormat="0" applyAlignment="0" applyProtection="0"/>
    <xf numFmtId="0" fontId="35" fillId="48" borderId="899" applyNumberFormat="0" applyAlignment="0" applyProtection="0"/>
    <xf numFmtId="0" fontId="321" fillId="16" borderId="899" applyNumberFormat="0" applyAlignment="0" applyProtection="0"/>
    <xf numFmtId="0" fontId="321" fillId="48" borderId="899" applyNumberFormat="0" applyAlignment="0" applyProtection="0"/>
    <xf numFmtId="0" fontId="35" fillId="48" borderId="899" applyNumberFormat="0" applyAlignment="0" applyProtection="0"/>
    <xf numFmtId="0" fontId="321" fillId="48" borderId="899" applyNumberFormat="0" applyAlignment="0" applyProtection="0"/>
    <xf numFmtId="0" fontId="35" fillId="48" borderId="899" applyNumberFormat="0" applyAlignment="0" applyProtection="0"/>
    <xf numFmtId="0" fontId="321" fillId="48" borderId="899" applyNumberFormat="0" applyAlignment="0" applyProtection="0"/>
    <xf numFmtId="0" fontId="35" fillId="48" borderId="899" applyNumberFormat="0" applyAlignment="0" applyProtection="0"/>
    <xf numFmtId="0" fontId="321" fillId="48" borderId="899" applyNumberFormat="0" applyAlignment="0" applyProtection="0"/>
    <xf numFmtId="0" fontId="35" fillId="48" borderId="899" applyNumberFormat="0" applyAlignment="0" applyProtection="0"/>
    <xf numFmtId="0" fontId="321" fillId="48" borderId="899" applyNumberFormat="0" applyAlignment="0" applyProtection="0"/>
    <xf numFmtId="0" fontId="321" fillId="16" borderId="899" applyNumberFormat="0" applyAlignment="0" applyProtection="0"/>
    <xf numFmtId="0" fontId="321" fillId="48" borderId="899" applyNumberFormat="0" applyAlignment="0" applyProtection="0"/>
    <xf numFmtId="317" fontId="335" fillId="0" borderId="901" applyFont="0" applyBorder="0" applyAlignment="0">
      <alignment horizontal="center" vertical="center"/>
    </xf>
    <xf numFmtId="317" fontId="335" fillId="0" borderId="901" applyFont="0" applyBorder="0" applyAlignment="0">
      <alignment horizontal="center" vertical="center"/>
    </xf>
    <xf numFmtId="0" fontId="246" fillId="84" borderId="903"/>
    <xf numFmtId="4" fontId="160" fillId="53" borderId="899" applyNumberFormat="0" applyProtection="0">
      <alignment vertical="center"/>
    </xf>
    <xf numFmtId="4" fontId="160" fillId="53" borderId="899" applyNumberFormat="0" applyProtection="0">
      <alignment horizontal="left" vertical="center" indent="1"/>
    </xf>
    <xf numFmtId="4" fontId="160" fillId="53" borderId="899" applyNumberFormat="0" applyProtection="0">
      <alignment horizontal="left" vertical="center" indent="1"/>
    </xf>
    <xf numFmtId="0" fontId="3" fillId="125" borderId="899" applyNumberFormat="0" applyProtection="0">
      <alignment horizontal="left" vertical="center" indent="1"/>
    </xf>
    <xf numFmtId="4" fontId="160" fillId="13" borderId="906" applyNumberFormat="0" applyProtection="0">
      <alignment horizontal="right" vertical="center"/>
    </xf>
    <xf numFmtId="4" fontId="160" fillId="8" borderId="906" applyNumberFormat="0" applyProtection="0">
      <alignment horizontal="right" vertical="center"/>
    </xf>
    <xf numFmtId="4" fontId="160" fillId="22" borderId="906" applyNumberFormat="0" applyProtection="0">
      <alignment horizontal="right" vertical="center"/>
    </xf>
    <xf numFmtId="4" fontId="160" fillId="15" borderId="906" applyNumberFormat="0" applyProtection="0">
      <alignment horizontal="right" vertical="center"/>
    </xf>
    <xf numFmtId="4" fontId="160" fillId="31" borderId="906" applyNumberFormat="0" applyProtection="0">
      <alignment horizontal="right" vertical="center"/>
    </xf>
    <xf numFmtId="4" fontId="160" fillId="14" borderId="906" applyNumberFormat="0" applyProtection="0">
      <alignment horizontal="right" vertical="center"/>
    </xf>
    <xf numFmtId="4" fontId="160" fillId="40" borderId="906" applyNumberFormat="0" applyProtection="0">
      <alignment horizontal="right" vertical="center"/>
    </xf>
    <xf numFmtId="4" fontId="160" fillId="127" borderId="906" applyNumberFormat="0" applyProtection="0">
      <alignment horizontal="right" vertical="center"/>
    </xf>
    <xf numFmtId="4" fontId="160" fillId="28" borderId="906" applyNumberFormat="0" applyProtection="0">
      <alignment horizontal="right" vertical="center"/>
    </xf>
    <xf numFmtId="4" fontId="341" fillId="128" borderId="899" applyNumberFormat="0" applyProtection="0">
      <alignment horizontal="left" vertical="center" indent="1"/>
    </xf>
    <xf numFmtId="4" fontId="345" fillId="129" borderId="899" applyNumberFormat="0" applyProtection="0">
      <alignment horizontal="left" vertical="center" indent="1"/>
    </xf>
    <xf numFmtId="4" fontId="160" fillId="132" borderId="899" applyNumberFormat="0" applyProtection="0">
      <alignment horizontal="left" vertical="center" indent="1"/>
    </xf>
    <xf numFmtId="0" fontId="3" fillId="132" borderId="899" applyNumberFormat="0" applyProtection="0">
      <alignment horizontal="left" vertical="center" indent="1"/>
    </xf>
    <xf numFmtId="0" fontId="3" fillId="130" borderId="906" applyNumberFormat="0" applyProtection="0">
      <alignment horizontal="left" vertical="top" indent="1"/>
    </xf>
    <xf numFmtId="0" fontId="3" fillId="133" borderId="899" applyNumberFormat="0" applyProtection="0">
      <alignment horizontal="left" vertical="center" indent="1"/>
    </xf>
    <xf numFmtId="0" fontId="3" fillId="134" borderId="906" applyNumberFormat="0" applyProtection="0">
      <alignment horizontal="left" vertical="top" indent="1"/>
    </xf>
    <xf numFmtId="0" fontId="3" fillId="5" borderId="899" applyNumberFormat="0" applyProtection="0">
      <alignment horizontal="left" vertical="center" indent="1"/>
    </xf>
    <xf numFmtId="0" fontId="3" fillId="131" borderId="906" applyNumberFormat="0" applyProtection="0">
      <alignment horizontal="left" vertical="top" indent="1"/>
    </xf>
    <xf numFmtId="0" fontId="3" fillId="125" borderId="899" applyNumberFormat="0" applyProtection="0">
      <alignment horizontal="left" vertical="center" indent="1"/>
    </xf>
    <xf numFmtId="0" fontId="3" fillId="135" borderId="906" applyNumberFormat="0" applyProtection="0">
      <alignment horizontal="left" vertical="top" indent="1"/>
    </xf>
    <xf numFmtId="4" fontId="160" fillId="23" borderId="899" applyNumberFormat="0" applyProtection="0">
      <alignment horizontal="left" vertical="center" indent="1"/>
    </xf>
    <xf numFmtId="0" fontId="160" fillId="23" borderId="906" applyNumberFormat="0" applyProtection="0">
      <alignment horizontal="left" vertical="top" indent="1"/>
    </xf>
    <xf numFmtId="4" fontId="160" fillId="129" borderId="899" applyNumberFormat="0" applyProtection="0">
      <alignment horizontal="right" vertical="center"/>
    </xf>
    <xf numFmtId="0" fontId="3" fillId="125" borderId="899" applyNumberFormat="0" applyProtection="0">
      <alignment horizontal="left" vertical="center" indent="1"/>
    </xf>
    <xf numFmtId="0" fontId="3" fillId="125" borderId="899" applyNumberFormat="0" applyProtection="0">
      <alignment horizontal="left" vertical="center" indent="1"/>
    </xf>
    <xf numFmtId="4" fontId="332" fillId="129" borderId="899" applyNumberFormat="0" applyProtection="0">
      <alignment horizontal="right" vertical="center"/>
    </xf>
    <xf numFmtId="0" fontId="353" fillId="0" borderId="907"/>
    <xf numFmtId="324" fontId="365" fillId="0" borderId="908">
      <alignment horizontal="right" vertical="center"/>
    </xf>
    <xf numFmtId="324" fontId="365" fillId="0" borderId="908">
      <alignment horizontal="right" vertical="center"/>
    </xf>
    <xf numFmtId="324" fontId="366" fillId="0" borderId="908">
      <alignment horizontal="right" vertical="center"/>
    </xf>
    <xf numFmtId="0" fontId="241" fillId="0" borderId="903"/>
    <xf numFmtId="0" fontId="241" fillId="0" borderId="903"/>
    <xf numFmtId="0" fontId="241" fillId="0" borderId="903"/>
    <xf numFmtId="0" fontId="241" fillId="0" borderId="903"/>
    <xf numFmtId="330" fontId="365" fillId="0" borderId="908">
      <alignment horizontal="center"/>
    </xf>
    <xf numFmtId="0" fontId="382" fillId="0" borderId="902" applyNumberFormat="0" applyFill="0" applyAlignment="0" applyProtection="0"/>
    <xf numFmtId="0" fontId="382" fillId="0" borderId="902" applyNumberFormat="0" applyFill="0" applyAlignment="0" applyProtection="0"/>
    <xf numFmtId="0" fontId="382" fillId="0" borderId="902" applyNumberFormat="0" applyFill="0" applyAlignment="0" applyProtection="0"/>
    <xf numFmtId="0" fontId="382" fillId="0" borderId="902" applyNumberFormat="0" applyFill="0" applyAlignment="0" applyProtection="0"/>
    <xf numFmtId="0" fontId="382" fillId="0" borderId="902" applyNumberFormat="0" applyFill="0" applyAlignment="0" applyProtection="0"/>
    <xf numFmtId="0" fontId="382" fillId="0" borderId="902" applyNumberFormat="0" applyFill="0" applyAlignment="0" applyProtection="0"/>
    <xf numFmtId="0" fontId="382" fillId="0" borderId="898" applyNumberFormat="0" applyFill="0" applyAlignment="0" applyProtection="0"/>
    <xf numFmtId="0" fontId="382" fillId="0" borderId="902" applyNumberFormat="0" applyFill="0" applyAlignment="0" applyProtection="0"/>
    <xf numFmtId="0" fontId="382" fillId="0" borderId="902" applyNumberFormat="0" applyFill="0" applyAlignment="0" applyProtection="0"/>
    <xf numFmtId="0" fontId="382" fillId="0" borderId="902" applyNumberFormat="0" applyFill="0" applyAlignment="0" applyProtection="0"/>
    <xf numFmtId="0" fontId="382" fillId="0" borderId="902" applyNumberFormat="0" applyFill="0" applyAlignment="0" applyProtection="0"/>
    <xf numFmtId="0" fontId="382" fillId="0" borderId="902" applyNumberFormat="0" applyFill="0" applyAlignment="0" applyProtection="0"/>
    <xf numFmtId="0" fontId="382" fillId="0" borderId="898" applyNumberFormat="0" applyFill="0" applyAlignment="0" applyProtection="0"/>
    <xf numFmtId="0" fontId="382" fillId="0" borderId="902" applyNumberFormat="0" applyFill="0" applyAlignment="0" applyProtection="0"/>
    <xf numFmtId="0" fontId="302" fillId="0" borderId="903"/>
    <xf numFmtId="0" fontId="302" fillId="0" borderId="903"/>
    <xf numFmtId="0" fontId="284" fillId="0" borderId="903"/>
    <xf numFmtId="0" fontId="284" fillId="0" borderId="903"/>
    <xf numFmtId="332" fontId="365" fillId="0" borderId="903"/>
    <xf numFmtId="283" fontId="387" fillId="139" borderId="909">
      <alignment vertical="top"/>
    </xf>
    <xf numFmtId="0" fontId="388" fillId="140" borderId="903">
      <alignment horizontal="left" vertical="center"/>
    </xf>
    <xf numFmtId="333" fontId="389" fillId="120" borderId="909"/>
    <xf numFmtId="283" fontId="285" fillId="0" borderId="909">
      <alignment horizontal="left" vertical="top"/>
    </xf>
    <xf numFmtId="0" fontId="3" fillId="9" borderId="900" applyNumberFormat="0" applyFont="0" applyAlignment="0" applyProtection="0">
      <alignment vertical="center"/>
    </xf>
    <xf numFmtId="0" fontId="223" fillId="92" borderId="897" applyNumberFormat="0" applyAlignment="0" applyProtection="0"/>
    <xf numFmtId="0" fontId="56" fillId="48" borderId="897" applyNumberFormat="0" applyAlignment="0" applyProtection="0"/>
    <xf numFmtId="0" fontId="56" fillId="48" borderId="897" applyNumberFormat="0" applyAlignment="0" applyProtection="0"/>
    <xf numFmtId="0" fontId="56" fillId="48" borderId="897" applyNumberFormat="0" applyAlignment="0" applyProtection="0"/>
    <xf numFmtId="0" fontId="56" fillId="48" borderId="897" applyNumberFormat="0" applyAlignment="0" applyProtection="0"/>
    <xf numFmtId="0" fontId="56" fillId="48" borderId="897" applyNumberFormat="0" applyAlignment="0" applyProtection="0"/>
    <xf numFmtId="0" fontId="56" fillId="48" borderId="897" applyNumberFormat="0" applyAlignment="0" applyProtection="0"/>
    <xf numFmtId="0" fontId="56" fillId="48" borderId="897" applyNumberFormat="0" applyAlignment="0" applyProtection="0"/>
    <xf numFmtId="0" fontId="56" fillId="48" borderId="897" applyNumberFormat="0" applyAlignment="0" applyProtection="0"/>
    <xf numFmtId="0" fontId="56" fillId="48" borderId="897" applyNumberFormat="0" applyAlignment="0" applyProtection="0"/>
    <xf numFmtId="0" fontId="293" fillId="100" borderId="897" applyNumberFormat="0" applyAlignment="0" applyProtection="0"/>
    <xf numFmtId="0" fontId="70" fillId="10" borderId="897" applyNumberFormat="0" applyAlignment="0" applyProtection="0"/>
    <xf numFmtId="0" fontId="70" fillId="10" borderId="897" applyNumberFormat="0" applyAlignment="0" applyProtection="0"/>
    <xf numFmtId="0" fontId="70" fillId="10" borderId="897" applyNumberFormat="0" applyAlignment="0" applyProtection="0"/>
    <xf numFmtId="0" fontId="70" fillId="10" borderId="897" applyNumberFormat="0" applyAlignment="0" applyProtection="0"/>
    <xf numFmtId="0" fontId="70" fillId="10" borderId="897" applyNumberFormat="0" applyAlignment="0" applyProtection="0"/>
    <xf numFmtId="0" fontId="70" fillId="10" borderId="897" applyNumberFormat="0" applyAlignment="0" applyProtection="0"/>
    <xf numFmtId="0" fontId="70" fillId="10" borderId="897" applyNumberFormat="0" applyAlignment="0" applyProtection="0"/>
    <xf numFmtId="0" fontId="70" fillId="10" borderId="897" applyNumberFormat="0" applyAlignment="0" applyProtection="0"/>
    <xf numFmtId="0" fontId="70" fillId="10" borderId="897" applyNumberFormat="0" applyAlignment="0" applyProtection="0"/>
    <xf numFmtId="0" fontId="382" fillId="0" borderId="902" applyNumberFormat="0" applyFill="0" applyAlignment="0" applyProtection="0"/>
    <xf numFmtId="0" fontId="61" fillId="0" borderId="902" applyNumberFormat="0" applyFill="0" applyAlignment="0" applyProtection="0"/>
    <xf numFmtId="0" fontId="61" fillId="0" borderId="902" applyNumberFormat="0" applyFill="0" applyAlignment="0" applyProtection="0"/>
    <xf numFmtId="0" fontId="61" fillId="0" borderId="902" applyNumberFormat="0" applyFill="0" applyAlignment="0" applyProtection="0"/>
    <xf numFmtId="0" fontId="61" fillId="0" borderId="902" applyNumberFormat="0" applyFill="0" applyAlignment="0" applyProtection="0"/>
    <xf numFmtId="0" fontId="61" fillId="0" borderId="902" applyNumberFormat="0" applyFill="0" applyAlignment="0" applyProtection="0"/>
    <xf numFmtId="0" fontId="61" fillId="0" borderId="902" applyNumberFormat="0" applyFill="0" applyAlignment="0" applyProtection="0"/>
    <xf numFmtId="0" fontId="61" fillId="0" borderId="902" applyNumberFormat="0" applyFill="0" applyAlignment="0" applyProtection="0"/>
    <xf numFmtId="0" fontId="61" fillId="0" borderId="902" applyNumberFormat="0" applyFill="0" applyAlignment="0" applyProtection="0"/>
    <xf numFmtId="0" fontId="61" fillId="0" borderId="902" applyNumberFormat="0" applyFill="0" applyAlignment="0" applyProtection="0"/>
    <xf numFmtId="0" fontId="16" fillId="9" borderId="913" applyNumberFormat="0" applyFont="0" applyAlignment="0" applyProtection="0"/>
    <xf numFmtId="0" fontId="321" fillId="92" borderId="899" applyNumberFormat="0" applyAlignment="0" applyProtection="0"/>
    <xf numFmtId="0" fontId="76" fillId="48" borderId="899" applyNumberFormat="0" applyAlignment="0" applyProtection="0"/>
    <xf numFmtId="0" fontId="76" fillId="48" borderId="899" applyNumberFormat="0" applyAlignment="0" applyProtection="0"/>
    <xf numFmtId="0" fontId="76" fillId="48" borderId="899" applyNumberFormat="0" applyAlignment="0" applyProtection="0"/>
    <xf numFmtId="0" fontId="76" fillId="48" borderId="899" applyNumberFormat="0" applyAlignment="0" applyProtection="0"/>
    <xf numFmtId="0" fontId="76" fillId="48" borderId="899" applyNumberFormat="0" applyAlignment="0" applyProtection="0"/>
    <xf numFmtId="0" fontId="76" fillId="48" borderId="899" applyNumberFormat="0" applyAlignment="0" applyProtection="0"/>
    <xf numFmtId="0" fontId="76" fillId="48" borderId="899" applyNumberFormat="0" applyAlignment="0" applyProtection="0"/>
    <xf numFmtId="0" fontId="76" fillId="48" borderId="899" applyNumberFormat="0" applyAlignment="0" applyProtection="0"/>
    <xf numFmtId="0" fontId="76" fillId="48" borderId="899" applyNumberFormat="0" applyAlignment="0" applyProtection="0"/>
    <xf numFmtId="0" fontId="7" fillId="9" borderId="900" applyNumberFormat="0" applyFont="0" applyAlignment="0" applyProtection="0"/>
    <xf numFmtId="0" fontId="7" fillId="9" borderId="900" applyNumberFormat="0" applyFont="0" applyAlignment="0" applyProtection="0"/>
    <xf numFmtId="0" fontId="7" fillId="9" borderId="900" applyNumberFormat="0" applyFont="0" applyAlignment="0" applyProtection="0"/>
    <xf numFmtId="0" fontId="7" fillId="9" borderId="900" applyNumberFormat="0" applyFont="0" applyAlignment="0" applyProtection="0"/>
    <xf numFmtId="0" fontId="7" fillId="9" borderId="900" applyNumberFormat="0" applyFont="0" applyAlignment="0" applyProtection="0"/>
    <xf numFmtId="0" fontId="7" fillId="9" borderId="900" applyNumberFormat="0" applyFont="0" applyAlignment="0" applyProtection="0"/>
    <xf numFmtId="0" fontId="7" fillId="9" borderId="900" applyNumberFormat="0" applyFont="0" applyAlignment="0" applyProtection="0"/>
    <xf numFmtId="0" fontId="7" fillId="9" borderId="900" applyNumberFormat="0" applyFont="0" applyAlignment="0" applyProtection="0"/>
    <xf numFmtId="0" fontId="7" fillId="9" borderId="900" applyNumberFormat="0" applyFont="0" applyAlignment="0" applyProtection="0"/>
    <xf numFmtId="0" fontId="7" fillId="9" borderId="900" applyNumberFormat="0" applyFont="0" applyAlignment="0" applyProtection="0"/>
    <xf numFmtId="0" fontId="7" fillId="9" borderId="900" applyNumberFormat="0" applyFont="0" applyAlignment="0" applyProtection="0"/>
    <xf numFmtId="0" fontId="7" fillId="9" borderId="900" applyNumberFormat="0" applyFont="0" applyAlignment="0" applyProtection="0"/>
    <xf numFmtId="0" fontId="7" fillId="9" borderId="900" applyNumberFormat="0" applyFont="0" applyAlignment="0" applyProtection="0"/>
    <xf numFmtId="0" fontId="7" fillId="9" borderId="913" applyNumberFormat="0" applyFont="0" applyAlignment="0" applyProtection="0"/>
    <xf numFmtId="0" fontId="7" fillId="9" borderId="913" applyNumberFormat="0" applyFont="0" applyAlignment="0" applyProtection="0"/>
    <xf numFmtId="0" fontId="7" fillId="9" borderId="913" applyNumberFormat="0" applyFont="0" applyAlignment="0" applyProtection="0"/>
    <xf numFmtId="0" fontId="7" fillId="9" borderId="913" applyNumberFormat="0" applyFont="0" applyAlignment="0" applyProtection="0"/>
    <xf numFmtId="0" fontId="7" fillId="9" borderId="913" applyNumberFormat="0" applyFont="0" applyAlignment="0" applyProtection="0"/>
    <xf numFmtId="0" fontId="7" fillId="9" borderId="913" applyNumberFormat="0" applyFont="0" applyAlignment="0" applyProtection="0"/>
    <xf numFmtId="0" fontId="382" fillId="0" borderId="914" applyNumberFormat="0" applyFill="0" applyAlignment="0" applyProtection="0"/>
    <xf numFmtId="0" fontId="382" fillId="0" borderId="914" applyNumberFormat="0" applyFill="0" applyAlignment="0" applyProtection="0"/>
    <xf numFmtId="4" fontId="160" fillId="13" borderId="918" applyNumberFormat="0" applyProtection="0">
      <alignment horizontal="right" vertical="center"/>
    </xf>
    <xf numFmtId="0" fontId="44" fillId="9" borderId="913" applyNumberFormat="0" applyFont="0" applyAlignment="0" applyProtection="0"/>
    <xf numFmtId="0" fontId="44" fillId="9" borderId="913" applyNumberFormat="0" applyFont="0" applyAlignment="0" applyProtection="0"/>
    <xf numFmtId="0" fontId="223" fillId="92" borderId="897" applyNumberFormat="0" applyAlignment="0" applyProtection="0"/>
    <xf numFmtId="0" fontId="223" fillId="92" borderId="897" applyNumberFormat="0" applyAlignment="0" applyProtection="0"/>
    <xf numFmtId="0" fontId="223" fillId="92" borderId="897" applyNumberFormat="0" applyAlignment="0" applyProtection="0"/>
    <xf numFmtId="0" fontId="223" fillId="92" borderId="897" applyNumberFormat="0" applyAlignment="0" applyProtection="0"/>
    <xf numFmtId="0" fontId="65" fillId="0" borderId="916">
      <alignment horizontal="left" vertical="center"/>
    </xf>
    <xf numFmtId="0" fontId="65" fillId="0" borderId="916">
      <alignment horizontal="left" vertical="center"/>
    </xf>
    <xf numFmtId="0" fontId="65" fillId="0" borderId="916">
      <alignment horizontal="left" vertical="center"/>
    </xf>
    <xf numFmtId="0" fontId="65" fillId="0" borderId="916">
      <alignment horizontal="left" vertical="center"/>
    </xf>
    <xf numFmtId="0" fontId="65" fillId="0" borderId="916">
      <alignment horizontal="left" vertical="center"/>
    </xf>
    <xf numFmtId="0" fontId="65" fillId="0" borderId="916">
      <alignment horizontal="left" vertical="center"/>
    </xf>
    <xf numFmtId="0" fontId="263" fillId="114" borderId="915"/>
    <xf numFmtId="0" fontId="293" fillId="100" borderId="897" applyNumberFormat="0" applyAlignment="0" applyProtection="0"/>
    <xf numFmtId="0" fontId="293" fillId="100" borderId="897" applyNumberFormat="0" applyAlignment="0" applyProtection="0"/>
    <xf numFmtId="0" fontId="293" fillId="100" borderId="897" applyNumberFormat="0" applyAlignment="0" applyProtection="0"/>
    <xf numFmtId="0" fontId="293" fillId="100" borderId="897" applyNumberFormat="0" applyAlignment="0" applyProtection="0"/>
    <xf numFmtId="0" fontId="44" fillId="120" borderId="900" applyNumberFormat="0" applyAlignment="0" applyProtection="0"/>
    <xf numFmtId="0" fontId="44" fillId="120" borderId="900" applyNumberFormat="0" applyAlignment="0" applyProtection="0"/>
    <xf numFmtId="0" fontId="44" fillId="120" borderId="900" applyNumberFormat="0" applyAlignment="0" applyProtection="0"/>
    <xf numFmtId="0" fontId="321" fillId="92" borderId="899" applyNumberFormat="0" applyAlignment="0" applyProtection="0"/>
    <xf numFmtId="0" fontId="321" fillId="92" borderId="899" applyNumberFormat="0" applyAlignment="0" applyProtection="0"/>
    <xf numFmtId="0" fontId="321" fillId="92" borderId="899" applyNumberFormat="0" applyAlignment="0" applyProtection="0"/>
    <xf numFmtId="0" fontId="321" fillId="92" borderId="899" applyNumberFormat="0" applyAlignment="0" applyProtection="0"/>
    <xf numFmtId="0" fontId="163" fillId="87" borderId="915">
      <alignment horizontal="center" wrapText="1"/>
    </xf>
    <xf numFmtId="0" fontId="14" fillId="0" borderId="911">
      <alignment horizontal="left" vertical="center"/>
    </xf>
    <xf numFmtId="0" fontId="65" fillId="0" borderId="911">
      <alignment horizontal="left" vertical="center"/>
    </xf>
    <xf numFmtId="0" fontId="14" fillId="0" borderId="911">
      <alignment horizontal="left" vertical="center"/>
    </xf>
    <xf numFmtId="0" fontId="14" fillId="0" borderId="911">
      <alignment horizontal="left" vertical="center"/>
    </xf>
    <xf numFmtId="0" fontId="14" fillId="0" borderId="911">
      <alignment horizontal="left" vertical="center"/>
    </xf>
    <xf numFmtId="0" fontId="14" fillId="0" borderId="911">
      <alignment horizontal="left" vertical="center"/>
    </xf>
    <xf numFmtId="0" fontId="14" fillId="0" borderId="911">
      <alignment horizontal="left" vertical="center"/>
    </xf>
    <xf numFmtId="0" fontId="14" fillId="0" borderId="911">
      <alignment horizontal="left" vertical="center"/>
    </xf>
    <xf numFmtId="0" fontId="14" fillId="0" borderId="911">
      <alignment horizontal="left" vertical="center"/>
    </xf>
    <xf numFmtId="0" fontId="14" fillId="0" borderId="911">
      <alignment horizontal="left" vertical="center"/>
    </xf>
    <xf numFmtId="0" fontId="14" fillId="0" borderId="911">
      <alignment horizontal="left" vertical="center"/>
    </xf>
    <xf numFmtId="0" fontId="164" fillId="86" borderId="911"/>
    <xf numFmtId="0" fontId="164" fillId="86" borderId="911"/>
    <xf numFmtId="0" fontId="210" fillId="5" borderId="910">
      <alignment horizontal="centerContinuous" vertical="top"/>
    </xf>
    <xf numFmtId="0" fontId="66" fillId="0" borderId="910"/>
    <xf numFmtId="0" fontId="14" fillId="0" borderId="911">
      <alignment horizontal="left" vertical="center"/>
    </xf>
    <xf numFmtId="297" fontId="281" fillId="0" borderId="910">
      <alignment horizontal="left"/>
    </xf>
    <xf numFmtId="0" fontId="64" fillId="1" borderId="910">
      <alignment horizontal="left"/>
    </xf>
    <xf numFmtId="0" fontId="336" fillId="1" borderId="911" applyNumberFormat="0" applyFont="0" applyAlignment="0">
      <alignment horizontal="center"/>
    </xf>
    <xf numFmtId="176" fontId="3" fillId="0" borderId="912" applyFont="0" applyBorder="0" applyAlignment="0">
      <alignment horizontal="center" vertical="center"/>
    </xf>
    <xf numFmtId="340" fontId="157" fillId="0" borderId="912" applyFont="0" applyBorder="0" applyAlignment="0">
      <alignment horizontal="center" vertical="center"/>
    </xf>
    <xf numFmtId="0" fontId="267" fillId="0" borderId="911">
      <alignment horizontal="left" vertical="center"/>
    </xf>
    <xf numFmtId="0" fontId="267" fillId="0" borderId="911">
      <alignment horizontal="left" vertical="center"/>
    </xf>
    <xf numFmtId="0" fontId="267" fillId="0" borderId="911">
      <alignment horizontal="left" vertical="center"/>
    </xf>
    <xf numFmtId="0" fontId="267" fillId="0" borderId="911">
      <alignment horizontal="left" vertical="center"/>
    </xf>
    <xf numFmtId="0" fontId="267" fillId="0" borderId="911">
      <alignment horizontal="left" vertical="center"/>
    </xf>
    <xf numFmtId="0" fontId="267" fillId="0" borderId="911">
      <alignment horizontal="left" vertical="center"/>
    </xf>
    <xf numFmtId="0" fontId="267" fillId="0" borderId="911">
      <alignment horizontal="left" vertical="center"/>
    </xf>
    <xf numFmtId="0" fontId="267" fillId="0" borderId="911">
      <alignment horizontal="left" vertical="center"/>
    </xf>
    <xf numFmtId="0" fontId="14" fillId="0" borderId="911">
      <alignment horizontal="left" vertical="center"/>
    </xf>
    <xf numFmtId="0" fontId="14" fillId="0" borderId="911">
      <alignment horizontal="left" vertical="center"/>
    </xf>
    <xf numFmtId="0" fontId="14" fillId="0" borderId="911">
      <alignment horizontal="left" vertical="center"/>
    </xf>
    <xf numFmtId="0" fontId="14" fillId="0" borderId="911">
      <alignment horizontal="left" vertical="center"/>
    </xf>
    <xf numFmtId="0" fontId="267" fillId="0" borderId="911">
      <alignment horizontal="left" vertical="center"/>
    </xf>
    <xf numFmtId="0" fontId="267" fillId="0" borderId="911">
      <alignment horizontal="left" vertical="center"/>
    </xf>
    <xf numFmtId="0" fontId="267" fillId="0" borderId="911">
      <alignment horizontal="left" vertical="center"/>
    </xf>
    <xf numFmtId="0" fontId="44" fillId="120" borderId="913" applyNumberFormat="0" applyAlignment="0" applyProtection="0"/>
    <xf numFmtId="0" fontId="44" fillId="120" borderId="913" applyNumberFormat="0" applyAlignment="0" applyProtection="0"/>
    <xf numFmtId="0" fontId="44" fillId="120" borderId="913" applyNumberFormat="0" applyAlignment="0" applyProtection="0"/>
    <xf numFmtId="0" fontId="14" fillId="0" borderId="922">
      <alignment horizontal="left" vertical="center"/>
    </xf>
    <xf numFmtId="0" fontId="65" fillId="0" borderId="922">
      <alignment horizontal="left" vertical="center"/>
    </xf>
    <xf numFmtId="0" fontId="14" fillId="0" borderId="922">
      <alignment horizontal="left" vertical="center"/>
    </xf>
    <xf numFmtId="0" fontId="14" fillId="0" borderId="922">
      <alignment horizontal="left" vertical="center"/>
    </xf>
    <xf numFmtId="0" fontId="14" fillId="0" borderId="922">
      <alignment horizontal="left" vertical="center"/>
    </xf>
    <xf numFmtId="0" fontId="14" fillId="0" borderId="922">
      <alignment horizontal="left" vertical="center"/>
    </xf>
    <xf numFmtId="0" fontId="14" fillId="0" borderId="922">
      <alignment horizontal="left" vertical="center"/>
    </xf>
    <xf numFmtId="0" fontId="14" fillId="0" borderId="922">
      <alignment horizontal="left" vertical="center"/>
    </xf>
    <xf numFmtId="0" fontId="14" fillId="0" borderId="922">
      <alignment horizontal="left" vertical="center"/>
    </xf>
    <xf numFmtId="0" fontId="14" fillId="0" borderId="922">
      <alignment horizontal="left" vertical="center"/>
    </xf>
    <xf numFmtId="0" fontId="14" fillId="0" borderId="922">
      <alignment horizontal="left" vertical="center"/>
    </xf>
    <xf numFmtId="0" fontId="164" fillId="86" borderId="922"/>
    <xf numFmtId="0" fontId="164" fillId="86" borderId="922"/>
    <xf numFmtId="0" fontId="210" fillId="5" borderId="921">
      <alignment horizontal="centerContinuous" vertical="top"/>
    </xf>
    <xf numFmtId="0" fontId="66" fillId="0" borderId="921"/>
    <xf numFmtId="0" fontId="14" fillId="0" borderId="922">
      <alignment horizontal="left" vertical="center"/>
    </xf>
    <xf numFmtId="297" fontId="281" fillId="0" borderId="921">
      <alignment horizontal="left"/>
    </xf>
    <xf numFmtId="0" fontId="64" fillId="1" borderId="921">
      <alignment horizontal="left"/>
    </xf>
    <xf numFmtId="0" fontId="336" fillId="1" borderId="922" applyNumberFormat="0" applyFont="0" applyAlignment="0">
      <alignment horizontal="center"/>
    </xf>
    <xf numFmtId="176" fontId="3" fillId="0" borderId="923" applyFont="0" applyBorder="0" applyAlignment="0">
      <alignment horizontal="center" vertical="center"/>
    </xf>
    <xf numFmtId="340" fontId="157" fillId="0" borderId="923" applyFont="0" applyBorder="0" applyAlignment="0">
      <alignment horizontal="center" vertical="center"/>
    </xf>
    <xf numFmtId="0" fontId="267" fillId="0" borderId="922">
      <alignment horizontal="left" vertical="center"/>
    </xf>
    <xf numFmtId="0" fontId="267" fillId="0" borderId="922">
      <alignment horizontal="left" vertical="center"/>
    </xf>
    <xf numFmtId="0" fontId="267" fillId="0" borderId="922">
      <alignment horizontal="left" vertical="center"/>
    </xf>
    <xf numFmtId="0" fontId="267" fillId="0" borderId="922">
      <alignment horizontal="left" vertical="center"/>
    </xf>
    <xf numFmtId="0" fontId="267" fillId="0" borderId="922">
      <alignment horizontal="left" vertical="center"/>
    </xf>
    <xf numFmtId="0" fontId="267" fillId="0" borderId="922">
      <alignment horizontal="left" vertical="center"/>
    </xf>
    <xf numFmtId="0" fontId="267" fillId="0" borderId="922">
      <alignment horizontal="left" vertical="center"/>
    </xf>
    <xf numFmtId="0" fontId="267" fillId="0" borderId="922">
      <alignment horizontal="left" vertical="center"/>
    </xf>
    <xf numFmtId="0" fontId="14" fillId="0" borderId="922">
      <alignment horizontal="left" vertical="center"/>
    </xf>
    <xf numFmtId="0" fontId="14" fillId="0" borderId="922">
      <alignment horizontal="left" vertical="center"/>
    </xf>
    <xf numFmtId="0" fontId="14" fillId="0" borderId="922">
      <alignment horizontal="left" vertical="center"/>
    </xf>
    <xf numFmtId="0" fontId="14" fillId="0" borderId="922">
      <alignment horizontal="left" vertical="center"/>
    </xf>
    <xf numFmtId="0" fontId="267" fillId="0" borderId="922">
      <alignment horizontal="left" vertical="center"/>
    </xf>
    <xf numFmtId="0" fontId="267" fillId="0" borderId="922">
      <alignment horizontal="left" vertical="center"/>
    </xf>
    <xf numFmtId="0" fontId="267" fillId="0" borderId="922">
      <alignment horizontal="left" vertical="center"/>
    </xf>
    <xf numFmtId="0" fontId="245" fillId="0" borderId="930"/>
    <xf numFmtId="0" fontId="44" fillId="120" borderId="928" applyNumberFormat="0" applyAlignment="0" applyProtection="0"/>
    <xf numFmtId="0" fontId="44" fillId="120" borderId="928" applyNumberFormat="0" applyAlignment="0" applyProtection="0"/>
    <xf numFmtId="0" fontId="44" fillId="120" borderId="928" applyNumberFormat="0" applyAlignment="0" applyProtection="0"/>
    <xf numFmtId="0" fontId="321" fillId="92" borderId="927" applyNumberFormat="0" applyAlignment="0" applyProtection="0"/>
    <xf numFmtId="0" fontId="321" fillId="92" borderId="927" applyNumberFormat="0" applyAlignment="0" applyProtection="0"/>
    <xf numFmtId="0" fontId="321" fillId="92" borderId="927" applyNumberFormat="0" applyAlignment="0" applyProtection="0"/>
    <xf numFmtId="0" fontId="321" fillId="92" borderId="927" applyNumberFormat="0" applyAlignment="0" applyProtection="0"/>
    <xf numFmtId="0" fontId="14" fillId="0" borderId="939">
      <alignment horizontal="left" vertical="center"/>
    </xf>
    <xf numFmtId="0" fontId="65" fillId="0" borderId="939">
      <alignment horizontal="left" vertical="center"/>
    </xf>
    <xf numFmtId="0" fontId="14" fillId="0" borderId="939">
      <alignment horizontal="left" vertical="center"/>
    </xf>
    <xf numFmtId="0" fontId="14" fillId="0" borderId="939">
      <alignment horizontal="left" vertical="center"/>
    </xf>
    <xf numFmtId="0" fontId="14" fillId="0" borderId="939">
      <alignment horizontal="left" vertical="center"/>
    </xf>
    <xf numFmtId="0" fontId="14" fillId="0" borderId="939">
      <alignment horizontal="left" vertical="center"/>
    </xf>
    <xf numFmtId="0" fontId="14" fillId="0" borderId="939">
      <alignment horizontal="left" vertical="center"/>
    </xf>
    <xf numFmtId="0" fontId="14" fillId="0" borderId="939">
      <alignment horizontal="left" vertical="center"/>
    </xf>
    <xf numFmtId="0" fontId="14" fillId="0" borderId="939">
      <alignment horizontal="left" vertical="center"/>
    </xf>
    <xf numFmtId="0" fontId="14" fillId="0" borderId="939">
      <alignment horizontal="left" vertical="center"/>
    </xf>
    <xf numFmtId="0" fontId="14" fillId="0" borderId="939">
      <alignment horizontal="left" vertical="center"/>
    </xf>
    <xf numFmtId="0" fontId="164" fillId="86" borderId="939"/>
    <xf numFmtId="0" fontId="164" fillId="86" borderId="939"/>
    <xf numFmtId="0" fontId="210" fillId="5" borderId="938">
      <alignment horizontal="centerContinuous" vertical="top"/>
    </xf>
    <xf numFmtId="0" fontId="66" fillId="0" borderId="938"/>
    <xf numFmtId="0" fontId="14" fillId="0" borderId="939">
      <alignment horizontal="left" vertical="center"/>
    </xf>
    <xf numFmtId="297" fontId="281" fillId="0" borderId="938">
      <alignment horizontal="left"/>
    </xf>
    <xf numFmtId="0" fontId="64" fillId="1" borderId="938">
      <alignment horizontal="left"/>
    </xf>
    <xf numFmtId="0" fontId="336" fillId="1" borderId="939" applyNumberFormat="0" applyFont="0" applyAlignment="0">
      <alignment horizontal="center"/>
    </xf>
    <xf numFmtId="176" fontId="3" fillId="0" borderId="940" applyFont="0" applyBorder="0" applyAlignment="0">
      <alignment horizontal="center" vertical="center"/>
    </xf>
    <xf numFmtId="340" fontId="157" fillId="0" borderId="940" applyFont="0" applyBorder="0" applyAlignment="0">
      <alignment horizontal="center" vertical="center"/>
    </xf>
    <xf numFmtId="0" fontId="267" fillId="0" borderId="939">
      <alignment horizontal="left" vertical="center"/>
    </xf>
    <xf numFmtId="0" fontId="267" fillId="0" borderId="939">
      <alignment horizontal="left" vertical="center"/>
    </xf>
    <xf numFmtId="0" fontId="267" fillId="0" borderId="939">
      <alignment horizontal="left" vertical="center"/>
    </xf>
    <xf numFmtId="0" fontId="267" fillId="0" borderId="939">
      <alignment horizontal="left" vertical="center"/>
    </xf>
    <xf numFmtId="0" fontId="267" fillId="0" borderId="939">
      <alignment horizontal="left" vertical="center"/>
    </xf>
    <xf numFmtId="0" fontId="267" fillId="0" borderId="939">
      <alignment horizontal="left" vertical="center"/>
    </xf>
    <xf numFmtId="0" fontId="267" fillId="0" borderId="939">
      <alignment horizontal="left" vertical="center"/>
    </xf>
    <xf numFmtId="0" fontId="267" fillId="0" borderId="939">
      <alignment horizontal="left" vertical="center"/>
    </xf>
    <xf numFmtId="0" fontId="14" fillId="0" borderId="939">
      <alignment horizontal="left" vertical="center"/>
    </xf>
    <xf numFmtId="0" fontId="14" fillId="0" borderId="939">
      <alignment horizontal="left" vertical="center"/>
    </xf>
    <xf numFmtId="0" fontId="14" fillId="0" borderId="939">
      <alignment horizontal="left" vertical="center"/>
    </xf>
    <xf numFmtId="0" fontId="14" fillId="0" borderId="939">
      <alignment horizontal="left" vertical="center"/>
    </xf>
    <xf numFmtId="0" fontId="267" fillId="0" borderId="939">
      <alignment horizontal="left" vertical="center"/>
    </xf>
    <xf numFmtId="0" fontId="267" fillId="0" borderId="939">
      <alignment horizontal="left" vertical="center"/>
    </xf>
    <xf numFmtId="0" fontId="267" fillId="0" borderId="939">
      <alignment horizontal="left" vertical="center"/>
    </xf>
    <xf numFmtId="0" fontId="65" fillId="0" borderId="960">
      <alignment horizontal="left" vertical="center"/>
    </xf>
    <xf numFmtId="0" fontId="7" fillId="9" borderId="957" applyNumberFormat="0" applyFont="0" applyAlignment="0" applyProtection="0"/>
    <xf numFmtId="0" fontId="24" fillId="16" borderId="941" applyNumberFormat="0" applyAlignment="0" applyProtection="0"/>
    <xf numFmtId="0" fontId="31" fillId="12" borderId="941" applyNumberFormat="0" applyAlignment="0" applyProtection="0"/>
    <xf numFmtId="0" fontId="33" fillId="0" borderId="942" applyNumberFormat="0" applyFill="0" applyAlignment="0" applyProtection="0"/>
    <xf numFmtId="0" fontId="35" fillId="16" borderId="943" applyNumberFormat="0" applyAlignment="0" applyProtection="0"/>
    <xf numFmtId="0" fontId="16" fillId="9" borderId="944" applyNumberFormat="0" applyFont="0" applyAlignment="0" applyProtection="0"/>
    <xf numFmtId="40" fontId="265" fillId="115" borderId="961"/>
    <xf numFmtId="0" fontId="61" fillId="0" borderId="958" applyNumberFormat="0" applyFill="0" applyAlignment="0" applyProtection="0"/>
    <xf numFmtId="0" fontId="3" fillId="130" borderId="962" applyNumberFormat="0" applyProtection="0">
      <alignment horizontal="left" vertical="top" indent="1"/>
    </xf>
    <xf numFmtId="0" fontId="7" fillId="9" borderId="957" applyNumberFormat="0" applyFont="0" applyAlignment="0" applyProtection="0"/>
    <xf numFmtId="0" fontId="222" fillId="120" borderId="957" applyNumberFormat="0" applyAlignment="0" applyProtection="0"/>
    <xf numFmtId="0" fontId="56" fillId="48" borderId="941" applyNumberFormat="0" applyAlignment="0" applyProtection="0"/>
    <xf numFmtId="0" fontId="302" fillId="118" borderId="959"/>
    <xf numFmtId="0" fontId="302" fillId="118" borderId="959"/>
    <xf numFmtId="0" fontId="285" fillId="116" borderId="959" applyNumberFormat="0" applyAlignment="0"/>
    <xf numFmtId="0" fontId="241" fillId="0" borderId="959"/>
    <xf numFmtId="0" fontId="241" fillId="0" borderId="959"/>
    <xf numFmtId="0" fontId="70" fillId="10" borderId="941" applyNumberFormat="0" applyAlignment="0" applyProtection="0"/>
    <xf numFmtId="0" fontId="74" fillId="9" borderId="944" applyNumberFormat="0" applyFont="0" applyAlignment="0" applyProtection="0"/>
    <xf numFmtId="0" fontId="76" fillId="48" borderId="943" applyNumberFormat="0" applyAlignment="0" applyProtection="0"/>
    <xf numFmtId="0" fontId="165" fillId="87" borderId="960"/>
    <xf numFmtId="0" fontId="61" fillId="0" borderId="946" applyNumberFormat="0" applyFill="0" applyAlignment="0" applyProtection="0"/>
    <xf numFmtId="0" fontId="61" fillId="0" borderId="958" applyNumberFormat="0" applyFill="0" applyAlignment="0" applyProtection="0"/>
    <xf numFmtId="0" fontId="74" fillId="9" borderId="957" applyNumberFormat="0" applyFont="0" applyAlignment="0" applyProtection="0"/>
    <xf numFmtId="0" fontId="163" fillId="87" borderId="947">
      <alignment horizontal="center" wrapText="1"/>
    </xf>
    <xf numFmtId="0" fontId="165" fillId="87" borderId="948"/>
    <xf numFmtId="0" fontId="7" fillId="9" borderId="957" applyNumberFormat="0" applyFont="0" applyAlignment="0" applyProtection="0"/>
    <xf numFmtId="0" fontId="7" fillId="9" borderId="957" applyNumberFormat="0" applyFont="0" applyAlignment="0" applyProtection="0"/>
    <xf numFmtId="0" fontId="7" fillId="9" borderId="957" applyNumberFormat="0" applyFont="0" applyAlignment="0" applyProtection="0"/>
    <xf numFmtId="0" fontId="7" fillId="9" borderId="957" applyNumberFormat="0" applyFont="0" applyAlignment="0" applyProtection="0"/>
    <xf numFmtId="0" fontId="7" fillId="9" borderId="957" applyNumberFormat="0" applyFont="0" applyAlignment="0" applyProtection="0"/>
    <xf numFmtId="0" fontId="7" fillId="9" borderId="957" applyNumberFormat="0" applyFont="0" applyAlignment="0" applyProtection="0"/>
    <xf numFmtId="0" fontId="61" fillId="0" borderId="958" applyNumberFormat="0" applyFill="0" applyAlignment="0" applyProtection="0"/>
    <xf numFmtId="0" fontId="61" fillId="0" borderId="958" applyNumberFormat="0" applyFill="0" applyAlignment="0" applyProtection="0"/>
    <xf numFmtId="0" fontId="61" fillId="0" borderId="958" applyNumberFormat="0" applyFill="0" applyAlignment="0" applyProtection="0"/>
    <xf numFmtId="0" fontId="61" fillId="0" borderId="958" applyNumberFormat="0" applyFill="0" applyAlignment="0" applyProtection="0"/>
    <xf numFmtId="0" fontId="61" fillId="0" borderId="958" applyNumberFormat="0" applyFill="0" applyAlignment="0" applyProtection="0"/>
    <xf numFmtId="0" fontId="61" fillId="0" borderId="958" applyNumberFormat="0" applyFill="0" applyAlignment="0" applyProtection="0"/>
    <xf numFmtId="0" fontId="61" fillId="0" borderId="958" applyNumberFormat="0" applyFill="0" applyAlignment="0" applyProtection="0"/>
    <xf numFmtId="0" fontId="61" fillId="0" borderId="958" applyNumberFormat="0" applyFill="0" applyAlignment="0" applyProtection="0"/>
    <xf numFmtId="0" fontId="382" fillId="0" borderId="958" applyNumberFormat="0" applyFill="0" applyAlignment="0" applyProtection="0"/>
    <xf numFmtId="0" fontId="3" fillId="9" borderId="957" applyNumberFormat="0" applyFont="0" applyAlignment="0" applyProtection="0">
      <alignment vertical="center"/>
    </xf>
    <xf numFmtId="283" fontId="285" fillId="0" borderId="964">
      <alignment horizontal="left" vertical="top"/>
    </xf>
    <xf numFmtId="333" fontId="389" fillId="120" borderId="964"/>
    <xf numFmtId="0" fontId="388" fillId="140" borderId="959">
      <alignment horizontal="left" vertical="center"/>
    </xf>
    <xf numFmtId="283" fontId="387" fillId="139" borderId="964">
      <alignment vertical="top"/>
    </xf>
    <xf numFmtId="332" fontId="365" fillId="0" borderId="959"/>
    <xf numFmtId="0" fontId="284" fillId="0" borderId="959"/>
    <xf numFmtId="0" fontId="284" fillId="0" borderId="959"/>
    <xf numFmtId="0" fontId="302" fillId="0" borderId="959"/>
    <xf numFmtId="0" fontId="302" fillId="0" borderId="959"/>
    <xf numFmtId="0" fontId="382" fillId="0" borderId="958" applyNumberFormat="0" applyFill="0" applyAlignment="0" applyProtection="0"/>
    <xf numFmtId="0" fontId="382" fillId="0" borderId="958" applyNumberFormat="0" applyFill="0" applyAlignment="0" applyProtection="0"/>
    <xf numFmtId="0" fontId="382" fillId="0" borderId="958" applyNumberFormat="0" applyFill="0" applyAlignment="0" applyProtection="0"/>
    <xf numFmtId="0" fontId="382" fillId="0" borderId="958" applyNumberFormat="0" applyFill="0" applyAlignment="0" applyProtection="0"/>
    <xf numFmtId="0" fontId="382" fillId="0" borderId="958" applyNumberFormat="0" applyFill="0" applyAlignment="0" applyProtection="0"/>
    <xf numFmtId="0" fontId="382" fillId="0" borderId="958" applyNumberFormat="0" applyFill="0" applyAlignment="0" applyProtection="0"/>
    <xf numFmtId="0" fontId="382" fillId="0" borderId="958" applyNumberFormat="0" applyFill="0" applyAlignment="0" applyProtection="0"/>
    <xf numFmtId="0" fontId="382" fillId="0" borderId="958" applyNumberFormat="0" applyFill="0" applyAlignment="0" applyProtection="0"/>
    <xf numFmtId="0" fontId="382" fillId="0" borderId="958" applyNumberFormat="0" applyFill="0" applyAlignment="0" applyProtection="0"/>
    <xf numFmtId="0" fontId="382" fillId="0" borderId="958" applyNumberFormat="0" applyFill="0" applyAlignment="0" applyProtection="0"/>
    <xf numFmtId="330" fontId="365" fillId="0" borderId="963">
      <alignment horizontal="center"/>
    </xf>
    <xf numFmtId="0" fontId="241" fillId="0" borderId="959"/>
    <xf numFmtId="0" fontId="241" fillId="0" borderId="959"/>
    <xf numFmtId="0" fontId="241" fillId="0" borderId="959"/>
    <xf numFmtId="0" fontId="241" fillId="0" borderId="959"/>
    <xf numFmtId="324" fontId="366" fillId="0" borderId="963">
      <alignment horizontal="right" vertical="center"/>
    </xf>
    <xf numFmtId="324" fontId="365" fillId="0" borderId="963">
      <alignment horizontal="right" vertical="center"/>
    </xf>
    <xf numFmtId="324" fontId="365" fillId="0" borderId="963">
      <alignment horizontal="right" vertical="center"/>
    </xf>
    <xf numFmtId="0" fontId="160" fillId="23" borderId="962" applyNumberFormat="0" applyProtection="0">
      <alignment horizontal="left" vertical="top" indent="1"/>
    </xf>
    <xf numFmtId="0" fontId="3" fillId="135" borderId="962" applyNumberFormat="0" applyProtection="0">
      <alignment horizontal="left" vertical="top" indent="1"/>
    </xf>
    <xf numFmtId="0" fontId="3" fillId="131" borderId="962" applyNumberFormat="0" applyProtection="0">
      <alignment horizontal="left" vertical="top" indent="1"/>
    </xf>
    <xf numFmtId="0" fontId="3" fillId="134" borderId="962" applyNumberFormat="0" applyProtection="0">
      <alignment horizontal="left" vertical="top" indent="1"/>
    </xf>
    <xf numFmtId="4" fontId="160" fillId="28" borderId="962" applyNumberFormat="0" applyProtection="0">
      <alignment horizontal="right" vertical="center"/>
    </xf>
    <xf numFmtId="4" fontId="160" fillId="127" borderId="962" applyNumberFormat="0" applyProtection="0">
      <alignment horizontal="right" vertical="center"/>
    </xf>
    <xf numFmtId="4" fontId="160" fillId="40" borderId="962" applyNumberFormat="0" applyProtection="0">
      <alignment horizontal="right" vertical="center"/>
    </xf>
    <xf numFmtId="4" fontId="160" fillId="14" borderId="962" applyNumberFormat="0" applyProtection="0">
      <alignment horizontal="right" vertical="center"/>
    </xf>
    <xf numFmtId="4" fontId="160" fillId="31" borderId="962" applyNumberFormat="0" applyProtection="0">
      <alignment horizontal="right" vertical="center"/>
    </xf>
    <xf numFmtId="4" fontId="160" fillId="15" borderId="962" applyNumberFormat="0" applyProtection="0">
      <alignment horizontal="right" vertical="center"/>
    </xf>
    <xf numFmtId="4" fontId="160" fillId="22" borderId="962" applyNumberFormat="0" applyProtection="0">
      <alignment horizontal="right" vertical="center"/>
    </xf>
    <xf numFmtId="4" fontId="160" fillId="8" borderId="962" applyNumberFormat="0" applyProtection="0">
      <alignment horizontal="right" vertical="center"/>
    </xf>
    <xf numFmtId="0" fontId="246" fillId="84" borderId="959"/>
    <xf numFmtId="0" fontId="44" fillId="9" borderId="957" applyNumberFormat="0" applyFont="0" applyAlignment="0" applyProtection="0"/>
    <xf numFmtId="0" fontId="168" fillId="9" borderId="957" applyNumberFormat="0" applyFont="0" applyAlignment="0" applyProtection="0"/>
    <xf numFmtId="0" fontId="44" fillId="9" borderId="957" applyNumberFormat="0" applyFont="0" applyAlignment="0" applyProtection="0"/>
    <xf numFmtId="0" fontId="7" fillId="9" borderId="957" applyNumberFormat="0" applyFont="0" applyAlignment="0" applyProtection="0"/>
    <xf numFmtId="0" fontId="44" fillId="9" borderId="957" applyNumberFormat="0" applyFont="0" applyAlignment="0" applyProtection="0"/>
    <xf numFmtId="0" fontId="7" fillId="9" borderId="957" applyNumberFormat="0" applyFont="0" applyAlignment="0" applyProtection="0"/>
    <xf numFmtId="0" fontId="7" fillId="9" borderId="957" applyNumberFormat="0" applyFont="0" applyAlignment="0" applyProtection="0"/>
    <xf numFmtId="0" fontId="7" fillId="9" borderId="957" applyNumberFormat="0" applyFont="0" applyAlignment="0" applyProtection="0"/>
    <xf numFmtId="0" fontId="7" fillId="9" borderId="957" applyNumberFormat="0" applyFont="0" applyAlignment="0" applyProtection="0"/>
    <xf numFmtId="0" fontId="7" fillId="9" borderId="957" applyNumberFormat="0" applyFont="0" applyAlignment="0" applyProtection="0"/>
    <xf numFmtId="0" fontId="44" fillId="9" borderId="957" applyNumberFormat="0" applyFont="0" applyAlignment="0" applyProtection="0"/>
    <xf numFmtId="0" fontId="16" fillId="9" borderId="957" applyNumberFormat="0" applyFont="0" applyAlignment="0" applyProtection="0"/>
    <xf numFmtId="0" fontId="3" fillId="9" borderId="957" applyNumberFormat="0" applyFont="0" applyAlignment="0" applyProtection="0"/>
    <xf numFmtId="0" fontId="7" fillId="9" borderId="957" applyNumberFormat="0" applyFont="0" applyAlignment="0" applyProtection="0"/>
    <xf numFmtId="0" fontId="44" fillId="9" borderId="957" applyNumberFormat="0" applyFont="0" applyAlignment="0" applyProtection="0"/>
    <xf numFmtId="0" fontId="44" fillId="9" borderId="957" applyNumberFormat="0" applyFont="0" applyAlignment="0" applyProtection="0"/>
    <xf numFmtId="0" fontId="44" fillId="9" borderId="957" applyNumberFormat="0" applyFont="0" applyAlignment="0" applyProtection="0"/>
    <xf numFmtId="0" fontId="44" fillId="9" borderId="957" applyNumberFormat="0" applyFont="0" applyAlignment="0" applyProtection="0"/>
    <xf numFmtId="0" fontId="44" fillId="9" borderId="957" applyNumberFormat="0" applyFont="0" applyAlignment="0" applyProtection="0"/>
    <xf numFmtId="0" fontId="223" fillId="48" borderId="941" applyNumberFormat="0" applyAlignment="0" applyProtection="0"/>
    <xf numFmtId="0" fontId="223" fillId="48" borderId="941" applyNumberFormat="0" applyAlignment="0" applyProtection="0"/>
    <xf numFmtId="0" fontId="223" fillId="48" borderId="941" applyNumberFormat="0" applyAlignment="0" applyProtection="0"/>
    <xf numFmtId="0" fontId="223" fillId="48" borderId="941" applyNumberFormat="0" applyAlignment="0" applyProtection="0"/>
    <xf numFmtId="0" fontId="223" fillId="48" borderId="941" applyNumberFormat="0" applyAlignment="0" applyProtection="0"/>
    <xf numFmtId="0" fontId="224" fillId="16" borderId="941" applyNumberFormat="0" applyAlignment="0" applyProtection="0"/>
    <xf numFmtId="0" fontId="225" fillId="48" borderId="941" applyNumberFormat="0" applyAlignment="0" applyProtection="0"/>
    <xf numFmtId="0" fontId="225" fillId="48" borderId="941" applyNumberFormat="0" applyAlignment="0" applyProtection="0"/>
    <xf numFmtId="0" fontId="56" fillId="48" borderId="941" applyNumberFormat="0" applyAlignment="0" applyProtection="0"/>
    <xf numFmtId="0" fontId="223" fillId="48" borderId="941" applyNumberFormat="0" applyAlignment="0" applyProtection="0"/>
    <xf numFmtId="0" fontId="225" fillId="48" borderId="941" applyNumberFormat="0" applyAlignment="0" applyProtection="0"/>
    <xf numFmtId="0" fontId="224" fillId="16" borderId="941" applyNumberFormat="0" applyAlignment="0" applyProtection="0"/>
    <xf numFmtId="0" fontId="223" fillId="48" borderId="941" applyNumberFormat="0" applyAlignment="0" applyProtection="0"/>
    <xf numFmtId="0" fontId="225" fillId="48" borderId="941" applyNumberFormat="0" applyAlignment="0" applyProtection="0"/>
    <xf numFmtId="0" fontId="223" fillId="48" borderId="941" applyNumberFormat="0" applyAlignment="0" applyProtection="0"/>
    <xf numFmtId="0" fontId="225" fillId="48" borderId="941" applyNumberFormat="0" applyAlignment="0" applyProtection="0"/>
    <xf numFmtId="0" fontId="223" fillId="48" borderId="941" applyNumberFormat="0" applyAlignment="0" applyProtection="0"/>
    <xf numFmtId="0" fontId="225" fillId="48" borderId="941" applyNumberFormat="0" applyAlignment="0" applyProtection="0"/>
    <xf numFmtId="0" fontId="223" fillId="48" borderId="941" applyNumberFormat="0" applyAlignment="0" applyProtection="0"/>
    <xf numFmtId="0" fontId="225" fillId="48" borderId="941" applyNumberFormat="0" applyAlignment="0" applyProtection="0"/>
    <xf numFmtId="0" fontId="223" fillId="48" borderId="941" applyNumberFormat="0" applyAlignment="0" applyProtection="0"/>
    <xf numFmtId="0" fontId="224" fillId="16" borderId="941" applyNumberFormat="0" applyAlignment="0" applyProtection="0"/>
    <xf numFmtId="0" fontId="223" fillId="48" borderId="941" applyNumberFormat="0" applyAlignment="0" applyProtection="0"/>
    <xf numFmtId="0" fontId="65" fillId="0" borderId="960">
      <alignment horizontal="left" vertical="center"/>
    </xf>
    <xf numFmtId="0" fontId="262" fillId="114" borderId="959"/>
    <xf numFmtId="0" fontId="263" fillId="84" borderId="959"/>
    <xf numFmtId="0" fontId="262" fillId="0" borderId="959"/>
    <xf numFmtId="0" fontId="246" fillId="84" borderId="959"/>
    <xf numFmtId="0" fontId="245" fillId="0" borderId="959"/>
    <xf numFmtId="0" fontId="246" fillId="84" borderId="959"/>
    <xf numFmtId="0" fontId="245" fillId="0" borderId="959"/>
    <xf numFmtId="0" fontId="246" fillId="84" borderId="959"/>
    <xf numFmtId="4" fontId="3" fillId="0" borderId="947">
      <alignment horizontal="right"/>
    </xf>
    <xf numFmtId="4" fontId="3" fillId="0" borderId="947">
      <alignment horizontal="right"/>
    </xf>
    <xf numFmtId="4" fontId="3" fillId="0" borderId="959">
      <alignment horizontal="right"/>
    </xf>
    <xf numFmtId="4" fontId="3" fillId="0" borderId="959">
      <alignment horizontal="right"/>
    </xf>
    <xf numFmtId="0" fontId="241" fillId="0" borderId="947"/>
    <xf numFmtId="0" fontId="241" fillId="0" borderId="947"/>
    <xf numFmtId="0" fontId="246" fillId="84" borderId="947"/>
    <xf numFmtId="0" fontId="245" fillId="0" borderId="947"/>
    <xf numFmtId="0" fontId="246" fillId="84" borderId="947"/>
    <xf numFmtId="0" fontId="245" fillId="0" borderId="947"/>
    <xf numFmtId="0" fontId="246" fillId="84" borderId="947"/>
    <xf numFmtId="0" fontId="262" fillId="0" borderId="947"/>
    <xf numFmtId="0" fontId="263" fillId="84" borderId="947"/>
    <xf numFmtId="0" fontId="262" fillId="114" borderId="947"/>
    <xf numFmtId="0" fontId="263" fillId="114" borderId="947"/>
    <xf numFmtId="40" fontId="265" fillId="115" borderId="949"/>
    <xf numFmtId="0" fontId="65" fillId="0" borderId="948">
      <alignment horizontal="left" vertical="center"/>
    </xf>
    <xf numFmtId="0" fontId="65" fillId="0" borderId="948">
      <alignment horizontal="left" vertical="center"/>
    </xf>
    <xf numFmtId="0" fontId="65" fillId="0" borderId="948">
      <alignment horizontal="left" vertical="center"/>
    </xf>
    <xf numFmtId="0" fontId="65" fillId="0" borderId="948">
      <alignment horizontal="left" vertical="center"/>
    </xf>
    <xf numFmtId="0" fontId="65" fillId="0" borderId="948">
      <alignment horizontal="left" vertical="center"/>
    </xf>
    <xf numFmtId="0" fontId="65" fillId="0" borderId="948">
      <alignment horizontal="left" vertical="center"/>
    </xf>
    <xf numFmtId="0" fontId="65" fillId="0" borderId="948">
      <alignment horizontal="left" vertical="center"/>
    </xf>
    <xf numFmtId="0" fontId="65" fillId="0" borderId="948">
      <alignment horizontal="left" vertical="center"/>
    </xf>
    <xf numFmtId="0" fontId="285" fillId="116" borderId="947" applyNumberFormat="0" applyAlignment="0"/>
    <xf numFmtId="0" fontId="293" fillId="10" borderId="941" applyNumberFormat="0" applyAlignment="0" applyProtection="0"/>
    <xf numFmtId="0" fontId="293" fillId="12" borderId="941" applyNumberFormat="0" applyAlignment="0" applyProtection="0"/>
    <xf numFmtId="0" fontId="293" fillId="10" borderId="941" applyNumberFormat="0" applyAlignment="0" applyProtection="0"/>
    <xf numFmtId="0" fontId="293" fillId="12" borderId="941" applyNumberFormat="0" applyAlignment="0" applyProtection="0"/>
    <xf numFmtId="0" fontId="293" fillId="10" borderId="941" applyNumberFormat="0" applyAlignment="0" applyProtection="0"/>
    <xf numFmtId="0" fontId="293" fillId="12" borderId="941" applyNumberFormat="0" applyAlignment="0" applyProtection="0"/>
    <xf numFmtId="0" fontId="293" fillId="10" borderId="941" applyNumberFormat="0" applyAlignment="0" applyProtection="0"/>
    <xf numFmtId="0" fontId="293" fillId="10" borderId="941" applyNumberFormat="0" applyAlignment="0" applyProtection="0"/>
    <xf numFmtId="0" fontId="293" fillId="12" borderId="941" applyNumberFormat="0" applyAlignment="0" applyProtection="0"/>
    <xf numFmtId="0" fontId="70" fillId="10" borderId="941" applyNumberFormat="0" applyAlignment="0" applyProtection="0"/>
    <xf numFmtId="0" fontId="293" fillId="10" borderId="941" applyNumberFormat="0" applyAlignment="0" applyProtection="0"/>
    <xf numFmtId="0" fontId="293" fillId="12" borderId="941" applyNumberFormat="0" applyAlignment="0" applyProtection="0"/>
    <xf numFmtId="0" fontId="293" fillId="12" borderId="941" applyNumberFormat="0" applyAlignment="0" applyProtection="0"/>
    <xf numFmtId="0" fontId="293" fillId="10" borderId="941" applyNumberFormat="0" applyAlignment="0" applyProtection="0"/>
    <xf numFmtId="0" fontId="293" fillId="12" borderId="941" applyNumberFormat="0" applyAlignment="0" applyProtection="0"/>
    <xf numFmtId="0" fontId="293" fillId="10" borderId="941" applyNumberFormat="0" applyAlignment="0" applyProtection="0"/>
    <xf numFmtId="0" fontId="293" fillId="12" borderId="941" applyNumberFormat="0" applyAlignment="0" applyProtection="0"/>
    <xf numFmtId="0" fontId="293" fillId="10" borderId="941" applyNumberFormat="0" applyAlignment="0" applyProtection="0"/>
    <xf numFmtId="0" fontId="293" fillId="12" borderId="941" applyNumberFormat="0" applyAlignment="0" applyProtection="0"/>
    <xf numFmtId="0" fontId="293" fillId="10" borderId="941" applyNumberFormat="0" applyAlignment="0" applyProtection="0"/>
    <xf numFmtId="0" fontId="293" fillId="12" borderId="941" applyNumberFormat="0" applyAlignment="0" applyProtection="0"/>
    <xf numFmtId="0" fontId="293" fillId="10" borderId="941" applyNumberFormat="0" applyAlignment="0" applyProtection="0"/>
    <xf numFmtId="0" fontId="293" fillId="12" borderId="941" applyNumberFormat="0" applyAlignment="0" applyProtection="0"/>
    <xf numFmtId="0" fontId="293" fillId="10" borderId="941" applyNumberFormat="0" applyAlignment="0" applyProtection="0"/>
    <xf numFmtId="0" fontId="293" fillId="12" borderId="941" applyNumberFormat="0" applyAlignment="0" applyProtection="0"/>
    <xf numFmtId="0" fontId="302" fillId="118" borderId="947"/>
    <xf numFmtId="0" fontId="302" fillId="118" borderId="947"/>
    <xf numFmtId="0" fontId="44" fillId="9" borderId="944" applyNumberFormat="0" applyFont="0" applyAlignment="0" applyProtection="0"/>
    <xf numFmtId="0" fontId="44" fillId="9" borderId="944" applyNumberFormat="0" applyFont="0" applyAlignment="0" applyProtection="0"/>
    <xf numFmtId="0" fontId="44" fillId="9" borderId="944" applyNumberFormat="0" applyFont="0" applyAlignment="0" applyProtection="0"/>
    <xf numFmtId="0" fontId="44" fillId="9" borderId="944" applyNumberFormat="0" applyFont="0" applyAlignment="0" applyProtection="0"/>
    <xf numFmtId="0" fontId="44" fillId="9" borderId="944" applyNumberFormat="0" applyFont="0" applyAlignment="0" applyProtection="0"/>
    <xf numFmtId="0" fontId="44" fillId="9" borderId="944" applyNumberFormat="0" applyFont="0" applyAlignment="0" applyProtection="0"/>
    <xf numFmtId="0" fontId="44" fillId="9" borderId="944" applyNumberFormat="0" applyFont="0" applyAlignment="0" applyProtection="0"/>
    <xf numFmtId="0" fontId="7" fillId="9" borderId="944" applyNumberFormat="0" applyFont="0" applyAlignment="0" applyProtection="0"/>
    <xf numFmtId="0" fontId="3" fillId="9" borderId="944" applyNumberFormat="0" applyFont="0" applyAlignment="0" applyProtection="0"/>
    <xf numFmtId="0" fontId="222" fillId="120" borderId="944" applyNumberFormat="0" applyAlignment="0" applyProtection="0"/>
    <xf numFmtId="0" fontId="7" fillId="9" borderId="944" applyNumberFormat="0" applyFont="0" applyAlignment="0" applyProtection="0"/>
    <xf numFmtId="0" fontId="16" fillId="9" borderId="944" applyNumberFormat="0" applyFont="0" applyAlignment="0" applyProtection="0"/>
    <xf numFmtId="0" fontId="44" fillId="9" borderId="944" applyNumberFormat="0" applyFont="0" applyAlignment="0" applyProtection="0"/>
    <xf numFmtId="0" fontId="7" fillId="9" borderId="944" applyNumberFormat="0" applyFont="0" applyAlignment="0" applyProtection="0"/>
    <xf numFmtId="0" fontId="7" fillId="9" borderId="944" applyNumberFormat="0" applyFont="0" applyAlignment="0" applyProtection="0"/>
    <xf numFmtId="0" fontId="7" fillId="9" borderId="944" applyNumberFormat="0" applyFont="0" applyAlignment="0" applyProtection="0"/>
    <xf numFmtId="0" fontId="7" fillId="9" borderId="944" applyNumberFormat="0" applyFont="0" applyAlignment="0" applyProtection="0"/>
    <xf numFmtId="0" fontId="7" fillId="9" borderId="944" applyNumberFormat="0" applyFont="0" applyAlignment="0" applyProtection="0"/>
    <xf numFmtId="0" fontId="44" fillId="9" borderId="944" applyNumberFormat="0" applyFont="0" applyAlignment="0" applyProtection="0"/>
    <xf numFmtId="0" fontId="7" fillId="9" borderId="944" applyNumberFormat="0" applyFont="0" applyAlignment="0" applyProtection="0"/>
    <xf numFmtId="0" fontId="44" fillId="9" borderId="944" applyNumberFormat="0" applyFont="0" applyAlignment="0" applyProtection="0"/>
    <xf numFmtId="0" fontId="168" fillId="9" borderId="944" applyNumberFormat="0" applyFont="0" applyAlignment="0" applyProtection="0"/>
    <xf numFmtId="0" fontId="44" fillId="9" borderId="944" applyNumberFormat="0" applyFont="0" applyAlignment="0" applyProtection="0"/>
    <xf numFmtId="0" fontId="321" fillId="48" borderId="943" applyNumberFormat="0" applyAlignment="0" applyProtection="0"/>
    <xf numFmtId="0" fontId="321" fillId="48" borderId="943" applyNumberFormat="0" applyAlignment="0" applyProtection="0"/>
    <xf numFmtId="0" fontId="321" fillId="48" borderId="943" applyNumberFormat="0" applyAlignment="0" applyProtection="0"/>
    <xf numFmtId="0" fontId="321" fillId="48" borderId="943" applyNumberFormat="0" applyAlignment="0" applyProtection="0"/>
    <xf numFmtId="0" fontId="321" fillId="48" borderId="943" applyNumberFormat="0" applyAlignment="0" applyProtection="0"/>
    <xf numFmtId="0" fontId="321" fillId="16" borderId="943" applyNumberFormat="0" applyAlignment="0" applyProtection="0"/>
    <xf numFmtId="0" fontId="35" fillId="48" borderId="943" applyNumberFormat="0" applyAlignment="0" applyProtection="0"/>
    <xf numFmtId="0" fontId="35" fillId="48" borderId="943" applyNumberFormat="0" applyAlignment="0" applyProtection="0"/>
    <xf numFmtId="0" fontId="76" fillId="48" borderId="943" applyNumberFormat="0" applyAlignment="0" applyProtection="0"/>
    <xf numFmtId="0" fontId="321" fillId="48" borderId="943" applyNumberFormat="0" applyAlignment="0" applyProtection="0"/>
    <xf numFmtId="0" fontId="35" fillId="48" borderId="943" applyNumberFormat="0" applyAlignment="0" applyProtection="0"/>
    <xf numFmtId="0" fontId="321" fillId="16" borderId="943" applyNumberFormat="0" applyAlignment="0" applyProtection="0"/>
    <xf numFmtId="0" fontId="321" fillId="48" borderId="943" applyNumberFormat="0" applyAlignment="0" applyProtection="0"/>
    <xf numFmtId="0" fontId="35" fillId="48" borderId="943" applyNumberFormat="0" applyAlignment="0" applyProtection="0"/>
    <xf numFmtId="0" fontId="321" fillId="48" borderId="943" applyNumberFormat="0" applyAlignment="0" applyProtection="0"/>
    <xf numFmtId="0" fontId="35" fillId="48" borderId="943" applyNumberFormat="0" applyAlignment="0" applyProtection="0"/>
    <xf numFmtId="0" fontId="321" fillId="48" borderId="943" applyNumberFormat="0" applyAlignment="0" applyProtection="0"/>
    <xf numFmtId="0" fontId="35" fillId="48" borderId="943" applyNumberFormat="0" applyAlignment="0" applyProtection="0"/>
    <xf numFmtId="0" fontId="321" fillId="48" borderId="943" applyNumberFormat="0" applyAlignment="0" applyProtection="0"/>
    <xf numFmtId="0" fontId="35" fillId="48" borderId="943" applyNumberFormat="0" applyAlignment="0" applyProtection="0"/>
    <xf numFmtId="0" fontId="321" fillId="48" borderId="943" applyNumberFormat="0" applyAlignment="0" applyProtection="0"/>
    <xf numFmtId="0" fontId="321" fillId="16" borderId="943" applyNumberFormat="0" applyAlignment="0" applyProtection="0"/>
    <xf numFmtId="0" fontId="321" fillId="48" borderId="943" applyNumberFormat="0" applyAlignment="0" applyProtection="0"/>
    <xf numFmtId="317" fontId="335" fillId="0" borderId="945" applyFont="0" applyBorder="0" applyAlignment="0">
      <alignment horizontal="center" vertical="center"/>
    </xf>
    <xf numFmtId="317" fontId="335" fillId="0" borderId="945" applyFont="0" applyBorder="0" applyAlignment="0">
      <alignment horizontal="center" vertical="center"/>
    </xf>
    <xf numFmtId="0" fontId="246" fillId="84" borderId="947"/>
    <xf numFmtId="4" fontId="160" fillId="53" borderId="943" applyNumberFormat="0" applyProtection="0">
      <alignment vertical="center"/>
    </xf>
    <xf numFmtId="4" fontId="160" fillId="53" borderId="943" applyNumberFormat="0" applyProtection="0">
      <alignment horizontal="left" vertical="center" indent="1"/>
    </xf>
    <xf numFmtId="4" fontId="160" fillId="53" borderId="943" applyNumberFormat="0" applyProtection="0">
      <alignment horizontal="left" vertical="center" indent="1"/>
    </xf>
    <xf numFmtId="0" fontId="3" fillId="125" borderId="943" applyNumberFormat="0" applyProtection="0">
      <alignment horizontal="left" vertical="center" indent="1"/>
    </xf>
    <xf numFmtId="4" fontId="160" fillId="13" borderId="950" applyNumberFormat="0" applyProtection="0">
      <alignment horizontal="right" vertical="center"/>
    </xf>
    <xf numFmtId="4" fontId="160" fillId="8" borderId="950" applyNumberFormat="0" applyProtection="0">
      <alignment horizontal="right" vertical="center"/>
    </xf>
    <xf numFmtId="4" fontId="160" fillId="22" borderId="950" applyNumberFormat="0" applyProtection="0">
      <alignment horizontal="right" vertical="center"/>
    </xf>
    <xf numFmtId="4" fontId="160" fillId="15" borderId="950" applyNumberFormat="0" applyProtection="0">
      <alignment horizontal="right" vertical="center"/>
    </xf>
    <xf numFmtId="4" fontId="160" fillId="31" borderId="950" applyNumberFormat="0" applyProtection="0">
      <alignment horizontal="right" vertical="center"/>
    </xf>
    <xf numFmtId="4" fontId="160" fillId="14" borderId="950" applyNumberFormat="0" applyProtection="0">
      <alignment horizontal="right" vertical="center"/>
    </xf>
    <xf numFmtId="4" fontId="160" fillId="40" borderId="950" applyNumberFormat="0" applyProtection="0">
      <alignment horizontal="right" vertical="center"/>
    </xf>
    <xf numFmtId="4" fontId="160" fillId="127" borderId="950" applyNumberFormat="0" applyProtection="0">
      <alignment horizontal="right" vertical="center"/>
    </xf>
    <xf numFmtId="4" fontId="160" fillId="28" borderId="950" applyNumberFormat="0" applyProtection="0">
      <alignment horizontal="right" vertical="center"/>
    </xf>
    <xf numFmtId="4" fontId="341" fillId="128" borderId="943" applyNumberFormat="0" applyProtection="0">
      <alignment horizontal="left" vertical="center" indent="1"/>
    </xf>
    <xf numFmtId="4" fontId="345" fillId="129" borderId="943" applyNumberFormat="0" applyProtection="0">
      <alignment horizontal="left" vertical="center" indent="1"/>
    </xf>
    <xf numFmtId="4" fontId="160" fillId="132" borderId="943" applyNumberFormat="0" applyProtection="0">
      <alignment horizontal="left" vertical="center" indent="1"/>
    </xf>
    <xf numFmtId="0" fontId="3" fillId="132" borderId="943" applyNumberFormat="0" applyProtection="0">
      <alignment horizontal="left" vertical="center" indent="1"/>
    </xf>
    <xf numFmtId="0" fontId="3" fillId="130" borderId="950" applyNumberFormat="0" applyProtection="0">
      <alignment horizontal="left" vertical="top" indent="1"/>
    </xf>
    <xf numFmtId="0" fontId="3" fillId="133" borderId="943" applyNumberFormat="0" applyProtection="0">
      <alignment horizontal="left" vertical="center" indent="1"/>
    </xf>
    <xf numFmtId="0" fontId="3" fillId="134" borderId="950" applyNumberFormat="0" applyProtection="0">
      <alignment horizontal="left" vertical="top" indent="1"/>
    </xf>
    <xf numFmtId="0" fontId="3" fillId="5" borderId="943" applyNumberFormat="0" applyProtection="0">
      <alignment horizontal="left" vertical="center" indent="1"/>
    </xf>
    <xf numFmtId="0" fontId="3" fillId="131" borderId="950" applyNumberFormat="0" applyProtection="0">
      <alignment horizontal="left" vertical="top" indent="1"/>
    </xf>
    <xf numFmtId="0" fontId="3" fillId="125" borderId="943" applyNumberFormat="0" applyProtection="0">
      <alignment horizontal="left" vertical="center" indent="1"/>
    </xf>
    <xf numFmtId="0" fontId="3" fillId="135" borderId="950" applyNumberFormat="0" applyProtection="0">
      <alignment horizontal="left" vertical="top" indent="1"/>
    </xf>
    <xf numFmtId="4" fontId="160" fillId="23" borderId="943" applyNumberFormat="0" applyProtection="0">
      <alignment horizontal="left" vertical="center" indent="1"/>
    </xf>
    <xf numFmtId="0" fontId="160" fillId="23" borderId="950" applyNumberFormat="0" applyProtection="0">
      <alignment horizontal="left" vertical="top" indent="1"/>
    </xf>
    <xf numFmtId="4" fontId="160" fillId="129" borderId="943" applyNumberFormat="0" applyProtection="0">
      <alignment horizontal="right" vertical="center"/>
    </xf>
    <xf numFmtId="0" fontId="3" fillId="125" borderId="943" applyNumberFormat="0" applyProtection="0">
      <alignment horizontal="left" vertical="center" indent="1"/>
    </xf>
    <xf numFmtId="0" fontId="3" fillId="125" borderId="943" applyNumberFormat="0" applyProtection="0">
      <alignment horizontal="left" vertical="center" indent="1"/>
    </xf>
    <xf numFmtId="4" fontId="332" fillId="129" borderId="943" applyNumberFormat="0" applyProtection="0">
      <alignment horizontal="right" vertical="center"/>
    </xf>
    <xf numFmtId="0" fontId="353" fillId="0" borderId="951"/>
    <xf numFmtId="324" fontId="365" fillId="0" borderId="952">
      <alignment horizontal="right" vertical="center"/>
    </xf>
    <xf numFmtId="324" fontId="365" fillId="0" borderId="952">
      <alignment horizontal="right" vertical="center"/>
    </xf>
    <xf numFmtId="324" fontId="366" fillId="0" borderId="952">
      <alignment horizontal="right" vertical="center"/>
    </xf>
    <xf numFmtId="0" fontId="241" fillId="0" borderId="947"/>
    <xf numFmtId="0" fontId="241" fillId="0" borderId="947"/>
    <xf numFmtId="0" fontId="241" fillId="0" borderId="947"/>
    <xf numFmtId="0" fontId="241" fillId="0" borderId="947"/>
    <xf numFmtId="330" fontId="365" fillId="0" borderId="952">
      <alignment horizontal="center"/>
    </xf>
    <xf numFmtId="0" fontId="382" fillId="0" borderId="946" applyNumberFormat="0" applyFill="0" applyAlignment="0" applyProtection="0"/>
    <xf numFmtId="0" fontId="382" fillId="0" borderId="946" applyNumberFormat="0" applyFill="0" applyAlignment="0" applyProtection="0"/>
    <xf numFmtId="0" fontId="382" fillId="0" borderId="946" applyNumberFormat="0" applyFill="0" applyAlignment="0" applyProtection="0"/>
    <xf numFmtId="0" fontId="382" fillId="0" borderId="946" applyNumberFormat="0" applyFill="0" applyAlignment="0" applyProtection="0"/>
    <xf numFmtId="0" fontId="382" fillId="0" borderId="946" applyNumberFormat="0" applyFill="0" applyAlignment="0" applyProtection="0"/>
    <xf numFmtId="0" fontId="382" fillId="0" borderId="946" applyNumberFormat="0" applyFill="0" applyAlignment="0" applyProtection="0"/>
    <xf numFmtId="0" fontId="382" fillId="0" borderId="942" applyNumberFormat="0" applyFill="0" applyAlignment="0" applyProtection="0"/>
    <xf numFmtId="0" fontId="382" fillId="0" borderId="946" applyNumberFormat="0" applyFill="0" applyAlignment="0" applyProtection="0"/>
    <xf numFmtId="0" fontId="382" fillId="0" borderId="946" applyNumberFormat="0" applyFill="0" applyAlignment="0" applyProtection="0"/>
    <xf numFmtId="0" fontId="382" fillId="0" borderId="946" applyNumberFormat="0" applyFill="0" applyAlignment="0" applyProtection="0"/>
    <xf numFmtId="0" fontId="382" fillId="0" borderId="946" applyNumberFormat="0" applyFill="0" applyAlignment="0" applyProtection="0"/>
    <xf numFmtId="0" fontId="382" fillId="0" borderId="946" applyNumberFormat="0" applyFill="0" applyAlignment="0" applyProtection="0"/>
    <xf numFmtId="0" fontId="382" fillId="0" borderId="942" applyNumberFormat="0" applyFill="0" applyAlignment="0" applyProtection="0"/>
    <xf numFmtId="0" fontId="382" fillId="0" borderId="946" applyNumberFormat="0" applyFill="0" applyAlignment="0" applyProtection="0"/>
    <xf numFmtId="0" fontId="302" fillId="0" borderId="947"/>
    <xf numFmtId="0" fontId="302" fillId="0" borderId="947"/>
    <xf numFmtId="0" fontId="284" fillId="0" borderId="947"/>
    <xf numFmtId="0" fontId="284" fillId="0" borderId="947"/>
    <xf numFmtId="332" fontId="365" fillId="0" borderId="947"/>
    <xf numFmtId="283" fontId="387" fillId="139" borderId="953">
      <alignment vertical="top"/>
    </xf>
    <xf numFmtId="0" fontId="388" fillId="140" borderId="947">
      <alignment horizontal="left" vertical="center"/>
    </xf>
    <xf numFmtId="333" fontId="389" fillId="120" borderId="953"/>
    <xf numFmtId="283" fontId="285" fillId="0" borderId="953">
      <alignment horizontal="left" vertical="top"/>
    </xf>
    <xf numFmtId="0" fontId="3" fillId="9" borderId="944" applyNumberFormat="0" applyFont="0" applyAlignment="0" applyProtection="0">
      <alignment vertical="center"/>
    </xf>
    <xf numFmtId="0" fontId="223" fillId="92" borderId="941" applyNumberFormat="0" applyAlignment="0" applyProtection="0"/>
    <xf numFmtId="0" fontId="56" fillId="48" borderId="941" applyNumberFormat="0" applyAlignment="0" applyProtection="0"/>
    <xf numFmtId="0" fontId="56" fillId="48" borderId="941" applyNumberFormat="0" applyAlignment="0" applyProtection="0"/>
    <xf numFmtId="0" fontId="56" fillId="48" borderId="941" applyNumberFormat="0" applyAlignment="0" applyProtection="0"/>
    <xf numFmtId="0" fontId="56" fillId="48" borderId="941" applyNumberFormat="0" applyAlignment="0" applyProtection="0"/>
    <xf numFmtId="0" fontId="56" fillId="48" borderId="941" applyNumberFormat="0" applyAlignment="0" applyProtection="0"/>
    <xf numFmtId="0" fontId="56" fillId="48" borderId="941" applyNumberFormat="0" applyAlignment="0" applyProtection="0"/>
    <xf numFmtId="0" fontId="56" fillId="48" borderId="941" applyNumberFormat="0" applyAlignment="0" applyProtection="0"/>
    <xf numFmtId="0" fontId="56" fillId="48" borderId="941" applyNumberFormat="0" applyAlignment="0" applyProtection="0"/>
    <xf numFmtId="0" fontId="56" fillId="48" borderId="941" applyNumberFormat="0" applyAlignment="0" applyProtection="0"/>
    <xf numFmtId="0" fontId="293" fillId="100" borderId="941" applyNumberFormat="0" applyAlignment="0" applyProtection="0"/>
    <xf numFmtId="0" fontId="70" fillId="10" borderId="941" applyNumberFormat="0" applyAlignment="0" applyProtection="0"/>
    <xf numFmtId="0" fontId="70" fillId="10" borderId="941" applyNumberFormat="0" applyAlignment="0" applyProtection="0"/>
    <xf numFmtId="0" fontId="70" fillId="10" borderId="941" applyNumberFormat="0" applyAlignment="0" applyProtection="0"/>
    <xf numFmtId="0" fontId="70" fillId="10" borderId="941" applyNumberFormat="0" applyAlignment="0" applyProtection="0"/>
    <xf numFmtId="0" fontId="70" fillId="10" borderId="941" applyNumberFormat="0" applyAlignment="0" applyProtection="0"/>
    <xf numFmtId="0" fontId="70" fillId="10" borderId="941" applyNumberFormat="0" applyAlignment="0" applyProtection="0"/>
    <xf numFmtId="0" fontId="70" fillId="10" borderId="941" applyNumberFormat="0" applyAlignment="0" applyProtection="0"/>
    <xf numFmtId="0" fontId="70" fillId="10" borderId="941" applyNumberFormat="0" applyAlignment="0" applyProtection="0"/>
    <xf numFmtId="0" fontId="70" fillId="10" borderId="941" applyNumberFormat="0" applyAlignment="0" applyProtection="0"/>
    <xf numFmtId="0" fontId="382" fillId="0" borderId="946" applyNumberFormat="0" applyFill="0" applyAlignment="0" applyProtection="0"/>
    <xf numFmtId="0" fontId="61" fillId="0" borderId="946" applyNumberFormat="0" applyFill="0" applyAlignment="0" applyProtection="0"/>
    <xf numFmtId="0" fontId="61" fillId="0" borderId="946" applyNumberFormat="0" applyFill="0" applyAlignment="0" applyProtection="0"/>
    <xf numFmtId="0" fontId="61" fillId="0" borderId="946" applyNumberFormat="0" applyFill="0" applyAlignment="0" applyProtection="0"/>
    <xf numFmtId="0" fontId="61" fillId="0" borderId="946" applyNumberFormat="0" applyFill="0" applyAlignment="0" applyProtection="0"/>
    <xf numFmtId="0" fontId="61" fillId="0" borderId="946" applyNumberFormat="0" applyFill="0" applyAlignment="0" applyProtection="0"/>
    <xf numFmtId="0" fontId="61" fillId="0" borderId="946" applyNumberFormat="0" applyFill="0" applyAlignment="0" applyProtection="0"/>
    <xf numFmtId="0" fontId="61" fillId="0" borderId="946" applyNumberFormat="0" applyFill="0" applyAlignment="0" applyProtection="0"/>
    <xf numFmtId="0" fontId="61" fillId="0" borderId="946" applyNumberFormat="0" applyFill="0" applyAlignment="0" applyProtection="0"/>
    <xf numFmtId="0" fontId="61" fillId="0" borderId="946" applyNumberFormat="0" applyFill="0" applyAlignment="0" applyProtection="0"/>
    <xf numFmtId="0" fontId="16" fillId="9" borderId="957" applyNumberFormat="0" applyFont="0" applyAlignment="0" applyProtection="0"/>
    <xf numFmtId="0" fontId="321" fillId="92" borderId="943" applyNumberFormat="0" applyAlignment="0" applyProtection="0"/>
    <xf numFmtId="0" fontId="76" fillId="48" borderId="943" applyNumberFormat="0" applyAlignment="0" applyProtection="0"/>
    <xf numFmtId="0" fontId="76" fillId="48" borderId="943" applyNumberFormat="0" applyAlignment="0" applyProtection="0"/>
    <xf numFmtId="0" fontId="76" fillId="48" borderId="943" applyNumberFormat="0" applyAlignment="0" applyProtection="0"/>
    <xf numFmtId="0" fontId="76" fillId="48" borderId="943" applyNumberFormat="0" applyAlignment="0" applyProtection="0"/>
    <xf numFmtId="0" fontId="76" fillId="48" borderId="943" applyNumberFormat="0" applyAlignment="0" applyProtection="0"/>
    <xf numFmtId="0" fontId="76" fillId="48" borderId="943" applyNumberFormat="0" applyAlignment="0" applyProtection="0"/>
    <xf numFmtId="0" fontId="76" fillId="48" borderId="943" applyNumberFormat="0" applyAlignment="0" applyProtection="0"/>
    <xf numFmtId="0" fontId="76" fillId="48" borderId="943" applyNumberFormat="0" applyAlignment="0" applyProtection="0"/>
    <xf numFmtId="0" fontId="76" fillId="48" borderId="943" applyNumberFormat="0" applyAlignment="0" applyProtection="0"/>
    <xf numFmtId="0" fontId="7" fillId="9" borderId="944" applyNumberFormat="0" applyFont="0" applyAlignment="0" applyProtection="0"/>
    <xf numFmtId="0" fontId="7" fillId="9" borderId="944" applyNumberFormat="0" applyFont="0" applyAlignment="0" applyProtection="0"/>
    <xf numFmtId="0" fontId="7" fillId="9" borderId="944" applyNumberFormat="0" applyFont="0" applyAlignment="0" applyProtection="0"/>
    <xf numFmtId="0" fontId="7" fillId="9" borderId="944" applyNumberFormat="0" applyFont="0" applyAlignment="0" applyProtection="0"/>
    <xf numFmtId="0" fontId="7" fillId="9" borderId="944" applyNumberFormat="0" applyFont="0" applyAlignment="0" applyProtection="0"/>
    <xf numFmtId="0" fontId="7" fillId="9" borderId="944" applyNumberFormat="0" applyFont="0" applyAlignment="0" applyProtection="0"/>
    <xf numFmtId="0" fontId="7" fillId="9" borderId="944" applyNumberFormat="0" applyFont="0" applyAlignment="0" applyProtection="0"/>
    <xf numFmtId="0" fontId="7" fillId="9" borderId="944" applyNumberFormat="0" applyFont="0" applyAlignment="0" applyProtection="0"/>
    <xf numFmtId="0" fontId="7" fillId="9" borderId="944" applyNumberFormat="0" applyFont="0" applyAlignment="0" applyProtection="0"/>
    <xf numFmtId="0" fontId="7" fillId="9" borderId="944" applyNumberFormat="0" applyFont="0" applyAlignment="0" applyProtection="0"/>
    <xf numFmtId="0" fontId="7" fillId="9" borderId="944" applyNumberFormat="0" applyFont="0" applyAlignment="0" applyProtection="0"/>
    <xf numFmtId="0" fontId="7" fillId="9" borderId="944" applyNumberFormat="0" applyFont="0" applyAlignment="0" applyProtection="0"/>
    <xf numFmtId="0" fontId="7" fillId="9" borderId="944" applyNumberFormat="0" applyFont="0" applyAlignment="0" applyProtection="0"/>
    <xf numFmtId="0" fontId="7" fillId="9" borderId="957" applyNumberFormat="0" applyFont="0" applyAlignment="0" applyProtection="0"/>
    <xf numFmtId="0" fontId="7" fillId="9" borderId="957" applyNumberFormat="0" applyFont="0" applyAlignment="0" applyProtection="0"/>
    <xf numFmtId="0" fontId="7" fillId="9" borderId="957" applyNumberFormat="0" applyFont="0" applyAlignment="0" applyProtection="0"/>
    <xf numFmtId="0" fontId="7" fillId="9" borderId="957" applyNumberFormat="0" applyFont="0" applyAlignment="0" applyProtection="0"/>
    <xf numFmtId="0" fontId="7" fillId="9" borderId="957" applyNumberFormat="0" applyFont="0" applyAlignment="0" applyProtection="0"/>
    <xf numFmtId="0" fontId="7" fillId="9" borderId="957" applyNumberFormat="0" applyFont="0" applyAlignment="0" applyProtection="0"/>
    <xf numFmtId="0" fontId="382" fillId="0" borderId="958" applyNumberFormat="0" applyFill="0" applyAlignment="0" applyProtection="0"/>
    <xf numFmtId="0" fontId="382" fillId="0" borderId="958" applyNumberFormat="0" applyFill="0" applyAlignment="0" applyProtection="0"/>
    <xf numFmtId="4" fontId="160" fillId="13" borderId="962" applyNumberFormat="0" applyProtection="0">
      <alignment horizontal="right" vertical="center"/>
    </xf>
    <xf numFmtId="0" fontId="44" fillId="9" borderId="957" applyNumberFormat="0" applyFont="0" applyAlignment="0" applyProtection="0"/>
    <xf numFmtId="0" fontId="44" fillId="9" borderId="957" applyNumberFormat="0" applyFont="0" applyAlignment="0" applyProtection="0"/>
    <xf numFmtId="0" fontId="223" fillId="92" borderId="941" applyNumberFormat="0" applyAlignment="0" applyProtection="0"/>
    <xf numFmtId="0" fontId="223" fillId="92" borderId="941" applyNumberFormat="0" applyAlignment="0" applyProtection="0"/>
    <xf numFmtId="0" fontId="223" fillId="92" borderId="941" applyNumberFormat="0" applyAlignment="0" applyProtection="0"/>
    <xf numFmtId="0" fontId="223" fillId="92" borderId="941" applyNumberFormat="0" applyAlignment="0" applyProtection="0"/>
    <xf numFmtId="0" fontId="65" fillId="0" borderId="960">
      <alignment horizontal="left" vertical="center"/>
    </xf>
    <xf numFmtId="0" fontId="65" fillId="0" borderId="960">
      <alignment horizontal="left" vertical="center"/>
    </xf>
    <xf numFmtId="0" fontId="65" fillId="0" borderId="960">
      <alignment horizontal="left" vertical="center"/>
    </xf>
    <xf numFmtId="0" fontId="65" fillId="0" borderId="960">
      <alignment horizontal="left" vertical="center"/>
    </xf>
    <xf numFmtId="0" fontId="65" fillId="0" borderId="960">
      <alignment horizontal="left" vertical="center"/>
    </xf>
    <xf numFmtId="0" fontId="65" fillId="0" borderId="960">
      <alignment horizontal="left" vertical="center"/>
    </xf>
    <xf numFmtId="0" fontId="263" fillId="114" borderId="959"/>
    <xf numFmtId="0" fontId="293" fillId="100" borderId="941" applyNumberFormat="0" applyAlignment="0" applyProtection="0"/>
    <xf numFmtId="0" fontId="293" fillId="100" borderId="941" applyNumberFormat="0" applyAlignment="0" applyProtection="0"/>
    <xf numFmtId="0" fontId="293" fillId="100" borderId="941" applyNumberFormat="0" applyAlignment="0" applyProtection="0"/>
    <xf numFmtId="0" fontId="293" fillId="100" borderId="941" applyNumberFormat="0" applyAlignment="0" applyProtection="0"/>
    <xf numFmtId="0" fontId="44" fillId="120" borderId="944" applyNumberFormat="0" applyAlignment="0" applyProtection="0"/>
    <xf numFmtId="0" fontId="44" fillId="120" borderId="944" applyNumberFormat="0" applyAlignment="0" applyProtection="0"/>
    <xf numFmtId="0" fontId="44" fillId="120" borderId="944" applyNumberFormat="0" applyAlignment="0" applyProtection="0"/>
    <xf numFmtId="0" fontId="321" fillId="92" borderId="943" applyNumberFormat="0" applyAlignment="0" applyProtection="0"/>
    <xf numFmtId="0" fontId="321" fillId="92" borderId="943" applyNumberFormat="0" applyAlignment="0" applyProtection="0"/>
    <xf numFmtId="0" fontId="321" fillId="92" borderId="943" applyNumberFormat="0" applyAlignment="0" applyProtection="0"/>
    <xf numFmtId="0" fontId="321" fillId="92" borderId="943" applyNumberFormat="0" applyAlignment="0" applyProtection="0"/>
    <xf numFmtId="0" fontId="163" fillId="87" borderId="959">
      <alignment horizontal="center" wrapText="1"/>
    </xf>
    <xf numFmtId="0" fontId="14" fillId="0" borderId="955">
      <alignment horizontal="left" vertical="center"/>
    </xf>
    <xf numFmtId="0" fontId="65" fillId="0" borderId="955">
      <alignment horizontal="left" vertical="center"/>
    </xf>
    <xf numFmtId="0" fontId="14" fillId="0" borderId="955">
      <alignment horizontal="left" vertical="center"/>
    </xf>
    <xf numFmtId="0" fontId="14" fillId="0" borderId="955">
      <alignment horizontal="left" vertical="center"/>
    </xf>
    <xf numFmtId="0" fontId="14" fillId="0" borderId="955">
      <alignment horizontal="left" vertical="center"/>
    </xf>
    <xf numFmtId="0" fontId="14" fillId="0" borderId="955">
      <alignment horizontal="left" vertical="center"/>
    </xf>
    <xf numFmtId="0" fontId="14" fillId="0" borderId="955">
      <alignment horizontal="left" vertical="center"/>
    </xf>
    <xf numFmtId="0" fontId="14" fillId="0" borderId="955">
      <alignment horizontal="left" vertical="center"/>
    </xf>
    <xf numFmtId="0" fontId="14" fillId="0" borderId="955">
      <alignment horizontal="left" vertical="center"/>
    </xf>
    <xf numFmtId="0" fontId="14" fillId="0" borderId="955">
      <alignment horizontal="left" vertical="center"/>
    </xf>
    <xf numFmtId="0" fontId="14" fillId="0" borderId="955">
      <alignment horizontal="left" vertical="center"/>
    </xf>
    <xf numFmtId="0" fontId="164" fillId="86" borderId="955"/>
    <xf numFmtId="0" fontId="164" fillId="86" borderId="955"/>
    <xf numFmtId="0" fontId="210" fillId="5" borderId="954">
      <alignment horizontal="centerContinuous" vertical="top"/>
    </xf>
    <xf numFmtId="0" fontId="66" fillId="0" borderId="954"/>
    <xf numFmtId="0" fontId="14" fillId="0" borderId="955">
      <alignment horizontal="left" vertical="center"/>
    </xf>
    <xf numFmtId="297" fontId="281" fillId="0" borderId="954">
      <alignment horizontal="left"/>
    </xf>
    <xf numFmtId="0" fontId="64" fillId="1" borderId="954">
      <alignment horizontal="left"/>
    </xf>
    <xf numFmtId="0" fontId="336" fillId="1" borderId="955" applyNumberFormat="0" applyFont="0" applyAlignment="0">
      <alignment horizontal="center"/>
    </xf>
    <xf numFmtId="176" fontId="3" fillId="0" borderId="956" applyFont="0" applyBorder="0" applyAlignment="0">
      <alignment horizontal="center" vertical="center"/>
    </xf>
    <xf numFmtId="340" fontId="157" fillId="0" borderId="956" applyFont="0" applyBorder="0" applyAlignment="0">
      <alignment horizontal="center" vertical="center"/>
    </xf>
    <xf numFmtId="0" fontId="267" fillId="0" borderId="955">
      <alignment horizontal="left" vertical="center"/>
    </xf>
    <xf numFmtId="0" fontId="267" fillId="0" borderId="955">
      <alignment horizontal="left" vertical="center"/>
    </xf>
    <xf numFmtId="0" fontId="267" fillId="0" borderId="955">
      <alignment horizontal="left" vertical="center"/>
    </xf>
    <xf numFmtId="0" fontId="267" fillId="0" borderId="955">
      <alignment horizontal="left" vertical="center"/>
    </xf>
    <xf numFmtId="0" fontId="267" fillId="0" borderId="955">
      <alignment horizontal="left" vertical="center"/>
    </xf>
    <xf numFmtId="0" fontId="267" fillId="0" borderId="955">
      <alignment horizontal="left" vertical="center"/>
    </xf>
    <xf numFmtId="0" fontId="267" fillId="0" borderId="955">
      <alignment horizontal="left" vertical="center"/>
    </xf>
    <xf numFmtId="0" fontId="267" fillId="0" borderId="955">
      <alignment horizontal="left" vertical="center"/>
    </xf>
    <xf numFmtId="0" fontId="14" fillId="0" borderId="955">
      <alignment horizontal="left" vertical="center"/>
    </xf>
    <xf numFmtId="0" fontId="14" fillId="0" borderId="955">
      <alignment horizontal="left" vertical="center"/>
    </xf>
    <xf numFmtId="0" fontId="14" fillId="0" borderId="955">
      <alignment horizontal="left" vertical="center"/>
    </xf>
    <xf numFmtId="0" fontId="14" fillId="0" borderId="955">
      <alignment horizontal="left" vertical="center"/>
    </xf>
    <xf numFmtId="0" fontId="267" fillId="0" borderId="955">
      <alignment horizontal="left" vertical="center"/>
    </xf>
    <xf numFmtId="0" fontId="267" fillId="0" borderId="955">
      <alignment horizontal="left" vertical="center"/>
    </xf>
    <xf numFmtId="0" fontId="267" fillId="0" borderId="955">
      <alignment horizontal="left" vertical="center"/>
    </xf>
    <xf numFmtId="0" fontId="44" fillId="120" borderId="957" applyNumberFormat="0" applyAlignment="0" applyProtection="0"/>
    <xf numFmtId="0" fontId="44" fillId="120" borderId="957" applyNumberFormat="0" applyAlignment="0" applyProtection="0"/>
    <xf numFmtId="0" fontId="44" fillId="120" borderId="957" applyNumberFormat="0" applyAlignment="0" applyProtection="0"/>
    <xf numFmtId="0" fontId="14" fillId="0" borderId="966">
      <alignment horizontal="left" vertical="center"/>
    </xf>
    <xf numFmtId="0" fontId="65" fillId="0" borderId="966">
      <alignment horizontal="left" vertical="center"/>
    </xf>
    <xf numFmtId="0" fontId="14" fillId="0" borderId="966">
      <alignment horizontal="left" vertical="center"/>
    </xf>
    <xf numFmtId="0" fontId="14" fillId="0" borderId="966">
      <alignment horizontal="left" vertical="center"/>
    </xf>
    <xf numFmtId="0" fontId="14" fillId="0" borderId="966">
      <alignment horizontal="left" vertical="center"/>
    </xf>
    <xf numFmtId="0" fontId="14" fillId="0" borderId="966">
      <alignment horizontal="left" vertical="center"/>
    </xf>
    <xf numFmtId="0" fontId="14" fillId="0" borderId="966">
      <alignment horizontal="left" vertical="center"/>
    </xf>
    <xf numFmtId="0" fontId="14" fillId="0" borderId="966">
      <alignment horizontal="left" vertical="center"/>
    </xf>
    <xf numFmtId="0" fontId="14" fillId="0" borderId="966">
      <alignment horizontal="left" vertical="center"/>
    </xf>
    <xf numFmtId="0" fontId="14" fillId="0" borderId="966">
      <alignment horizontal="left" vertical="center"/>
    </xf>
    <xf numFmtId="0" fontId="14" fillId="0" borderId="966">
      <alignment horizontal="left" vertical="center"/>
    </xf>
    <xf numFmtId="0" fontId="164" fillId="86" borderId="966"/>
    <xf numFmtId="0" fontId="164" fillId="86" borderId="966"/>
    <xf numFmtId="0" fontId="210" fillId="5" borderId="965">
      <alignment horizontal="centerContinuous" vertical="top"/>
    </xf>
    <xf numFmtId="0" fontId="66" fillId="0" borderId="965"/>
    <xf numFmtId="0" fontId="14" fillId="0" borderId="966">
      <alignment horizontal="left" vertical="center"/>
    </xf>
    <xf numFmtId="297" fontId="281" fillId="0" borderId="965">
      <alignment horizontal="left"/>
    </xf>
    <xf numFmtId="0" fontId="64" fillId="1" borderId="965">
      <alignment horizontal="left"/>
    </xf>
    <xf numFmtId="0" fontId="336" fillId="1" borderId="966" applyNumberFormat="0" applyFont="0" applyAlignment="0">
      <alignment horizontal="center"/>
    </xf>
    <xf numFmtId="176" fontId="3" fillId="0" borderId="967" applyFont="0" applyBorder="0" applyAlignment="0">
      <alignment horizontal="center" vertical="center"/>
    </xf>
    <xf numFmtId="340" fontId="157" fillId="0" borderId="967" applyFont="0" applyBorder="0" applyAlignment="0">
      <alignment horizontal="center" vertical="center"/>
    </xf>
    <xf numFmtId="0" fontId="267" fillId="0" borderId="966">
      <alignment horizontal="left" vertical="center"/>
    </xf>
    <xf numFmtId="0" fontId="267" fillId="0" borderId="966">
      <alignment horizontal="left" vertical="center"/>
    </xf>
    <xf numFmtId="0" fontId="267" fillId="0" borderId="966">
      <alignment horizontal="left" vertical="center"/>
    </xf>
    <xf numFmtId="0" fontId="267" fillId="0" borderId="966">
      <alignment horizontal="left" vertical="center"/>
    </xf>
    <xf numFmtId="0" fontId="267" fillId="0" borderId="966">
      <alignment horizontal="left" vertical="center"/>
    </xf>
    <xf numFmtId="0" fontId="267" fillId="0" borderId="966">
      <alignment horizontal="left" vertical="center"/>
    </xf>
    <xf numFmtId="0" fontId="267" fillId="0" borderId="966">
      <alignment horizontal="left" vertical="center"/>
    </xf>
    <xf numFmtId="0" fontId="267" fillId="0" borderId="966">
      <alignment horizontal="left" vertical="center"/>
    </xf>
    <xf numFmtId="0" fontId="14" fillId="0" borderId="966">
      <alignment horizontal="left" vertical="center"/>
    </xf>
    <xf numFmtId="0" fontId="14" fillId="0" borderId="966">
      <alignment horizontal="left" vertical="center"/>
    </xf>
    <xf numFmtId="0" fontId="14" fillId="0" borderId="966">
      <alignment horizontal="left" vertical="center"/>
    </xf>
    <xf numFmtId="0" fontId="14" fillId="0" borderId="966">
      <alignment horizontal="left" vertical="center"/>
    </xf>
    <xf numFmtId="0" fontId="267" fillId="0" borderId="966">
      <alignment horizontal="left" vertical="center"/>
    </xf>
    <xf numFmtId="0" fontId="267" fillId="0" borderId="966">
      <alignment horizontal="left" vertical="center"/>
    </xf>
    <xf numFmtId="0" fontId="267" fillId="0" borderId="966">
      <alignment horizontal="left" vertical="center"/>
    </xf>
    <xf numFmtId="0" fontId="163" fillId="87" borderId="959">
      <alignment horizontal="center" wrapText="1"/>
    </xf>
    <xf numFmtId="0" fontId="165" fillId="87" borderId="960"/>
    <xf numFmtId="4" fontId="3" fillId="0" borderId="959">
      <alignment horizontal="right"/>
    </xf>
    <xf numFmtId="4" fontId="3" fillId="0" borderId="959">
      <alignment horizontal="right"/>
    </xf>
    <xf numFmtId="0" fontId="241" fillId="0" borderId="959"/>
    <xf numFmtId="0" fontId="241" fillId="0" borderId="959"/>
    <xf numFmtId="0" fontId="246" fillId="84" borderId="959"/>
    <xf numFmtId="0" fontId="245" fillId="0" borderId="959"/>
    <xf numFmtId="0" fontId="246" fillId="84" borderId="959"/>
    <xf numFmtId="0" fontId="245" fillId="0" borderId="959"/>
    <xf numFmtId="0" fontId="246" fillId="84" borderId="959"/>
    <xf numFmtId="0" fontId="262" fillId="0" borderId="959"/>
    <xf numFmtId="0" fontId="263" fillId="84" borderId="959"/>
    <xf numFmtId="0" fontId="262" fillId="114" borderId="959"/>
    <xf numFmtId="0" fontId="263" fillId="114" borderId="959"/>
    <xf numFmtId="40" fontId="265" fillId="115" borderId="961"/>
    <xf numFmtId="0" fontId="65" fillId="0" borderId="960">
      <alignment horizontal="left" vertical="center"/>
    </xf>
    <xf numFmtId="0" fontId="65" fillId="0" borderId="960">
      <alignment horizontal="left" vertical="center"/>
    </xf>
    <xf numFmtId="0" fontId="65" fillId="0" borderId="960">
      <alignment horizontal="left" vertical="center"/>
    </xf>
    <xf numFmtId="0" fontId="65" fillId="0" borderId="960">
      <alignment horizontal="left" vertical="center"/>
    </xf>
    <xf numFmtId="0" fontId="65" fillId="0" borderId="960">
      <alignment horizontal="left" vertical="center"/>
    </xf>
    <xf numFmtId="0" fontId="65" fillId="0" borderId="960">
      <alignment horizontal="left" vertical="center"/>
    </xf>
    <xf numFmtId="0" fontId="65" fillId="0" borderId="960">
      <alignment horizontal="left" vertical="center"/>
    </xf>
    <xf numFmtId="0" fontId="65" fillId="0" borderId="960">
      <alignment horizontal="left" vertical="center"/>
    </xf>
    <xf numFmtId="0" fontId="285" fillId="116" borderId="959" applyNumberFormat="0" applyAlignment="0"/>
    <xf numFmtId="0" fontId="302" fillId="118" borderId="959"/>
    <xf numFmtId="0" fontId="302" fillId="118" borderId="959"/>
    <xf numFmtId="0" fontId="246" fillId="84" borderId="959"/>
    <xf numFmtId="4" fontId="160" fillId="13" borderId="962" applyNumberFormat="0" applyProtection="0">
      <alignment horizontal="right" vertical="center"/>
    </xf>
    <xf numFmtId="4" fontId="160" fillId="8" borderId="962" applyNumberFormat="0" applyProtection="0">
      <alignment horizontal="right" vertical="center"/>
    </xf>
    <xf numFmtId="4" fontId="160" fillId="22" borderId="962" applyNumberFormat="0" applyProtection="0">
      <alignment horizontal="right" vertical="center"/>
    </xf>
    <xf numFmtId="4" fontId="160" fillId="15" borderId="962" applyNumberFormat="0" applyProtection="0">
      <alignment horizontal="right" vertical="center"/>
    </xf>
    <xf numFmtId="4" fontId="160" fillId="31" borderId="962" applyNumberFormat="0" applyProtection="0">
      <alignment horizontal="right" vertical="center"/>
    </xf>
    <xf numFmtId="4" fontId="160" fillId="14" borderId="962" applyNumberFormat="0" applyProtection="0">
      <alignment horizontal="right" vertical="center"/>
    </xf>
    <xf numFmtId="4" fontId="160" fillId="40" borderId="962" applyNumberFormat="0" applyProtection="0">
      <alignment horizontal="right" vertical="center"/>
    </xf>
    <xf numFmtId="4" fontId="160" fillId="127" borderId="962" applyNumberFormat="0" applyProtection="0">
      <alignment horizontal="right" vertical="center"/>
    </xf>
    <xf numFmtId="4" fontId="160" fillId="28" borderId="962" applyNumberFormat="0" applyProtection="0">
      <alignment horizontal="right" vertical="center"/>
    </xf>
    <xf numFmtId="0" fontId="3" fillId="130" borderId="962" applyNumberFormat="0" applyProtection="0">
      <alignment horizontal="left" vertical="top" indent="1"/>
    </xf>
    <xf numFmtId="0" fontId="3" fillId="134" borderId="962" applyNumberFormat="0" applyProtection="0">
      <alignment horizontal="left" vertical="top" indent="1"/>
    </xf>
    <xf numFmtId="0" fontId="3" fillId="131" borderId="962" applyNumberFormat="0" applyProtection="0">
      <alignment horizontal="left" vertical="top" indent="1"/>
    </xf>
    <xf numFmtId="0" fontId="3" fillId="135" borderId="962" applyNumberFormat="0" applyProtection="0">
      <alignment horizontal="left" vertical="top" indent="1"/>
    </xf>
    <xf numFmtId="0" fontId="160" fillId="23" borderId="962" applyNumberFormat="0" applyProtection="0">
      <alignment horizontal="left" vertical="top" indent="1"/>
    </xf>
    <xf numFmtId="324" fontId="365" fillId="0" borderId="963">
      <alignment horizontal="right" vertical="center"/>
    </xf>
    <xf numFmtId="324" fontId="365" fillId="0" borderId="963">
      <alignment horizontal="right" vertical="center"/>
    </xf>
    <xf numFmtId="324" fontId="366" fillId="0" borderId="963">
      <alignment horizontal="right" vertical="center"/>
    </xf>
    <xf numFmtId="0" fontId="241" fillId="0" borderId="959"/>
    <xf numFmtId="0" fontId="241" fillId="0" borderId="959"/>
    <xf numFmtId="0" fontId="241" fillId="0" borderId="959"/>
    <xf numFmtId="0" fontId="241" fillId="0" borderId="959"/>
    <xf numFmtId="330" fontId="365" fillId="0" borderId="963">
      <alignment horizontal="center"/>
    </xf>
    <xf numFmtId="0" fontId="302" fillId="0" borderId="959"/>
    <xf numFmtId="0" fontId="302" fillId="0" borderId="959"/>
    <xf numFmtId="0" fontId="284" fillId="0" borderId="959"/>
    <xf numFmtId="0" fontId="284" fillId="0" borderId="959"/>
    <xf numFmtId="332" fontId="365" fillId="0" borderId="959"/>
    <xf numFmtId="283" fontId="387" fillId="139" borderId="968">
      <alignment vertical="top"/>
    </xf>
    <xf numFmtId="0" fontId="388" fillId="140" borderId="959">
      <alignment horizontal="left" vertical="center"/>
    </xf>
    <xf numFmtId="333" fontId="389" fillId="120" borderId="968"/>
    <xf numFmtId="283" fontId="285" fillId="0" borderId="968">
      <alignment horizontal="left" vertical="top"/>
    </xf>
    <xf numFmtId="0" fontId="14" fillId="0" borderId="970">
      <alignment horizontal="left" vertical="center"/>
    </xf>
    <xf numFmtId="0" fontId="65" fillId="0" borderId="970">
      <alignment horizontal="left" vertical="center"/>
    </xf>
    <xf numFmtId="0" fontId="14" fillId="0" borderId="970">
      <alignment horizontal="left" vertical="center"/>
    </xf>
    <xf numFmtId="0" fontId="14" fillId="0" borderId="970">
      <alignment horizontal="left" vertical="center"/>
    </xf>
    <xf numFmtId="0" fontId="14" fillId="0" borderId="970">
      <alignment horizontal="left" vertical="center"/>
    </xf>
    <xf numFmtId="0" fontId="14" fillId="0" borderId="970">
      <alignment horizontal="left" vertical="center"/>
    </xf>
    <xf numFmtId="0" fontId="14" fillId="0" borderId="970">
      <alignment horizontal="left" vertical="center"/>
    </xf>
    <xf numFmtId="0" fontId="14" fillId="0" borderId="970">
      <alignment horizontal="left" vertical="center"/>
    </xf>
    <xf numFmtId="0" fontId="14" fillId="0" borderId="970">
      <alignment horizontal="left" vertical="center"/>
    </xf>
    <xf numFmtId="0" fontId="14" fillId="0" borderId="970">
      <alignment horizontal="left" vertical="center"/>
    </xf>
    <xf numFmtId="0" fontId="14" fillId="0" borderId="970">
      <alignment horizontal="left" vertical="center"/>
    </xf>
    <xf numFmtId="0" fontId="164" fillId="86" borderId="970"/>
    <xf numFmtId="0" fontId="164" fillId="86" borderId="970"/>
    <xf numFmtId="0" fontId="210" fillId="5" borderId="969">
      <alignment horizontal="centerContinuous" vertical="top"/>
    </xf>
    <xf numFmtId="0" fontId="66" fillId="0" borderId="969"/>
    <xf numFmtId="0" fontId="14" fillId="0" borderId="970">
      <alignment horizontal="left" vertical="center"/>
    </xf>
    <xf numFmtId="297" fontId="281" fillId="0" borderId="969">
      <alignment horizontal="left"/>
    </xf>
    <xf numFmtId="0" fontId="64" fillId="1" borderId="969">
      <alignment horizontal="left"/>
    </xf>
    <xf numFmtId="0" fontId="336" fillId="1" borderId="970" applyNumberFormat="0" applyFont="0" applyAlignment="0">
      <alignment horizontal="center"/>
    </xf>
    <xf numFmtId="176" fontId="3" fillId="0" borderId="971" applyFont="0" applyBorder="0" applyAlignment="0">
      <alignment horizontal="center" vertical="center"/>
    </xf>
    <xf numFmtId="340" fontId="157" fillId="0" borderId="971" applyFont="0" applyBorder="0" applyAlignment="0">
      <alignment horizontal="center" vertical="center"/>
    </xf>
    <xf numFmtId="0" fontId="267" fillId="0" borderId="970">
      <alignment horizontal="left" vertical="center"/>
    </xf>
    <xf numFmtId="0" fontId="267" fillId="0" borderId="970">
      <alignment horizontal="left" vertical="center"/>
    </xf>
    <xf numFmtId="0" fontId="267" fillId="0" borderId="970">
      <alignment horizontal="left" vertical="center"/>
    </xf>
    <xf numFmtId="0" fontId="267" fillId="0" borderId="970">
      <alignment horizontal="left" vertical="center"/>
    </xf>
    <xf numFmtId="0" fontId="267" fillId="0" borderId="970">
      <alignment horizontal="left" vertical="center"/>
    </xf>
    <xf numFmtId="0" fontId="267" fillId="0" borderId="970">
      <alignment horizontal="left" vertical="center"/>
    </xf>
    <xf numFmtId="0" fontId="267" fillId="0" borderId="970">
      <alignment horizontal="left" vertical="center"/>
    </xf>
    <xf numFmtId="0" fontId="267" fillId="0" borderId="970">
      <alignment horizontal="left" vertical="center"/>
    </xf>
    <xf numFmtId="0" fontId="14" fillId="0" borderId="970">
      <alignment horizontal="left" vertical="center"/>
    </xf>
    <xf numFmtId="0" fontId="14" fillId="0" borderId="970">
      <alignment horizontal="left" vertical="center"/>
    </xf>
    <xf numFmtId="0" fontId="14" fillId="0" borderId="970">
      <alignment horizontal="left" vertical="center"/>
    </xf>
    <xf numFmtId="0" fontId="14" fillId="0" borderId="970">
      <alignment horizontal="left" vertical="center"/>
    </xf>
    <xf numFmtId="0" fontId="267" fillId="0" borderId="970">
      <alignment horizontal="left" vertical="center"/>
    </xf>
    <xf numFmtId="0" fontId="267" fillId="0" borderId="970">
      <alignment horizontal="left" vertical="center"/>
    </xf>
    <xf numFmtId="0" fontId="267" fillId="0" borderId="970">
      <alignment horizontal="left" vertical="center"/>
    </xf>
    <xf numFmtId="0" fontId="65" fillId="0" borderId="991">
      <alignment horizontal="left" vertical="center"/>
    </xf>
    <xf numFmtId="0" fontId="7" fillId="9" borderId="988" applyNumberFormat="0" applyFont="0" applyAlignment="0" applyProtection="0"/>
    <xf numFmtId="0" fontId="24" fillId="16" borderId="972" applyNumberFormat="0" applyAlignment="0" applyProtection="0"/>
    <xf numFmtId="0" fontId="31" fillId="12" borderId="972" applyNumberFormat="0" applyAlignment="0" applyProtection="0"/>
    <xf numFmtId="0" fontId="33" fillId="0" borderId="973" applyNumberFormat="0" applyFill="0" applyAlignment="0" applyProtection="0"/>
    <xf numFmtId="0" fontId="35" fillId="16" borderId="974" applyNumberFormat="0" applyAlignment="0" applyProtection="0"/>
    <xf numFmtId="0" fontId="16" fillId="9" borderId="975" applyNumberFormat="0" applyFont="0" applyAlignment="0" applyProtection="0"/>
    <xf numFmtId="40" fontId="265" fillId="115" borderId="992"/>
    <xf numFmtId="0" fontId="61" fillId="0" borderId="989" applyNumberFormat="0" applyFill="0" applyAlignment="0" applyProtection="0"/>
    <xf numFmtId="0" fontId="3" fillId="130" borderId="993" applyNumberFormat="0" applyProtection="0">
      <alignment horizontal="left" vertical="top" indent="1"/>
    </xf>
    <xf numFmtId="0" fontId="7" fillId="9" borderId="988" applyNumberFormat="0" applyFont="0" applyAlignment="0" applyProtection="0"/>
    <xf numFmtId="0" fontId="222" fillId="120" borderId="988" applyNumberFormat="0" applyAlignment="0" applyProtection="0"/>
    <xf numFmtId="0" fontId="56" fillId="48" borderId="972" applyNumberFormat="0" applyAlignment="0" applyProtection="0"/>
    <xf numFmtId="0" fontId="302" fillId="118" borderId="990"/>
    <xf numFmtId="0" fontId="302" fillId="118" borderId="990"/>
    <xf numFmtId="0" fontId="285" fillId="116" borderId="990" applyNumberFormat="0" applyAlignment="0"/>
    <xf numFmtId="0" fontId="241" fillId="0" borderId="990"/>
    <xf numFmtId="0" fontId="241" fillId="0" borderId="990"/>
    <xf numFmtId="0" fontId="70" fillId="10" borderId="972" applyNumberFormat="0" applyAlignment="0" applyProtection="0"/>
    <xf numFmtId="0" fontId="74" fillId="9" borderId="975" applyNumberFormat="0" applyFont="0" applyAlignment="0" applyProtection="0"/>
    <xf numFmtId="0" fontId="76" fillId="48" borderId="974" applyNumberFormat="0" applyAlignment="0" applyProtection="0"/>
    <xf numFmtId="0" fontId="165" fillId="87" borderId="991"/>
    <xf numFmtId="0" fontId="61" fillId="0" borderId="977" applyNumberFormat="0" applyFill="0" applyAlignment="0" applyProtection="0"/>
    <xf numFmtId="0" fontId="61" fillId="0" borderId="989" applyNumberFormat="0" applyFill="0" applyAlignment="0" applyProtection="0"/>
    <xf numFmtId="0" fontId="74" fillId="9" borderId="988" applyNumberFormat="0" applyFont="0" applyAlignment="0" applyProtection="0"/>
    <xf numFmtId="0" fontId="163" fillId="87" borderId="978">
      <alignment horizontal="center" wrapText="1"/>
    </xf>
    <xf numFmtId="0" fontId="165" fillId="87" borderId="979"/>
    <xf numFmtId="0" fontId="7" fillId="9" borderId="988" applyNumberFormat="0" applyFont="0" applyAlignment="0" applyProtection="0"/>
    <xf numFmtId="0" fontId="7" fillId="9" borderId="988" applyNumberFormat="0" applyFont="0" applyAlignment="0" applyProtection="0"/>
    <xf numFmtId="0" fontId="7" fillId="9" borderId="988" applyNumberFormat="0" applyFont="0" applyAlignment="0" applyProtection="0"/>
    <xf numFmtId="0" fontId="7" fillId="9" borderId="988" applyNumberFormat="0" applyFont="0" applyAlignment="0" applyProtection="0"/>
    <xf numFmtId="0" fontId="7" fillId="9" borderId="988" applyNumberFormat="0" applyFont="0" applyAlignment="0" applyProtection="0"/>
    <xf numFmtId="0" fontId="7" fillId="9" borderId="988" applyNumberFormat="0" applyFont="0" applyAlignment="0" applyProtection="0"/>
    <xf numFmtId="0" fontId="61" fillId="0" borderId="989" applyNumberFormat="0" applyFill="0" applyAlignment="0" applyProtection="0"/>
    <xf numFmtId="0" fontId="61" fillId="0" borderId="989" applyNumberFormat="0" applyFill="0" applyAlignment="0" applyProtection="0"/>
    <xf numFmtId="0" fontId="61" fillId="0" borderId="989" applyNumberFormat="0" applyFill="0" applyAlignment="0" applyProtection="0"/>
    <xf numFmtId="0" fontId="61" fillId="0" borderId="989" applyNumberFormat="0" applyFill="0" applyAlignment="0" applyProtection="0"/>
    <xf numFmtId="0" fontId="61" fillId="0" borderId="989" applyNumberFormat="0" applyFill="0" applyAlignment="0" applyProtection="0"/>
    <xf numFmtId="0" fontId="61" fillId="0" borderId="989" applyNumberFormat="0" applyFill="0" applyAlignment="0" applyProtection="0"/>
    <xf numFmtId="0" fontId="61" fillId="0" borderId="989" applyNumberFormat="0" applyFill="0" applyAlignment="0" applyProtection="0"/>
    <xf numFmtId="0" fontId="61" fillId="0" borderId="989" applyNumberFormat="0" applyFill="0" applyAlignment="0" applyProtection="0"/>
    <xf numFmtId="0" fontId="382" fillId="0" borderId="989" applyNumberFormat="0" applyFill="0" applyAlignment="0" applyProtection="0"/>
    <xf numFmtId="0" fontId="3" fillId="9" borderId="988" applyNumberFormat="0" applyFont="0" applyAlignment="0" applyProtection="0">
      <alignment vertical="center"/>
    </xf>
    <xf numFmtId="283" fontId="285" fillId="0" borderId="995">
      <alignment horizontal="left" vertical="top"/>
    </xf>
    <xf numFmtId="333" fontId="389" fillId="120" borderId="995"/>
    <xf numFmtId="0" fontId="388" fillId="140" borderId="990">
      <alignment horizontal="left" vertical="center"/>
    </xf>
    <xf numFmtId="283" fontId="387" fillId="139" borderId="995">
      <alignment vertical="top"/>
    </xf>
    <xf numFmtId="332" fontId="365" fillId="0" borderId="990"/>
    <xf numFmtId="0" fontId="284" fillId="0" borderId="990"/>
    <xf numFmtId="0" fontId="284" fillId="0" borderId="990"/>
    <xf numFmtId="0" fontId="302" fillId="0" borderId="990"/>
    <xf numFmtId="0" fontId="302" fillId="0" borderId="990"/>
    <xf numFmtId="0" fontId="382" fillId="0" borderId="989" applyNumberFormat="0" applyFill="0" applyAlignment="0" applyProtection="0"/>
    <xf numFmtId="0" fontId="382" fillId="0" borderId="989" applyNumberFormat="0" applyFill="0" applyAlignment="0" applyProtection="0"/>
    <xf numFmtId="0" fontId="382" fillId="0" borderId="989" applyNumberFormat="0" applyFill="0" applyAlignment="0" applyProtection="0"/>
    <xf numFmtId="0" fontId="382" fillId="0" borderId="989" applyNumberFormat="0" applyFill="0" applyAlignment="0" applyProtection="0"/>
    <xf numFmtId="0" fontId="382" fillId="0" borderId="989" applyNumberFormat="0" applyFill="0" applyAlignment="0" applyProtection="0"/>
    <xf numFmtId="0" fontId="382" fillId="0" borderId="989" applyNumberFormat="0" applyFill="0" applyAlignment="0" applyProtection="0"/>
    <xf numFmtId="0" fontId="382" fillId="0" borderId="989" applyNumberFormat="0" applyFill="0" applyAlignment="0" applyProtection="0"/>
    <xf numFmtId="0" fontId="382" fillId="0" borderId="989" applyNumberFormat="0" applyFill="0" applyAlignment="0" applyProtection="0"/>
    <xf numFmtId="0" fontId="382" fillId="0" borderId="989" applyNumberFormat="0" applyFill="0" applyAlignment="0" applyProtection="0"/>
    <xf numFmtId="0" fontId="382" fillId="0" borderId="989" applyNumberFormat="0" applyFill="0" applyAlignment="0" applyProtection="0"/>
    <xf numFmtId="330" fontId="365" fillId="0" borderId="994">
      <alignment horizontal="center"/>
    </xf>
    <xf numFmtId="0" fontId="241" fillId="0" borderId="990"/>
    <xf numFmtId="0" fontId="241" fillId="0" borderId="990"/>
    <xf numFmtId="0" fontId="241" fillId="0" borderId="990"/>
    <xf numFmtId="0" fontId="241" fillId="0" borderId="990"/>
    <xf numFmtId="324" fontId="366" fillId="0" borderId="994">
      <alignment horizontal="right" vertical="center"/>
    </xf>
    <xf numFmtId="324" fontId="365" fillId="0" borderId="994">
      <alignment horizontal="right" vertical="center"/>
    </xf>
    <xf numFmtId="324" fontId="365" fillId="0" borderId="994">
      <alignment horizontal="right" vertical="center"/>
    </xf>
    <xf numFmtId="0" fontId="160" fillId="23" borderId="993" applyNumberFormat="0" applyProtection="0">
      <alignment horizontal="left" vertical="top" indent="1"/>
    </xf>
    <xf numFmtId="0" fontId="3" fillId="135" borderId="993" applyNumberFormat="0" applyProtection="0">
      <alignment horizontal="left" vertical="top" indent="1"/>
    </xf>
    <xf numFmtId="0" fontId="3" fillId="131" borderId="993" applyNumberFormat="0" applyProtection="0">
      <alignment horizontal="left" vertical="top" indent="1"/>
    </xf>
    <xf numFmtId="0" fontId="3" fillId="134" borderId="993" applyNumberFormat="0" applyProtection="0">
      <alignment horizontal="left" vertical="top" indent="1"/>
    </xf>
    <xf numFmtId="4" fontId="160" fillId="28" borderId="993" applyNumberFormat="0" applyProtection="0">
      <alignment horizontal="right" vertical="center"/>
    </xf>
    <xf numFmtId="4" fontId="160" fillId="127" borderId="993" applyNumberFormat="0" applyProtection="0">
      <alignment horizontal="right" vertical="center"/>
    </xf>
    <xf numFmtId="4" fontId="160" fillId="40" borderId="993" applyNumberFormat="0" applyProtection="0">
      <alignment horizontal="right" vertical="center"/>
    </xf>
    <xf numFmtId="4" fontId="160" fillId="14" borderId="993" applyNumberFormat="0" applyProtection="0">
      <alignment horizontal="right" vertical="center"/>
    </xf>
    <xf numFmtId="4" fontId="160" fillId="31" borderId="993" applyNumberFormat="0" applyProtection="0">
      <alignment horizontal="right" vertical="center"/>
    </xf>
    <xf numFmtId="4" fontId="160" fillId="15" borderId="993" applyNumberFormat="0" applyProtection="0">
      <alignment horizontal="right" vertical="center"/>
    </xf>
    <xf numFmtId="4" fontId="160" fillId="22" borderId="993" applyNumberFormat="0" applyProtection="0">
      <alignment horizontal="right" vertical="center"/>
    </xf>
    <xf numFmtId="4" fontId="160" fillId="8" borderId="993" applyNumberFormat="0" applyProtection="0">
      <alignment horizontal="right" vertical="center"/>
    </xf>
    <xf numFmtId="0" fontId="246" fillId="84" borderId="990"/>
    <xf numFmtId="0" fontId="44" fillId="9" borderId="988" applyNumberFormat="0" applyFont="0" applyAlignment="0" applyProtection="0"/>
    <xf numFmtId="0" fontId="168" fillId="9" borderId="988" applyNumberFormat="0" applyFont="0" applyAlignment="0" applyProtection="0"/>
    <xf numFmtId="0" fontId="44" fillId="9" borderId="988" applyNumberFormat="0" applyFont="0" applyAlignment="0" applyProtection="0"/>
    <xf numFmtId="0" fontId="7" fillId="9" borderId="988" applyNumberFormat="0" applyFont="0" applyAlignment="0" applyProtection="0"/>
    <xf numFmtId="0" fontId="44" fillId="9" borderId="988" applyNumberFormat="0" applyFont="0" applyAlignment="0" applyProtection="0"/>
    <xf numFmtId="0" fontId="7" fillId="9" borderId="988" applyNumberFormat="0" applyFont="0" applyAlignment="0" applyProtection="0"/>
    <xf numFmtId="0" fontId="7" fillId="9" borderId="988" applyNumberFormat="0" applyFont="0" applyAlignment="0" applyProtection="0"/>
    <xf numFmtId="0" fontId="7" fillId="9" borderId="988" applyNumberFormat="0" applyFont="0" applyAlignment="0" applyProtection="0"/>
    <xf numFmtId="0" fontId="7" fillId="9" borderId="988" applyNumberFormat="0" applyFont="0" applyAlignment="0" applyProtection="0"/>
    <xf numFmtId="0" fontId="7" fillId="9" borderId="988" applyNumberFormat="0" applyFont="0" applyAlignment="0" applyProtection="0"/>
    <xf numFmtId="0" fontId="44" fillId="9" borderId="988" applyNumberFormat="0" applyFont="0" applyAlignment="0" applyProtection="0"/>
    <xf numFmtId="0" fontId="16" fillId="9" borderId="988" applyNumberFormat="0" applyFont="0" applyAlignment="0" applyProtection="0"/>
    <xf numFmtId="0" fontId="3" fillId="9" borderId="988" applyNumberFormat="0" applyFont="0" applyAlignment="0" applyProtection="0"/>
    <xf numFmtId="0" fontId="7" fillId="9" borderId="988" applyNumberFormat="0" applyFont="0" applyAlignment="0" applyProtection="0"/>
    <xf numFmtId="0" fontId="44" fillId="9" borderId="988" applyNumberFormat="0" applyFont="0" applyAlignment="0" applyProtection="0"/>
    <xf numFmtId="0" fontId="44" fillId="9" borderId="988" applyNumberFormat="0" applyFont="0" applyAlignment="0" applyProtection="0"/>
    <xf numFmtId="0" fontId="44" fillId="9" borderId="988" applyNumberFormat="0" applyFont="0" applyAlignment="0" applyProtection="0"/>
    <xf numFmtId="0" fontId="44" fillId="9" borderId="988" applyNumberFormat="0" applyFont="0" applyAlignment="0" applyProtection="0"/>
    <xf numFmtId="0" fontId="44" fillId="9" borderId="988" applyNumberFormat="0" applyFont="0" applyAlignment="0" applyProtection="0"/>
    <xf numFmtId="0" fontId="223" fillId="48" borderId="972" applyNumberFormat="0" applyAlignment="0" applyProtection="0"/>
    <xf numFmtId="0" fontId="223" fillId="48" borderId="972" applyNumberFormat="0" applyAlignment="0" applyProtection="0"/>
    <xf numFmtId="0" fontId="223" fillId="48" borderId="972" applyNumberFormat="0" applyAlignment="0" applyProtection="0"/>
    <xf numFmtId="0" fontId="223" fillId="48" borderId="972" applyNumberFormat="0" applyAlignment="0" applyProtection="0"/>
    <xf numFmtId="0" fontId="223" fillId="48" borderId="972" applyNumberFormat="0" applyAlignment="0" applyProtection="0"/>
    <xf numFmtId="0" fontId="224" fillId="16" borderId="972" applyNumberFormat="0" applyAlignment="0" applyProtection="0"/>
    <xf numFmtId="0" fontId="225" fillId="48" borderId="972" applyNumberFormat="0" applyAlignment="0" applyProtection="0"/>
    <xf numFmtId="0" fontId="225" fillId="48" borderId="972" applyNumberFormat="0" applyAlignment="0" applyProtection="0"/>
    <xf numFmtId="0" fontId="56" fillId="48" borderId="972" applyNumberFormat="0" applyAlignment="0" applyProtection="0"/>
    <xf numFmtId="0" fontId="223" fillId="48" borderId="972" applyNumberFormat="0" applyAlignment="0" applyProtection="0"/>
    <xf numFmtId="0" fontId="225" fillId="48" borderId="972" applyNumberFormat="0" applyAlignment="0" applyProtection="0"/>
    <xf numFmtId="0" fontId="224" fillId="16" borderId="972" applyNumberFormat="0" applyAlignment="0" applyProtection="0"/>
    <xf numFmtId="0" fontId="223" fillId="48" borderId="972" applyNumberFormat="0" applyAlignment="0" applyProtection="0"/>
    <xf numFmtId="0" fontId="225" fillId="48" borderId="972" applyNumberFormat="0" applyAlignment="0" applyProtection="0"/>
    <xf numFmtId="0" fontId="223" fillId="48" borderId="972" applyNumberFormat="0" applyAlignment="0" applyProtection="0"/>
    <xf numFmtId="0" fontId="225" fillId="48" borderId="972" applyNumberFormat="0" applyAlignment="0" applyProtection="0"/>
    <xf numFmtId="0" fontId="223" fillId="48" borderId="972" applyNumberFormat="0" applyAlignment="0" applyProtection="0"/>
    <xf numFmtId="0" fontId="225" fillId="48" borderId="972" applyNumberFormat="0" applyAlignment="0" applyProtection="0"/>
    <xf numFmtId="0" fontId="223" fillId="48" borderId="972" applyNumberFormat="0" applyAlignment="0" applyProtection="0"/>
    <xf numFmtId="0" fontId="225" fillId="48" borderId="972" applyNumberFormat="0" applyAlignment="0" applyProtection="0"/>
    <xf numFmtId="0" fontId="223" fillId="48" borderId="972" applyNumberFormat="0" applyAlignment="0" applyProtection="0"/>
    <xf numFmtId="0" fontId="224" fillId="16" borderId="972" applyNumberFormat="0" applyAlignment="0" applyProtection="0"/>
    <xf numFmtId="0" fontId="223" fillId="48" borderId="972" applyNumberFormat="0" applyAlignment="0" applyProtection="0"/>
    <xf numFmtId="0" fontId="65" fillId="0" borderId="991">
      <alignment horizontal="left" vertical="center"/>
    </xf>
    <xf numFmtId="0" fontId="262" fillId="114" borderId="990"/>
    <xf numFmtId="0" fontId="263" fillId="84" borderId="990"/>
    <xf numFmtId="0" fontId="262" fillId="0" borderId="990"/>
    <xf numFmtId="0" fontId="246" fillId="84" borderId="990"/>
    <xf numFmtId="0" fontId="245" fillId="0" borderId="990"/>
    <xf numFmtId="0" fontId="246" fillId="84" borderId="990"/>
    <xf numFmtId="0" fontId="245" fillId="0" borderId="990"/>
    <xf numFmtId="0" fontId="246" fillId="84" borderId="990"/>
    <xf numFmtId="4" fontId="3" fillId="0" borderId="978">
      <alignment horizontal="right"/>
    </xf>
    <xf numFmtId="4" fontId="3" fillId="0" borderId="978">
      <alignment horizontal="right"/>
    </xf>
    <xf numFmtId="4" fontId="3" fillId="0" borderId="990">
      <alignment horizontal="right"/>
    </xf>
    <xf numFmtId="4" fontId="3" fillId="0" borderId="990">
      <alignment horizontal="right"/>
    </xf>
    <xf numFmtId="0" fontId="241" fillId="0" borderId="978"/>
    <xf numFmtId="0" fontId="241" fillId="0" borderId="978"/>
    <xf numFmtId="0" fontId="246" fillId="84" borderId="978"/>
    <xf numFmtId="0" fontId="245" fillId="0" borderId="978"/>
    <xf numFmtId="0" fontId="246" fillId="84" borderId="978"/>
    <xf numFmtId="0" fontId="245" fillId="0" borderId="978"/>
    <xf numFmtId="0" fontId="246" fillId="84" borderId="978"/>
    <xf numFmtId="0" fontId="262" fillId="0" borderId="978"/>
    <xf numFmtId="0" fontId="263" fillId="84" borderId="978"/>
    <xf numFmtId="0" fontId="262" fillId="114" borderId="978"/>
    <xf numFmtId="0" fontId="263" fillId="114" borderId="978"/>
    <xf numFmtId="40" fontId="265" fillId="115" borderId="980"/>
    <xf numFmtId="0" fontId="65" fillId="0" borderId="979">
      <alignment horizontal="left" vertical="center"/>
    </xf>
    <xf numFmtId="0" fontId="65" fillId="0" borderId="979">
      <alignment horizontal="left" vertical="center"/>
    </xf>
    <xf numFmtId="0" fontId="65" fillId="0" borderId="979">
      <alignment horizontal="left" vertical="center"/>
    </xf>
    <xf numFmtId="0" fontId="65" fillId="0" borderId="979">
      <alignment horizontal="left" vertical="center"/>
    </xf>
    <xf numFmtId="0" fontId="65" fillId="0" borderId="979">
      <alignment horizontal="left" vertical="center"/>
    </xf>
    <xf numFmtId="0" fontId="65" fillId="0" borderId="979">
      <alignment horizontal="left" vertical="center"/>
    </xf>
    <xf numFmtId="0" fontId="65" fillId="0" borderId="979">
      <alignment horizontal="left" vertical="center"/>
    </xf>
    <xf numFmtId="0" fontId="65" fillId="0" borderId="979">
      <alignment horizontal="left" vertical="center"/>
    </xf>
    <xf numFmtId="0" fontId="285" fillId="116" borderId="978" applyNumberFormat="0" applyAlignment="0"/>
    <xf numFmtId="0" fontId="293" fillId="10" borderId="972" applyNumberFormat="0" applyAlignment="0" applyProtection="0"/>
    <xf numFmtId="0" fontId="293" fillId="12" borderId="972" applyNumberFormat="0" applyAlignment="0" applyProtection="0"/>
    <xf numFmtId="0" fontId="293" fillId="10" borderId="972" applyNumberFormat="0" applyAlignment="0" applyProtection="0"/>
    <xf numFmtId="0" fontId="293" fillId="12" borderId="972" applyNumberFormat="0" applyAlignment="0" applyProtection="0"/>
    <xf numFmtId="0" fontId="293" fillId="10" borderId="972" applyNumberFormat="0" applyAlignment="0" applyProtection="0"/>
    <xf numFmtId="0" fontId="293" fillId="12" borderId="972" applyNumberFormat="0" applyAlignment="0" applyProtection="0"/>
    <xf numFmtId="0" fontId="293" fillId="10" borderId="972" applyNumberFormat="0" applyAlignment="0" applyProtection="0"/>
    <xf numFmtId="0" fontId="293" fillId="10" borderId="972" applyNumberFormat="0" applyAlignment="0" applyProtection="0"/>
    <xf numFmtId="0" fontId="293" fillId="12" borderId="972" applyNumberFormat="0" applyAlignment="0" applyProtection="0"/>
    <xf numFmtId="0" fontId="70" fillId="10" borderId="972" applyNumberFormat="0" applyAlignment="0" applyProtection="0"/>
    <xf numFmtId="0" fontId="293" fillId="10" borderId="972" applyNumberFormat="0" applyAlignment="0" applyProtection="0"/>
    <xf numFmtId="0" fontId="293" fillId="12" borderId="972" applyNumberFormat="0" applyAlignment="0" applyProtection="0"/>
    <xf numFmtId="0" fontId="293" fillId="12" borderId="972" applyNumberFormat="0" applyAlignment="0" applyProtection="0"/>
    <xf numFmtId="0" fontId="293" fillId="10" borderId="972" applyNumberFormat="0" applyAlignment="0" applyProtection="0"/>
    <xf numFmtId="0" fontId="293" fillId="12" borderId="972" applyNumberFormat="0" applyAlignment="0" applyProtection="0"/>
    <xf numFmtId="0" fontId="293" fillId="10" borderId="972" applyNumberFormat="0" applyAlignment="0" applyProtection="0"/>
    <xf numFmtId="0" fontId="293" fillId="12" borderId="972" applyNumberFormat="0" applyAlignment="0" applyProtection="0"/>
    <xf numFmtId="0" fontId="293" fillId="10" borderId="972" applyNumberFormat="0" applyAlignment="0" applyProtection="0"/>
    <xf numFmtId="0" fontId="293" fillId="12" borderId="972" applyNumberFormat="0" applyAlignment="0" applyProtection="0"/>
    <xf numFmtId="0" fontId="293" fillId="10" borderId="972" applyNumberFormat="0" applyAlignment="0" applyProtection="0"/>
    <xf numFmtId="0" fontId="293" fillId="12" borderId="972" applyNumberFormat="0" applyAlignment="0" applyProtection="0"/>
    <xf numFmtId="0" fontId="293" fillId="10" borderId="972" applyNumberFormat="0" applyAlignment="0" applyProtection="0"/>
    <xf numFmtId="0" fontId="293" fillId="12" borderId="972" applyNumberFormat="0" applyAlignment="0" applyProtection="0"/>
    <xf numFmtId="0" fontId="293" fillId="10" borderId="972" applyNumberFormat="0" applyAlignment="0" applyProtection="0"/>
    <xf numFmtId="0" fontId="293" fillId="12" borderId="972" applyNumberFormat="0" applyAlignment="0" applyProtection="0"/>
    <xf numFmtId="0" fontId="302" fillId="118" borderId="978"/>
    <xf numFmtId="0" fontId="302" fillId="118" borderId="978"/>
    <xf numFmtId="0" fontId="44" fillId="9" borderId="975" applyNumberFormat="0" applyFont="0" applyAlignment="0" applyProtection="0"/>
    <xf numFmtId="0" fontId="44" fillId="9" borderId="975" applyNumberFormat="0" applyFont="0" applyAlignment="0" applyProtection="0"/>
    <xf numFmtId="0" fontId="44" fillId="9" borderId="975" applyNumberFormat="0" applyFont="0" applyAlignment="0" applyProtection="0"/>
    <xf numFmtId="0" fontId="44" fillId="9" borderId="975" applyNumberFormat="0" applyFont="0" applyAlignment="0" applyProtection="0"/>
    <xf numFmtId="0" fontId="44" fillId="9" borderId="975" applyNumberFormat="0" applyFont="0" applyAlignment="0" applyProtection="0"/>
    <xf numFmtId="0" fontId="44" fillId="9" borderId="975" applyNumberFormat="0" applyFont="0" applyAlignment="0" applyProtection="0"/>
    <xf numFmtId="0" fontId="44" fillId="9" borderId="975" applyNumberFormat="0" applyFont="0" applyAlignment="0" applyProtection="0"/>
    <xf numFmtId="0" fontId="7" fillId="9" borderId="975" applyNumberFormat="0" applyFont="0" applyAlignment="0" applyProtection="0"/>
    <xf numFmtId="0" fontId="3" fillId="9" borderId="975" applyNumberFormat="0" applyFont="0" applyAlignment="0" applyProtection="0"/>
    <xf numFmtId="0" fontId="222" fillId="120" borderId="975" applyNumberFormat="0" applyAlignment="0" applyProtection="0"/>
    <xf numFmtId="0" fontId="7" fillId="9" borderId="975" applyNumberFormat="0" applyFont="0" applyAlignment="0" applyProtection="0"/>
    <xf numFmtId="0" fontId="16" fillId="9" borderId="975" applyNumberFormat="0" applyFont="0" applyAlignment="0" applyProtection="0"/>
    <xf numFmtId="0" fontId="44" fillId="9" borderId="975" applyNumberFormat="0" applyFont="0" applyAlignment="0" applyProtection="0"/>
    <xf numFmtId="0" fontId="7" fillId="9" borderId="975" applyNumberFormat="0" applyFont="0" applyAlignment="0" applyProtection="0"/>
    <xf numFmtId="0" fontId="7" fillId="9" borderId="975" applyNumberFormat="0" applyFont="0" applyAlignment="0" applyProtection="0"/>
    <xf numFmtId="0" fontId="7" fillId="9" borderId="975" applyNumberFormat="0" applyFont="0" applyAlignment="0" applyProtection="0"/>
    <xf numFmtId="0" fontId="7" fillId="9" borderId="975" applyNumberFormat="0" applyFont="0" applyAlignment="0" applyProtection="0"/>
    <xf numFmtId="0" fontId="7" fillId="9" borderId="975" applyNumberFormat="0" applyFont="0" applyAlignment="0" applyProtection="0"/>
    <xf numFmtId="0" fontId="44" fillId="9" borderId="975" applyNumberFormat="0" applyFont="0" applyAlignment="0" applyProtection="0"/>
    <xf numFmtId="0" fontId="7" fillId="9" borderId="975" applyNumberFormat="0" applyFont="0" applyAlignment="0" applyProtection="0"/>
    <xf numFmtId="0" fontId="44" fillId="9" borderId="975" applyNumberFormat="0" applyFont="0" applyAlignment="0" applyProtection="0"/>
    <xf numFmtId="0" fontId="168" fillId="9" borderId="975" applyNumberFormat="0" applyFont="0" applyAlignment="0" applyProtection="0"/>
    <xf numFmtId="0" fontId="44" fillId="9" borderId="975" applyNumberFormat="0" applyFont="0" applyAlignment="0" applyProtection="0"/>
    <xf numFmtId="0" fontId="321" fillId="48" borderId="974" applyNumberFormat="0" applyAlignment="0" applyProtection="0"/>
    <xf numFmtId="0" fontId="321" fillId="48" borderId="974" applyNumberFormat="0" applyAlignment="0" applyProtection="0"/>
    <xf numFmtId="0" fontId="321" fillId="48" borderId="974" applyNumberFormat="0" applyAlignment="0" applyProtection="0"/>
    <xf numFmtId="0" fontId="321" fillId="48" borderId="974" applyNumberFormat="0" applyAlignment="0" applyProtection="0"/>
    <xf numFmtId="0" fontId="321" fillId="48" borderId="974" applyNumberFormat="0" applyAlignment="0" applyProtection="0"/>
    <xf numFmtId="0" fontId="321" fillId="16" borderId="974" applyNumberFormat="0" applyAlignment="0" applyProtection="0"/>
    <xf numFmtId="0" fontId="35" fillId="48" borderId="974" applyNumberFormat="0" applyAlignment="0" applyProtection="0"/>
    <xf numFmtId="0" fontId="35" fillId="48" borderId="974" applyNumberFormat="0" applyAlignment="0" applyProtection="0"/>
    <xf numFmtId="0" fontId="76" fillId="48" borderId="974" applyNumberFormat="0" applyAlignment="0" applyProtection="0"/>
    <xf numFmtId="0" fontId="321" fillId="48" borderId="974" applyNumberFormat="0" applyAlignment="0" applyProtection="0"/>
    <xf numFmtId="0" fontId="35" fillId="48" borderId="974" applyNumberFormat="0" applyAlignment="0" applyProtection="0"/>
    <xf numFmtId="0" fontId="321" fillId="16" borderId="974" applyNumberFormat="0" applyAlignment="0" applyProtection="0"/>
    <xf numFmtId="0" fontId="321" fillId="48" borderId="974" applyNumberFormat="0" applyAlignment="0" applyProtection="0"/>
    <xf numFmtId="0" fontId="35" fillId="48" borderId="974" applyNumberFormat="0" applyAlignment="0" applyProtection="0"/>
    <xf numFmtId="0" fontId="321" fillId="48" borderId="974" applyNumberFormat="0" applyAlignment="0" applyProtection="0"/>
    <xf numFmtId="0" fontId="35" fillId="48" borderId="974" applyNumberFormat="0" applyAlignment="0" applyProtection="0"/>
    <xf numFmtId="0" fontId="321" fillId="48" borderId="974" applyNumberFormat="0" applyAlignment="0" applyProtection="0"/>
    <xf numFmtId="0" fontId="35" fillId="48" borderId="974" applyNumberFormat="0" applyAlignment="0" applyProtection="0"/>
    <xf numFmtId="0" fontId="321" fillId="48" borderId="974" applyNumberFormat="0" applyAlignment="0" applyProtection="0"/>
    <xf numFmtId="0" fontId="35" fillId="48" borderId="974" applyNumberFormat="0" applyAlignment="0" applyProtection="0"/>
    <xf numFmtId="0" fontId="321" fillId="48" borderId="974" applyNumberFormat="0" applyAlignment="0" applyProtection="0"/>
    <xf numFmtId="0" fontId="321" fillId="16" borderId="974" applyNumberFormat="0" applyAlignment="0" applyProtection="0"/>
    <xf numFmtId="0" fontId="321" fillId="48" borderId="974" applyNumberFormat="0" applyAlignment="0" applyProtection="0"/>
    <xf numFmtId="317" fontId="335" fillId="0" borderId="976" applyFont="0" applyBorder="0" applyAlignment="0">
      <alignment horizontal="center" vertical="center"/>
    </xf>
    <xf numFmtId="317" fontId="335" fillId="0" borderId="976" applyFont="0" applyBorder="0" applyAlignment="0">
      <alignment horizontal="center" vertical="center"/>
    </xf>
    <xf numFmtId="0" fontId="246" fillId="84" borderId="978"/>
    <xf numFmtId="4" fontId="160" fillId="53" borderId="974" applyNumberFormat="0" applyProtection="0">
      <alignment vertical="center"/>
    </xf>
    <xf numFmtId="4" fontId="160" fillId="53" borderId="974" applyNumberFormat="0" applyProtection="0">
      <alignment horizontal="left" vertical="center" indent="1"/>
    </xf>
    <xf numFmtId="4" fontId="160" fillId="53" borderId="974" applyNumberFormat="0" applyProtection="0">
      <alignment horizontal="left" vertical="center" indent="1"/>
    </xf>
    <xf numFmtId="0" fontId="3" fillId="125" borderId="974" applyNumberFormat="0" applyProtection="0">
      <alignment horizontal="left" vertical="center" indent="1"/>
    </xf>
    <xf numFmtId="4" fontId="160" fillId="13" borderId="981" applyNumberFormat="0" applyProtection="0">
      <alignment horizontal="right" vertical="center"/>
    </xf>
    <xf numFmtId="4" fontId="160" fillId="8" borderId="981" applyNumberFormat="0" applyProtection="0">
      <alignment horizontal="right" vertical="center"/>
    </xf>
    <xf numFmtId="4" fontId="160" fillId="22" borderId="981" applyNumberFormat="0" applyProtection="0">
      <alignment horizontal="right" vertical="center"/>
    </xf>
    <xf numFmtId="4" fontId="160" fillId="15" borderId="981" applyNumberFormat="0" applyProtection="0">
      <alignment horizontal="right" vertical="center"/>
    </xf>
    <xf numFmtId="4" fontId="160" fillId="31" borderId="981" applyNumberFormat="0" applyProtection="0">
      <alignment horizontal="right" vertical="center"/>
    </xf>
    <xf numFmtId="4" fontId="160" fillId="14" borderId="981" applyNumberFormat="0" applyProtection="0">
      <alignment horizontal="right" vertical="center"/>
    </xf>
    <xf numFmtId="4" fontId="160" fillId="40" borderId="981" applyNumberFormat="0" applyProtection="0">
      <alignment horizontal="right" vertical="center"/>
    </xf>
    <xf numFmtId="4" fontId="160" fillId="127" borderId="981" applyNumberFormat="0" applyProtection="0">
      <alignment horizontal="right" vertical="center"/>
    </xf>
    <xf numFmtId="4" fontId="160" fillId="28" borderId="981" applyNumberFormat="0" applyProtection="0">
      <alignment horizontal="right" vertical="center"/>
    </xf>
    <xf numFmtId="4" fontId="341" fillId="128" borderId="974" applyNumberFormat="0" applyProtection="0">
      <alignment horizontal="left" vertical="center" indent="1"/>
    </xf>
    <xf numFmtId="4" fontId="345" fillId="129" borderId="974" applyNumberFormat="0" applyProtection="0">
      <alignment horizontal="left" vertical="center" indent="1"/>
    </xf>
    <xf numFmtId="4" fontId="160" fillId="132" borderId="974" applyNumberFormat="0" applyProtection="0">
      <alignment horizontal="left" vertical="center" indent="1"/>
    </xf>
    <xf numFmtId="0" fontId="3" fillId="132" borderId="974" applyNumberFormat="0" applyProtection="0">
      <alignment horizontal="left" vertical="center" indent="1"/>
    </xf>
    <xf numFmtId="0" fontId="3" fillId="130" borderId="981" applyNumberFormat="0" applyProtection="0">
      <alignment horizontal="left" vertical="top" indent="1"/>
    </xf>
    <xf numFmtId="0" fontId="3" fillId="133" borderId="974" applyNumberFormat="0" applyProtection="0">
      <alignment horizontal="left" vertical="center" indent="1"/>
    </xf>
    <xf numFmtId="0" fontId="3" fillId="134" borderId="981" applyNumberFormat="0" applyProtection="0">
      <alignment horizontal="left" vertical="top" indent="1"/>
    </xf>
    <xf numFmtId="0" fontId="3" fillId="5" borderId="974" applyNumberFormat="0" applyProtection="0">
      <alignment horizontal="left" vertical="center" indent="1"/>
    </xf>
    <xf numFmtId="0" fontId="3" fillId="131" borderId="981" applyNumberFormat="0" applyProtection="0">
      <alignment horizontal="left" vertical="top" indent="1"/>
    </xf>
    <xf numFmtId="0" fontId="3" fillId="125" borderId="974" applyNumberFormat="0" applyProtection="0">
      <alignment horizontal="left" vertical="center" indent="1"/>
    </xf>
    <xf numFmtId="0" fontId="3" fillId="135" borderId="981" applyNumberFormat="0" applyProtection="0">
      <alignment horizontal="left" vertical="top" indent="1"/>
    </xf>
    <xf numFmtId="4" fontId="160" fillId="23" borderId="974" applyNumberFormat="0" applyProtection="0">
      <alignment horizontal="left" vertical="center" indent="1"/>
    </xf>
    <xf numFmtId="0" fontId="160" fillId="23" borderId="981" applyNumberFormat="0" applyProtection="0">
      <alignment horizontal="left" vertical="top" indent="1"/>
    </xf>
    <xf numFmtId="4" fontId="160" fillId="129" borderId="974" applyNumberFormat="0" applyProtection="0">
      <alignment horizontal="right" vertical="center"/>
    </xf>
    <xf numFmtId="0" fontId="3" fillId="125" borderId="974" applyNumberFormat="0" applyProtection="0">
      <alignment horizontal="left" vertical="center" indent="1"/>
    </xf>
    <xf numFmtId="0" fontId="3" fillId="125" borderId="974" applyNumberFormat="0" applyProtection="0">
      <alignment horizontal="left" vertical="center" indent="1"/>
    </xf>
    <xf numFmtId="4" fontId="332" fillId="129" borderId="974" applyNumberFormat="0" applyProtection="0">
      <alignment horizontal="right" vertical="center"/>
    </xf>
    <xf numFmtId="0" fontId="353" fillId="0" borderId="982"/>
    <xf numFmtId="324" fontId="365" fillId="0" borderId="983">
      <alignment horizontal="right" vertical="center"/>
    </xf>
    <xf numFmtId="324" fontId="365" fillId="0" borderId="983">
      <alignment horizontal="right" vertical="center"/>
    </xf>
    <xf numFmtId="324" fontId="366" fillId="0" borderId="983">
      <alignment horizontal="right" vertical="center"/>
    </xf>
    <xf numFmtId="0" fontId="241" fillId="0" borderId="978"/>
    <xf numFmtId="0" fontId="241" fillId="0" borderId="978"/>
    <xf numFmtId="0" fontId="241" fillId="0" borderId="978"/>
    <xf numFmtId="0" fontId="241" fillId="0" borderId="978"/>
    <xf numFmtId="330" fontId="365" fillId="0" borderId="983">
      <alignment horizontal="center"/>
    </xf>
    <xf numFmtId="0" fontId="382" fillId="0" borderId="977" applyNumberFormat="0" applyFill="0" applyAlignment="0" applyProtection="0"/>
    <xf numFmtId="0" fontId="382" fillId="0" borderId="977" applyNumberFormat="0" applyFill="0" applyAlignment="0" applyProtection="0"/>
    <xf numFmtId="0" fontId="382" fillId="0" borderId="977" applyNumberFormat="0" applyFill="0" applyAlignment="0" applyProtection="0"/>
    <xf numFmtId="0" fontId="382" fillId="0" borderId="977" applyNumberFormat="0" applyFill="0" applyAlignment="0" applyProtection="0"/>
    <xf numFmtId="0" fontId="382" fillId="0" borderId="977" applyNumberFormat="0" applyFill="0" applyAlignment="0" applyProtection="0"/>
    <xf numFmtId="0" fontId="382" fillId="0" borderId="977" applyNumberFormat="0" applyFill="0" applyAlignment="0" applyProtection="0"/>
    <xf numFmtId="0" fontId="382" fillId="0" borderId="973" applyNumberFormat="0" applyFill="0" applyAlignment="0" applyProtection="0"/>
    <xf numFmtId="0" fontId="382" fillId="0" borderId="977" applyNumberFormat="0" applyFill="0" applyAlignment="0" applyProtection="0"/>
    <xf numFmtId="0" fontId="382" fillId="0" borderId="977" applyNumberFormat="0" applyFill="0" applyAlignment="0" applyProtection="0"/>
    <xf numFmtId="0" fontId="382" fillId="0" borderId="977" applyNumberFormat="0" applyFill="0" applyAlignment="0" applyProtection="0"/>
    <xf numFmtId="0" fontId="382" fillId="0" borderId="977" applyNumberFormat="0" applyFill="0" applyAlignment="0" applyProtection="0"/>
    <xf numFmtId="0" fontId="382" fillId="0" borderId="977" applyNumberFormat="0" applyFill="0" applyAlignment="0" applyProtection="0"/>
    <xf numFmtId="0" fontId="382" fillId="0" borderId="973" applyNumberFormat="0" applyFill="0" applyAlignment="0" applyProtection="0"/>
    <xf numFmtId="0" fontId="382" fillId="0" borderId="977" applyNumberFormat="0" applyFill="0" applyAlignment="0" applyProtection="0"/>
    <xf numFmtId="0" fontId="302" fillId="0" borderId="978"/>
    <xf numFmtId="0" fontId="302" fillId="0" borderId="978"/>
    <xf numFmtId="0" fontId="284" fillId="0" borderId="978"/>
    <xf numFmtId="0" fontId="284" fillId="0" borderId="978"/>
    <xf numFmtId="332" fontId="365" fillId="0" borderId="978"/>
    <xf numFmtId="283" fontId="387" fillId="139" borderId="984">
      <alignment vertical="top"/>
    </xf>
    <xf numFmtId="0" fontId="388" fillId="140" borderId="978">
      <alignment horizontal="left" vertical="center"/>
    </xf>
    <xf numFmtId="333" fontId="389" fillId="120" borderId="984"/>
    <xf numFmtId="283" fontId="285" fillId="0" borderId="984">
      <alignment horizontal="left" vertical="top"/>
    </xf>
    <xf numFmtId="0" fontId="3" fillId="9" borderId="975" applyNumberFormat="0" applyFont="0" applyAlignment="0" applyProtection="0">
      <alignment vertical="center"/>
    </xf>
    <xf numFmtId="0" fontId="223" fillId="92" borderId="972" applyNumberFormat="0" applyAlignment="0" applyProtection="0"/>
    <xf numFmtId="0" fontId="56" fillId="48" borderId="972" applyNumberFormat="0" applyAlignment="0" applyProtection="0"/>
    <xf numFmtId="0" fontId="56" fillId="48" borderId="972" applyNumberFormat="0" applyAlignment="0" applyProtection="0"/>
    <xf numFmtId="0" fontId="56" fillId="48" borderId="972" applyNumberFormat="0" applyAlignment="0" applyProtection="0"/>
    <xf numFmtId="0" fontId="56" fillId="48" borderId="972" applyNumberFormat="0" applyAlignment="0" applyProtection="0"/>
    <xf numFmtId="0" fontId="56" fillId="48" borderId="972" applyNumberFormat="0" applyAlignment="0" applyProtection="0"/>
    <xf numFmtId="0" fontId="56" fillId="48" borderId="972" applyNumberFormat="0" applyAlignment="0" applyProtection="0"/>
    <xf numFmtId="0" fontId="56" fillId="48" borderId="972" applyNumberFormat="0" applyAlignment="0" applyProtection="0"/>
    <xf numFmtId="0" fontId="56" fillId="48" borderId="972" applyNumberFormat="0" applyAlignment="0" applyProtection="0"/>
    <xf numFmtId="0" fontId="56" fillId="48" borderId="972" applyNumberFormat="0" applyAlignment="0" applyProtection="0"/>
    <xf numFmtId="0" fontId="293" fillId="100" borderId="972" applyNumberFormat="0" applyAlignment="0" applyProtection="0"/>
    <xf numFmtId="0" fontId="70" fillId="10" borderId="972" applyNumberFormat="0" applyAlignment="0" applyProtection="0"/>
    <xf numFmtId="0" fontId="70" fillId="10" borderId="972" applyNumberFormat="0" applyAlignment="0" applyProtection="0"/>
    <xf numFmtId="0" fontId="70" fillId="10" borderId="972" applyNumberFormat="0" applyAlignment="0" applyProtection="0"/>
    <xf numFmtId="0" fontId="70" fillId="10" borderId="972" applyNumberFormat="0" applyAlignment="0" applyProtection="0"/>
    <xf numFmtId="0" fontId="70" fillId="10" borderId="972" applyNumberFormat="0" applyAlignment="0" applyProtection="0"/>
    <xf numFmtId="0" fontId="70" fillId="10" borderId="972" applyNumberFormat="0" applyAlignment="0" applyProtection="0"/>
    <xf numFmtId="0" fontId="70" fillId="10" borderId="972" applyNumberFormat="0" applyAlignment="0" applyProtection="0"/>
    <xf numFmtId="0" fontId="70" fillId="10" borderId="972" applyNumberFormat="0" applyAlignment="0" applyProtection="0"/>
    <xf numFmtId="0" fontId="70" fillId="10" borderId="972" applyNumberFormat="0" applyAlignment="0" applyProtection="0"/>
    <xf numFmtId="0" fontId="382" fillId="0" borderId="977" applyNumberFormat="0" applyFill="0" applyAlignment="0" applyProtection="0"/>
    <xf numFmtId="0" fontId="61" fillId="0" borderId="977" applyNumberFormat="0" applyFill="0" applyAlignment="0" applyProtection="0"/>
    <xf numFmtId="0" fontId="61" fillId="0" borderId="977" applyNumberFormat="0" applyFill="0" applyAlignment="0" applyProtection="0"/>
    <xf numFmtId="0" fontId="61" fillId="0" borderId="977" applyNumberFormat="0" applyFill="0" applyAlignment="0" applyProtection="0"/>
    <xf numFmtId="0" fontId="61" fillId="0" borderId="977" applyNumberFormat="0" applyFill="0" applyAlignment="0" applyProtection="0"/>
    <xf numFmtId="0" fontId="61" fillId="0" borderId="977" applyNumberFormat="0" applyFill="0" applyAlignment="0" applyProtection="0"/>
    <xf numFmtId="0" fontId="61" fillId="0" borderId="977" applyNumberFormat="0" applyFill="0" applyAlignment="0" applyProtection="0"/>
    <xf numFmtId="0" fontId="61" fillId="0" borderId="977" applyNumberFormat="0" applyFill="0" applyAlignment="0" applyProtection="0"/>
    <xf numFmtId="0" fontId="61" fillId="0" borderId="977" applyNumberFormat="0" applyFill="0" applyAlignment="0" applyProtection="0"/>
    <xf numFmtId="0" fontId="61" fillId="0" borderId="977" applyNumberFormat="0" applyFill="0" applyAlignment="0" applyProtection="0"/>
    <xf numFmtId="0" fontId="16" fillId="9" borderId="988" applyNumberFormat="0" applyFont="0" applyAlignment="0" applyProtection="0"/>
    <xf numFmtId="0" fontId="321" fillId="92" borderId="974" applyNumberFormat="0" applyAlignment="0" applyProtection="0"/>
    <xf numFmtId="0" fontId="76" fillId="48" borderId="974" applyNumberFormat="0" applyAlignment="0" applyProtection="0"/>
    <xf numFmtId="0" fontId="76" fillId="48" borderId="974" applyNumberFormat="0" applyAlignment="0" applyProtection="0"/>
    <xf numFmtId="0" fontId="76" fillId="48" borderId="974" applyNumberFormat="0" applyAlignment="0" applyProtection="0"/>
    <xf numFmtId="0" fontId="76" fillId="48" borderId="974" applyNumberFormat="0" applyAlignment="0" applyProtection="0"/>
    <xf numFmtId="0" fontId="76" fillId="48" borderId="974" applyNumberFormat="0" applyAlignment="0" applyProtection="0"/>
    <xf numFmtId="0" fontId="76" fillId="48" borderId="974" applyNumberFormat="0" applyAlignment="0" applyProtection="0"/>
    <xf numFmtId="0" fontId="76" fillId="48" borderId="974" applyNumberFormat="0" applyAlignment="0" applyProtection="0"/>
    <xf numFmtId="0" fontId="76" fillId="48" borderId="974" applyNumberFormat="0" applyAlignment="0" applyProtection="0"/>
    <xf numFmtId="0" fontId="76" fillId="48" borderId="974" applyNumberFormat="0" applyAlignment="0" applyProtection="0"/>
    <xf numFmtId="0" fontId="7" fillId="9" borderId="975" applyNumberFormat="0" applyFont="0" applyAlignment="0" applyProtection="0"/>
    <xf numFmtId="0" fontId="7" fillId="9" borderId="975" applyNumberFormat="0" applyFont="0" applyAlignment="0" applyProtection="0"/>
    <xf numFmtId="0" fontId="7" fillId="9" borderId="975" applyNumberFormat="0" applyFont="0" applyAlignment="0" applyProtection="0"/>
    <xf numFmtId="0" fontId="7" fillId="9" borderId="975" applyNumberFormat="0" applyFont="0" applyAlignment="0" applyProtection="0"/>
    <xf numFmtId="0" fontId="7" fillId="9" borderId="975" applyNumberFormat="0" applyFont="0" applyAlignment="0" applyProtection="0"/>
    <xf numFmtId="0" fontId="7" fillId="9" borderId="975" applyNumberFormat="0" applyFont="0" applyAlignment="0" applyProtection="0"/>
    <xf numFmtId="0" fontId="7" fillId="9" borderId="975" applyNumberFormat="0" applyFont="0" applyAlignment="0" applyProtection="0"/>
    <xf numFmtId="0" fontId="7" fillId="9" borderId="975" applyNumberFormat="0" applyFont="0" applyAlignment="0" applyProtection="0"/>
    <xf numFmtId="0" fontId="7" fillId="9" borderId="975" applyNumberFormat="0" applyFont="0" applyAlignment="0" applyProtection="0"/>
    <xf numFmtId="0" fontId="7" fillId="9" borderId="975" applyNumberFormat="0" applyFont="0" applyAlignment="0" applyProtection="0"/>
    <xf numFmtId="0" fontId="7" fillId="9" borderId="975" applyNumberFormat="0" applyFont="0" applyAlignment="0" applyProtection="0"/>
    <xf numFmtId="0" fontId="7" fillId="9" borderId="975" applyNumberFormat="0" applyFont="0" applyAlignment="0" applyProtection="0"/>
    <xf numFmtId="0" fontId="7" fillId="9" borderId="975" applyNumberFormat="0" applyFont="0" applyAlignment="0" applyProtection="0"/>
    <xf numFmtId="0" fontId="7" fillId="9" borderId="988" applyNumberFormat="0" applyFont="0" applyAlignment="0" applyProtection="0"/>
    <xf numFmtId="0" fontId="7" fillId="9" borderId="988" applyNumberFormat="0" applyFont="0" applyAlignment="0" applyProtection="0"/>
    <xf numFmtId="0" fontId="7" fillId="9" borderId="988" applyNumberFormat="0" applyFont="0" applyAlignment="0" applyProtection="0"/>
    <xf numFmtId="0" fontId="7" fillId="9" borderId="988" applyNumberFormat="0" applyFont="0" applyAlignment="0" applyProtection="0"/>
    <xf numFmtId="0" fontId="7" fillId="9" borderId="988" applyNumberFormat="0" applyFont="0" applyAlignment="0" applyProtection="0"/>
    <xf numFmtId="0" fontId="7" fillId="9" borderId="988" applyNumberFormat="0" applyFont="0" applyAlignment="0" applyProtection="0"/>
    <xf numFmtId="0" fontId="382" fillId="0" borderId="989" applyNumberFormat="0" applyFill="0" applyAlignment="0" applyProtection="0"/>
    <xf numFmtId="0" fontId="382" fillId="0" borderId="989" applyNumberFormat="0" applyFill="0" applyAlignment="0" applyProtection="0"/>
    <xf numFmtId="4" fontId="160" fillId="13" borderId="993" applyNumberFormat="0" applyProtection="0">
      <alignment horizontal="right" vertical="center"/>
    </xf>
    <xf numFmtId="0" fontId="44" fillId="9" borderId="988" applyNumberFormat="0" applyFont="0" applyAlignment="0" applyProtection="0"/>
    <xf numFmtId="0" fontId="44" fillId="9" borderId="988" applyNumberFormat="0" applyFont="0" applyAlignment="0" applyProtection="0"/>
    <xf numFmtId="0" fontId="223" fillId="92" borderId="972" applyNumberFormat="0" applyAlignment="0" applyProtection="0"/>
    <xf numFmtId="0" fontId="223" fillId="92" borderId="972" applyNumberFormat="0" applyAlignment="0" applyProtection="0"/>
    <xf numFmtId="0" fontId="223" fillId="92" borderId="972" applyNumberFormat="0" applyAlignment="0" applyProtection="0"/>
    <xf numFmtId="0" fontId="223" fillId="92" borderId="972" applyNumberFormat="0" applyAlignment="0" applyProtection="0"/>
    <xf numFmtId="0" fontId="65" fillId="0" borderId="991">
      <alignment horizontal="left" vertical="center"/>
    </xf>
    <xf numFmtId="0" fontId="65" fillId="0" borderId="991">
      <alignment horizontal="left" vertical="center"/>
    </xf>
    <xf numFmtId="0" fontId="65" fillId="0" borderId="991">
      <alignment horizontal="left" vertical="center"/>
    </xf>
    <xf numFmtId="0" fontId="65" fillId="0" borderId="991">
      <alignment horizontal="left" vertical="center"/>
    </xf>
    <xf numFmtId="0" fontId="65" fillId="0" borderId="991">
      <alignment horizontal="left" vertical="center"/>
    </xf>
    <xf numFmtId="0" fontId="65" fillId="0" borderId="991">
      <alignment horizontal="left" vertical="center"/>
    </xf>
    <xf numFmtId="0" fontId="263" fillId="114" borderId="990"/>
    <xf numFmtId="0" fontId="293" fillId="100" borderId="972" applyNumberFormat="0" applyAlignment="0" applyProtection="0"/>
    <xf numFmtId="0" fontId="293" fillId="100" borderId="972" applyNumberFormat="0" applyAlignment="0" applyProtection="0"/>
    <xf numFmtId="0" fontId="293" fillId="100" borderId="972" applyNumberFormat="0" applyAlignment="0" applyProtection="0"/>
    <xf numFmtId="0" fontId="293" fillId="100" borderId="972" applyNumberFormat="0" applyAlignment="0" applyProtection="0"/>
    <xf numFmtId="0" fontId="44" fillId="120" borderId="975" applyNumberFormat="0" applyAlignment="0" applyProtection="0"/>
    <xf numFmtId="0" fontId="44" fillId="120" borderId="975" applyNumberFormat="0" applyAlignment="0" applyProtection="0"/>
    <xf numFmtId="0" fontId="44" fillId="120" borderId="975" applyNumberFormat="0" applyAlignment="0" applyProtection="0"/>
    <xf numFmtId="0" fontId="321" fillId="92" borderId="974" applyNumberFormat="0" applyAlignment="0" applyProtection="0"/>
    <xf numFmtId="0" fontId="321" fillId="92" borderId="974" applyNumberFormat="0" applyAlignment="0" applyProtection="0"/>
    <xf numFmtId="0" fontId="321" fillId="92" borderId="974" applyNumberFormat="0" applyAlignment="0" applyProtection="0"/>
    <xf numFmtId="0" fontId="321" fillId="92" borderId="974" applyNumberFormat="0" applyAlignment="0" applyProtection="0"/>
    <xf numFmtId="0" fontId="163" fillId="87" borderId="990">
      <alignment horizontal="center" wrapText="1"/>
    </xf>
    <xf numFmtId="0" fontId="14" fillId="0" borderId="986">
      <alignment horizontal="left" vertical="center"/>
    </xf>
    <xf numFmtId="0" fontId="65" fillId="0" borderId="986">
      <alignment horizontal="left" vertical="center"/>
    </xf>
    <xf numFmtId="0" fontId="14" fillId="0" borderId="986">
      <alignment horizontal="left" vertical="center"/>
    </xf>
    <xf numFmtId="0" fontId="14" fillId="0" borderId="986">
      <alignment horizontal="left" vertical="center"/>
    </xf>
    <xf numFmtId="0" fontId="14" fillId="0" borderId="986">
      <alignment horizontal="left" vertical="center"/>
    </xf>
    <xf numFmtId="0" fontId="14" fillId="0" borderId="986">
      <alignment horizontal="left" vertical="center"/>
    </xf>
    <xf numFmtId="0" fontId="14" fillId="0" borderId="986">
      <alignment horizontal="left" vertical="center"/>
    </xf>
    <xf numFmtId="0" fontId="14" fillId="0" borderId="986">
      <alignment horizontal="left" vertical="center"/>
    </xf>
    <xf numFmtId="0" fontId="14" fillId="0" borderId="986">
      <alignment horizontal="left" vertical="center"/>
    </xf>
    <xf numFmtId="0" fontId="14" fillId="0" borderId="986">
      <alignment horizontal="left" vertical="center"/>
    </xf>
    <xf numFmtId="0" fontId="14" fillId="0" borderId="986">
      <alignment horizontal="left" vertical="center"/>
    </xf>
    <xf numFmtId="0" fontId="164" fillId="86" borderId="986"/>
    <xf numFmtId="0" fontId="164" fillId="86" borderId="986"/>
    <xf numFmtId="0" fontId="210" fillId="5" borderId="985">
      <alignment horizontal="centerContinuous" vertical="top"/>
    </xf>
    <xf numFmtId="0" fontId="66" fillId="0" borderId="985"/>
    <xf numFmtId="0" fontId="14" fillId="0" borderId="986">
      <alignment horizontal="left" vertical="center"/>
    </xf>
    <xf numFmtId="297" fontId="281" fillId="0" borderId="985">
      <alignment horizontal="left"/>
    </xf>
    <xf numFmtId="0" fontId="64" fillId="1" borderId="985">
      <alignment horizontal="left"/>
    </xf>
    <xf numFmtId="0" fontId="336" fillId="1" borderId="986" applyNumberFormat="0" applyFont="0" applyAlignment="0">
      <alignment horizontal="center"/>
    </xf>
    <xf numFmtId="176" fontId="3" fillId="0" borderId="987" applyFont="0" applyBorder="0" applyAlignment="0">
      <alignment horizontal="center" vertical="center"/>
    </xf>
    <xf numFmtId="340" fontId="157" fillId="0" borderId="987" applyFont="0" applyBorder="0" applyAlignment="0">
      <alignment horizontal="center" vertical="center"/>
    </xf>
    <xf numFmtId="0" fontId="267" fillId="0" borderId="986">
      <alignment horizontal="left" vertical="center"/>
    </xf>
    <xf numFmtId="0" fontId="267" fillId="0" borderId="986">
      <alignment horizontal="left" vertical="center"/>
    </xf>
    <xf numFmtId="0" fontId="267" fillId="0" borderId="986">
      <alignment horizontal="left" vertical="center"/>
    </xf>
    <xf numFmtId="0" fontId="267" fillId="0" borderId="986">
      <alignment horizontal="left" vertical="center"/>
    </xf>
    <xf numFmtId="0" fontId="267" fillId="0" borderId="986">
      <alignment horizontal="left" vertical="center"/>
    </xf>
    <xf numFmtId="0" fontId="267" fillId="0" borderId="986">
      <alignment horizontal="left" vertical="center"/>
    </xf>
    <xf numFmtId="0" fontId="267" fillId="0" borderId="986">
      <alignment horizontal="left" vertical="center"/>
    </xf>
    <xf numFmtId="0" fontId="267" fillId="0" borderId="986">
      <alignment horizontal="left" vertical="center"/>
    </xf>
    <xf numFmtId="0" fontId="14" fillId="0" borderId="986">
      <alignment horizontal="left" vertical="center"/>
    </xf>
    <xf numFmtId="0" fontId="14" fillId="0" borderId="986">
      <alignment horizontal="left" vertical="center"/>
    </xf>
    <xf numFmtId="0" fontId="14" fillId="0" borderId="986">
      <alignment horizontal="left" vertical="center"/>
    </xf>
    <xf numFmtId="0" fontId="14" fillId="0" borderId="986">
      <alignment horizontal="left" vertical="center"/>
    </xf>
    <xf numFmtId="0" fontId="267" fillId="0" borderId="986">
      <alignment horizontal="left" vertical="center"/>
    </xf>
    <xf numFmtId="0" fontId="267" fillId="0" borderId="986">
      <alignment horizontal="left" vertical="center"/>
    </xf>
    <xf numFmtId="0" fontId="267" fillId="0" borderId="986">
      <alignment horizontal="left" vertical="center"/>
    </xf>
    <xf numFmtId="0" fontId="44" fillId="120" borderId="988" applyNumberFormat="0" applyAlignment="0" applyProtection="0"/>
    <xf numFmtId="0" fontId="44" fillId="120" borderId="988" applyNumberFormat="0" applyAlignment="0" applyProtection="0"/>
    <xf numFmtId="0" fontId="44" fillId="120" borderId="988" applyNumberFormat="0" applyAlignment="0" applyProtection="0"/>
    <xf numFmtId="0" fontId="14" fillId="0" borderId="997">
      <alignment horizontal="left" vertical="center"/>
    </xf>
    <xf numFmtId="0" fontId="65" fillId="0" borderId="997">
      <alignment horizontal="left" vertical="center"/>
    </xf>
    <xf numFmtId="0" fontId="14" fillId="0" borderId="997">
      <alignment horizontal="left" vertical="center"/>
    </xf>
    <xf numFmtId="0" fontId="14" fillId="0" borderId="997">
      <alignment horizontal="left" vertical="center"/>
    </xf>
    <xf numFmtId="0" fontId="14" fillId="0" borderId="997">
      <alignment horizontal="left" vertical="center"/>
    </xf>
    <xf numFmtId="0" fontId="14" fillId="0" borderId="997">
      <alignment horizontal="left" vertical="center"/>
    </xf>
    <xf numFmtId="0" fontId="14" fillId="0" borderId="997">
      <alignment horizontal="left" vertical="center"/>
    </xf>
    <xf numFmtId="0" fontId="14" fillId="0" borderId="997">
      <alignment horizontal="left" vertical="center"/>
    </xf>
    <xf numFmtId="0" fontId="14" fillId="0" borderId="997">
      <alignment horizontal="left" vertical="center"/>
    </xf>
    <xf numFmtId="0" fontId="14" fillId="0" borderId="997">
      <alignment horizontal="left" vertical="center"/>
    </xf>
    <xf numFmtId="0" fontId="14" fillId="0" borderId="997">
      <alignment horizontal="left" vertical="center"/>
    </xf>
    <xf numFmtId="0" fontId="164" fillId="86" borderId="997"/>
    <xf numFmtId="0" fontId="164" fillId="86" borderId="997"/>
    <xf numFmtId="0" fontId="210" fillId="5" borderId="996">
      <alignment horizontal="centerContinuous" vertical="top"/>
    </xf>
    <xf numFmtId="0" fontId="66" fillId="0" borderId="996"/>
    <xf numFmtId="0" fontId="14" fillId="0" borderId="997">
      <alignment horizontal="left" vertical="center"/>
    </xf>
    <xf numFmtId="297" fontId="281" fillId="0" borderId="996">
      <alignment horizontal="left"/>
    </xf>
    <xf numFmtId="0" fontId="64" fillId="1" borderId="996">
      <alignment horizontal="left"/>
    </xf>
    <xf numFmtId="0" fontId="336" fillId="1" borderId="997" applyNumberFormat="0" applyFont="0" applyAlignment="0">
      <alignment horizontal="center"/>
    </xf>
    <xf numFmtId="176" fontId="3" fillId="0" borderId="998" applyFont="0" applyBorder="0" applyAlignment="0">
      <alignment horizontal="center" vertical="center"/>
    </xf>
    <xf numFmtId="340" fontId="157" fillId="0" borderId="998" applyFont="0" applyBorder="0" applyAlignment="0">
      <alignment horizontal="center" vertical="center"/>
    </xf>
    <xf numFmtId="0" fontId="267" fillId="0" borderId="997">
      <alignment horizontal="left" vertical="center"/>
    </xf>
    <xf numFmtId="0" fontId="267" fillId="0" borderId="997">
      <alignment horizontal="left" vertical="center"/>
    </xf>
    <xf numFmtId="0" fontId="267" fillId="0" borderId="997">
      <alignment horizontal="left" vertical="center"/>
    </xf>
    <xf numFmtId="0" fontId="267" fillId="0" borderId="997">
      <alignment horizontal="left" vertical="center"/>
    </xf>
    <xf numFmtId="0" fontId="267" fillId="0" borderId="997">
      <alignment horizontal="left" vertical="center"/>
    </xf>
    <xf numFmtId="0" fontId="267" fillId="0" borderId="997">
      <alignment horizontal="left" vertical="center"/>
    </xf>
    <xf numFmtId="0" fontId="267" fillId="0" borderId="997">
      <alignment horizontal="left" vertical="center"/>
    </xf>
    <xf numFmtId="0" fontId="267" fillId="0" borderId="997">
      <alignment horizontal="left" vertical="center"/>
    </xf>
    <xf numFmtId="0" fontId="14" fillId="0" borderId="997">
      <alignment horizontal="left" vertical="center"/>
    </xf>
    <xf numFmtId="0" fontId="14" fillId="0" borderId="997">
      <alignment horizontal="left" vertical="center"/>
    </xf>
    <xf numFmtId="0" fontId="14" fillId="0" borderId="997">
      <alignment horizontal="left" vertical="center"/>
    </xf>
    <xf numFmtId="0" fontId="14" fillId="0" borderId="997">
      <alignment horizontal="left" vertical="center"/>
    </xf>
    <xf numFmtId="0" fontId="267" fillId="0" borderId="997">
      <alignment horizontal="left" vertical="center"/>
    </xf>
    <xf numFmtId="0" fontId="267" fillId="0" borderId="997">
      <alignment horizontal="left" vertical="center"/>
    </xf>
    <xf numFmtId="0" fontId="267" fillId="0" borderId="997">
      <alignment horizontal="left" vertical="center"/>
    </xf>
    <xf numFmtId="0" fontId="293" fillId="10" borderId="1006" applyNumberFormat="0" applyAlignment="0" applyProtection="0"/>
    <xf numFmtId="4" fontId="160" fillId="22" borderId="1487" applyNumberFormat="0" applyProtection="0">
      <alignment horizontal="right" vertical="center"/>
    </xf>
    <xf numFmtId="0" fontId="76" fillId="48" borderId="1243" applyNumberFormat="0" applyAlignment="0" applyProtection="0"/>
    <xf numFmtId="0" fontId="241" fillId="0" borderId="1484"/>
    <xf numFmtId="0" fontId="223" fillId="92" borderId="1241" applyNumberFormat="0" applyAlignment="0" applyProtection="0"/>
    <xf numFmtId="0" fontId="223" fillId="92" borderId="1241" applyNumberFormat="0" applyAlignment="0" applyProtection="0"/>
    <xf numFmtId="0" fontId="223" fillId="92" borderId="1241" applyNumberFormat="0" applyAlignment="0" applyProtection="0"/>
    <xf numFmtId="4" fontId="160" fillId="15" borderId="1487" applyNumberFormat="0" applyProtection="0">
      <alignment horizontal="right" vertical="center"/>
    </xf>
    <xf numFmtId="0" fontId="246" fillId="84" borderId="1484"/>
    <xf numFmtId="0" fontId="35" fillId="48" borderId="1481" applyNumberFormat="0" applyAlignment="0" applyProtection="0"/>
    <xf numFmtId="0" fontId="293" fillId="10" borderId="1006" applyNumberFormat="0" applyAlignment="0" applyProtection="0"/>
    <xf numFmtId="0" fontId="225" fillId="48" borderId="1241" applyNumberFormat="0" applyAlignment="0" applyProtection="0"/>
    <xf numFmtId="0" fontId="14" fillId="0" borderId="1005">
      <alignment horizontal="left" vertical="center"/>
    </xf>
    <xf numFmtId="0" fontId="293" fillId="10" borderId="1006" applyNumberFormat="0" applyAlignment="0" applyProtection="0"/>
    <xf numFmtId="0" fontId="24" fillId="16" borderId="1000" applyNumberFormat="0" applyAlignment="0" applyProtection="0"/>
    <xf numFmtId="0" fontId="31" fillId="12" borderId="1000" applyNumberFormat="0" applyAlignment="0" applyProtection="0"/>
    <xf numFmtId="0" fontId="33" fillId="0" borderId="1002" applyNumberFormat="0" applyFill="0" applyAlignment="0" applyProtection="0"/>
    <xf numFmtId="0" fontId="321" fillId="48" borderId="1481" applyNumberFormat="0" applyAlignment="0" applyProtection="0"/>
    <xf numFmtId="0" fontId="35" fillId="16" borderId="1001" applyNumberFormat="0" applyAlignment="0" applyProtection="0"/>
    <xf numFmtId="0" fontId="16" fillId="9" borderId="988" applyNumberFormat="0" applyFont="0" applyAlignment="0" applyProtection="0"/>
    <xf numFmtId="0" fontId="56" fillId="48" borderId="1479" applyNumberFormat="0" applyAlignment="0" applyProtection="0"/>
    <xf numFmtId="0" fontId="321" fillId="48" borderId="1481" applyNumberFormat="0" applyAlignment="0" applyProtection="0"/>
    <xf numFmtId="0" fontId="321" fillId="48" borderId="1481" applyNumberFormat="0" applyAlignment="0" applyProtection="0"/>
    <xf numFmtId="0" fontId="293" fillId="12" borderId="1006" applyNumberFormat="0" applyAlignment="0" applyProtection="0"/>
    <xf numFmtId="324" fontId="365" fillId="0" borderId="1252">
      <alignment horizontal="right" vertical="center"/>
    </xf>
    <xf numFmtId="0" fontId="293" fillId="12" borderId="1006" applyNumberFormat="0" applyAlignment="0" applyProtection="0"/>
    <xf numFmtId="0" fontId="293" fillId="100" borderId="1479" applyNumberFormat="0" applyAlignment="0" applyProtection="0"/>
    <xf numFmtId="0" fontId="223" fillId="48" borderId="1713" applyNumberFormat="0" applyAlignment="0" applyProtection="0"/>
    <xf numFmtId="0" fontId="302" fillId="118" borderId="1484"/>
    <xf numFmtId="0" fontId="382" fillId="0" borderId="1245" applyNumberFormat="0" applyFill="0" applyAlignment="0" applyProtection="0"/>
    <xf numFmtId="0" fontId="223" fillId="92" borderId="1241" applyNumberFormat="0" applyAlignment="0" applyProtection="0"/>
    <xf numFmtId="317" fontId="335" fillId="0" borderId="1709" applyFont="0" applyBorder="0" applyAlignment="0">
      <alignment horizontal="center" vertical="center"/>
    </xf>
    <xf numFmtId="0" fontId="293" fillId="10" borderId="1006" applyNumberFormat="0" applyAlignment="0" applyProtection="0"/>
    <xf numFmtId="0" fontId="70" fillId="10" borderId="1713" applyNumberFormat="0" applyAlignment="0" applyProtection="0"/>
    <xf numFmtId="0" fontId="33" fillId="0" borderId="1714" applyNumberFormat="0" applyFill="0" applyAlignment="0" applyProtection="0"/>
    <xf numFmtId="0" fontId="65" fillId="0" borderId="1719">
      <alignment horizontal="left" vertical="center"/>
    </xf>
    <xf numFmtId="0" fontId="7" fillId="9" borderId="1716" applyNumberFormat="0" applyFont="0" applyAlignment="0" applyProtection="0"/>
    <xf numFmtId="0" fontId="382" fillId="0" borderId="1714" applyNumberFormat="0" applyFill="0" applyAlignment="0" applyProtection="0"/>
    <xf numFmtId="0" fontId="14" fillId="0" borderId="1019">
      <alignment horizontal="left" vertical="center"/>
    </xf>
    <xf numFmtId="0" fontId="65" fillId="0" borderId="1019">
      <alignment horizontal="left" vertical="center"/>
    </xf>
    <xf numFmtId="0" fontId="14" fillId="0" borderId="1019">
      <alignment horizontal="left" vertical="center"/>
    </xf>
    <xf numFmtId="0" fontId="14" fillId="0" borderId="1019">
      <alignment horizontal="left" vertical="center"/>
    </xf>
    <xf numFmtId="0" fontId="14" fillId="0" borderId="1019">
      <alignment horizontal="left" vertical="center"/>
    </xf>
    <xf numFmtId="0" fontId="14" fillId="0" borderId="1019">
      <alignment horizontal="left" vertical="center"/>
    </xf>
    <xf numFmtId="0" fontId="14" fillId="0" borderId="1019">
      <alignment horizontal="left" vertical="center"/>
    </xf>
    <xf numFmtId="0" fontId="14" fillId="0" borderId="1019">
      <alignment horizontal="left" vertical="center"/>
    </xf>
    <xf numFmtId="0" fontId="14" fillId="0" borderId="1019">
      <alignment horizontal="left" vertical="center"/>
    </xf>
    <xf numFmtId="0" fontId="14" fillId="0" borderId="1019">
      <alignment horizontal="left" vertical="center"/>
    </xf>
    <xf numFmtId="0" fontId="14" fillId="0" borderId="1019">
      <alignment horizontal="left" vertical="center"/>
    </xf>
    <xf numFmtId="0" fontId="164" fillId="86" borderId="1019"/>
    <xf numFmtId="0" fontId="164" fillId="86" borderId="1019"/>
    <xf numFmtId="0" fontId="210" fillId="5" borderId="1018">
      <alignment horizontal="centerContinuous" vertical="top"/>
    </xf>
    <xf numFmtId="0" fontId="66" fillId="0" borderId="1018"/>
    <xf numFmtId="0" fontId="14" fillId="0" borderId="1019">
      <alignment horizontal="left" vertical="center"/>
    </xf>
    <xf numFmtId="297" fontId="281" fillId="0" borderId="1018">
      <alignment horizontal="left"/>
    </xf>
    <xf numFmtId="0" fontId="64" fillId="1" borderId="1018">
      <alignment horizontal="left"/>
    </xf>
    <xf numFmtId="0" fontId="336" fillId="1" borderId="1019" applyNumberFormat="0" applyFont="0" applyAlignment="0">
      <alignment horizontal="center"/>
    </xf>
    <xf numFmtId="176" fontId="3" fillId="0" borderId="1020" applyFont="0" applyBorder="0" applyAlignment="0">
      <alignment horizontal="center" vertical="center"/>
    </xf>
    <xf numFmtId="340" fontId="157" fillId="0" borderId="1020" applyFont="0" applyBorder="0" applyAlignment="0">
      <alignment horizontal="center" vertical="center"/>
    </xf>
    <xf numFmtId="0" fontId="267" fillId="0" borderId="1019">
      <alignment horizontal="left" vertical="center"/>
    </xf>
    <xf numFmtId="0" fontId="267" fillId="0" borderId="1019">
      <alignment horizontal="left" vertical="center"/>
    </xf>
    <xf numFmtId="0" fontId="267" fillId="0" borderId="1019">
      <alignment horizontal="left" vertical="center"/>
    </xf>
    <xf numFmtId="0" fontId="267" fillId="0" borderId="1019">
      <alignment horizontal="left" vertical="center"/>
    </xf>
    <xf numFmtId="0" fontId="267" fillId="0" borderId="1019">
      <alignment horizontal="left" vertical="center"/>
    </xf>
    <xf numFmtId="0" fontId="267" fillId="0" borderId="1019">
      <alignment horizontal="left" vertical="center"/>
    </xf>
    <xf numFmtId="0" fontId="267" fillId="0" borderId="1019">
      <alignment horizontal="left" vertical="center"/>
    </xf>
    <xf numFmtId="0" fontId="267" fillId="0" borderId="1019">
      <alignment horizontal="left" vertical="center"/>
    </xf>
    <xf numFmtId="0" fontId="14" fillId="0" borderId="1019">
      <alignment horizontal="left" vertical="center"/>
    </xf>
    <xf numFmtId="0" fontId="14" fillId="0" borderId="1019">
      <alignment horizontal="left" vertical="center"/>
    </xf>
    <xf numFmtId="0" fontId="14" fillId="0" borderId="1019">
      <alignment horizontal="left" vertical="center"/>
    </xf>
    <xf numFmtId="0" fontId="14" fillId="0" borderId="1019">
      <alignment horizontal="left" vertical="center"/>
    </xf>
    <xf numFmtId="0" fontId="267" fillId="0" borderId="1019">
      <alignment horizontal="left" vertical="center"/>
    </xf>
    <xf numFmtId="0" fontId="267" fillId="0" borderId="1019">
      <alignment horizontal="left" vertical="center"/>
    </xf>
    <xf numFmtId="0" fontId="267" fillId="0" borderId="1019">
      <alignment horizontal="left" vertical="center"/>
    </xf>
    <xf numFmtId="0" fontId="65" fillId="0" borderId="1040">
      <alignment horizontal="left" vertical="center"/>
    </xf>
    <xf numFmtId="0" fontId="7" fillId="9" borderId="1037" applyNumberFormat="0" applyFont="0" applyAlignment="0" applyProtection="0"/>
    <xf numFmtId="0" fontId="24" fillId="16" borderId="1021" applyNumberFormat="0" applyAlignment="0" applyProtection="0"/>
    <xf numFmtId="0" fontId="31" fillId="12" borderId="1021" applyNumberFormat="0" applyAlignment="0" applyProtection="0"/>
    <xf numFmtId="0" fontId="33" fillId="0" borderId="1022" applyNumberFormat="0" applyFill="0" applyAlignment="0" applyProtection="0"/>
    <xf numFmtId="0" fontId="35" fillId="16" borderId="1023" applyNumberFormat="0" applyAlignment="0" applyProtection="0"/>
    <xf numFmtId="0" fontId="16" fillId="9" borderId="1024" applyNumberFormat="0" applyFont="0" applyAlignment="0" applyProtection="0"/>
    <xf numFmtId="40" fontId="265" fillId="115" borderId="1041"/>
    <xf numFmtId="0" fontId="61" fillId="0" borderId="1038" applyNumberFormat="0" applyFill="0" applyAlignment="0" applyProtection="0"/>
    <xf numFmtId="0" fontId="3" fillId="130" borderId="1042" applyNumberFormat="0" applyProtection="0">
      <alignment horizontal="left" vertical="top" indent="1"/>
    </xf>
    <xf numFmtId="0" fontId="7" fillId="9" borderId="1037" applyNumberFormat="0" applyFont="0" applyAlignment="0" applyProtection="0"/>
    <xf numFmtId="0" fontId="222" fillId="120" borderId="1037" applyNumberFormat="0" applyAlignment="0" applyProtection="0"/>
    <xf numFmtId="0" fontId="56" fillId="48" borderId="1021" applyNumberFormat="0" applyAlignment="0" applyProtection="0"/>
    <xf numFmtId="0" fontId="302" fillId="118" borderId="1039"/>
    <xf numFmtId="0" fontId="302" fillId="118" borderId="1039"/>
    <xf numFmtId="0" fontId="285" fillId="116" borderId="1039" applyNumberFormat="0" applyAlignment="0"/>
    <xf numFmtId="0" fontId="241" fillId="0" borderId="1039"/>
    <xf numFmtId="0" fontId="241" fillId="0" borderId="1039"/>
    <xf numFmtId="0" fontId="70" fillId="10" borderId="1021" applyNumberFormat="0" applyAlignment="0" applyProtection="0"/>
    <xf numFmtId="0" fontId="74" fillId="9" borderId="1024" applyNumberFormat="0" applyFont="0" applyAlignment="0" applyProtection="0"/>
    <xf numFmtId="0" fontId="76" fillId="48" borderId="1023" applyNumberFormat="0" applyAlignment="0" applyProtection="0"/>
    <xf numFmtId="0" fontId="165" fillId="87" borderId="1040"/>
    <xf numFmtId="0" fontId="61" fillId="0" borderId="1026" applyNumberFormat="0" applyFill="0" applyAlignment="0" applyProtection="0"/>
    <xf numFmtId="0" fontId="61" fillId="0" borderId="1038" applyNumberFormat="0" applyFill="0" applyAlignment="0" applyProtection="0"/>
    <xf numFmtId="0" fontId="74" fillId="9" borderId="1037" applyNumberFormat="0" applyFont="0" applyAlignment="0" applyProtection="0"/>
    <xf numFmtId="0" fontId="163" fillId="87" borderId="1027">
      <alignment horizontal="center" wrapText="1"/>
    </xf>
    <xf numFmtId="0" fontId="165" fillId="87" borderId="1028"/>
    <xf numFmtId="0" fontId="7" fillId="9" borderId="1037" applyNumberFormat="0" applyFont="0" applyAlignment="0" applyProtection="0"/>
    <xf numFmtId="0" fontId="7" fillId="9" borderId="1037" applyNumberFormat="0" applyFont="0" applyAlignment="0" applyProtection="0"/>
    <xf numFmtId="0" fontId="7" fillId="9" borderId="1037" applyNumberFormat="0" applyFont="0" applyAlignment="0" applyProtection="0"/>
    <xf numFmtId="0" fontId="7" fillId="9" borderId="1037" applyNumberFormat="0" applyFont="0" applyAlignment="0" applyProtection="0"/>
    <xf numFmtId="0" fontId="7" fillId="9" borderId="1037" applyNumberFormat="0" applyFont="0" applyAlignment="0" applyProtection="0"/>
    <xf numFmtId="0" fontId="7" fillId="9" borderId="1037" applyNumberFormat="0" applyFont="0" applyAlignment="0" applyProtection="0"/>
    <xf numFmtId="0" fontId="61" fillId="0" borderId="1038" applyNumberFormat="0" applyFill="0" applyAlignment="0" applyProtection="0"/>
    <xf numFmtId="0" fontId="61" fillId="0" borderId="1038" applyNumberFormat="0" applyFill="0" applyAlignment="0" applyProtection="0"/>
    <xf numFmtId="0" fontId="61" fillId="0" borderId="1038" applyNumberFormat="0" applyFill="0" applyAlignment="0" applyProtection="0"/>
    <xf numFmtId="0" fontId="61" fillId="0" borderId="1038" applyNumberFormat="0" applyFill="0" applyAlignment="0" applyProtection="0"/>
    <xf numFmtId="0" fontId="61" fillId="0" borderId="1038" applyNumberFormat="0" applyFill="0" applyAlignment="0" applyProtection="0"/>
    <xf numFmtId="0" fontId="61" fillId="0" borderId="1038" applyNumberFormat="0" applyFill="0" applyAlignment="0" applyProtection="0"/>
    <xf numFmtId="0" fontId="61" fillId="0" borderId="1038" applyNumberFormat="0" applyFill="0" applyAlignment="0" applyProtection="0"/>
    <xf numFmtId="0" fontId="61" fillId="0" borderId="1038" applyNumberFormat="0" applyFill="0" applyAlignment="0" applyProtection="0"/>
    <xf numFmtId="0" fontId="382" fillId="0" borderId="1038" applyNumberFormat="0" applyFill="0" applyAlignment="0" applyProtection="0"/>
    <xf numFmtId="0" fontId="3" fillId="9" borderId="1037" applyNumberFormat="0" applyFont="0" applyAlignment="0" applyProtection="0">
      <alignment vertical="center"/>
    </xf>
    <xf numFmtId="283" fontId="285" fillId="0" borderId="1044">
      <alignment horizontal="left" vertical="top"/>
    </xf>
    <xf numFmtId="333" fontId="389" fillId="120" borderId="1044"/>
    <xf numFmtId="0" fontId="388" fillId="140" borderId="1039">
      <alignment horizontal="left" vertical="center"/>
    </xf>
    <xf numFmtId="283" fontId="387" fillId="139" borderId="1044">
      <alignment vertical="top"/>
    </xf>
    <xf numFmtId="332" fontId="365" fillId="0" borderId="1039"/>
    <xf numFmtId="0" fontId="284" fillId="0" borderId="1039"/>
    <xf numFmtId="0" fontId="284" fillId="0" borderId="1039"/>
    <xf numFmtId="0" fontId="302" fillId="0" borderId="1039"/>
    <xf numFmtId="0" fontId="302" fillId="0" borderId="1039"/>
    <xf numFmtId="0" fontId="382" fillId="0" borderId="1038" applyNumberFormat="0" applyFill="0" applyAlignment="0" applyProtection="0"/>
    <xf numFmtId="0" fontId="382" fillId="0" borderId="1038" applyNumberFormat="0" applyFill="0" applyAlignment="0" applyProtection="0"/>
    <xf numFmtId="0" fontId="382" fillId="0" borderId="1038" applyNumberFormat="0" applyFill="0" applyAlignment="0" applyProtection="0"/>
    <xf numFmtId="0" fontId="382" fillId="0" borderId="1038" applyNumberFormat="0" applyFill="0" applyAlignment="0" applyProtection="0"/>
    <xf numFmtId="0" fontId="382" fillId="0" borderId="1038" applyNumberFormat="0" applyFill="0" applyAlignment="0" applyProtection="0"/>
    <xf numFmtId="0" fontId="382" fillId="0" borderId="1038" applyNumberFormat="0" applyFill="0" applyAlignment="0" applyProtection="0"/>
    <xf numFmtId="0" fontId="382" fillId="0" borderId="1038" applyNumberFormat="0" applyFill="0" applyAlignment="0" applyProtection="0"/>
    <xf numFmtId="0" fontId="382" fillId="0" borderId="1038" applyNumberFormat="0" applyFill="0" applyAlignment="0" applyProtection="0"/>
    <xf numFmtId="0" fontId="382" fillId="0" borderId="1038" applyNumberFormat="0" applyFill="0" applyAlignment="0" applyProtection="0"/>
    <xf numFmtId="0" fontId="382" fillId="0" borderId="1038" applyNumberFormat="0" applyFill="0" applyAlignment="0" applyProtection="0"/>
    <xf numFmtId="330" fontId="365" fillId="0" borderId="1043">
      <alignment horizontal="center"/>
    </xf>
    <xf numFmtId="0" fontId="241" fillId="0" borderId="1039"/>
    <xf numFmtId="0" fontId="241" fillId="0" borderId="1039"/>
    <xf numFmtId="0" fontId="241" fillId="0" borderId="1039"/>
    <xf numFmtId="0" fontId="241" fillId="0" borderId="1039"/>
    <xf numFmtId="324" fontId="366" fillId="0" borderId="1043">
      <alignment horizontal="right" vertical="center"/>
    </xf>
    <xf numFmtId="324" fontId="365" fillId="0" borderId="1043">
      <alignment horizontal="right" vertical="center"/>
    </xf>
    <xf numFmtId="324" fontId="365" fillId="0" borderId="1043">
      <alignment horizontal="right" vertical="center"/>
    </xf>
    <xf numFmtId="0" fontId="160" fillId="23" borderId="1042" applyNumberFormat="0" applyProtection="0">
      <alignment horizontal="left" vertical="top" indent="1"/>
    </xf>
    <xf numFmtId="0" fontId="3" fillId="135" borderId="1042" applyNumberFormat="0" applyProtection="0">
      <alignment horizontal="left" vertical="top" indent="1"/>
    </xf>
    <xf numFmtId="0" fontId="3" fillId="131" borderId="1042" applyNumberFormat="0" applyProtection="0">
      <alignment horizontal="left" vertical="top" indent="1"/>
    </xf>
    <xf numFmtId="0" fontId="3" fillId="134" borderId="1042" applyNumberFormat="0" applyProtection="0">
      <alignment horizontal="left" vertical="top" indent="1"/>
    </xf>
    <xf numFmtId="4" fontId="160" fillId="28" borderId="1042" applyNumberFormat="0" applyProtection="0">
      <alignment horizontal="right" vertical="center"/>
    </xf>
    <xf numFmtId="4" fontId="160" fillId="127" borderId="1042" applyNumberFormat="0" applyProtection="0">
      <alignment horizontal="right" vertical="center"/>
    </xf>
    <xf numFmtId="4" fontId="160" fillId="40" borderId="1042" applyNumberFormat="0" applyProtection="0">
      <alignment horizontal="right" vertical="center"/>
    </xf>
    <xf numFmtId="4" fontId="160" fillId="14" borderId="1042" applyNumberFormat="0" applyProtection="0">
      <alignment horizontal="right" vertical="center"/>
    </xf>
    <xf numFmtId="4" fontId="160" fillId="31" borderId="1042" applyNumberFormat="0" applyProtection="0">
      <alignment horizontal="right" vertical="center"/>
    </xf>
    <xf numFmtId="4" fontId="160" fillId="15" borderId="1042" applyNumberFormat="0" applyProtection="0">
      <alignment horizontal="right" vertical="center"/>
    </xf>
    <xf numFmtId="4" fontId="160" fillId="22" borderId="1042" applyNumberFormat="0" applyProtection="0">
      <alignment horizontal="right" vertical="center"/>
    </xf>
    <xf numFmtId="4" fontId="160" fillId="8" borderId="1042" applyNumberFormat="0" applyProtection="0">
      <alignment horizontal="right" vertical="center"/>
    </xf>
    <xf numFmtId="0" fontId="246" fillId="84" borderId="1039"/>
    <xf numFmtId="0" fontId="44" fillId="9" borderId="1037" applyNumberFormat="0" applyFont="0" applyAlignment="0" applyProtection="0"/>
    <xf numFmtId="0" fontId="168" fillId="9" borderId="1037" applyNumberFormat="0" applyFont="0" applyAlignment="0" applyProtection="0"/>
    <xf numFmtId="0" fontId="44" fillId="9" borderId="1037" applyNumberFormat="0" applyFont="0" applyAlignment="0" applyProtection="0"/>
    <xf numFmtId="0" fontId="7" fillId="9" borderId="1037" applyNumberFormat="0" applyFont="0" applyAlignment="0" applyProtection="0"/>
    <xf numFmtId="0" fontId="44" fillId="9" borderId="1037" applyNumberFormat="0" applyFont="0" applyAlignment="0" applyProtection="0"/>
    <xf numFmtId="0" fontId="7" fillId="9" borderId="1037" applyNumberFormat="0" applyFont="0" applyAlignment="0" applyProtection="0"/>
    <xf numFmtId="0" fontId="7" fillId="9" borderId="1037" applyNumberFormat="0" applyFont="0" applyAlignment="0" applyProtection="0"/>
    <xf numFmtId="0" fontId="7" fillId="9" borderId="1037" applyNumberFormat="0" applyFont="0" applyAlignment="0" applyProtection="0"/>
    <xf numFmtId="0" fontId="7" fillId="9" borderId="1037" applyNumberFormat="0" applyFont="0" applyAlignment="0" applyProtection="0"/>
    <xf numFmtId="0" fontId="7" fillId="9" borderId="1037" applyNumberFormat="0" applyFont="0" applyAlignment="0" applyProtection="0"/>
    <xf numFmtId="0" fontId="44" fillId="9" borderId="1037" applyNumberFormat="0" applyFont="0" applyAlignment="0" applyProtection="0"/>
    <xf numFmtId="0" fontId="16" fillId="9" borderId="1037" applyNumberFormat="0" applyFont="0" applyAlignment="0" applyProtection="0"/>
    <xf numFmtId="0" fontId="3" fillId="9" borderId="1037" applyNumberFormat="0" applyFont="0" applyAlignment="0" applyProtection="0"/>
    <xf numFmtId="0" fontId="7" fillId="9" borderId="1037" applyNumberFormat="0" applyFont="0" applyAlignment="0" applyProtection="0"/>
    <xf numFmtId="0" fontId="44" fillId="9" borderId="1037" applyNumberFormat="0" applyFont="0" applyAlignment="0" applyProtection="0"/>
    <xf numFmtId="0" fontId="44" fillId="9" borderId="1037" applyNumberFormat="0" applyFont="0" applyAlignment="0" applyProtection="0"/>
    <xf numFmtId="0" fontId="44" fillId="9" borderId="1037" applyNumberFormat="0" applyFont="0" applyAlignment="0" applyProtection="0"/>
    <xf numFmtId="0" fontId="44" fillId="9" borderId="1037" applyNumberFormat="0" applyFont="0" applyAlignment="0" applyProtection="0"/>
    <xf numFmtId="0" fontId="44" fillId="9" borderId="1037" applyNumberFormat="0" applyFont="0" applyAlignment="0" applyProtection="0"/>
    <xf numFmtId="0" fontId="223" fillId="48" borderId="1021" applyNumberFormat="0" applyAlignment="0" applyProtection="0"/>
    <xf numFmtId="0" fontId="223" fillId="48" borderId="1021" applyNumberFormat="0" applyAlignment="0" applyProtection="0"/>
    <xf numFmtId="0" fontId="223" fillId="48" borderId="1021" applyNumberFormat="0" applyAlignment="0" applyProtection="0"/>
    <xf numFmtId="0" fontId="223" fillId="48" borderId="1021" applyNumberFormat="0" applyAlignment="0" applyProtection="0"/>
    <xf numFmtId="0" fontId="223" fillId="48" borderId="1021" applyNumberFormat="0" applyAlignment="0" applyProtection="0"/>
    <xf numFmtId="0" fontId="224" fillId="16" borderId="1021" applyNumberFormat="0" applyAlignment="0" applyProtection="0"/>
    <xf numFmtId="0" fontId="225" fillId="48" borderId="1021" applyNumberFormat="0" applyAlignment="0" applyProtection="0"/>
    <xf numFmtId="0" fontId="225" fillId="48" borderId="1021" applyNumberFormat="0" applyAlignment="0" applyProtection="0"/>
    <xf numFmtId="0" fontId="56" fillId="48" borderId="1021" applyNumberFormat="0" applyAlignment="0" applyProtection="0"/>
    <xf numFmtId="0" fontId="223" fillId="48" borderId="1021" applyNumberFormat="0" applyAlignment="0" applyProtection="0"/>
    <xf numFmtId="0" fontId="225" fillId="48" borderId="1021" applyNumberFormat="0" applyAlignment="0" applyProtection="0"/>
    <xf numFmtId="0" fontId="224" fillId="16" borderId="1021" applyNumberFormat="0" applyAlignment="0" applyProtection="0"/>
    <xf numFmtId="0" fontId="223" fillId="48" borderId="1021" applyNumberFormat="0" applyAlignment="0" applyProtection="0"/>
    <xf numFmtId="0" fontId="225" fillId="48" borderId="1021" applyNumberFormat="0" applyAlignment="0" applyProtection="0"/>
    <xf numFmtId="0" fontId="223" fillId="48" borderId="1021" applyNumberFormat="0" applyAlignment="0" applyProtection="0"/>
    <xf numFmtId="0" fontId="225" fillId="48" borderId="1021" applyNumberFormat="0" applyAlignment="0" applyProtection="0"/>
    <xf numFmtId="0" fontId="223" fillId="48" borderId="1021" applyNumberFormat="0" applyAlignment="0" applyProtection="0"/>
    <xf numFmtId="0" fontId="225" fillId="48" borderId="1021" applyNumberFormat="0" applyAlignment="0" applyProtection="0"/>
    <xf numFmtId="0" fontId="223" fillId="48" borderId="1021" applyNumberFormat="0" applyAlignment="0" applyProtection="0"/>
    <xf numFmtId="0" fontId="225" fillId="48" borderId="1021" applyNumberFormat="0" applyAlignment="0" applyProtection="0"/>
    <xf numFmtId="0" fontId="223" fillId="48" borderId="1021" applyNumberFormat="0" applyAlignment="0" applyProtection="0"/>
    <xf numFmtId="0" fontId="224" fillId="16" borderId="1021" applyNumberFormat="0" applyAlignment="0" applyProtection="0"/>
    <xf numFmtId="0" fontId="223" fillId="48" borderId="1021" applyNumberFormat="0" applyAlignment="0" applyProtection="0"/>
    <xf numFmtId="0" fontId="65" fillId="0" borderId="1040">
      <alignment horizontal="left" vertical="center"/>
    </xf>
    <xf numFmtId="0" fontId="262" fillId="114" borderId="1039"/>
    <xf numFmtId="0" fontId="263" fillId="84" borderId="1039"/>
    <xf numFmtId="0" fontId="262" fillId="0" borderId="1039"/>
    <xf numFmtId="0" fontId="246" fillId="84" borderId="1039"/>
    <xf numFmtId="0" fontId="245" fillId="0" borderId="1039"/>
    <xf numFmtId="0" fontId="246" fillId="84" borderId="1039"/>
    <xf numFmtId="0" fontId="245" fillId="0" borderId="1039"/>
    <xf numFmtId="0" fontId="246" fillId="84" borderId="1039"/>
    <xf numFmtId="4" fontId="3" fillId="0" borderId="1027">
      <alignment horizontal="right"/>
    </xf>
    <xf numFmtId="4" fontId="3" fillId="0" borderId="1027">
      <alignment horizontal="right"/>
    </xf>
    <xf numFmtId="4" fontId="3" fillId="0" borderId="1039">
      <alignment horizontal="right"/>
    </xf>
    <xf numFmtId="4" fontId="3" fillId="0" borderId="1039">
      <alignment horizontal="right"/>
    </xf>
    <xf numFmtId="0" fontId="241" fillId="0" borderId="1027"/>
    <xf numFmtId="0" fontId="241" fillId="0" borderId="1027"/>
    <xf numFmtId="0" fontId="246" fillId="84" borderId="1027"/>
    <xf numFmtId="0" fontId="245" fillId="0" borderId="1027"/>
    <xf numFmtId="0" fontId="246" fillId="84" borderId="1027"/>
    <xf numFmtId="0" fontId="245" fillId="0" borderId="1027"/>
    <xf numFmtId="0" fontId="246" fillId="84" borderId="1027"/>
    <xf numFmtId="0" fontId="262" fillId="0" borderId="1027"/>
    <xf numFmtId="0" fontId="263" fillId="84" borderId="1027"/>
    <xf numFmtId="0" fontId="262" fillId="114" borderId="1027"/>
    <xf numFmtId="0" fontId="263" fillId="114" borderId="1027"/>
    <xf numFmtId="40" fontId="265" fillId="115" borderId="1029"/>
    <xf numFmtId="0" fontId="65" fillId="0" borderId="1028">
      <alignment horizontal="left" vertical="center"/>
    </xf>
    <xf numFmtId="0" fontId="65" fillId="0" borderId="1028">
      <alignment horizontal="left" vertical="center"/>
    </xf>
    <xf numFmtId="0" fontId="65" fillId="0" borderId="1028">
      <alignment horizontal="left" vertical="center"/>
    </xf>
    <xf numFmtId="0" fontId="65" fillId="0" borderId="1028">
      <alignment horizontal="left" vertical="center"/>
    </xf>
    <xf numFmtId="0" fontId="65" fillId="0" borderId="1028">
      <alignment horizontal="left" vertical="center"/>
    </xf>
    <xf numFmtId="0" fontId="65" fillId="0" borderId="1028">
      <alignment horizontal="left" vertical="center"/>
    </xf>
    <xf numFmtId="0" fontId="65" fillId="0" borderId="1028">
      <alignment horizontal="left" vertical="center"/>
    </xf>
    <xf numFmtId="0" fontId="65" fillId="0" borderId="1028">
      <alignment horizontal="left" vertical="center"/>
    </xf>
    <xf numFmtId="0" fontId="285" fillId="116" borderId="1027" applyNumberFormat="0" applyAlignment="0"/>
    <xf numFmtId="0" fontId="293" fillId="10" borderId="1021" applyNumberFormat="0" applyAlignment="0" applyProtection="0"/>
    <xf numFmtId="0" fontId="293" fillId="12" borderId="1021" applyNumberFormat="0" applyAlignment="0" applyProtection="0"/>
    <xf numFmtId="0" fontId="293" fillId="10" borderId="1021" applyNumberFormat="0" applyAlignment="0" applyProtection="0"/>
    <xf numFmtId="0" fontId="293" fillId="12" borderId="1021" applyNumberFormat="0" applyAlignment="0" applyProtection="0"/>
    <xf numFmtId="0" fontId="293" fillId="10" borderId="1021" applyNumberFormat="0" applyAlignment="0" applyProtection="0"/>
    <xf numFmtId="0" fontId="293" fillId="12" borderId="1021" applyNumberFormat="0" applyAlignment="0" applyProtection="0"/>
    <xf numFmtId="0" fontId="293" fillId="10" borderId="1021" applyNumberFormat="0" applyAlignment="0" applyProtection="0"/>
    <xf numFmtId="0" fontId="293" fillId="10" borderId="1021" applyNumberFormat="0" applyAlignment="0" applyProtection="0"/>
    <xf numFmtId="0" fontId="293" fillId="12" borderId="1021" applyNumberFormat="0" applyAlignment="0" applyProtection="0"/>
    <xf numFmtId="0" fontId="70" fillId="10" borderId="1021" applyNumberFormat="0" applyAlignment="0" applyProtection="0"/>
    <xf numFmtId="0" fontId="293" fillId="10" borderId="1021" applyNumberFormat="0" applyAlignment="0" applyProtection="0"/>
    <xf numFmtId="0" fontId="293" fillId="12" borderId="1021" applyNumberFormat="0" applyAlignment="0" applyProtection="0"/>
    <xf numFmtId="0" fontId="293" fillId="12" borderId="1021" applyNumberFormat="0" applyAlignment="0" applyProtection="0"/>
    <xf numFmtId="0" fontId="293" fillId="10" borderId="1021" applyNumberFormat="0" applyAlignment="0" applyProtection="0"/>
    <xf numFmtId="0" fontId="293" fillId="12" borderId="1021" applyNumberFormat="0" applyAlignment="0" applyProtection="0"/>
    <xf numFmtId="0" fontId="293" fillId="10" borderId="1021" applyNumberFormat="0" applyAlignment="0" applyProtection="0"/>
    <xf numFmtId="0" fontId="293" fillId="12" borderId="1021" applyNumberFormat="0" applyAlignment="0" applyProtection="0"/>
    <xf numFmtId="0" fontId="293" fillId="10" borderId="1021" applyNumberFormat="0" applyAlignment="0" applyProtection="0"/>
    <xf numFmtId="0" fontId="293" fillId="12" borderId="1021" applyNumberFormat="0" applyAlignment="0" applyProtection="0"/>
    <xf numFmtId="0" fontId="293" fillId="10" borderId="1021" applyNumberFormat="0" applyAlignment="0" applyProtection="0"/>
    <xf numFmtId="0" fontId="293" fillId="12" borderId="1021" applyNumberFormat="0" applyAlignment="0" applyProtection="0"/>
    <xf numFmtId="0" fontId="293" fillId="10" borderId="1021" applyNumberFormat="0" applyAlignment="0" applyProtection="0"/>
    <xf numFmtId="0" fontId="293" fillId="12" borderId="1021" applyNumberFormat="0" applyAlignment="0" applyProtection="0"/>
    <xf numFmtId="0" fontId="293" fillId="10" borderId="1021" applyNumberFormat="0" applyAlignment="0" applyProtection="0"/>
    <xf numFmtId="0" fontId="293" fillId="12" borderId="1021" applyNumberFormat="0" applyAlignment="0" applyProtection="0"/>
    <xf numFmtId="0" fontId="302" fillId="118" borderId="1027"/>
    <xf numFmtId="0" fontId="302" fillId="118" borderId="1027"/>
    <xf numFmtId="0" fontId="44" fillId="9" borderId="1024" applyNumberFormat="0" applyFont="0" applyAlignment="0" applyProtection="0"/>
    <xf numFmtId="0" fontId="44" fillId="9" borderId="1024" applyNumberFormat="0" applyFont="0" applyAlignment="0" applyProtection="0"/>
    <xf numFmtId="0" fontId="44" fillId="9" borderId="1024" applyNumberFormat="0" applyFont="0" applyAlignment="0" applyProtection="0"/>
    <xf numFmtId="0" fontId="44" fillId="9" borderId="1024" applyNumberFormat="0" applyFont="0" applyAlignment="0" applyProtection="0"/>
    <xf numFmtId="0" fontId="44" fillId="9" borderId="1024" applyNumberFormat="0" applyFont="0" applyAlignment="0" applyProtection="0"/>
    <xf numFmtId="0" fontId="44" fillId="9" borderId="1024" applyNumberFormat="0" applyFont="0" applyAlignment="0" applyProtection="0"/>
    <xf numFmtId="0" fontId="44" fillId="9" borderId="1024" applyNumberFormat="0" applyFont="0" applyAlignment="0" applyProtection="0"/>
    <xf numFmtId="0" fontId="7" fillId="9" borderId="1024" applyNumberFormat="0" applyFont="0" applyAlignment="0" applyProtection="0"/>
    <xf numFmtId="0" fontId="3" fillId="9" borderId="1024" applyNumberFormat="0" applyFont="0" applyAlignment="0" applyProtection="0"/>
    <xf numFmtId="0" fontId="222" fillId="120" borderId="1024" applyNumberFormat="0" applyAlignment="0" applyProtection="0"/>
    <xf numFmtId="0" fontId="7" fillId="9" borderId="1024" applyNumberFormat="0" applyFont="0" applyAlignment="0" applyProtection="0"/>
    <xf numFmtId="0" fontId="16" fillId="9" borderId="1024" applyNumberFormat="0" applyFont="0" applyAlignment="0" applyProtection="0"/>
    <xf numFmtId="0" fontId="44" fillId="9" borderId="1024" applyNumberFormat="0" applyFont="0" applyAlignment="0" applyProtection="0"/>
    <xf numFmtId="0" fontId="7" fillId="9" borderId="1024" applyNumberFormat="0" applyFont="0" applyAlignment="0" applyProtection="0"/>
    <xf numFmtId="0" fontId="7" fillId="9" borderId="1024" applyNumberFormat="0" applyFont="0" applyAlignment="0" applyProtection="0"/>
    <xf numFmtId="0" fontId="7" fillId="9" borderId="1024" applyNumberFormat="0" applyFont="0" applyAlignment="0" applyProtection="0"/>
    <xf numFmtId="0" fontId="7" fillId="9" borderId="1024" applyNumberFormat="0" applyFont="0" applyAlignment="0" applyProtection="0"/>
    <xf numFmtId="0" fontId="7" fillId="9" borderId="1024" applyNumberFormat="0" applyFont="0" applyAlignment="0" applyProtection="0"/>
    <xf numFmtId="0" fontId="44" fillId="9" borderId="1024" applyNumberFormat="0" applyFont="0" applyAlignment="0" applyProtection="0"/>
    <xf numFmtId="0" fontId="7" fillId="9" borderId="1024" applyNumberFormat="0" applyFont="0" applyAlignment="0" applyProtection="0"/>
    <xf numFmtId="0" fontId="44" fillId="9" borderId="1024" applyNumberFormat="0" applyFont="0" applyAlignment="0" applyProtection="0"/>
    <xf numFmtId="0" fontId="168" fillId="9" borderId="1024" applyNumberFormat="0" applyFont="0" applyAlignment="0" applyProtection="0"/>
    <xf numFmtId="0" fontId="44" fillId="9" borderId="1024" applyNumberFormat="0" applyFont="0" applyAlignment="0" applyProtection="0"/>
    <xf numFmtId="0" fontId="321" fillId="48" borderId="1023" applyNumberFormat="0" applyAlignment="0" applyProtection="0"/>
    <xf numFmtId="0" fontId="321" fillId="48" borderId="1023" applyNumberFormat="0" applyAlignment="0" applyProtection="0"/>
    <xf numFmtId="0" fontId="321" fillId="48" borderId="1023" applyNumberFormat="0" applyAlignment="0" applyProtection="0"/>
    <xf numFmtId="0" fontId="321" fillId="48" borderId="1023" applyNumberFormat="0" applyAlignment="0" applyProtection="0"/>
    <xf numFmtId="0" fontId="321" fillId="48" borderId="1023" applyNumberFormat="0" applyAlignment="0" applyProtection="0"/>
    <xf numFmtId="0" fontId="321" fillId="16" borderId="1023" applyNumberFormat="0" applyAlignment="0" applyProtection="0"/>
    <xf numFmtId="0" fontId="35" fillId="48" borderId="1023" applyNumberFormat="0" applyAlignment="0" applyProtection="0"/>
    <xf numFmtId="0" fontId="35" fillId="48" borderId="1023" applyNumberFormat="0" applyAlignment="0" applyProtection="0"/>
    <xf numFmtId="0" fontId="76" fillId="48" borderId="1023" applyNumberFormat="0" applyAlignment="0" applyProtection="0"/>
    <xf numFmtId="0" fontId="321" fillId="48" borderId="1023" applyNumberFormat="0" applyAlignment="0" applyProtection="0"/>
    <xf numFmtId="0" fontId="35" fillId="48" borderId="1023" applyNumberFormat="0" applyAlignment="0" applyProtection="0"/>
    <xf numFmtId="0" fontId="321" fillId="16" borderId="1023" applyNumberFormat="0" applyAlignment="0" applyProtection="0"/>
    <xf numFmtId="0" fontId="321" fillId="48" borderId="1023" applyNumberFormat="0" applyAlignment="0" applyProtection="0"/>
    <xf numFmtId="0" fontId="35" fillId="48" borderId="1023" applyNumberFormat="0" applyAlignment="0" applyProtection="0"/>
    <xf numFmtId="0" fontId="321" fillId="48" borderId="1023" applyNumberFormat="0" applyAlignment="0" applyProtection="0"/>
    <xf numFmtId="0" fontId="35" fillId="48" borderId="1023" applyNumberFormat="0" applyAlignment="0" applyProtection="0"/>
    <xf numFmtId="0" fontId="321" fillId="48" borderId="1023" applyNumberFormat="0" applyAlignment="0" applyProtection="0"/>
    <xf numFmtId="0" fontId="35" fillId="48" borderId="1023" applyNumberFormat="0" applyAlignment="0" applyProtection="0"/>
    <xf numFmtId="0" fontId="321" fillId="48" borderId="1023" applyNumberFormat="0" applyAlignment="0" applyProtection="0"/>
    <xf numFmtId="0" fontId="35" fillId="48" borderId="1023" applyNumberFormat="0" applyAlignment="0" applyProtection="0"/>
    <xf numFmtId="0" fontId="321" fillId="48" borderId="1023" applyNumberFormat="0" applyAlignment="0" applyProtection="0"/>
    <xf numFmtId="0" fontId="321" fillId="16" borderId="1023" applyNumberFormat="0" applyAlignment="0" applyProtection="0"/>
    <xf numFmtId="0" fontId="321" fillId="48" borderId="1023" applyNumberFormat="0" applyAlignment="0" applyProtection="0"/>
    <xf numFmtId="317" fontId="335" fillId="0" borderId="1025" applyFont="0" applyBorder="0" applyAlignment="0">
      <alignment horizontal="center" vertical="center"/>
    </xf>
    <xf numFmtId="317" fontId="335" fillId="0" borderId="1025" applyFont="0" applyBorder="0" applyAlignment="0">
      <alignment horizontal="center" vertical="center"/>
    </xf>
    <xf numFmtId="0" fontId="246" fillId="84" borderId="1027"/>
    <xf numFmtId="4" fontId="160" fillId="53" borderId="1023" applyNumberFormat="0" applyProtection="0">
      <alignment vertical="center"/>
    </xf>
    <xf numFmtId="4" fontId="160" fillId="53" borderId="1023" applyNumberFormat="0" applyProtection="0">
      <alignment horizontal="left" vertical="center" indent="1"/>
    </xf>
    <xf numFmtId="4" fontId="160" fillId="53" borderId="1023" applyNumberFormat="0" applyProtection="0">
      <alignment horizontal="left" vertical="center" indent="1"/>
    </xf>
    <xf numFmtId="0" fontId="3" fillId="125" borderId="1023" applyNumberFormat="0" applyProtection="0">
      <alignment horizontal="left" vertical="center" indent="1"/>
    </xf>
    <xf numFmtId="4" fontId="160" fillId="13" borderId="1030" applyNumberFormat="0" applyProtection="0">
      <alignment horizontal="right" vertical="center"/>
    </xf>
    <xf numFmtId="4" fontId="160" fillId="8" borderId="1030" applyNumberFormat="0" applyProtection="0">
      <alignment horizontal="right" vertical="center"/>
    </xf>
    <xf numFmtId="4" fontId="160" fillId="22" borderId="1030" applyNumberFormat="0" applyProtection="0">
      <alignment horizontal="right" vertical="center"/>
    </xf>
    <xf numFmtId="4" fontId="160" fillId="15" borderId="1030" applyNumberFormat="0" applyProtection="0">
      <alignment horizontal="right" vertical="center"/>
    </xf>
    <xf numFmtId="4" fontId="160" fillId="31" borderId="1030" applyNumberFormat="0" applyProtection="0">
      <alignment horizontal="right" vertical="center"/>
    </xf>
    <xf numFmtId="4" fontId="160" fillId="14" borderId="1030" applyNumberFormat="0" applyProtection="0">
      <alignment horizontal="right" vertical="center"/>
    </xf>
    <xf numFmtId="4" fontId="160" fillId="40" borderId="1030" applyNumberFormat="0" applyProtection="0">
      <alignment horizontal="right" vertical="center"/>
    </xf>
    <xf numFmtId="4" fontId="160" fillId="127" borderId="1030" applyNumberFormat="0" applyProtection="0">
      <alignment horizontal="right" vertical="center"/>
    </xf>
    <xf numFmtId="4" fontId="160" fillId="28" borderId="1030" applyNumberFormat="0" applyProtection="0">
      <alignment horizontal="right" vertical="center"/>
    </xf>
    <xf numFmtId="4" fontId="341" fillId="128" borderId="1023" applyNumberFormat="0" applyProtection="0">
      <alignment horizontal="left" vertical="center" indent="1"/>
    </xf>
    <xf numFmtId="4" fontId="345" fillId="129" borderId="1023" applyNumberFormat="0" applyProtection="0">
      <alignment horizontal="left" vertical="center" indent="1"/>
    </xf>
    <xf numFmtId="4" fontId="160" fillId="132" borderId="1023" applyNumberFormat="0" applyProtection="0">
      <alignment horizontal="left" vertical="center" indent="1"/>
    </xf>
    <xf numFmtId="0" fontId="3" fillId="132" borderId="1023" applyNumberFormat="0" applyProtection="0">
      <alignment horizontal="left" vertical="center" indent="1"/>
    </xf>
    <xf numFmtId="0" fontId="3" fillId="130" borderId="1030" applyNumberFormat="0" applyProtection="0">
      <alignment horizontal="left" vertical="top" indent="1"/>
    </xf>
    <xf numFmtId="0" fontId="3" fillId="133" borderId="1023" applyNumberFormat="0" applyProtection="0">
      <alignment horizontal="left" vertical="center" indent="1"/>
    </xf>
    <xf numFmtId="0" fontId="3" fillId="134" borderId="1030" applyNumberFormat="0" applyProtection="0">
      <alignment horizontal="left" vertical="top" indent="1"/>
    </xf>
    <xf numFmtId="0" fontId="3" fillId="5" borderId="1023" applyNumberFormat="0" applyProtection="0">
      <alignment horizontal="left" vertical="center" indent="1"/>
    </xf>
    <xf numFmtId="0" fontId="3" fillId="131" borderId="1030" applyNumberFormat="0" applyProtection="0">
      <alignment horizontal="left" vertical="top" indent="1"/>
    </xf>
    <xf numFmtId="0" fontId="3" fillId="125" borderId="1023" applyNumberFormat="0" applyProtection="0">
      <alignment horizontal="left" vertical="center" indent="1"/>
    </xf>
    <xf numFmtId="0" fontId="3" fillId="135" borderId="1030" applyNumberFormat="0" applyProtection="0">
      <alignment horizontal="left" vertical="top" indent="1"/>
    </xf>
    <xf numFmtId="4" fontId="160" fillId="23" borderId="1023" applyNumberFormat="0" applyProtection="0">
      <alignment horizontal="left" vertical="center" indent="1"/>
    </xf>
    <xf numFmtId="0" fontId="160" fillId="23" borderId="1030" applyNumberFormat="0" applyProtection="0">
      <alignment horizontal="left" vertical="top" indent="1"/>
    </xf>
    <xf numFmtId="4" fontId="160" fillId="129" borderId="1023" applyNumberFormat="0" applyProtection="0">
      <alignment horizontal="right" vertical="center"/>
    </xf>
    <xf numFmtId="0" fontId="3" fillId="125" borderId="1023" applyNumberFormat="0" applyProtection="0">
      <alignment horizontal="left" vertical="center" indent="1"/>
    </xf>
    <xf numFmtId="0" fontId="3" fillId="125" borderId="1023" applyNumberFormat="0" applyProtection="0">
      <alignment horizontal="left" vertical="center" indent="1"/>
    </xf>
    <xf numFmtId="4" fontId="332" fillId="129" borderId="1023" applyNumberFormat="0" applyProtection="0">
      <alignment horizontal="right" vertical="center"/>
    </xf>
    <xf numFmtId="0" fontId="353" fillId="0" borderId="1031"/>
    <xf numFmtId="324" fontId="365" fillId="0" borderId="1032">
      <alignment horizontal="right" vertical="center"/>
    </xf>
    <xf numFmtId="324" fontId="365" fillId="0" borderId="1032">
      <alignment horizontal="right" vertical="center"/>
    </xf>
    <xf numFmtId="324" fontId="366" fillId="0" borderId="1032">
      <alignment horizontal="right" vertical="center"/>
    </xf>
    <xf numFmtId="0" fontId="241" fillId="0" borderId="1027"/>
    <xf numFmtId="0" fontId="241" fillId="0" borderId="1027"/>
    <xf numFmtId="0" fontId="241" fillId="0" borderId="1027"/>
    <xf numFmtId="0" fontId="241" fillId="0" borderId="1027"/>
    <xf numFmtId="330" fontId="365" fillId="0" borderId="1032">
      <alignment horizontal="center"/>
    </xf>
    <xf numFmtId="0" fontId="382" fillId="0" borderId="1026" applyNumberFormat="0" applyFill="0" applyAlignment="0" applyProtection="0"/>
    <xf numFmtId="0" fontId="382" fillId="0" borderId="1026" applyNumberFormat="0" applyFill="0" applyAlignment="0" applyProtection="0"/>
    <xf numFmtId="0" fontId="382" fillId="0" borderId="1026" applyNumberFormat="0" applyFill="0" applyAlignment="0" applyProtection="0"/>
    <xf numFmtId="0" fontId="382" fillId="0" borderId="1026" applyNumberFormat="0" applyFill="0" applyAlignment="0" applyProtection="0"/>
    <xf numFmtId="0" fontId="382" fillId="0" borderId="1026" applyNumberFormat="0" applyFill="0" applyAlignment="0" applyProtection="0"/>
    <xf numFmtId="0" fontId="382" fillId="0" borderId="1026" applyNumberFormat="0" applyFill="0" applyAlignment="0" applyProtection="0"/>
    <xf numFmtId="0" fontId="382" fillId="0" borderId="1022" applyNumberFormat="0" applyFill="0" applyAlignment="0" applyProtection="0"/>
    <xf numFmtId="0" fontId="382" fillId="0" borderId="1026" applyNumberFormat="0" applyFill="0" applyAlignment="0" applyProtection="0"/>
    <xf numFmtId="0" fontId="382" fillId="0" borderId="1026" applyNumberFormat="0" applyFill="0" applyAlignment="0" applyProtection="0"/>
    <xf numFmtId="0" fontId="382" fillId="0" borderId="1026" applyNumberFormat="0" applyFill="0" applyAlignment="0" applyProtection="0"/>
    <xf numFmtId="0" fontId="382" fillId="0" borderId="1026" applyNumberFormat="0" applyFill="0" applyAlignment="0" applyProtection="0"/>
    <xf numFmtId="0" fontId="382" fillId="0" borderId="1026" applyNumberFormat="0" applyFill="0" applyAlignment="0" applyProtection="0"/>
    <xf numFmtId="0" fontId="382" fillId="0" borderId="1022" applyNumberFormat="0" applyFill="0" applyAlignment="0" applyProtection="0"/>
    <xf numFmtId="0" fontId="382" fillId="0" borderId="1026" applyNumberFormat="0" applyFill="0" applyAlignment="0" applyProtection="0"/>
    <xf numFmtId="0" fontId="302" fillId="0" borderId="1027"/>
    <xf numFmtId="0" fontId="302" fillId="0" borderId="1027"/>
    <xf numFmtId="0" fontId="284" fillId="0" borderId="1027"/>
    <xf numFmtId="0" fontId="284" fillId="0" borderId="1027"/>
    <xf numFmtId="332" fontId="365" fillId="0" borderId="1027"/>
    <xf numFmtId="283" fontId="387" fillId="139" borderId="1033">
      <alignment vertical="top"/>
    </xf>
    <xf numFmtId="0" fontId="388" fillId="140" borderId="1027">
      <alignment horizontal="left" vertical="center"/>
    </xf>
    <xf numFmtId="333" fontId="389" fillId="120" borderId="1033"/>
    <xf numFmtId="283" fontId="285" fillId="0" borderId="1033">
      <alignment horizontal="left" vertical="top"/>
    </xf>
    <xf numFmtId="0" fontId="3" fillId="9" borderId="1024" applyNumberFormat="0" applyFont="0" applyAlignment="0" applyProtection="0">
      <alignment vertical="center"/>
    </xf>
    <xf numFmtId="0" fontId="223" fillId="92" borderId="1021" applyNumberFormat="0" applyAlignment="0" applyProtection="0"/>
    <xf numFmtId="0" fontId="56" fillId="48" borderId="1021" applyNumberFormat="0" applyAlignment="0" applyProtection="0"/>
    <xf numFmtId="0" fontId="56" fillId="48" borderId="1021" applyNumberFormat="0" applyAlignment="0" applyProtection="0"/>
    <xf numFmtId="0" fontId="56" fillId="48" borderId="1021" applyNumberFormat="0" applyAlignment="0" applyProtection="0"/>
    <xf numFmtId="0" fontId="56" fillId="48" borderId="1021" applyNumberFormat="0" applyAlignment="0" applyProtection="0"/>
    <xf numFmtId="0" fontId="56" fillId="48" borderId="1021" applyNumberFormat="0" applyAlignment="0" applyProtection="0"/>
    <xf numFmtId="0" fontId="56" fillId="48" borderId="1021" applyNumberFormat="0" applyAlignment="0" applyProtection="0"/>
    <xf numFmtId="0" fontId="56" fillId="48" borderId="1021" applyNumberFormat="0" applyAlignment="0" applyProtection="0"/>
    <xf numFmtId="0" fontId="56" fillId="48" borderId="1021" applyNumberFormat="0" applyAlignment="0" applyProtection="0"/>
    <xf numFmtId="0" fontId="56" fillId="48" borderId="1021" applyNumberFormat="0" applyAlignment="0" applyProtection="0"/>
    <xf numFmtId="0" fontId="293" fillId="100" borderId="1021" applyNumberFormat="0" applyAlignment="0" applyProtection="0"/>
    <xf numFmtId="0" fontId="70" fillId="10" borderId="1021" applyNumberFormat="0" applyAlignment="0" applyProtection="0"/>
    <xf numFmtId="0" fontId="70" fillId="10" borderId="1021" applyNumberFormat="0" applyAlignment="0" applyProtection="0"/>
    <xf numFmtId="0" fontId="70" fillId="10" borderId="1021" applyNumberFormat="0" applyAlignment="0" applyProtection="0"/>
    <xf numFmtId="0" fontId="70" fillId="10" borderId="1021" applyNumberFormat="0" applyAlignment="0" applyProtection="0"/>
    <xf numFmtId="0" fontId="70" fillId="10" borderId="1021" applyNumberFormat="0" applyAlignment="0" applyProtection="0"/>
    <xf numFmtId="0" fontId="70" fillId="10" borderId="1021" applyNumberFormat="0" applyAlignment="0" applyProtection="0"/>
    <xf numFmtId="0" fontId="70" fillId="10" borderId="1021" applyNumberFormat="0" applyAlignment="0" applyProtection="0"/>
    <xf numFmtId="0" fontId="70" fillId="10" borderId="1021" applyNumberFormat="0" applyAlignment="0" applyProtection="0"/>
    <xf numFmtId="0" fontId="70" fillId="10" borderId="1021" applyNumberFormat="0" applyAlignment="0" applyProtection="0"/>
    <xf numFmtId="0" fontId="382" fillId="0" borderId="1026" applyNumberFormat="0" applyFill="0" applyAlignment="0" applyProtection="0"/>
    <xf numFmtId="0" fontId="61" fillId="0" borderId="1026" applyNumberFormat="0" applyFill="0" applyAlignment="0" applyProtection="0"/>
    <xf numFmtId="0" fontId="61" fillId="0" borderId="1026" applyNumberFormat="0" applyFill="0" applyAlignment="0" applyProtection="0"/>
    <xf numFmtId="0" fontId="61" fillId="0" borderId="1026" applyNumberFormat="0" applyFill="0" applyAlignment="0" applyProtection="0"/>
    <xf numFmtId="0" fontId="61" fillId="0" borderId="1026" applyNumberFormat="0" applyFill="0" applyAlignment="0" applyProtection="0"/>
    <xf numFmtId="0" fontId="61" fillId="0" borderId="1026" applyNumberFormat="0" applyFill="0" applyAlignment="0" applyProtection="0"/>
    <xf numFmtId="0" fontId="61" fillId="0" borderId="1026" applyNumberFormat="0" applyFill="0" applyAlignment="0" applyProtection="0"/>
    <xf numFmtId="0" fontId="61" fillId="0" borderId="1026" applyNumberFormat="0" applyFill="0" applyAlignment="0" applyProtection="0"/>
    <xf numFmtId="0" fontId="61" fillId="0" borderId="1026" applyNumberFormat="0" applyFill="0" applyAlignment="0" applyProtection="0"/>
    <xf numFmtId="0" fontId="61" fillId="0" borderId="1026" applyNumberFormat="0" applyFill="0" applyAlignment="0" applyProtection="0"/>
    <xf numFmtId="0" fontId="16" fillId="9" borderId="1037" applyNumberFormat="0" applyFont="0" applyAlignment="0" applyProtection="0"/>
    <xf numFmtId="0" fontId="321" fillId="92" borderId="1023" applyNumberFormat="0" applyAlignment="0" applyProtection="0"/>
    <xf numFmtId="0" fontId="76" fillId="48" borderId="1023" applyNumberFormat="0" applyAlignment="0" applyProtection="0"/>
    <xf numFmtId="0" fontId="76" fillId="48" borderId="1023" applyNumberFormat="0" applyAlignment="0" applyProtection="0"/>
    <xf numFmtId="0" fontId="76" fillId="48" borderId="1023" applyNumberFormat="0" applyAlignment="0" applyProtection="0"/>
    <xf numFmtId="0" fontId="76" fillId="48" borderId="1023" applyNumberFormat="0" applyAlignment="0" applyProtection="0"/>
    <xf numFmtId="0" fontId="76" fillId="48" borderId="1023" applyNumberFormat="0" applyAlignment="0" applyProtection="0"/>
    <xf numFmtId="0" fontId="76" fillId="48" borderId="1023" applyNumberFormat="0" applyAlignment="0" applyProtection="0"/>
    <xf numFmtId="0" fontId="76" fillId="48" borderId="1023" applyNumberFormat="0" applyAlignment="0" applyProtection="0"/>
    <xf numFmtId="0" fontId="76" fillId="48" borderId="1023" applyNumberFormat="0" applyAlignment="0" applyProtection="0"/>
    <xf numFmtId="0" fontId="76" fillId="48" borderId="1023" applyNumberFormat="0" applyAlignment="0" applyProtection="0"/>
    <xf numFmtId="0" fontId="7" fillId="9" borderId="1024" applyNumberFormat="0" applyFont="0" applyAlignment="0" applyProtection="0"/>
    <xf numFmtId="0" fontId="7" fillId="9" borderId="1024" applyNumberFormat="0" applyFont="0" applyAlignment="0" applyProtection="0"/>
    <xf numFmtId="0" fontId="7" fillId="9" borderId="1024" applyNumberFormat="0" applyFont="0" applyAlignment="0" applyProtection="0"/>
    <xf numFmtId="0" fontId="7" fillId="9" borderId="1024" applyNumberFormat="0" applyFont="0" applyAlignment="0" applyProtection="0"/>
    <xf numFmtId="0" fontId="7" fillId="9" borderId="1024" applyNumberFormat="0" applyFont="0" applyAlignment="0" applyProtection="0"/>
    <xf numFmtId="0" fontId="7" fillId="9" borderId="1024" applyNumberFormat="0" applyFont="0" applyAlignment="0" applyProtection="0"/>
    <xf numFmtId="0" fontId="7" fillId="9" borderId="1024" applyNumberFormat="0" applyFont="0" applyAlignment="0" applyProtection="0"/>
    <xf numFmtId="0" fontId="7" fillId="9" borderId="1024" applyNumberFormat="0" applyFont="0" applyAlignment="0" applyProtection="0"/>
    <xf numFmtId="0" fontId="7" fillId="9" borderId="1024" applyNumberFormat="0" applyFont="0" applyAlignment="0" applyProtection="0"/>
    <xf numFmtId="0" fontId="7" fillId="9" borderId="1024" applyNumberFormat="0" applyFont="0" applyAlignment="0" applyProtection="0"/>
    <xf numFmtId="0" fontId="7" fillId="9" borderId="1024" applyNumberFormat="0" applyFont="0" applyAlignment="0" applyProtection="0"/>
    <xf numFmtId="0" fontId="7" fillId="9" borderId="1024" applyNumberFormat="0" applyFont="0" applyAlignment="0" applyProtection="0"/>
    <xf numFmtId="0" fontId="7" fillId="9" borderId="1024" applyNumberFormat="0" applyFont="0" applyAlignment="0" applyProtection="0"/>
    <xf numFmtId="0" fontId="7" fillId="9" borderId="1037" applyNumberFormat="0" applyFont="0" applyAlignment="0" applyProtection="0"/>
    <xf numFmtId="0" fontId="7" fillId="9" borderId="1037" applyNumberFormat="0" applyFont="0" applyAlignment="0" applyProtection="0"/>
    <xf numFmtId="0" fontId="7" fillId="9" borderId="1037" applyNumberFormat="0" applyFont="0" applyAlignment="0" applyProtection="0"/>
    <xf numFmtId="0" fontId="7" fillId="9" borderId="1037" applyNumberFormat="0" applyFont="0" applyAlignment="0" applyProtection="0"/>
    <xf numFmtId="0" fontId="7" fillId="9" borderId="1037" applyNumberFormat="0" applyFont="0" applyAlignment="0" applyProtection="0"/>
    <xf numFmtId="0" fontId="7" fillId="9" borderId="1037" applyNumberFormat="0" applyFont="0" applyAlignment="0" applyProtection="0"/>
    <xf numFmtId="0" fontId="382" fillId="0" borderId="1038" applyNumberFormat="0" applyFill="0" applyAlignment="0" applyProtection="0"/>
    <xf numFmtId="0" fontId="382" fillId="0" borderId="1038" applyNumberFormat="0" applyFill="0" applyAlignment="0" applyProtection="0"/>
    <xf numFmtId="4" fontId="160" fillId="13" borderId="1042" applyNumberFormat="0" applyProtection="0">
      <alignment horizontal="right" vertical="center"/>
    </xf>
    <xf numFmtId="0" fontId="44" fillId="9" borderId="1037" applyNumberFormat="0" applyFont="0" applyAlignment="0" applyProtection="0"/>
    <xf numFmtId="0" fontId="44" fillId="9" borderId="1037" applyNumberFormat="0" applyFont="0" applyAlignment="0" applyProtection="0"/>
    <xf numFmtId="0" fontId="223" fillId="92" borderId="1021" applyNumberFormat="0" applyAlignment="0" applyProtection="0"/>
    <xf numFmtId="0" fontId="223" fillId="92" borderId="1021" applyNumberFormat="0" applyAlignment="0" applyProtection="0"/>
    <xf numFmtId="0" fontId="223" fillId="92" borderId="1021" applyNumberFormat="0" applyAlignment="0" applyProtection="0"/>
    <xf numFmtId="0" fontId="223" fillId="92" borderId="1021" applyNumberFormat="0" applyAlignment="0" applyProtection="0"/>
    <xf numFmtId="0" fontId="65" fillId="0" borderId="1040">
      <alignment horizontal="left" vertical="center"/>
    </xf>
    <xf numFmtId="0" fontId="65" fillId="0" borderId="1040">
      <alignment horizontal="left" vertical="center"/>
    </xf>
    <xf numFmtId="0" fontId="65" fillId="0" borderId="1040">
      <alignment horizontal="left" vertical="center"/>
    </xf>
    <xf numFmtId="0" fontId="65" fillId="0" borderId="1040">
      <alignment horizontal="left" vertical="center"/>
    </xf>
    <xf numFmtId="0" fontId="65" fillId="0" borderId="1040">
      <alignment horizontal="left" vertical="center"/>
    </xf>
    <xf numFmtId="0" fontId="65" fillId="0" borderId="1040">
      <alignment horizontal="left" vertical="center"/>
    </xf>
    <xf numFmtId="0" fontId="263" fillId="114" borderId="1039"/>
    <xf numFmtId="0" fontId="293" fillId="100" borderId="1021" applyNumberFormat="0" applyAlignment="0" applyProtection="0"/>
    <xf numFmtId="0" fontId="293" fillId="100" borderId="1021" applyNumberFormat="0" applyAlignment="0" applyProtection="0"/>
    <xf numFmtId="0" fontId="293" fillId="100" borderId="1021" applyNumberFormat="0" applyAlignment="0" applyProtection="0"/>
    <xf numFmtId="0" fontId="293" fillId="100" borderId="1021" applyNumberFormat="0" applyAlignment="0" applyProtection="0"/>
    <xf numFmtId="0" fontId="44" fillId="120" borderId="1024" applyNumberFormat="0" applyAlignment="0" applyProtection="0"/>
    <xf numFmtId="0" fontId="44" fillId="120" borderId="1024" applyNumberFormat="0" applyAlignment="0" applyProtection="0"/>
    <xf numFmtId="0" fontId="44" fillId="120" borderId="1024" applyNumberFormat="0" applyAlignment="0" applyProtection="0"/>
    <xf numFmtId="0" fontId="321" fillId="92" borderId="1023" applyNumberFormat="0" applyAlignment="0" applyProtection="0"/>
    <xf numFmtId="0" fontId="321" fillId="92" borderId="1023" applyNumberFormat="0" applyAlignment="0" applyProtection="0"/>
    <xf numFmtId="0" fontId="321" fillId="92" borderId="1023" applyNumberFormat="0" applyAlignment="0" applyProtection="0"/>
    <xf numFmtId="0" fontId="321" fillId="92" borderId="1023" applyNumberFormat="0" applyAlignment="0" applyProtection="0"/>
    <xf numFmtId="0" fontId="163" fillId="87" borderId="1039">
      <alignment horizontal="center" wrapText="1"/>
    </xf>
    <xf numFmtId="0" fontId="14" fillId="0" borderId="1035">
      <alignment horizontal="left" vertical="center"/>
    </xf>
    <xf numFmtId="0" fontId="65" fillId="0" borderId="1035">
      <alignment horizontal="left" vertical="center"/>
    </xf>
    <xf numFmtId="0" fontId="14" fillId="0" borderId="1035">
      <alignment horizontal="left" vertical="center"/>
    </xf>
    <xf numFmtId="0" fontId="14" fillId="0" borderId="1035">
      <alignment horizontal="left" vertical="center"/>
    </xf>
    <xf numFmtId="0" fontId="14" fillId="0" borderId="1035">
      <alignment horizontal="left" vertical="center"/>
    </xf>
    <xf numFmtId="0" fontId="14" fillId="0" borderId="1035">
      <alignment horizontal="left" vertical="center"/>
    </xf>
    <xf numFmtId="0" fontId="14" fillId="0" borderId="1035">
      <alignment horizontal="left" vertical="center"/>
    </xf>
    <xf numFmtId="0" fontId="14" fillId="0" borderId="1035">
      <alignment horizontal="left" vertical="center"/>
    </xf>
    <xf numFmtId="0" fontId="14" fillId="0" borderId="1035">
      <alignment horizontal="left" vertical="center"/>
    </xf>
    <xf numFmtId="0" fontId="14" fillId="0" borderId="1035">
      <alignment horizontal="left" vertical="center"/>
    </xf>
    <xf numFmtId="0" fontId="14" fillId="0" borderId="1035">
      <alignment horizontal="left" vertical="center"/>
    </xf>
    <xf numFmtId="0" fontId="164" fillId="86" borderId="1035"/>
    <xf numFmtId="0" fontId="164" fillId="86" borderId="1035"/>
    <xf numFmtId="0" fontId="210" fillId="5" borderId="1034">
      <alignment horizontal="centerContinuous" vertical="top"/>
    </xf>
    <xf numFmtId="0" fontId="66" fillId="0" borderId="1034"/>
    <xf numFmtId="0" fontId="14" fillId="0" borderId="1035">
      <alignment horizontal="left" vertical="center"/>
    </xf>
    <xf numFmtId="297" fontId="281" fillId="0" borderId="1034">
      <alignment horizontal="left"/>
    </xf>
    <xf numFmtId="0" fontId="64" fillId="1" borderId="1034">
      <alignment horizontal="left"/>
    </xf>
    <xf numFmtId="0" fontId="336" fillId="1" borderId="1035" applyNumberFormat="0" applyFont="0" applyAlignment="0">
      <alignment horizontal="center"/>
    </xf>
    <xf numFmtId="176" fontId="3" fillId="0" borderId="1036" applyFont="0" applyBorder="0" applyAlignment="0">
      <alignment horizontal="center" vertical="center"/>
    </xf>
    <xf numFmtId="340" fontId="157" fillId="0" borderId="1036" applyFont="0" applyBorder="0" applyAlignment="0">
      <alignment horizontal="center" vertical="center"/>
    </xf>
    <xf numFmtId="0" fontId="267" fillId="0" borderId="1035">
      <alignment horizontal="left" vertical="center"/>
    </xf>
    <xf numFmtId="0" fontId="267" fillId="0" borderId="1035">
      <alignment horizontal="left" vertical="center"/>
    </xf>
    <xf numFmtId="0" fontId="267" fillId="0" borderId="1035">
      <alignment horizontal="left" vertical="center"/>
    </xf>
    <xf numFmtId="0" fontId="267" fillId="0" borderId="1035">
      <alignment horizontal="left" vertical="center"/>
    </xf>
    <xf numFmtId="0" fontId="267" fillId="0" borderId="1035">
      <alignment horizontal="left" vertical="center"/>
    </xf>
    <xf numFmtId="0" fontId="267" fillId="0" borderId="1035">
      <alignment horizontal="left" vertical="center"/>
    </xf>
    <xf numFmtId="0" fontId="267" fillId="0" borderId="1035">
      <alignment horizontal="left" vertical="center"/>
    </xf>
    <xf numFmtId="0" fontId="267" fillId="0" borderId="1035">
      <alignment horizontal="left" vertical="center"/>
    </xf>
    <xf numFmtId="0" fontId="14" fillId="0" borderId="1035">
      <alignment horizontal="left" vertical="center"/>
    </xf>
    <xf numFmtId="0" fontId="14" fillId="0" borderId="1035">
      <alignment horizontal="left" vertical="center"/>
    </xf>
    <xf numFmtId="0" fontId="14" fillId="0" borderId="1035">
      <alignment horizontal="left" vertical="center"/>
    </xf>
    <xf numFmtId="0" fontId="14" fillId="0" borderId="1035">
      <alignment horizontal="left" vertical="center"/>
    </xf>
    <xf numFmtId="0" fontId="267" fillId="0" borderId="1035">
      <alignment horizontal="left" vertical="center"/>
    </xf>
    <xf numFmtId="0" fontId="267" fillId="0" borderId="1035">
      <alignment horizontal="left" vertical="center"/>
    </xf>
    <xf numFmtId="0" fontId="267" fillId="0" borderId="1035">
      <alignment horizontal="left" vertical="center"/>
    </xf>
    <xf numFmtId="0" fontId="44" fillId="120" borderId="1037" applyNumberFormat="0" applyAlignment="0" applyProtection="0"/>
    <xf numFmtId="0" fontId="44" fillId="120" borderId="1037" applyNumberFormat="0" applyAlignment="0" applyProtection="0"/>
    <xf numFmtId="0" fontId="44" fillId="120" borderId="1037" applyNumberFormat="0" applyAlignment="0" applyProtection="0"/>
    <xf numFmtId="0" fontId="14" fillId="0" borderId="1046">
      <alignment horizontal="left" vertical="center"/>
    </xf>
    <xf numFmtId="0" fontId="65" fillId="0" borderId="1046">
      <alignment horizontal="left" vertical="center"/>
    </xf>
    <xf numFmtId="0" fontId="14" fillId="0" borderId="1046">
      <alignment horizontal="left" vertical="center"/>
    </xf>
    <xf numFmtId="0" fontId="14" fillId="0" borderId="1046">
      <alignment horizontal="left" vertical="center"/>
    </xf>
    <xf numFmtId="0" fontId="14" fillId="0" borderId="1046">
      <alignment horizontal="left" vertical="center"/>
    </xf>
    <xf numFmtId="0" fontId="14" fillId="0" borderId="1046">
      <alignment horizontal="left" vertical="center"/>
    </xf>
    <xf numFmtId="0" fontId="14" fillId="0" borderId="1046">
      <alignment horizontal="left" vertical="center"/>
    </xf>
    <xf numFmtId="0" fontId="14" fillId="0" borderId="1046">
      <alignment horizontal="left" vertical="center"/>
    </xf>
    <xf numFmtId="0" fontId="14" fillId="0" borderId="1046">
      <alignment horizontal="left" vertical="center"/>
    </xf>
    <xf numFmtId="0" fontId="14" fillId="0" borderId="1046">
      <alignment horizontal="left" vertical="center"/>
    </xf>
    <xf numFmtId="0" fontId="14" fillId="0" borderId="1046">
      <alignment horizontal="left" vertical="center"/>
    </xf>
    <xf numFmtId="0" fontId="164" fillId="86" borderId="1046"/>
    <xf numFmtId="0" fontId="164" fillId="86" borderId="1046"/>
    <xf numFmtId="0" fontId="210" fillId="5" borderId="1045">
      <alignment horizontal="centerContinuous" vertical="top"/>
    </xf>
    <xf numFmtId="0" fontId="66" fillId="0" borderId="1045"/>
    <xf numFmtId="0" fontId="14" fillId="0" borderId="1046">
      <alignment horizontal="left" vertical="center"/>
    </xf>
    <xf numFmtId="297" fontId="281" fillId="0" borderId="1045">
      <alignment horizontal="left"/>
    </xf>
    <xf numFmtId="0" fontId="64" fillId="1" borderId="1045">
      <alignment horizontal="left"/>
    </xf>
    <xf numFmtId="0" fontId="336" fillId="1" borderId="1046" applyNumberFormat="0" applyFont="0" applyAlignment="0">
      <alignment horizontal="center"/>
    </xf>
    <xf numFmtId="176" fontId="3" fillId="0" borderId="1047" applyFont="0" applyBorder="0" applyAlignment="0">
      <alignment horizontal="center" vertical="center"/>
    </xf>
    <xf numFmtId="340" fontId="157" fillId="0" borderId="1047" applyFont="0" applyBorder="0" applyAlignment="0">
      <alignment horizontal="center" vertical="center"/>
    </xf>
    <xf numFmtId="0" fontId="267" fillId="0" borderId="1046">
      <alignment horizontal="left" vertical="center"/>
    </xf>
    <xf numFmtId="0" fontId="267" fillId="0" borderId="1046">
      <alignment horizontal="left" vertical="center"/>
    </xf>
    <xf numFmtId="0" fontId="267" fillId="0" borderId="1046">
      <alignment horizontal="left" vertical="center"/>
    </xf>
    <xf numFmtId="0" fontId="267" fillId="0" borderId="1046">
      <alignment horizontal="left" vertical="center"/>
    </xf>
    <xf numFmtId="0" fontId="267" fillId="0" borderId="1046">
      <alignment horizontal="left" vertical="center"/>
    </xf>
    <xf numFmtId="0" fontId="267" fillId="0" borderId="1046">
      <alignment horizontal="left" vertical="center"/>
    </xf>
    <xf numFmtId="0" fontId="267" fillId="0" borderId="1046">
      <alignment horizontal="left" vertical="center"/>
    </xf>
    <xf numFmtId="0" fontId="267" fillId="0" borderId="1046">
      <alignment horizontal="left" vertical="center"/>
    </xf>
    <xf numFmtId="0" fontId="14" fillId="0" borderId="1046">
      <alignment horizontal="left" vertical="center"/>
    </xf>
    <xf numFmtId="0" fontId="14" fillId="0" borderId="1046">
      <alignment horizontal="left" vertical="center"/>
    </xf>
    <xf numFmtId="0" fontId="14" fillId="0" borderId="1046">
      <alignment horizontal="left" vertical="center"/>
    </xf>
    <xf numFmtId="0" fontId="14" fillId="0" borderId="1046">
      <alignment horizontal="left" vertical="center"/>
    </xf>
    <xf numFmtId="0" fontId="267" fillId="0" borderId="1046">
      <alignment horizontal="left" vertical="center"/>
    </xf>
    <xf numFmtId="0" fontId="267" fillId="0" borderId="1046">
      <alignment horizontal="left" vertical="center"/>
    </xf>
    <xf numFmtId="0" fontId="267" fillId="0" borderId="1046">
      <alignment horizontal="left" vertical="center"/>
    </xf>
    <xf numFmtId="0" fontId="3" fillId="125" borderId="1715" applyNumberFormat="0" applyProtection="0">
      <alignment horizontal="left" vertical="center" indent="1"/>
    </xf>
    <xf numFmtId="0" fontId="293" fillId="10" borderId="1241" applyNumberFormat="0" applyAlignment="0" applyProtection="0"/>
    <xf numFmtId="0" fontId="293" fillId="10" borderId="1713" applyNumberFormat="0" applyAlignment="0" applyProtection="0"/>
    <xf numFmtId="0" fontId="70" fillId="10" borderId="1713" applyNumberFormat="0" applyAlignment="0" applyProtection="0"/>
    <xf numFmtId="0" fontId="3" fillId="125" borderId="1715" applyNumberFormat="0" applyProtection="0">
      <alignment horizontal="left" vertical="center" indent="1"/>
    </xf>
    <xf numFmtId="0" fontId="293" fillId="10" borderId="1241" applyNumberFormat="0" applyAlignment="0" applyProtection="0"/>
    <xf numFmtId="0" fontId="7" fillId="9" borderId="1482" applyNumberFormat="0" applyFont="0" applyAlignment="0" applyProtection="0"/>
    <xf numFmtId="4" fontId="341" fillId="128" borderId="1715" applyNumberFormat="0" applyProtection="0">
      <alignment horizontal="left" vertical="center" indent="1"/>
    </xf>
    <xf numFmtId="0" fontId="163" fillId="87" borderId="1048">
      <alignment horizontal="center" wrapText="1"/>
    </xf>
    <xf numFmtId="0" fontId="165" fillId="87" borderId="1049"/>
    <xf numFmtId="4" fontId="3" fillId="0" borderId="1048">
      <alignment horizontal="right"/>
    </xf>
    <xf numFmtId="4" fontId="3" fillId="0" borderId="1048">
      <alignment horizontal="right"/>
    </xf>
    <xf numFmtId="0" fontId="241" fillId="0" borderId="1048"/>
    <xf numFmtId="0" fontId="241" fillId="0" borderId="1048"/>
    <xf numFmtId="0" fontId="246" fillId="84" borderId="1048"/>
    <xf numFmtId="0" fontId="245" fillId="0" borderId="1048"/>
    <xf numFmtId="0" fontId="246" fillId="84" borderId="1048"/>
    <xf numFmtId="0" fontId="245" fillId="0" borderId="1048"/>
    <xf numFmtId="0" fontId="246" fillId="84" borderId="1048"/>
    <xf numFmtId="0" fontId="262" fillId="0" borderId="1048"/>
    <xf numFmtId="0" fontId="263" fillId="84" borderId="1048"/>
    <xf numFmtId="0" fontId="262" fillId="114" borderId="1048"/>
    <xf numFmtId="0" fontId="263" fillId="114" borderId="1048"/>
    <xf numFmtId="40" fontId="265" fillId="115" borderId="1050"/>
    <xf numFmtId="0" fontId="65" fillId="0" borderId="1049">
      <alignment horizontal="left" vertical="center"/>
    </xf>
    <xf numFmtId="0" fontId="65" fillId="0" borderId="1049">
      <alignment horizontal="left" vertical="center"/>
    </xf>
    <xf numFmtId="0" fontId="65" fillId="0" borderId="1049">
      <alignment horizontal="left" vertical="center"/>
    </xf>
    <xf numFmtId="0" fontId="65" fillId="0" borderId="1049">
      <alignment horizontal="left" vertical="center"/>
    </xf>
    <xf numFmtId="0" fontId="65" fillId="0" borderId="1049">
      <alignment horizontal="left" vertical="center"/>
    </xf>
    <xf numFmtId="0" fontId="65" fillId="0" borderId="1049">
      <alignment horizontal="left" vertical="center"/>
    </xf>
    <xf numFmtId="0" fontId="65" fillId="0" borderId="1049">
      <alignment horizontal="left" vertical="center"/>
    </xf>
    <xf numFmtId="0" fontId="65" fillId="0" borderId="1049">
      <alignment horizontal="left" vertical="center"/>
    </xf>
    <xf numFmtId="0" fontId="285" fillId="116" borderId="1048" applyNumberFormat="0" applyAlignment="0"/>
    <xf numFmtId="0" fontId="302" fillId="118" borderId="1048"/>
    <xf numFmtId="0" fontId="302" fillId="118" borderId="1048"/>
    <xf numFmtId="0" fontId="293" fillId="12" borderId="1713" applyNumberFormat="0" applyAlignment="0" applyProtection="0"/>
    <xf numFmtId="0" fontId="293" fillId="10" borderId="1713" applyNumberFormat="0" applyAlignment="0" applyProtection="0"/>
    <xf numFmtId="0" fontId="246" fillId="84" borderId="1048"/>
    <xf numFmtId="4" fontId="160" fillId="13" borderId="1051" applyNumberFormat="0" applyProtection="0">
      <alignment horizontal="right" vertical="center"/>
    </xf>
    <xf numFmtId="4" fontId="160" fillId="8" borderId="1051" applyNumberFormat="0" applyProtection="0">
      <alignment horizontal="right" vertical="center"/>
    </xf>
    <xf numFmtId="4" fontId="160" fillId="22" borderId="1051" applyNumberFormat="0" applyProtection="0">
      <alignment horizontal="right" vertical="center"/>
    </xf>
    <xf numFmtId="4" fontId="160" fillId="15" borderId="1051" applyNumberFormat="0" applyProtection="0">
      <alignment horizontal="right" vertical="center"/>
    </xf>
    <xf numFmtId="4" fontId="160" fillId="31" borderId="1051" applyNumberFormat="0" applyProtection="0">
      <alignment horizontal="right" vertical="center"/>
    </xf>
    <xf numFmtId="4" fontId="160" fillId="14" borderId="1051" applyNumberFormat="0" applyProtection="0">
      <alignment horizontal="right" vertical="center"/>
    </xf>
    <xf numFmtId="4" fontId="160" fillId="40" borderId="1051" applyNumberFormat="0" applyProtection="0">
      <alignment horizontal="right" vertical="center"/>
    </xf>
    <xf numFmtId="4" fontId="160" fillId="127" borderId="1051" applyNumberFormat="0" applyProtection="0">
      <alignment horizontal="right" vertical="center"/>
    </xf>
    <xf numFmtId="4" fontId="160" fillId="28" borderId="1051" applyNumberFormat="0" applyProtection="0">
      <alignment horizontal="right" vertical="center"/>
    </xf>
    <xf numFmtId="0" fontId="3" fillId="130" borderId="1051" applyNumberFormat="0" applyProtection="0">
      <alignment horizontal="left" vertical="top" indent="1"/>
    </xf>
    <xf numFmtId="0" fontId="3" fillId="134" borderId="1051" applyNumberFormat="0" applyProtection="0">
      <alignment horizontal="left" vertical="top" indent="1"/>
    </xf>
    <xf numFmtId="0" fontId="3" fillId="131" borderId="1051" applyNumberFormat="0" applyProtection="0">
      <alignment horizontal="left" vertical="top" indent="1"/>
    </xf>
    <xf numFmtId="0" fontId="3" fillId="135" borderId="1051" applyNumberFormat="0" applyProtection="0">
      <alignment horizontal="left" vertical="top" indent="1"/>
    </xf>
    <xf numFmtId="0" fontId="160" fillId="23" borderId="1051" applyNumberFormat="0" applyProtection="0">
      <alignment horizontal="left" vertical="top" indent="1"/>
    </xf>
    <xf numFmtId="324" fontId="365" fillId="0" borderId="1052">
      <alignment horizontal="right" vertical="center"/>
    </xf>
    <xf numFmtId="324" fontId="365" fillId="0" borderId="1052">
      <alignment horizontal="right" vertical="center"/>
    </xf>
    <xf numFmtId="324" fontId="366" fillId="0" borderId="1052">
      <alignment horizontal="right" vertical="center"/>
    </xf>
    <xf numFmtId="0" fontId="241" fillId="0" borderId="1048"/>
    <xf numFmtId="0" fontId="241" fillId="0" borderId="1048"/>
    <xf numFmtId="0" fontId="241" fillId="0" borderId="1048"/>
    <xf numFmtId="0" fontId="241" fillId="0" borderId="1048"/>
    <xf numFmtId="330" fontId="365" fillId="0" borderId="1052">
      <alignment horizontal="center"/>
    </xf>
    <xf numFmtId="0" fontId="302" fillId="0" borderId="1048"/>
    <xf numFmtId="0" fontId="302" fillId="0" borderId="1048"/>
    <xf numFmtId="0" fontId="284" fillId="0" borderId="1048"/>
    <xf numFmtId="0" fontId="284" fillId="0" borderId="1048"/>
    <xf numFmtId="332" fontId="365" fillId="0" borderId="1048"/>
    <xf numFmtId="283" fontId="387" fillId="139" borderId="1053">
      <alignment vertical="top"/>
    </xf>
    <xf numFmtId="0" fontId="388" fillId="140" borderId="1048">
      <alignment horizontal="left" vertical="center"/>
    </xf>
    <xf numFmtId="333" fontId="389" fillId="120" borderId="1053"/>
    <xf numFmtId="283" fontId="285" fillId="0" borderId="1053">
      <alignment horizontal="left" vertical="top"/>
    </xf>
    <xf numFmtId="0" fontId="14" fillId="0" borderId="1055">
      <alignment horizontal="left" vertical="center"/>
    </xf>
    <xf numFmtId="0" fontId="65" fillId="0" borderId="1055">
      <alignment horizontal="left" vertical="center"/>
    </xf>
    <xf numFmtId="0" fontId="14" fillId="0" borderId="1055">
      <alignment horizontal="left" vertical="center"/>
    </xf>
    <xf numFmtId="0" fontId="14" fillId="0" borderId="1055">
      <alignment horizontal="left" vertical="center"/>
    </xf>
    <xf numFmtId="0" fontId="14" fillId="0" borderId="1055">
      <alignment horizontal="left" vertical="center"/>
    </xf>
    <xf numFmtId="0" fontId="14" fillId="0" borderId="1055">
      <alignment horizontal="left" vertical="center"/>
    </xf>
    <xf numFmtId="0" fontId="14" fillId="0" borderId="1055">
      <alignment horizontal="left" vertical="center"/>
    </xf>
    <xf numFmtId="0" fontId="14" fillId="0" borderId="1055">
      <alignment horizontal="left" vertical="center"/>
    </xf>
    <xf numFmtId="0" fontId="14" fillId="0" borderId="1055">
      <alignment horizontal="left" vertical="center"/>
    </xf>
    <xf numFmtId="0" fontId="14" fillId="0" borderId="1055">
      <alignment horizontal="left" vertical="center"/>
    </xf>
    <xf numFmtId="0" fontId="14" fillId="0" borderId="1055">
      <alignment horizontal="left" vertical="center"/>
    </xf>
    <xf numFmtId="0" fontId="164" fillId="86" borderId="1055"/>
    <xf numFmtId="0" fontId="164" fillId="86" borderId="1055"/>
    <xf numFmtId="0" fontId="210" fillId="5" borderId="1054">
      <alignment horizontal="centerContinuous" vertical="top"/>
    </xf>
    <xf numFmtId="0" fontId="66" fillId="0" borderId="1054"/>
    <xf numFmtId="0" fontId="14" fillId="0" borderId="1055">
      <alignment horizontal="left" vertical="center"/>
    </xf>
    <xf numFmtId="297" fontId="281" fillId="0" borderId="1054">
      <alignment horizontal="left"/>
    </xf>
    <xf numFmtId="0" fontId="64" fillId="1" borderId="1054">
      <alignment horizontal="left"/>
    </xf>
    <xf numFmtId="0" fontId="336" fillId="1" borderId="1055" applyNumberFormat="0" applyFont="0" applyAlignment="0">
      <alignment horizontal="center"/>
    </xf>
    <xf numFmtId="176" fontId="3" fillId="0" borderId="1056" applyFont="0" applyBorder="0" applyAlignment="0">
      <alignment horizontal="center" vertical="center"/>
    </xf>
    <xf numFmtId="340" fontId="157" fillId="0" borderId="1056" applyFont="0" applyBorder="0" applyAlignment="0">
      <alignment horizontal="center" vertical="center"/>
    </xf>
    <xf numFmtId="0" fontId="267" fillId="0" borderId="1055">
      <alignment horizontal="left" vertical="center"/>
    </xf>
    <xf numFmtId="0" fontId="267" fillId="0" borderId="1055">
      <alignment horizontal="left" vertical="center"/>
    </xf>
    <xf numFmtId="0" fontId="267" fillId="0" borderId="1055">
      <alignment horizontal="left" vertical="center"/>
    </xf>
    <xf numFmtId="0" fontId="267" fillId="0" borderId="1055">
      <alignment horizontal="left" vertical="center"/>
    </xf>
    <xf numFmtId="0" fontId="267" fillId="0" borderId="1055">
      <alignment horizontal="left" vertical="center"/>
    </xf>
    <xf numFmtId="0" fontId="267" fillId="0" borderId="1055">
      <alignment horizontal="left" vertical="center"/>
    </xf>
    <xf numFmtId="0" fontId="267" fillId="0" borderId="1055">
      <alignment horizontal="left" vertical="center"/>
    </xf>
    <xf numFmtId="0" fontId="267" fillId="0" borderId="1055">
      <alignment horizontal="left" vertical="center"/>
    </xf>
    <xf numFmtId="0" fontId="14" fillId="0" borderId="1055">
      <alignment horizontal="left" vertical="center"/>
    </xf>
    <xf numFmtId="0" fontId="14" fillId="0" borderId="1055">
      <alignment horizontal="left" vertical="center"/>
    </xf>
    <xf numFmtId="0" fontId="14" fillId="0" borderId="1055">
      <alignment horizontal="left" vertical="center"/>
    </xf>
    <xf numFmtId="0" fontId="14" fillId="0" borderId="1055">
      <alignment horizontal="left" vertical="center"/>
    </xf>
    <xf numFmtId="0" fontId="267" fillId="0" borderId="1055">
      <alignment horizontal="left" vertical="center"/>
    </xf>
    <xf numFmtId="0" fontId="267" fillId="0" borderId="1055">
      <alignment horizontal="left" vertical="center"/>
    </xf>
    <xf numFmtId="0" fontId="267" fillId="0" borderId="1055">
      <alignment horizontal="left" vertical="center"/>
    </xf>
    <xf numFmtId="0" fontId="65" fillId="0" borderId="1076">
      <alignment horizontal="left" vertical="center"/>
    </xf>
    <xf numFmtId="0" fontId="7" fillId="9" borderId="1073" applyNumberFormat="0" applyFont="0" applyAlignment="0" applyProtection="0"/>
    <xf numFmtId="0" fontId="24" fillId="16" borderId="1057" applyNumberFormat="0" applyAlignment="0" applyProtection="0"/>
    <xf numFmtId="0" fontId="31" fillId="12" borderId="1057" applyNumberFormat="0" applyAlignment="0" applyProtection="0"/>
    <xf numFmtId="0" fontId="33" fillId="0" borderId="1058" applyNumberFormat="0" applyFill="0" applyAlignment="0" applyProtection="0"/>
    <xf numFmtId="0" fontId="35" fillId="16" borderId="1059" applyNumberFormat="0" applyAlignment="0" applyProtection="0"/>
    <xf numFmtId="0" fontId="16" fillId="9" borderId="1060" applyNumberFormat="0" applyFont="0" applyAlignment="0" applyProtection="0"/>
    <xf numFmtId="40" fontId="265" fillId="115" borderId="1077"/>
    <xf numFmtId="0" fontId="61" fillId="0" borderId="1074" applyNumberFormat="0" applyFill="0" applyAlignment="0" applyProtection="0"/>
    <xf numFmtId="0" fontId="3" fillId="130" borderId="1078" applyNumberFormat="0" applyProtection="0">
      <alignment horizontal="left" vertical="top" indent="1"/>
    </xf>
    <xf numFmtId="0" fontId="7" fillId="9" borderId="1073" applyNumberFormat="0" applyFont="0" applyAlignment="0" applyProtection="0"/>
    <xf numFmtId="0" fontId="222" fillId="120" borderId="1073" applyNumberFormat="0" applyAlignment="0" applyProtection="0"/>
    <xf numFmtId="0" fontId="56" fillId="48" borderId="1057" applyNumberFormat="0" applyAlignment="0" applyProtection="0"/>
    <xf numFmtId="0" fontId="302" fillId="118" borderId="1075"/>
    <xf numFmtId="0" fontId="302" fillId="118" borderId="1075"/>
    <xf numFmtId="0" fontId="285" fillId="116" borderId="1075" applyNumberFormat="0" applyAlignment="0"/>
    <xf numFmtId="0" fontId="241" fillId="0" borderId="1075"/>
    <xf numFmtId="0" fontId="241" fillId="0" borderId="1075"/>
    <xf numFmtId="0" fontId="70" fillId="10" borderId="1057" applyNumberFormat="0" applyAlignment="0" applyProtection="0"/>
    <xf numFmtId="0" fontId="74" fillId="9" borderId="1060" applyNumberFormat="0" applyFont="0" applyAlignment="0" applyProtection="0"/>
    <xf numFmtId="0" fontId="76" fillId="48" borderId="1059" applyNumberFormat="0" applyAlignment="0" applyProtection="0"/>
    <xf numFmtId="0" fontId="165" fillId="87" borderId="1076"/>
    <xf numFmtId="0" fontId="61" fillId="0" borderId="1062" applyNumberFormat="0" applyFill="0" applyAlignment="0" applyProtection="0"/>
    <xf numFmtId="0" fontId="61" fillId="0" borderId="1074" applyNumberFormat="0" applyFill="0" applyAlignment="0" applyProtection="0"/>
    <xf numFmtId="0" fontId="74" fillId="9" borderId="1073" applyNumberFormat="0" applyFont="0" applyAlignment="0" applyProtection="0"/>
    <xf numFmtId="0" fontId="163" fillId="87" borderId="1063">
      <alignment horizontal="center" wrapText="1"/>
    </xf>
    <xf numFmtId="0" fontId="165" fillId="87" borderId="1064"/>
    <xf numFmtId="0" fontId="7" fillId="9" borderId="1073" applyNumberFormat="0" applyFont="0" applyAlignment="0" applyProtection="0"/>
    <xf numFmtId="0" fontId="7" fillId="9" borderId="1073" applyNumberFormat="0" applyFont="0" applyAlignment="0" applyProtection="0"/>
    <xf numFmtId="0" fontId="7" fillId="9" borderId="1073" applyNumberFormat="0" applyFont="0" applyAlignment="0" applyProtection="0"/>
    <xf numFmtId="0" fontId="7" fillId="9" borderId="1073" applyNumberFormat="0" applyFont="0" applyAlignment="0" applyProtection="0"/>
    <xf numFmtId="0" fontId="7" fillId="9" borderId="1073" applyNumberFormat="0" applyFont="0" applyAlignment="0" applyProtection="0"/>
    <xf numFmtId="0" fontId="7" fillId="9" borderId="1073" applyNumberFormat="0" applyFont="0" applyAlignment="0" applyProtection="0"/>
    <xf numFmtId="0" fontId="61" fillId="0" borderId="1074" applyNumberFormat="0" applyFill="0" applyAlignment="0" applyProtection="0"/>
    <xf numFmtId="0" fontId="61" fillId="0" borderId="1074" applyNumberFormat="0" applyFill="0" applyAlignment="0" applyProtection="0"/>
    <xf numFmtId="0" fontId="61" fillId="0" borderId="1074" applyNumberFormat="0" applyFill="0" applyAlignment="0" applyProtection="0"/>
    <xf numFmtId="0" fontId="61" fillId="0" borderId="1074" applyNumberFormat="0" applyFill="0" applyAlignment="0" applyProtection="0"/>
    <xf numFmtId="0" fontId="61" fillId="0" borderId="1074" applyNumberFormat="0" applyFill="0" applyAlignment="0" applyProtection="0"/>
    <xf numFmtId="0" fontId="61" fillId="0" borderId="1074" applyNumberFormat="0" applyFill="0" applyAlignment="0" applyProtection="0"/>
    <xf numFmtId="0" fontId="61" fillId="0" borderId="1074" applyNumberFormat="0" applyFill="0" applyAlignment="0" applyProtection="0"/>
    <xf numFmtId="0" fontId="61" fillId="0" borderId="1074" applyNumberFormat="0" applyFill="0" applyAlignment="0" applyProtection="0"/>
    <xf numFmtId="0" fontId="382" fillId="0" borderId="1074" applyNumberFormat="0" applyFill="0" applyAlignment="0" applyProtection="0"/>
    <xf numFmtId="0" fontId="3" fillId="9" borderId="1073" applyNumberFormat="0" applyFont="0" applyAlignment="0" applyProtection="0">
      <alignment vertical="center"/>
    </xf>
    <xf numFmtId="283" fontId="285" fillId="0" borderId="1080">
      <alignment horizontal="left" vertical="top"/>
    </xf>
    <xf numFmtId="333" fontId="389" fillId="120" borderId="1080"/>
    <xf numFmtId="0" fontId="388" fillId="140" borderId="1075">
      <alignment horizontal="left" vertical="center"/>
    </xf>
    <xf numFmtId="283" fontId="387" fillId="139" borderId="1080">
      <alignment vertical="top"/>
    </xf>
    <xf numFmtId="332" fontId="365" fillId="0" borderId="1075"/>
    <xf numFmtId="0" fontId="284" fillId="0" borderId="1075"/>
    <xf numFmtId="0" fontId="284" fillId="0" borderId="1075"/>
    <xf numFmtId="0" fontId="302" fillId="0" borderId="1075"/>
    <xf numFmtId="0" fontId="302" fillId="0" borderId="1075"/>
    <xf numFmtId="0" fontId="382" fillId="0" borderId="1074" applyNumberFormat="0" applyFill="0" applyAlignment="0" applyProtection="0"/>
    <xf numFmtId="0" fontId="382" fillId="0" borderId="1074" applyNumberFormat="0" applyFill="0" applyAlignment="0" applyProtection="0"/>
    <xf numFmtId="0" fontId="382" fillId="0" borderId="1074" applyNumberFormat="0" applyFill="0" applyAlignment="0" applyProtection="0"/>
    <xf numFmtId="0" fontId="382" fillId="0" borderId="1074" applyNumberFormat="0" applyFill="0" applyAlignment="0" applyProtection="0"/>
    <xf numFmtId="0" fontId="382" fillId="0" borderId="1074" applyNumberFormat="0" applyFill="0" applyAlignment="0" applyProtection="0"/>
    <xf numFmtId="0" fontId="382" fillId="0" borderId="1074" applyNumberFormat="0" applyFill="0" applyAlignment="0" applyProtection="0"/>
    <xf numFmtId="0" fontId="382" fillId="0" borderId="1074" applyNumberFormat="0" applyFill="0" applyAlignment="0" applyProtection="0"/>
    <xf numFmtId="0" fontId="382" fillId="0" borderId="1074" applyNumberFormat="0" applyFill="0" applyAlignment="0" applyProtection="0"/>
    <xf numFmtId="0" fontId="382" fillId="0" borderId="1074" applyNumberFormat="0" applyFill="0" applyAlignment="0" applyProtection="0"/>
    <xf numFmtId="0" fontId="382" fillId="0" borderId="1074" applyNumberFormat="0" applyFill="0" applyAlignment="0" applyProtection="0"/>
    <xf numFmtId="330" fontId="365" fillId="0" borderId="1079">
      <alignment horizontal="center"/>
    </xf>
    <xf numFmtId="0" fontId="241" fillId="0" borderId="1075"/>
    <xf numFmtId="0" fontId="241" fillId="0" borderId="1075"/>
    <xf numFmtId="0" fontId="241" fillId="0" borderId="1075"/>
    <xf numFmtId="0" fontId="241" fillId="0" borderId="1075"/>
    <xf numFmtId="324" fontId="366" fillId="0" borderId="1079">
      <alignment horizontal="right" vertical="center"/>
    </xf>
    <xf numFmtId="324" fontId="365" fillId="0" borderId="1079">
      <alignment horizontal="right" vertical="center"/>
    </xf>
    <xf numFmtId="324" fontId="365" fillId="0" borderId="1079">
      <alignment horizontal="right" vertical="center"/>
    </xf>
    <xf numFmtId="0" fontId="160" fillId="23" borderId="1078" applyNumberFormat="0" applyProtection="0">
      <alignment horizontal="left" vertical="top" indent="1"/>
    </xf>
    <xf numFmtId="0" fontId="3" fillId="135" borderId="1078" applyNumberFormat="0" applyProtection="0">
      <alignment horizontal="left" vertical="top" indent="1"/>
    </xf>
    <xf numFmtId="0" fontId="3" fillId="131" borderId="1078" applyNumberFormat="0" applyProtection="0">
      <alignment horizontal="left" vertical="top" indent="1"/>
    </xf>
    <xf numFmtId="0" fontId="3" fillId="134" borderId="1078" applyNumberFormat="0" applyProtection="0">
      <alignment horizontal="left" vertical="top" indent="1"/>
    </xf>
    <xf numFmtId="4" fontId="160" fillId="28" borderId="1078" applyNumberFormat="0" applyProtection="0">
      <alignment horizontal="right" vertical="center"/>
    </xf>
    <xf numFmtId="4" fontId="160" fillId="127" borderId="1078" applyNumberFormat="0" applyProtection="0">
      <alignment horizontal="right" vertical="center"/>
    </xf>
    <xf numFmtId="4" fontId="160" fillId="40" borderId="1078" applyNumberFormat="0" applyProtection="0">
      <alignment horizontal="right" vertical="center"/>
    </xf>
    <xf numFmtId="4" fontId="160" fillId="14" borderId="1078" applyNumberFormat="0" applyProtection="0">
      <alignment horizontal="right" vertical="center"/>
    </xf>
    <xf numFmtId="4" fontId="160" fillId="31" borderId="1078" applyNumberFormat="0" applyProtection="0">
      <alignment horizontal="right" vertical="center"/>
    </xf>
    <xf numFmtId="4" fontId="160" fillId="15" borderId="1078" applyNumberFormat="0" applyProtection="0">
      <alignment horizontal="right" vertical="center"/>
    </xf>
    <xf numFmtId="4" fontId="160" fillId="22" borderId="1078" applyNumberFormat="0" applyProtection="0">
      <alignment horizontal="right" vertical="center"/>
    </xf>
    <xf numFmtId="4" fontId="160" fillId="8" borderId="1078" applyNumberFormat="0" applyProtection="0">
      <alignment horizontal="right" vertical="center"/>
    </xf>
    <xf numFmtId="0" fontId="246" fillId="84" borderId="1075"/>
    <xf numFmtId="0" fontId="44" fillId="9" borderId="1073" applyNumberFormat="0" applyFont="0" applyAlignment="0" applyProtection="0"/>
    <xf numFmtId="0" fontId="168" fillId="9" borderId="1073" applyNumberFormat="0" applyFont="0" applyAlignment="0" applyProtection="0"/>
    <xf numFmtId="0" fontId="44" fillId="9" borderId="1073" applyNumberFormat="0" applyFont="0" applyAlignment="0" applyProtection="0"/>
    <xf numFmtId="0" fontId="7" fillId="9" borderId="1073" applyNumberFormat="0" applyFont="0" applyAlignment="0" applyProtection="0"/>
    <xf numFmtId="0" fontId="44" fillId="9" borderId="1073" applyNumberFormat="0" applyFont="0" applyAlignment="0" applyProtection="0"/>
    <xf numFmtId="0" fontId="7" fillId="9" borderId="1073" applyNumberFormat="0" applyFont="0" applyAlignment="0" applyProtection="0"/>
    <xf numFmtId="0" fontId="7" fillId="9" borderId="1073" applyNumberFormat="0" applyFont="0" applyAlignment="0" applyProtection="0"/>
    <xf numFmtId="0" fontId="7" fillId="9" borderId="1073" applyNumberFormat="0" applyFont="0" applyAlignment="0" applyProtection="0"/>
    <xf numFmtId="0" fontId="7" fillId="9" borderId="1073" applyNumberFormat="0" applyFont="0" applyAlignment="0" applyProtection="0"/>
    <xf numFmtId="0" fontId="7" fillId="9" borderId="1073" applyNumberFormat="0" applyFont="0" applyAlignment="0" applyProtection="0"/>
    <xf numFmtId="0" fontId="44" fillId="9" borderId="1073" applyNumberFormat="0" applyFont="0" applyAlignment="0" applyProtection="0"/>
    <xf numFmtId="0" fontId="16" fillId="9" borderId="1073" applyNumberFormat="0" applyFont="0" applyAlignment="0" applyProtection="0"/>
    <xf numFmtId="0" fontId="3" fillId="9" borderId="1073" applyNumberFormat="0" applyFont="0" applyAlignment="0" applyProtection="0"/>
    <xf numFmtId="0" fontId="7" fillId="9" borderId="1073" applyNumberFormat="0" applyFont="0" applyAlignment="0" applyProtection="0"/>
    <xf numFmtId="0" fontId="44" fillId="9" borderId="1073" applyNumberFormat="0" applyFont="0" applyAlignment="0" applyProtection="0"/>
    <xf numFmtId="0" fontId="44" fillId="9" borderId="1073" applyNumberFormat="0" applyFont="0" applyAlignment="0" applyProtection="0"/>
    <xf numFmtId="0" fontId="44" fillId="9" borderId="1073" applyNumberFormat="0" applyFont="0" applyAlignment="0" applyProtection="0"/>
    <xf numFmtId="0" fontId="44" fillId="9" borderId="1073" applyNumberFormat="0" applyFont="0" applyAlignment="0" applyProtection="0"/>
    <xf numFmtId="0" fontId="44" fillId="9" borderId="1073" applyNumberFormat="0" applyFont="0" applyAlignment="0" applyProtection="0"/>
    <xf numFmtId="0" fontId="223" fillId="48" borderId="1057" applyNumberFormat="0" applyAlignment="0" applyProtection="0"/>
    <xf numFmtId="0" fontId="223" fillId="48" borderId="1057" applyNumberFormat="0" applyAlignment="0" applyProtection="0"/>
    <xf numFmtId="0" fontId="223" fillId="48" borderId="1057" applyNumberFormat="0" applyAlignment="0" applyProtection="0"/>
    <xf numFmtId="0" fontId="223" fillId="48" borderId="1057" applyNumberFormat="0" applyAlignment="0" applyProtection="0"/>
    <xf numFmtId="0" fontId="223" fillId="48" borderId="1057" applyNumberFormat="0" applyAlignment="0" applyProtection="0"/>
    <xf numFmtId="0" fontId="224" fillId="16" borderId="1057" applyNumberFormat="0" applyAlignment="0" applyProtection="0"/>
    <xf numFmtId="0" fontId="225" fillId="48" borderId="1057" applyNumberFormat="0" applyAlignment="0" applyProtection="0"/>
    <xf numFmtId="0" fontId="225" fillId="48" borderId="1057" applyNumberFormat="0" applyAlignment="0" applyProtection="0"/>
    <xf numFmtId="0" fontId="56" fillId="48" borderId="1057" applyNumberFormat="0" applyAlignment="0" applyProtection="0"/>
    <xf numFmtId="0" fontId="223" fillId="48" borderId="1057" applyNumberFormat="0" applyAlignment="0" applyProtection="0"/>
    <xf numFmtId="0" fontId="225" fillId="48" borderId="1057" applyNumberFormat="0" applyAlignment="0" applyProtection="0"/>
    <xf numFmtId="0" fontId="224" fillId="16" borderId="1057" applyNumberFormat="0" applyAlignment="0" applyProtection="0"/>
    <xf numFmtId="0" fontId="223" fillId="48" borderId="1057" applyNumberFormat="0" applyAlignment="0" applyProtection="0"/>
    <xf numFmtId="0" fontId="225" fillId="48" borderId="1057" applyNumberFormat="0" applyAlignment="0" applyProtection="0"/>
    <xf numFmtId="0" fontId="223" fillId="48" borderId="1057" applyNumberFormat="0" applyAlignment="0" applyProtection="0"/>
    <xf numFmtId="0" fontId="225" fillId="48" borderId="1057" applyNumberFormat="0" applyAlignment="0" applyProtection="0"/>
    <xf numFmtId="0" fontId="223" fillId="48" borderId="1057" applyNumberFormat="0" applyAlignment="0" applyProtection="0"/>
    <xf numFmtId="0" fontId="225" fillId="48" borderId="1057" applyNumberFormat="0" applyAlignment="0" applyProtection="0"/>
    <xf numFmtId="0" fontId="223" fillId="48" borderId="1057" applyNumberFormat="0" applyAlignment="0" applyProtection="0"/>
    <xf numFmtId="0" fontId="225" fillId="48" borderId="1057" applyNumberFormat="0" applyAlignment="0" applyProtection="0"/>
    <xf numFmtId="0" fontId="223" fillId="48" borderId="1057" applyNumberFormat="0" applyAlignment="0" applyProtection="0"/>
    <xf numFmtId="0" fontId="224" fillId="16" borderId="1057" applyNumberFormat="0" applyAlignment="0" applyProtection="0"/>
    <xf numFmtId="0" fontId="223" fillId="48" borderId="1057" applyNumberFormat="0" applyAlignment="0" applyProtection="0"/>
    <xf numFmtId="0" fontId="65" fillId="0" borderId="1076">
      <alignment horizontal="left" vertical="center"/>
    </xf>
    <xf numFmtId="0" fontId="262" fillId="114" borderId="1075"/>
    <xf numFmtId="0" fontId="263" fillId="84" borderId="1075"/>
    <xf numFmtId="0" fontId="262" fillId="0" borderId="1075"/>
    <xf numFmtId="0" fontId="246" fillId="84" borderId="1075"/>
    <xf numFmtId="0" fontId="245" fillId="0" borderId="1075"/>
    <xf numFmtId="0" fontId="246" fillId="84" borderId="1075"/>
    <xf numFmtId="0" fontId="245" fillId="0" borderId="1075"/>
    <xf numFmtId="0" fontId="246" fillId="84" borderId="1075"/>
    <xf numFmtId="4" fontId="3" fillId="0" borderId="1063">
      <alignment horizontal="right"/>
    </xf>
    <xf numFmtId="4" fontId="3" fillId="0" borderId="1063">
      <alignment horizontal="right"/>
    </xf>
    <xf numFmtId="4" fontId="3" fillId="0" borderId="1075">
      <alignment horizontal="right"/>
    </xf>
    <xf numFmtId="4" fontId="3" fillId="0" borderId="1075">
      <alignment horizontal="right"/>
    </xf>
    <xf numFmtId="0" fontId="241" fillId="0" borderId="1063"/>
    <xf numFmtId="0" fontId="241" fillId="0" borderId="1063"/>
    <xf numFmtId="0" fontId="246" fillId="84" borderId="1063"/>
    <xf numFmtId="0" fontId="245" fillId="0" borderId="1063"/>
    <xf numFmtId="0" fontId="246" fillId="84" borderId="1063"/>
    <xf numFmtId="0" fontId="245" fillId="0" borderId="1063"/>
    <xf numFmtId="0" fontId="246" fillId="84" borderId="1063"/>
    <xf numFmtId="0" fontId="262" fillId="0" borderId="1063"/>
    <xf numFmtId="0" fontId="263" fillId="84" borderId="1063"/>
    <xf numFmtId="0" fontId="262" fillId="114" borderId="1063"/>
    <xf numFmtId="0" fontId="263" fillId="114" borderId="1063"/>
    <xf numFmtId="40" fontId="265" fillId="115" borderId="1065"/>
    <xf numFmtId="0" fontId="65" fillId="0" borderId="1064">
      <alignment horizontal="left" vertical="center"/>
    </xf>
    <xf numFmtId="0" fontId="65" fillId="0" borderId="1064">
      <alignment horizontal="left" vertical="center"/>
    </xf>
    <xf numFmtId="0" fontId="65" fillId="0" borderId="1064">
      <alignment horizontal="left" vertical="center"/>
    </xf>
    <xf numFmtId="0" fontId="65" fillId="0" borderId="1064">
      <alignment horizontal="left" vertical="center"/>
    </xf>
    <xf numFmtId="0" fontId="65" fillId="0" borderId="1064">
      <alignment horizontal="left" vertical="center"/>
    </xf>
    <xf numFmtId="0" fontId="65" fillId="0" borderId="1064">
      <alignment horizontal="left" vertical="center"/>
    </xf>
    <xf numFmtId="0" fontId="65" fillId="0" borderId="1064">
      <alignment horizontal="left" vertical="center"/>
    </xf>
    <xf numFmtId="0" fontId="65" fillId="0" borderId="1064">
      <alignment horizontal="left" vertical="center"/>
    </xf>
    <xf numFmtId="0" fontId="285" fillId="116" borderId="1063" applyNumberFormat="0" applyAlignment="0"/>
    <xf numFmtId="0" fontId="293" fillId="10" borderId="1057" applyNumberFormat="0" applyAlignment="0" applyProtection="0"/>
    <xf numFmtId="0" fontId="293" fillId="12" borderId="1057" applyNumberFormat="0" applyAlignment="0" applyProtection="0"/>
    <xf numFmtId="0" fontId="293" fillId="10" borderId="1057" applyNumberFormat="0" applyAlignment="0" applyProtection="0"/>
    <xf numFmtId="0" fontId="293" fillId="12" borderId="1057" applyNumberFormat="0" applyAlignment="0" applyProtection="0"/>
    <xf numFmtId="0" fontId="293" fillId="10" borderId="1057" applyNumberFormat="0" applyAlignment="0" applyProtection="0"/>
    <xf numFmtId="0" fontId="293" fillId="12" borderId="1057" applyNumberFormat="0" applyAlignment="0" applyProtection="0"/>
    <xf numFmtId="0" fontId="293" fillId="10" borderId="1057" applyNumberFormat="0" applyAlignment="0" applyProtection="0"/>
    <xf numFmtId="0" fontId="293" fillId="10" borderId="1057" applyNumberFormat="0" applyAlignment="0" applyProtection="0"/>
    <xf numFmtId="0" fontId="293" fillId="12" borderId="1057" applyNumberFormat="0" applyAlignment="0" applyProtection="0"/>
    <xf numFmtId="0" fontId="70" fillId="10" borderId="1057" applyNumberFormat="0" applyAlignment="0" applyProtection="0"/>
    <xf numFmtId="0" fontId="293" fillId="10" borderId="1057" applyNumberFormat="0" applyAlignment="0" applyProtection="0"/>
    <xf numFmtId="0" fontId="293" fillId="12" borderId="1057" applyNumberFormat="0" applyAlignment="0" applyProtection="0"/>
    <xf numFmtId="0" fontId="293" fillId="12" borderId="1057" applyNumberFormat="0" applyAlignment="0" applyProtection="0"/>
    <xf numFmtId="0" fontId="293" fillId="10" borderId="1057" applyNumberFormat="0" applyAlignment="0" applyProtection="0"/>
    <xf numFmtId="0" fontId="293" fillId="12" borderId="1057" applyNumberFormat="0" applyAlignment="0" applyProtection="0"/>
    <xf numFmtId="0" fontId="293" fillId="10" borderId="1057" applyNumberFormat="0" applyAlignment="0" applyProtection="0"/>
    <xf numFmtId="0" fontId="293" fillId="12" borderId="1057" applyNumberFormat="0" applyAlignment="0" applyProtection="0"/>
    <xf numFmtId="0" fontId="293" fillId="10" borderId="1057" applyNumberFormat="0" applyAlignment="0" applyProtection="0"/>
    <xf numFmtId="0" fontId="293" fillId="12" borderId="1057" applyNumberFormat="0" applyAlignment="0" applyProtection="0"/>
    <xf numFmtId="0" fontId="293" fillId="10" borderId="1057" applyNumberFormat="0" applyAlignment="0" applyProtection="0"/>
    <xf numFmtId="0" fontId="293" fillId="12" borderId="1057" applyNumberFormat="0" applyAlignment="0" applyProtection="0"/>
    <xf numFmtId="0" fontId="293" fillId="10" borderId="1057" applyNumberFormat="0" applyAlignment="0" applyProtection="0"/>
    <xf numFmtId="0" fontId="293" fillId="12" borderId="1057" applyNumberFormat="0" applyAlignment="0" applyProtection="0"/>
    <xf numFmtId="0" fontId="293" fillId="10" borderId="1057" applyNumberFormat="0" applyAlignment="0" applyProtection="0"/>
    <xf numFmtId="0" fontId="293" fillId="12" borderId="1057" applyNumberFormat="0" applyAlignment="0" applyProtection="0"/>
    <xf numFmtId="0" fontId="302" fillId="118" borderId="1063"/>
    <xf numFmtId="0" fontId="302" fillId="118" borderId="1063"/>
    <xf numFmtId="0" fontId="44" fillId="9" borderId="1060" applyNumberFormat="0" applyFont="0" applyAlignment="0" applyProtection="0"/>
    <xf numFmtId="0" fontId="44" fillId="9" borderId="1060" applyNumberFormat="0" applyFont="0" applyAlignment="0" applyProtection="0"/>
    <xf numFmtId="0" fontId="44" fillId="9" borderId="1060" applyNumberFormat="0" applyFont="0" applyAlignment="0" applyProtection="0"/>
    <xf numFmtId="0" fontId="44" fillId="9" borderId="1060" applyNumberFormat="0" applyFont="0" applyAlignment="0" applyProtection="0"/>
    <xf numFmtId="0" fontId="44" fillId="9" borderId="1060" applyNumberFormat="0" applyFont="0" applyAlignment="0" applyProtection="0"/>
    <xf numFmtId="0" fontId="44" fillId="9" borderId="1060" applyNumberFormat="0" applyFont="0" applyAlignment="0" applyProtection="0"/>
    <xf numFmtId="0" fontId="44" fillId="9" borderId="1060" applyNumberFormat="0" applyFont="0" applyAlignment="0" applyProtection="0"/>
    <xf numFmtId="0" fontId="7" fillId="9" borderId="1060" applyNumberFormat="0" applyFont="0" applyAlignment="0" applyProtection="0"/>
    <xf numFmtId="0" fontId="3" fillId="9" borderId="1060" applyNumberFormat="0" applyFont="0" applyAlignment="0" applyProtection="0"/>
    <xf numFmtId="0" fontId="222" fillId="120" borderId="1060" applyNumberFormat="0" applyAlignment="0" applyProtection="0"/>
    <xf numFmtId="0" fontId="7" fillId="9" borderId="1060" applyNumberFormat="0" applyFont="0" applyAlignment="0" applyProtection="0"/>
    <xf numFmtId="0" fontId="16" fillId="9" borderId="1060" applyNumberFormat="0" applyFont="0" applyAlignment="0" applyProtection="0"/>
    <xf numFmtId="0" fontId="44" fillId="9" borderId="1060" applyNumberFormat="0" applyFont="0" applyAlignment="0" applyProtection="0"/>
    <xf numFmtId="0" fontId="7" fillId="9" borderId="1060" applyNumberFormat="0" applyFont="0" applyAlignment="0" applyProtection="0"/>
    <xf numFmtId="0" fontId="7" fillId="9" borderId="1060" applyNumberFormat="0" applyFont="0" applyAlignment="0" applyProtection="0"/>
    <xf numFmtId="0" fontId="7" fillId="9" borderId="1060" applyNumberFormat="0" applyFont="0" applyAlignment="0" applyProtection="0"/>
    <xf numFmtId="0" fontId="7" fillId="9" borderId="1060" applyNumberFormat="0" applyFont="0" applyAlignment="0" applyProtection="0"/>
    <xf numFmtId="0" fontId="7" fillId="9" borderId="1060" applyNumberFormat="0" applyFont="0" applyAlignment="0" applyProtection="0"/>
    <xf numFmtId="0" fontId="44" fillId="9" borderId="1060" applyNumberFormat="0" applyFont="0" applyAlignment="0" applyProtection="0"/>
    <xf numFmtId="0" fontId="7" fillId="9" borderId="1060" applyNumberFormat="0" applyFont="0" applyAlignment="0" applyProtection="0"/>
    <xf numFmtId="0" fontId="44" fillId="9" borderId="1060" applyNumberFormat="0" applyFont="0" applyAlignment="0" applyProtection="0"/>
    <xf numFmtId="0" fontId="168" fillId="9" borderId="1060" applyNumberFormat="0" applyFont="0" applyAlignment="0" applyProtection="0"/>
    <xf numFmtId="0" fontId="44" fillId="9" borderId="1060" applyNumberFormat="0" applyFont="0" applyAlignment="0" applyProtection="0"/>
    <xf numFmtId="0" fontId="321" fillId="48" borderId="1059" applyNumberFormat="0" applyAlignment="0" applyProtection="0"/>
    <xf numFmtId="0" fontId="321" fillId="48" borderId="1059" applyNumberFormat="0" applyAlignment="0" applyProtection="0"/>
    <xf numFmtId="0" fontId="321" fillId="48" borderId="1059" applyNumberFormat="0" applyAlignment="0" applyProtection="0"/>
    <xf numFmtId="0" fontId="321" fillId="48" borderId="1059" applyNumberFormat="0" applyAlignment="0" applyProtection="0"/>
    <xf numFmtId="0" fontId="321" fillId="48" borderId="1059" applyNumberFormat="0" applyAlignment="0" applyProtection="0"/>
    <xf numFmtId="0" fontId="321" fillId="16" borderId="1059" applyNumberFormat="0" applyAlignment="0" applyProtection="0"/>
    <xf numFmtId="0" fontId="35" fillId="48" borderId="1059" applyNumberFormat="0" applyAlignment="0" applyProtection="0"/>
    <xf numFmtId="0" fontId="35" fillId="48" borderId="1059" applyNumberFormat="0" applyAlignment="0" applyProtection="0"/>
    <xf numFmtId="0" fontId="76" fillId="48" borderId="1059" applyNumberFormat="0" applyAlignment="0" applyProtection="0"/>
    <xf numFmtId="0" fontId="321" fillId="48" borderId="1059" applyNumberFormat="0" applyAlignment="0" applyProtection="0"/>
    <xf numFmtId="0" fontId="35" fillId="48" borderId="1059" applyNumberFormat="0" applyAlignment="0" applyProtection="0"/>
    <xf numFmtId="0" fontId="321" fillId="16" borderId="1059" applyNumberFormat="0" applyAlignment="0" applyProtection="0"/>
    <xf numFmtId="0" fontId="321" fillId="48" borderId="1059" applyNumberFormat="0" applyAlignment="0" applyProtection="0"/>
    <xf numFmtId="0" fontId="35" fillId="48" borderId="1059" applyNumberFormat="0" applyAlignment="0" applyProtection="0"/>
    <xf numFmtId="0" fontId="321" fillId="48" borderId="1059" applyNumberFormat="0" applyAlignment="0" applyProtection="0"/>
    <xf numFmtId="0" fontId="35" fillId="48" borderId="1059" applyNumberFormat="0" applyAlignment="0" applyProtection="0"/>
    <xf numFmtId="0" fontId="321" fillId="48" borderId="1059" applyNumberFormat="0" applyAlignment="0" applyProtection="0"/>
    <xf numFmtId="0" fontId="35" fillId="48" borderId="1059" applyNumberFormat="0" applyAlignment="0" applyProtection="0"/>
    <xf numFmtId="0" fontId="321" fillId="48" borderId="1059" applyNumberFormat="0" applyAlignment="0" applyProtection="0"/>
    <xf numFmtId="0" fontId="35" fillId="48" borderId="1059" applyNumberFormat="0" applyAlignment="0" applyProtection="0"/>
    <xf numFmtId="0" fontId="321" fillId="48" borderId="1059" applyNumberFormat="0" applyAlignment="0" applyProtection="0"/>
    <xf numFmtId="0" fontId="321" fillId="16" borderId="1059" applyNumberFormat="0" applyAlignment="0" applyProtection="0"/>
    <xf numFmtId="0" fontId="321" fillId="48" borderId="1059" applyNumberFormat="0" applyAlignment="0" applyProtection="0"/>
    <xf numFmtId="317" fontId="335" fillId="0" borderId="1061" applyFont="0" applyBorder="0" applyAlignment="0">
      <alignment horizontal="center" vertical="center"/>
    </xf>
    <xf numFmtId="317" fontId="335" fillId="0" borderId="1061" applyFont="0" applyBorder="0" applyAlignment="0">
      <alignment horizontal="center" vertical="center"/>
    </xf>
    <xf numFmtId="0" fontId="246" fillId="84" borderId="1063"/>
    <xf numFmtId="4" fontId="160" fillId="53" borderId="1059" applyNumberFormat="0" applyProtection="0">
      <alignment vertical="center"/>
    </xf>
    <xf numFmtId="4" fontId="160" fillId="53" borderId="1059" applyNumberFormat="0" applyProtection="0">
      <alignment horizontal="left" vertical="center" indent="1"/>
    </xf>
    <xf numFmtId="4" fontId="160" fillId="53" borderId="1059" applyNumberFormat="0" applyProtection="0">
      <alignment horizontal="left" vertical="center" indent="1"/>
    </xf>
    <xf numFmtId="0" fontId="3" fillId="125" borderId="1059" applyNumberFormat="0" applyProtection="0">
      <alignment horizontal="left" vertical="center" indent="1"/>
    </xf>
    <xf numFmtId="4" fontId="160" fillId="13" borderId="1066" applyNumberFormat="0" applyProtection="0">
      <alignment horizontal="right" vertical="center"/>
    </xf>
    <xf numFmtId="4" fontId="160" fillId="8" borderId="1066" applyNumberFormat="0" applyProtection="0">
      <alignment horizontal="right" vertical="center"/>
    </xf>
    <xf numFmtId="4" fontId="160" fillId="22" borderId="1066" applyNumberFormat="0" applyProtection="0">
      <alignment horizontal="right" vertical="center"/>
    </xf>
    <xf numFmtId="4" fontId="160" fillId="15" borderId="1066" applyNumberFormat="0" applyProtection="0">
      <alignment horizontal="right" vertical="center"/>
    </xf>
    <xf numFmtId="4" fontId="160" fillId="31" borderId="1066" applyNumberFormat="0" applyProtection="0">
      <alignment horizontal="right" vertical="center"/>
    </xf>
    <xf numFmtId="4" fontId="160" fillId="14" borderId="1066" applyNumberFormat="0" applyProtection="0">
      <alignment horizontal="right" vertical="center"/>
    </xf>
    <xf numFmtId="4" fontId="160" fillId="40" borderId="1066" applyNumberFormat="0" applyProtection="0">
      <alignment horizontal="right" vertical="center"/>
    </xf>
    <xf numFmtId="4" fontId="160" fillId="127" borderId="1066" applyNumberFormat="0" applyProtection="0">
      <alignment horizontal="right" vertical="center"/>
    </xf>
    <xf numFmtId="4" fontId="160" fillId="28" borderId="1066" applyNumberFormat="0" applyProtection="0">
      <alignment horizontal="right" vertical="center"/>
    </xf>
    <xf numFmtId="4" fontId="341" fillId="128" borderId="1059" applyNumberFormat="0" applyProtection="0">
      <alignment horizontal="left" vertical="center" indent="1"/>
    </xf>
    <xf numFmtId="4" fontId="345" fillId="129" borderId="1059" applyNumberFormat="0" applyProtection="0">
      <alignment horizontal="left" vertical="center" indent="1"/>
    </xf>
    <xf numFmtId="4" fontId="160" fillId="132" borderId="1059" applyNumberFormat="0" applyProtection="0">
      <alignment horizontal="left" vertical="center" indent="1"/>
    </xf>
    <xf numFmtId="0" fontId="3" fillId="132" borderId="1059" applyNumberFormat="0" applyProtection="0">
      <alignment horizontal="left" vertical="center" indent="1"/>
    </xf>
    <xf numFmtId="0" fontId="3" fillId="130" borderId="1066" applyNumberFormat="0" applyProtection="0">
      <alignment horizontal="left" vertical="top" indent="1"/>
    </xf>
    <xf numFmtId="0" fontId="3" fillId="133" borderId="1059" applyNumberFormat="0" applyProtection="0">
      <alignment horizontal="left" vertical="center" indent="1"/>
    </xf>
    <xf numFmtId="0" fontId="3" fillId="134" borderId="1066" applyNumberFormat="0" applyProtection="0">
      <alignment horizontal="left" vertical="top" indent="1"/>
    </xf>
    <xf numFmtId="0" fontId="3" fillId="5" borderId="1059" applyNumberFormat="0" applyProtection="0">
      <alignment horizontal="left" vertical="center" indent="1"/>
    </xf>
    <xf numFmtId="0" fontId="3" fillId="131" borderId="1066" applyNumberFormat="0" applyProtection="0">
      <alignment horizontal="left" vertical="top" indent="1"/>
    </xf>
    <xf numFmtId="0" fontId="3" fillId="125" borderId="1059" applyNumberFormat="0" applyProtection="0">
      <alignment horizontal="left" vertical="center" indent="1"/>
    </xf>
    <xf numFmtId="0" fontId="3" fillId="135" borderId="1066" applyNumberFormat="0" applyProtection="0">
      <alignment horizontal="left" vertical="top" indent="1"/>
    </xf>
    <xf numFmtId="4" fontId="160" fillId="23" borderId="1059" applyNumberFormat="0" applyProtection="0">
      <alignment horizontal="left" vertical="center" indent="1"/>
    </xf>
    <xf numFmtId="0" fontId="160" fillId="23" borderId="1066" applyNumberFormat="0" applyProtection="0">
      <alignment horizontal="left" vertical="top" indent="1"/>
    </xf>
    <xf numFmtId="4" fontId="160" fillId="129" borderId="1059" applyNumberFormat="0" applyProtection="0">
      <alignment horizontal="right" vertical="center"/>
    </xf>
    <xf numFmtId="0" fontId="3" fillId="125" borderId="1059" applyNumberFormat="0" applyProtection="0">
      <alignment horizontal="left" vertical="center" indent="1"/>
    </xf>
    <xf numFmtId="0" fontId="3" fillId="125" borderId="1059" applyNumberFormat="0" applyProtection="0">
      <alignment horizontal="left" vertical="center" indent="1"/>
    </xf>
    <xf numFmtId="4" fontId="332" fillId="129" borderId="1059" applyNumberFormat="0" applyProtection="0">
      <alignment horizontal="right" vertical="center"/>
    </xf>
    <xf numFmtId="0" fontId="353" fillId="0" borderId="1067"/>
    <xf numFmtId="324" fontId="365" fillId="0" borderId="1068">
      <alignment horizontal="right" vertical="center"/>
    </xf>
    <xf numFmtId="324" fontId="365" fillId="0" borderId="1068">
      <alignment horizontal="right" vertical="center"/>
    </xf>
    <xf numFmtId="324" fontId="366" fillId="0" borderId="1068">
      <alignment horizontal="right" vertical="center"/>
    </xf>
    <xf numFmtId="0" fontId="241" fillId="0" borderId="1063"/>
    <xf numFmtId="0" fontId="241" fillId="0" borderId="1063"/>
    <xf numFmtId="0" fontId="241" fillId="0" borderId="1063"/>
    <xf numFmtId="0" fontId="241" fillId="0" borderId="1063"/>
    <xf numFmtId="330" fontId="365" fillId="0" borderId="1068">
      <alignment horizontal="center"/>
    </xf>
    <xf numFmtId="0" fontId="382" fillId="0" borderId="1062" applyNumberFormat="0" applyFill="0" applyAlignment="0" applyProtection="0"/>
    <xf numFmtId="0" fontId="382" fillId="0" borderId="1062" applyNumberFormat="0" applyFill="0" applyAlignment="0" applyProtection="0"/>
    <xf numFmtId="0" fontId="382" fillId="0" borderId="1062" applyNumberFormat="0" applyFill="0" applyAlignment="0" applyProtection="0"/>
    <xf numFmtId="0" fontId="382" fillId="0" borderId="1062" applyNumberFormat="0" applyFill="0" applyAlignment="0" applyProtection="0"/>
    <xf numFmtId="0" fontId="382" fillId="0" borderId="1062" applyNumberFormat="0" applyFill="0" applyAlignment="0" applyProtection="0"/>
    <xf numFmtId="0" fontId="382" fillId="0" borderId="1062" applyNumberFormat="0" applyFill="0" applyAlignment="0" applyProtection="0"/>
    <xf numFmtId="0" fontId="382" fillId="0" borderId="1058" applyNumberFormat="0" applyFill="0" applyAlignment="0" applyProtection="0"/>
    <xf numFmtId="0" fontId="382" fillId="0" borderId="1062" applyNumberFormat="0" applyFill="0" applyAlignment="0" applyProtection="0"/>
    <xf numFmtId="0" fontId="382" fillId="0" borderId="1062" applyNumberFormat="0" applyFill="0" applyAlignment="0" applyProtection="0"/>
    <xf numFmtId="0" fontId="382" fillId="0" borderId="1062" applyNumberFormat="0" applyFill="0" applyAlignment="0" applyProtection="0"/>
    <xf numFmtId="0" fontId="382" fillId="0" borderId="1062" applyNumberFormat="0" applyFill="0" applyAlignment="0" applyProtection="0"/>
    <xf numFmtId="0" fontId="382" fillId="0" borderId="1062" applyNumberFormat="0" applyFill="0" applyAlignment="0" applyProtection="0"/>
    <xf numFmtId="0" fontId="382" fillId="0" borderId="1058" applyNumberFormat="0" applyFill="0" applyAlignment="0" applyProtection="0"/>
    <xf numFmtId="0" fontId="382" fillId="0" borderId="1062" applyNumberFormat="0" applyFill="0" applyAlignment="0" applyProtection="0"/>
    <xf numFmtId="0" fontId="302" fillId="0" borderId="1063"/>
    <xf numFmtId="0" fontId="302" fillId="0" borderId="1063"/>
    <xf numFmtId="0" fontId="284" fillId="0" borderId="1063"/>
    <xf numFmtId="0" fontId="284" fillId="0" borderId="1063"/>
    <xf numFmtId="332" fontId="365" fillId="0" borderId="1063"/>
    <xf numFmtId="283" fontId="387" fillId="139" borderId="1069">
      <alignment vertical="top"/>
    </xf>
    <xf numFmtId="0" fontId="388" fillId="140" borderId="1063">
      <alignment horizontal="left" vertical="center"/>
    </xf>
    <xf numFmtId="333" fontId="389" fillId="120" borderId="1069"/>
    <xf numFmtId="283" fontId="285" fillId="0" borderId="1069">
      <alignment horizontal="left" vertical="top"/>
    </xf>
    <xf numFmtId="0" fontId="3" fillId="9" borderId="1060" applyNumberFormat="0" applyFont="0" applyAlignment="0" applyProtection="0">
      <alignment vertical="center"/>
    </xf>
    <xf numFmtId="0" fontId="223" fillId="92" borderId="1057" applyNumberFormat="0" applyAlignment="0" applyProtection="0"/>
    <xf numFmtId="0" fontId="56" fillId="48" borderId="1057" applyNumberFormat="0" applyAlignment="0" applyProtection="0"/>
    <xf numFmtId="0" fontId="56" fillId="48" borderId="1057" applyNumberFormat="0" applyAlignment="0" applyProtection="0"/>
    <xf numFmtId="0" fontId="56" fillId="48" borderId="1057" applyNumberFormat="0" applyAlignment="0" applyProtection="0"/>
    <xf numFmtId="0" fontId="56" fillId="48" borderId="1057" applyNumberFormat="0" applyAlignment="0" applyProtection="0"/>
    <xf numFmtId="0" fontId="56" fillId="48" borderId="1057" applyNumberFormat="0" applyAlignment="0" applyProtection="0"/>
    <xf numFmtId="0" fontId="56" fillId="48" borderId="1057" applyNumberFormat="0" applyAlignment="0" applyProtection="0"/>
    <xf numFmtId="0" fontId="56" fillId="48" borderId="1057" applyNumberFormat="0" applyAlignment="0" applyProtection="0"/>
    <xf numFmtId="0" fontId="56" fillId="48" borderId="1057" applyNumberFormat="0" applyAlignment="0" applyProtection="0"/>
    <xf numFmtId="0" fontId="56" fillId="48" borderId="1057" applyNumberFormat="0" applyAlignment="0" applyProtection="0"/>
    <xf numFmtId="0" fontId="293" fillId="100" borderId="1057" applyNumberFormat="0" applyAlignment="0" applyProtection="0"/>
    <xf numFmtId="0" fontId="70" fillId="10" borderId="1057" applyNumberFormat="0" applyAlignment="0" applyProtection="0"/>
    <xf numFmtId="0" fontId="70" fillId="10" borderId="1057" applyNumberFormat="0" applyAlignment="0" applyProtection="0"/>
    <xf numFmtId="0" fontId="70" fillId="10" borderId="1057" applyNumberFormat="0" applyAlignment="0" applyProtection="0"/>
    <xf numFmtId="0" fontId="70" fillId="10" borderId="1057" applyNumberFormat="0" applyAlignment="0" applyProtection="0"/>
    <xf numFmtId="0" fontId="70" fillId="10" borderId="1057" applyNumberFormat="0" applyAlignment="0" applyProtection="0"/>
    <xf numFmtId="0" fontId="70" fillId="10" borderId="1057" applyNumberFormat="0" applyAlignment="0" applyProtection="0"/>
    <xf numFmtId="0" fontId="70" fillId="10" borderId="1057" applyNumberFormat="0" applyAlignment="0" applyProtection="0"/>
    <xf numFmtId="0" fontId="70" fillId="10" borderId="1057" applyNumberFormat="0" applyAlignment="0" applyProtection="0"/>
    <xf numFmtId="0" fontId="70" fillId="10" borderId="1057" applyNumberFormat="0" applyAlignment="0" applyProtection="0"/>
    <xf numFmtId="0" fontId="382" fillId="0" borderId="1062" applyNumberFormat="0" applyFill="0" applyAlignment="0" applyProtection="0"/>
    <xf numFmtId="0" fontId="61" fillId="0" borderId="1062" applyNumberFormat="0" applyFill="0" applyAlignment="0" applyProtection="0"/>
    <xf numFmtId="0" fontId="61" fillId="0" borderId="1062" applyNumberFormat="0" applyFill="0" applyAlignment="0" applyProtection="0"/>
    <xf numFmtId="0" fontId="61" fillId="0" borderId="1062" applyNumberFormat="0" applyFill="0" applyAlignment="0" applyProtection="0"/>
    <xf numFmtId="0" fontId="61" fillId="0" borderId="1062" applyNumberFormat="0" applyFill="0" applyAlignment="0" applyProtection="0"/>
    <xf numFmtId="0" fontId="61" fillId="0" borderId="1062" applyNumberFormat="0" applyFill="0" applyAlignment="0" applyProtection="0"/>
    <xf numFmtId="0" fontId="61" fillId="0" borderId="1062" applyNumberFormat="0" applyFill="0" applyAlignment="0" applyProtection="0"/>
    <xf numFmtId="0" fontId="61" fillId="0" borderId="1062" applyNumberFormat="0" applyFill="0" applyAlignment="0" applyProtection="0"/>
    <xf numFmtId="0" fontId="61" fillId="0" borderId="1062" applyNumberFormat="0" applyFill="0" applyAlignment="0" applyProtection="0"/>
    <xf numFmtId="0" fontId="61" fillId="0" borderId="1062" applyNumberFormat="0" applyFill="0" applyAlignment="0" applyProtection="0"/>
    <xf numFmtId="0" fontId="16" fillId="9" borderId="1073" applyNumberFormat="0" applyFont="0" applyAlignment="0" applyProtection="0"/>
    <xf numFmtId="0" fontId="321" fillId="92" borderId="1059" applyNumberFormat="0" applyAlignment="0" applyProtection="0"/>
    <xf numFmtId="0" fontId="76" fillId="48" borderId="1059" applyNumberFormat="0" applyAlignment="0" applyProtection="0"/>
    <xf numFmtId="0" fontId="76" fillId="48" borderId="1059" applyNumberFormat="0" applyAlignment="0" applyProtection="0"/>
    <xf numFmtId="0" fontId="76" fillId="48" borderId="1059" applyNumberFormat="0" applyAlignment="0" applyProtection="0"/>
    <xf numFmtId="0" fontId="76" fillId="48" borderId="1059" applyNumberFormat="0" applyAlignment="0" applyProtection="0"/>
    <xf numFmtId="0" fontId="76" fillId="48" borderId="1059" applyNumberFormat="0" applyAlignment="0" applyProtection="0"/>
    <xf numFmtId="0" fontId="76" fillId="48" borderId="1059" applyNumberFormat="0" applyAlignment="0" applyProtection="0"/>
    <xf numFmtId="0" fontId="76" fillId="48" borderId="1059" applyNumberFormat="0" applyAlignment="0" applyProtection="0"/>
    <xf numFmtId="0" fontId="76" fillId="48" borderId="1059" applyNumberFormat="0" applyAlignment="0" applyProtection="0"/>
    <xf numFmtId="0" fontId="76" fillId="48" borderId="1059" applyNumberFormat="0" applyAlignment="0" applyProtection="0"/>
    <xf numFmtId="0" fontId="7" fillId="9" borderId="1060" applyNumberFormat="0" applyFont="0" applyAlignment="0" applyProtection="0"/>
    <xf numFmtId="0" fontId="7" fillId="9" borderId="1060" applyNumberFormat="0" applyFont="0" applyAlignment="0" applyProtection="0"/>
    <xf numFmtId="0" fontId="7" fillId="9" borderId="1060" applyNumberFormat="0" applyFont="0" applyAlignment="0" applyProtection="0"/>
    <xf numFmtId="0" fontId="7" fillId="9" borderId="1060" applyNumberFormat="0" applyFont="0" applyAlignment="0" applyProtection="0"/>
    <xf numFmtId="0" fontId="7" fillId="9" borderId="1060" applyNumberFormat="0" applyFont="0" applyAlignment="0" applyProtection="0"/>
    <xf numFmtId="0" fontId="7" fillId="9" borderId="1060" applyNumberFormat="0" applyFont="0" applyAlignment="0" applyProtection="0"/>
    <xf numFmtId="0" fontId="7" fillId="9" borderId="1060" applyNumberFormat="0" applyFont="0" applyAlignment="0" applyProtection="0"/>
    <xf numFmtId="0" fontId="7" fillId="9" borderId="1060" applyNumberFormat="0" applyFont="0" applyAlignment="0" applyProtection="0"/>
    <xf numFmtId="0" fontId="7" fillId="9" borderId="1060" applyNumberFormat="0" applyFont="0" applyAlignment="0" applyProtection="0"/>
    <xf numFmtId="0" fontId="7" fillId="9" borderId="1060" applyNumberFormat="0" applyFont="0" applyAlignment="0" applyProtection="0"/>
    <xf numFmtId="0" fontId="7" fillId="9" borderId="1060" applyNumberFormat="0" applyFont="0" applyAlignment="0" applyProtection="0"/>
    <xf numFmtId="0" fontId="7" fillId="9" borderId="1060" applyNumberFormat="0" applyFont="0" applyAlignment="0" applyProtection="0"/>
    <xf numFmtId="0" fontId="7" fillId="9" borderId="1060" applyNumberFormat="0" applyFont="0" applyAlignment="0" applyProtection="0"/>
    <xf numFmtId="0" fontId="7" fillId="9" borderId="1073" applyNumberFormat="0" applyFont="0" applyAlignment="0" applyProtection="0"/>
    <xf numFmtId="0" fontId="7" fillId="9" borderId="1073" applyNumberFormat="0" applyFont="0" applyAlignment="0" applyProtection="0"/>
    <xf numFmtId="0" fontId="7" fillId="9" borderId="1073" applyNumberFormat="0" applyFont="0" applyAlignment="0" applyProtection="0"/>
    <xf numFmtId="0" fontId="7" fillId="9" borderId="1073" applyNumberFormat="0" applyFont="0" applyAlignment="0" applyProtection="0"/>
    <xf numFmtId="0" fontId="7" fillId="9" borderId="1073" applyNumberFormat="0" applyFont="0" applyAlignment="0" applyProtection="0"/>
    <xf numFmtId="0" fontId="7" fillId="9" borderId="1073" applyNumberFormat="0" applyFont="0" applyAlignment="0" applyProtection="0"/>
    <xf numFmtId="0" fontId="382" fillId="0" borderId="1074" applyNumberFormat="0" applyFill="0" applyAlignment="0" applyProtection="0"/>
    <xf numFmtId="0" fontId="382" fillId="0" borderId="1074" applyNumberFormat="0" applyFill="0" applyAlignment="0" applyProtection="0"/>
    <xf numFmtId="4" fontId="160" fillId="13" borderId="1078" applyNumberFormat="0" applyProtection="0">
      <alignment horizontal="right" vertical="center"/>
    </xf>
    <xf numFmtId="0" fontId="44" fillId="9" borderId="1073" applyNumberFormat="0" applyFont="0" applyAlignment="0" applyProtection="0"/>
    <xf numFmtId="0" fontId="44" fillId="9" borderId="1073" applyNumberFormat="0" applyFont="0" applyAlignment="0" applyProtection="0"/>
    <xf numFmtId="0" fontId="223" fillId="92" borderId="1057" applyNumberFormat="0" applyAlignment="0" applyProtection="0"/>
    <xf numFmtId="0" fontId="223" fillId="92" borderId="1057" applyNumberFormat="0" applyAlignment="0" applyProtection="0"/>
    <xf numFmtId="0" fontId="223" fillId="92" borderId="1057" applyNumberFormat="0" applyAlignment="0" applyProtection="0"/>
    <xf numFmtId="0" fontId="223" fillId="92" borderId="1057" applyNumberFormat="0" applyAlignment="0" applyProtection="0"/>
    <xf numFmtId="0" fontId="65" fillId="0" borderId="1076">
      <alignment horizontal="left" vertical="center"/>
    </xf>
    <xf numFmtId="0" fontId="65" fillId="0" borderId="1076">
      <alignment horizontal="left" vertical="center"/>
    </xf>
    <xf numFmtId="0" fontId="65" fillId="0" borderId="1076">
      <alignment horizontal="left" vertical="center"/>
    </xf>
    <xf numFmtId="0" fontId="65" fillId="0" borderId="1076">
      <alignment horizontal="left" vertical="center"/>
    </xf>
    <xf numFmtId="0" fontId="65" fillId="0" borderId="1076">
      <alignment horizontal="left" vertical="center"/>
    </xf>
    <xf numFmtId="0" fontId="65" fillId="0" borderId="1076">
      <alignment horizontal="left" vertical="center"/>
    </xf>
    <xf numFmtId="0" fontId="263" fillId="114" borderId="1075"/>
    <xf numFmtId="0" fontId="293" fillId="100" borderId="1057" applyNumberFormat="0" applyAlignment="0" applyProtection="0"/>
    <xf numFmtId="0" fontId="293" fillId="100" borderId="1057" applyNumberFormat="0" applyAlignment="0" applyProtection="0"/>
    <xf numFmtId="0" fontId="293" fillId="100" borderId="1057" applyNumberFormat="0" applyAlignment="0" applyProtection="0"/>
    <xf numFmtId="0" fontId="293" fillId="100" borderId="1057" applyNumberFormat="0" applyAlignment="0" applyProtection="0"/>
    <xf numFmtId="0" fontId="44" fillId="120" borderId="1060" applyNumberFormat="0" applyAlignment="0" applyProtection="0"/>
    <xf numFmtId="0" fontId="44" fillId="120" borderId="1060" applyNumberFormat="0" applyAlignment="0" applyProtection="0"/>
    <xf numFmtId="0" fontId="44" fillId="120" borderId="1060" applyNumberFormat="0" applyAlignment="0" applyProtection="0"/>
    <xf numFmtId="0" fontId="321" fillId="92" borderId="1059" applyNumberFormat="0" applyAlignment="0" applyProtection="0"/>
    <xf numFmtId="0" fontId="321" fillId="92" borderId="1059" applyNumberFormat="0" applyAlignment="0" applyProtection="0"/>
    <xf numFmtId="0" fontId="321" fillId="92" borderId="1059" applyNumberFormat="0" applyAlignment="0" applyProtection="0"/>
    <xf numFmtId="0" fontId="321" fillId="92" borderId="1059" applyNumberFormat="0" applyAlignment="0" applyProtection="0"/>
    <xf numFmtId="0" fontId="163" fillId="87" borderId="1075">
      <alignment horizontal="center" wrapText="1"/>
    </xf>
    <xf numFmtId="0" fontId="14" fillId="0" borderId="1071">
      <alignment horizontal="left" vertical="center"/>
    </xf>
    <xf numFmtId="0" fontId="65" fillId="0" borderId="1071">
      <alignment horizontal="left" vertical="center"/>
    </xf>
    <xf numFmtId="0" fontId="14" fillId="0" borderId="1071">
      <alignment horizontal="left" vertical="center"/>
    </xf>
    <xf numFmtId="0" fontId="14" fillId="0" borderId="1071">
      <alignment horizontal="left" vertical="center"/>
    </xf>
    <xf numFmtId="0" fontId="14" fillId="0" borderId="1071">
      <alignment horizontal="left" vertical="center"/>
    </xf>
    <xf numFmtId="0" fontId="14" fillId="0" borderId="1071">
      <alignment horizontal="left" vertical="center"/>
    </xf>
    <xf numFmtId="0" fontId="14" fillId="0" borderId="1071">
      <alignment horizontal="left" vertical="center"/>
    </xf>
    <xf numFmtId="0" fontId="14" fillId="0" borderId="1071">
      <alignment horizontal="left" vertical="center"/>
    </xf>
    <xf numFmtId="0" fontId="14" fillId="0" borderId="1071">
      <alignment horizontal="left" vertical="center"/>
    </xf>
    <xf numFmtId="0" fontId="14" fillId="0" borderId="1071">
      <alignment horizontal="left" vertical="center"/>
    </xf>
    <xf numFmtId="0" fontId="14" fillId="0" borderId="1071">
      <alignment horizontal="left" vertical="center"/>
    </xf>
    <xf numFmtId="0" fontId="164" fillId="86" borderId="1071"/>
    <xf numFmtId="0" fontId="164" fillId="86" borderId="1071"/>
    <xf numFmtId="0" fontId="210" fillId="5" borderId="1070">
      <alignment horizontal="centerContinuous" vertical="top"/>
    </xf>
    <xf numFmtId="0" fontId="66" fillId="0" borderId="1070"/>
    <xf numFmtId="0" fontId="14" fillId="0" borderId="1071">
      <alignment horizontal="left" vertical="center"/>
    </xf>
    <xf numFmtId="297" fontId="281" fillId="0" borderId="1070">
      <alignment horizontal="left"/>
    </xf>
    <xf numFmtId="0" fontId="64" fillId="1" borderId="1070">
      <alignment horizontal="left"/>
    </xf>
    <xf numFmtId="0" fontId="336" fillId="1" borderId="1071" applyNumberFormat="0" applyFont="0" applyAlignment="0">
      <alignment horizontal="center"/>
    </xf>
    <xf numFmtId="176" fontId="3" fillId="0" borderId="1072" applyFont="0" applyBorder="0" applyAlignment="0">
      <alignment horizontal="center" vertical="center"/>
    </xf>
    <xf numFmtId="340" fontId="157" fillId="0" borderId="1072" applyFont="0" applyBorder="0" applyAlignment="0">
      <alignment horizontal="center" vertical="center"/>
    </xf>
    <xf numFmtId="0" fontId="267" fillId="0" borderId="1071">
      <alignment horizontal="left" vertical="center"/>
    </xf>
    <xf numFmtId="0" fontId="267" fillId="0" borderId="1071">
      <alignment horizontal="left" vertical="center"/>
    </xf>
    <xf numFmtId="0" fontId="267" fillId="0" borderId="1071">
      <alignment horizontal="left" vertical="center"/>
    </xf>
    <xf numFmtId="0" fontId="267" fillId="0" borderId="1071">
      <alignment horizontal="left" vertical="center"/>
    </xf>
    <xf numFmtId="0" fontId="267" fillId="0" borderId="1071">
      <alignment horizontal="left" vertical="center"/>
    </xf>
    <xf numFmtId="0" fontId="267" fillId="0" borderId="1071">
      <alignment horizontal="left" vertical="center"/>
    </xf>
    <xf numFmtId="0" fontId="267" fillId="0" borderId="1071">
      <alignment horizontal="left" vertical="center"/>
    </xf>
    <xf numFmtId="0" fontId="267" fillId="0" borderId="1071">
      <alignment horizontal="left" vertical="center"/>
    </xf>
    <xf numFmtId="0" fontId="14" fillId="0" borderId="1071">
      <alignment horizontal="left" vertical="center"/>
    </xf>
    <xf numFmtId="0" fontId="14" fillId="0" borderId="1071">
      <alignment horizontal="left" vertical="center"/>
    </xf>
    <xf numFmtId="0" fontId="14" fillId="0" borderId="1071">
      <alignment horizontal="left" vertical="center"/>
    </xf>
    <xf numFmtId="0" fontId="14" fillId="0" borderId="1071">
      <alignment horizontal="left" vertical="center"/>
    </xf>
    <xf numFmtId="0" fontId="267" fillId="0" borderId="1071">
      <alignment horizontal="left" vertical="center"/>
    </xf>
    <xf numFmtId="0" fontId="267" fillId="0" borderId="1071">
      <alignment horizontal="left" vertical="center"/>
    </xf>
    <xf numFmtId="0" fontId="267" fillId="0" borderId="1071">
      <alignment horizontal="left" vertical="center"/>
    </xf>
    <xf numFmtId="0" fontId="44" fillId="120" borderId="1073" applyNumberFormat="0" applyAlignment="0" applyProtection="0"/>
    <xf numFmtId="0" fontId="44" fillId="120" borderId="1073" applyNumberFormat="0" applyAlignment="0" applyProtection="0"/>
    <xf numFmtId="0" fontId="44" fillId="120" borderId="1073" applyNumberFormat="0" applyAlignment="0" applyProtection="0"/>
    <xf numFmtId="0" fontId="14" fillId="0" borderId="1082">
      <alignment horizontal="left" vertical="center"/>
    </xf>
    <xf numFmtId="0" fontId="65" fillId="0" borderId="1082">
      <alignment horizontal="left" vertical="center"/>
    </xf>
    <xf numFmtId="0" fontId="14" fillId="0" borderId="1082">
      <alignment horizontal="left" vertical="center"/>
    </xf>
    <xf numFmtId="0" fontId="14" fillId="0" borderId="1082">
      <alignment horizontal="left" vertical="center"/>
    </xf>
    <xf numFmtId="0" fontId="14" fillId="0" borderId="1082">
      <alignment horizontal="left" vertical="center"/>
    </xf>
    <xf numFmtId="0" fontId="14" fillId="0" borderId="1082">
      <alignment horizontal="left" vertical="center"/>
    </xf>
    <xf numFmtId="0" fontId="14" fillId="0" borderId="1082">
      <alignment horizontal="left" vertical="center"/>
    </xf>
    <xf numFmtId="0" fontId="14" fillId="0" borderId="1082">
      <alignment horizontal="left" vertical="center"/>
    </xf>
    <xf numFmtId="0" fontId="14" fillId="0" borderId="1082">
      <alignment horizontal="left" vertical="center"/>
    </xf>
    <xf numFmtId="0" fontId="14" fillId="0" borderId="1082">
      <alignment horizontal="left" vertical="center"/>
    </xf>
    <xf numFmtId="0" fontId="14" fillId="0" borderId="1082">
      <alignment horizontal="left" vertical="center"/>
    </xf>
    <xf numFmtId="0" fontId="164" fillId="86" borderId="1082"/>
    <xf numFmtId="0" fontId="164" fillId="86" borderId="1082"/>
    <xf numFmtId="0" fontId="210" fillId="5" borderId="1081">
      <alignment horizontal="centerContinuous" vertical="top"/>
    </xf>
    <xf numFmtId="0" fontId="66" fillId="0" borderId="1081"/>
    <xf numFmtId="0" fontId="14" fillId="0" borderId="1082">
      <alignment horizontal="left" vertical="center"/>
    </xf>
    <xf numFmtId="297" fontId="281" fillId="0" borderId="1081">
      <alignment horizontal="left"/>
    </xf>
    <xf numFmtId="0" fontId="64" fillId="1" borderId="1081">
      <alignment horizontal="left"/>
    </xf>
    <xf numFmtId="0" fontId="336" fillId="1" borderId="1082" applyNumberFormat="0" applyFont="0" applyAlignment="0">
      <alignment horizontal="center"/>
    </xf>
    <xf numFmtId="176" fontId="3" fillId="0" borderId="1083" applyFont="0" applyBorder="0" applyAlignment="0">
      <alignment horizontal="center" vertical="center"/>
    </xf>
    <xf numFmtId="340" fontId="157" fillId="0" borderId="1083" applyFont="0" applyBorder="0" applyAlignment="0">
      <alignment horizontal="center" vertical="center"/>
    </xf>
    <xf numFmtId="0" fontId="267" fillId="0" borderId="1082">
      <alignment horizontal="left" vertical="center"/>
    </xf>
    <xf numFmtId="0" fontId="267" fillId="0" borderId="1082">
      <alignment horizontal="left" vertical="center"/>
    </xf>
    <xf numFmtId="0" fontId="267" fillId="0" borderId="1082">
      <alignment horizontal="left" vertical="center"/>
    </xf>
    <xf numFmtId="0" fontId="267" fillId="0" borderId="1082">
      <alignment horizontal="left" vertical="center"/>
    </xf>
    <xf numFmtId="0" fontId="267" fillId="0" borderId="1082">
      <alignment horizontal="left" vertical="center"/>
    </xf>
    <xf numFmtId="0" fontId="267" fillId="0" borderId="1082">
      <alignment horizontal="left" vertical="center"/>
    </xf>
    <xf numFmtId="0" fontId="267" fillId="0" borderId="1082">
      <alignment horizontal="left" vertical="center"/>
    </xf>
    <xf numFmtId="0" fontId="267" fillId="0" borderId="1082">
      <alignment horizontal="left" vertical="center"/>
    </xf>
    <xf numFmtId="0" fontId="14" fillId="0" borderId="1082">
      <alignment horizontal="left" vertical="center"/>
    </xf>
    <xf numFmtId="0" fontId="14" fillId="0" borderId="1082">
      <alignment horizontal="left" vertical="center"/>
    </xf>
    <xf numFmtId="0" fontId="14" fillId="0" borderId="1082">
      <alignment horizontal="left" vertical="center"/>
    </xf>
    <xf numFmtId="0" fontId="14" fillId="0" borderId="1082">
      <alignment horizontal="left" vertical="center"/>
    </xf>
    <xf numFmtId="0" fontId="267" fillId="0" borderId="1082">
      <alignment horizontal="left" vertical="center"/>
    </xf>
    <xf numFmtId="0" fontId="267" fillId="0" borderId="1082">
      <alignment horizontal="left" vertical="center"/>
    </xf>
    <xf numFmtId="0" fontId="267" fillId="0" borderId="1082">
      <alignment horizontal="left" vertical="center"/>
    </xf>
    <xf numFmtId="0" fontId="65" fillId="0" borderId="1169">
      <alignment horizontal="left" vertical="center"/>
    </xf>
    <xf numFmtId="0" fontId="241" fillId="0" borderId="1168"/>
    <xf numFmtId="0" fontId="293" fillId="10" borderId="1163" applyNumberFormat="0" applyAlignment="0" applyProtection="0"/>
    <xf numFmtId="0" fontId="24" fillId="16" borderId="1085" applyNumberFormat="0" applyAlignment="0" applyProtection="0"/>
    <xf numFmtId="0" fontId="31" fillId="12" borderId="1085" applyNumberFormat="0" applyAlignment="0" applyProtection="0"/>
    <xf numFmtId="0" fontId="33" fillId="0" borderId="1086" applyNumberFormat="0" applyFill="0" applyAlignment="0" applyProtection="0"/>
    <xf numFmtId="0" fontId="35" fillId="16" borderId="1087" applyNumberFormat="0" applyAlignment="0" applyProtection="0"/>
    <xf numFmtId="0" fontId="16" fillId="9" borderId="1088" applyNumberFormat="0" applyFont="0" applyAlignment="0" applyProtection="0"/>
    <xf numFmtId="0" fontId="7" fillId="9" borderId="1166" applyNumberFormat="0" applyFont="0" applyAlignment="0" applyProtection="0"/>
    <xf numFmtId="0" fontId="3" fillId="131" borderId="1171" applyNumberFormat="0" applyProtection="0">
      <alignment horizontal="left" vertical="top" indent="1"/>
    </xf>
    <xf numFmtId="0" fontId="321" fillId="16" borderId="1165" applyNumberFormat="0" applyAlignment="0" applyProtection="0"/>
    <xf numFmtId="0" fontId="35" fillId="48" borderId="1165" applyNumberFormat="0" applyAlignment="0" applyProtection="0"/>
    <xf numFmtId="0" fontId="16" fillId="9" borderId="1166" applyNumberFormat="0" applyFont="0" applyAlignment="0" applyProtection="0"/>
    <xf numFmtId="0" fontId="7" fillId="9" borderId="1166" applyNumberFormat="0" applyFont="0" applyAlignment="0" applyProtection="0"/>
    <xf numFmtId="0" fontId="56" fillId="48" borderId="1085" applyNumberFormat="0" applyAlignment="0" applyProtection="0"/>
    <xf numFmtId="0" fontId="293" fillId="10" borderId="1163" applyNumberFormat="0" applyAlignment="0" applyProtection="0"/>
    <xf numFmtId="0" fontId="293" fillId="12" borderId="1163" applyNumberFormat="0" applyAlignment="0" applyProtection="0"/>
    <xf numFmtId="0" fontId="293" fillId="10" borderId="1163" applyNumberFormat="0" applyAlignment="0" applyProtection="0"/>
    <xf numFmtId="0" fontId="246" fillId="84" borderId="1168"/>
    <xf numFmtId="0" fontId="246" fillId="84" borderId="1168"/>
    <xf numFmtId="0" fontId="241" fillId="0" borderId="1168"/>
    <xf numFmtId="0" fontId="70" fillId="10" borderId="1085" applyNumberFormat="0" applyAlignment="0" applyProtection="0"/>
    <xf numFmtId="0" fontId="74" fillId="9" borderId="1088" applyNumberFormat="0" applyFont="0" applyAlignment="0" applyProtection="0"/>
    <xf numFmtId="0" fontId="76" fillId="48" borderId="1087" applyNumberFormat="0" applyAlignment="0" applyProtection="0"/>
    <xf numFmtId="0" fontId="61" fillId="0" borderId="1089" applyNumberFormat="0" applyFill="0" applyAlignment="0" applyProtection="0"/>
    <xf numFmtId="0" fontId="61" fillId="0" borderId="1167" applyNumberFormat="0" applyFill="0" applyAlignment="0" applyProtection="0"/>
    <xf numFmtId="0" fontId="76" fillId="48" borderId="1165" applyNumberFormat="0" applyAlignment="0" applyProtection="0"/>
    <xf numFmtId="0" fontId="74" fillId="9" borderId="1166" applyNumberFormat="0" applyFont="0" applyAlignment="0" applyProtection="0"/>
    <xf numFmtId="0" fontId="70" fillId="10" borderId="1163" applyNumberFormat="0" applyAlignment="0" applyProtection="0"/>
    <xf numFmtId="0" fontId="56" fillId="48" borderId="1163" applyNumberFormat="0" applyAlignment="0" applyProtection="0"/>
    <xf numFmtId="0" fontId="31" fillId="12" borderId="1163" applyNumberFormat="0" applyAlignment="0" applyProtection="0"/>
    <xf numFmtId="0" fontId="24" fillId="16" borderId="1163" applyNumberFormat="0" applyAlignment="0" applyProtection="0"/>
    <xf numFmtId="0" fontId="293" fillId="12" borderId="1163" applyNumberFormat="0" applyAlignment="0" applyProtection="0"/>
    <xf numFmtId="0" fontId="163" fillId="87" borderId="1090">
      <alignment horizontal="center" wrapText="1"/>
    </xf>
    <xf numFmtId="0" fontId="165" fillId="87" borderId="1091"/>
    <xf numFmtId="0" fontId="293" fillId="100" borderId="1163" applyNumberFormat="0" applyAlignment="0" applyProtection="0"/>
    <xf numFmtId="0" fontId="293" fillId="100" borderId="1163" applyNumberFormat="0" applyAlignment="0" applyProtection="0"/>
    <xf numFmtId="0" fontId="293" fillId="100" borderId="1163" applyNumberFormat="0" applyAlignment="0" applyProtection="0"/>
    <xf numFmtId="0" fontId="293" fillId="100" borderId="1163" applyNumberFormat="0" applyAlignment="0" applyProtection="0"/>
    <xf numFmtId="0" fontId="223" fillId="92" borderId="1163" applyNumberFormat="0" applyAlignment="0" applyProtection="0"/>
    <xf numFmtId="0" fontId="223" fillId="92" borderId="1163" applyNumberFormat="0" applyAlignment="0" applyProtection="0"/>
    <xf numFmtId="0" fontId="223" fillId="92" borderId="1163" applyNumberFormat="0" applyAlignment="0" applyProtection="0"/>
    <xf numFmtId="0" fontId="223" fillId="92" borderId="1163" applyNumberFormat="0" applyAlignment="0" applyProtection="0"/>
    <xf numFmtId="0" fontId="7" fillId="9" borderId="1166" applyNumberFormat="0" applyFont="0" applyAlignment="0" applyProtection="0"/>
    <xf numFmtId="0" fontId="7" fillId="9" borderId="1166" applyNumberFormat="0" applyFont="0" applyAlignment="0" applyProtection="0"/>
    <xf numFmtId="0" fontId="7" fillId="9" borderId="1166" applyNumberFormat="0" applyFont="0" applyAlignment="0" applyProtection="0"/>
    <xf numFmtId="0" fontId="7" fillId="9" borderId="1166" applyNumberFormat="0" applyFont="0" applyAlignment="0" applyProtection="0"/>
    <xf numFmtId="0" fontId="7" fillId="9" borderId="1166" applyNumberFormat="0" applyFont="0" applyAlignment="0" applyProtection="0"/>
    <xf numFmtId="0" fontId="7" fillId="9" borderId="1166" applyNumberFormat="0" applyFont="0" applyAlignment="0" applyProtection="0"/>
    <xf numFmtId="0" fontId="7" fillId="9" borderId="1166" applyNumberFormat="0" applyFont="0" applyAlignment="0" applyProtection="0"/>
    <xf numFmtId="0" fontId="7" fillId="9" borderId="1166" applyNumberFormat="0" applyFont="0" applyAlignment="0" applyProtection="0"/>
    <xf numFmtId="0" fontId="7" fillId="9" borderId="1166" applyNumberFormat="0" applyFont="0" applyAlignment="0" applyProtection="0"/>
    <xf numFmtId="0" fontId="7" fillId="9" borderId="1166" applyNumberFormat="0" applyFont="0" applyAlignment="0" applyProtection="0"/>
    <xf numFmtId="0" fontId="7" fillId="9" borderId="1166" applyNumberFormat="0" applyFont="0" applyAlignment="0" applyProtection="0"/>
    <xf numFmtId="0" fontId="7" fillId="9" borderId="1166" applyNumberFormat="0" applyFont="0" applyAlignment="0" applyProtection="0"/>
    <xf numFmtId="0" fontId="76" fillId="48" borderId="1165" applyNumberFormat="0" applyAlignment="0" applyProtection="0"/>
    <xf numFmtId="0" fontId="76" fillId="48" borderId="1165" applyNumberFormat="0" applyAlignment="0" applyProtection="0"/>
    <xf numFmtId="0" fontId="76" fillId="48" borderId="1165" applyNumberFormat="0" applyAlignment="0" applyProtection="0"/>
    <xf numFmtId="0" fontId="76" fillId="48" borderId="1165" applyNumberFormat="0" applyAlignment="0" applyProtection="0"/>
    <xf numFmtId="0" fontId="76" fillId="48" borderId="1165" applyNumberFormat="0" applyAlignment="0" applyProtection="0"/>
    <xf numFmtId="0" fontId="76" fillId="48" borderId="1165" applyNumberFormat="0" applyAlignment="0" applyProtection="0"/>
    <xf numFmtId="0" fontId="76" fillId="48" borderId="1165" applyNumberFormat="0" applyAlignment="0" applyProtection="0"/>
    <xf numFmtId="0" fontId="76" fillId="48" borderId="1165" applyNumberFormat="0" applyAlignment="0" applyProtection="0"/>
    <xf numFmtId="0" fontId="321" fillId="92" borderId="1165" applyNumberFormat="0" applyAlignment="0" applyProtection="0"/>
    <xf numFmtId="0" fontId="61" fillId="0" borderId="1167" applyNumberFormat="0" applyFill="0" applyAlignment="0" applyProtection="0"/>
    <xf numFmtId="0" fontId="61" fillId="0" borderId="1167" applyNumberFormat="0" applyFill="0" applyAlignment="0" applyProtection="0"/>
    <xf numFmtId="0" fontId="61" fillId="0" borderId="1167" applyNumberFormat="0" applyFill="0" applyAlignment="0" applyProtection="0"/>
    <xf numFmtId="0" fontId="61" fillId="0" borderId="1167" applyNumberFormat="0" applyFill="0" applyAlignment="0" applyProtection="0"/>
    <xf numFmtId="0" fontId="61" fillId="0" borderId="1167" applyNumberFormat="0" applyFill="0" applyAlignment="0" applyProtection="0"/>
    <xf numFmtId="0" fontId="61" fillId="0" borderId="1167" applyNumberFormat="0" applyFill="0" applyAlignment="0" applyProtection="0"/>
    <xf numFmtId="0" fontId="61" fillId="0" borderId="1167" applyNumberFormat="0" applyFill="0" applyAlignment="0" applyProtection="0"/>
    <xf numFmtId="0" fontId="61" fillId="0" borderId="1167" applyNumberFormat="0" applyFill="0" applyAlignment="0" applyProtection="0"/>
    <xf numFmtId="0" fontId="61" fillId="0" borderId="1167" applyNumberFormat="0" applyFill="0" applyAlignment="0" applyProtection="0"/>
    <xf numFmtId="0" fontId="382" fillId="0" borderId="1167" applyNumberFormat="0" applyFill="0" applyAlignment="0" applyProtection="0"/>
    <xf numFmtId="0" fontId="70" fillId="10" borderId="1163" applyNumberFormat="0" applyAlignment="0" applyProtection="0"/>
    <xf numFmtId="0" fontId="70" fillId="10" borderId="1163" applyNumberFormat="0" applyAlignment="0" applyProtection="0"/>
    <xf numFmtId="0" fontId="70" fillId="10" borderId="1163" applyNumberFormat="0" applyAlignment="0" applyProtection="0"/>
    <xf numFmtId="0" fontId="70" fillId="10" borderId="1163" applyNumberFormat="0" applyAlignment="0" applyProtection="0"/>
    <xf numFmtId="0" fontId="70" fillId="10" borderId="1163" applyNumberFormat="0" applyAlignment="0" applyProtection="0"/>
    <xf numFmtId="0" fontId="70" fillId="10" borderId="1163" applyNumberFormat="0" applyAlignment="0" applyProtection="0"/>
    <xf numFmtId="0" fontId="70" fillId="10" borderId="1163" applyNumberFormat="0" applyAlignment="0" applyProtection="0"/>
    <xf numFmtId="0" fontId="70" fillId="10" borderId="1163" applyNumberFormat="0" applyAlignment="0" applyProtection="0"/>
    <xf numFmtId="0" fontId="70" fillId="10" borderId="1163" applyNumberFormat="0" applyAlignment="0" applyProtection="0"/>
    <xf numFmtId="0" fontId="293" fillId="100" borderId="1163" applyNumberFormat="0" applyAlignment="0" applyProtection="0"/>
    <xf numFmtId="0" fontId="56" fillId="48" borderId="1163" applyNumberFormat="0" applyAlignment="0" applyProtection="0"/>
    <xf numFmtId="0" fontId="56" fillId="48" borderId="1163" applyNumberFormat="0" applyAlignment="0" applyProtection="0"/>
    <xf numFmtId="0" fontId="56" fillId="48" borderId="1163" applyNumberFormat="0" applyAlignment="0" applyProtection="0"/>
    <xf numFmtId="0" fontId="56" fillId="48" borderId="1163" applyNumberFormat="0" applyAlignment="0" applyProtection="0"/>
    <xf numFmtId="0" fontId="56" fillId="48" borderId="1163" applyNumberFormat="0" applyAlignment="0" applyProtection="0"/>
    <xf numFmtId="0" fontId="56" fillId="48" borderId="1163" applyNumberFormat="0" applyAlignment="0" applyProtection="0"/>
    <xf numFmtId="0" fontId="56" fillId="48" borderId="1163" applyNumberFormat="0" applyAlignment="0" applyProtection="0"/>
    <xf numFmtId="0" fontId="56" fillId="48" borderId="1163" applyNumberFormat="0" applyAlignment="0" applyProtection="0"/>
    <xf numFmtId="0" fontId="56" fillId="48" borderId="1163" applyNumberFormat="0" applyAlignment="0" applyProtection="0"/>
    <xf numFmtId="0" fontId="223" fillId="92" borderId="1163" applyNumberFormat="0" applyAlignment="0" applyProtection="0"/>
    <xf numFmtId="0" fontId="3" fillId="9" borderId="1166" applyNumberFormat="0" applyFont="0" applyAlignment="0" applyProtection="0">
      <alignment vertical="center"/>
    </xf>
    <xf numFmtId="283" fontId="285" fillId="0" borderId="1175">
      <alignment horizontal="left" vertical="top"/>
    </xf>
    <xf numFmtId="333" fontId="389" fillId="120" borderId="1175"/>
    <xf numFmtId="0" fontId="388" fillId="140" borderId="1168">
      <alignment horizontal="left" vertical="center"/>
    </xf>
    <xf numFmtId="332" fontId="365" fillId="0" borderId="1168"/>
    <xf numFmtId="0" fontId="284" fillId="0" borderId="1168"/>
    <xf numFmtId="0" fontId="284" fillId="0" borderId="1168"/>
    <xf numFmtId="0" fontId="302" fillId="0" borderId="1168"/>
    <xf numFmtId="0" fontId="302" fillId="0" borderId="1168"/>
    <xf numFmtId="0" fontId="382" fillId="0" borderId="1167" applyNumberFormat="0" applyFill="0" applyAlignment="0" applyProtection="0"/>
    <xf numFmtId="0" fontId="382" fillId="0" borderId="1164" applyNumberFormat="0" applyFill="0" applyAlignment="0" applyProtection="0"/>
    <xf numFmtId="0" fontId="382" fillId="0" borderId="1167" applyNumberFormat="0" applyFill="0" applyAlignment="0" applyProtection="0"/>
    <xf numFmtId="0" fontId="382" fillId="0" borderId="1167" applyNumberFormat="0" applyFill="0" applyAlignment="0" applyProtection="0"/>
    <xf numFmtId="0" fontId="382" fillId="0" borderId="1167" applyNumberFormat="0" applyFill="0" applyAlignment="0" applyProtection="0"/>
    <xf numFmtId="0" fontId="382" fillId="0" borderId="1167" applyNumberFormat="0" applyFill="0" applyAlignment="0" applyProtection="0"/>
    <xf numFmtId="0" fontId="382" fillId="0" borderId="1167" applyNumberFormat="0" applyFill="0" applyAlignment="0" applyProtection="0"/>
    <xf numFmtId="0" fontId="382" fillId="0" borderId="1164" applyNumberFormat="0" applyFill="0" applyAlignment="0" applyProtection="0"/>
    <xf numFmtId="0" fontId="382" fillId="0" borderId="1167" applyNumberFormat="0" applyFill="0" applyAlignment="0" applyProtection="0"/>
    <xf numFmtId="0" fontId="382" fillId="0" borderId="1167" applyNumberFormat="0" applyFill="0" applyAlignment="0" applyProtection="0"/>
    <xf numFmtId="0" fontId="382" fillId="0" borderId="1167" applyNumberFormat="0" applyFill="0" applyAlignment="0" applyProtection="0"/>
    <xf numFmtId="0" fontId="382" fillId="0" borderId="1167" applyNumberFormat="0" applyFill="0" applyAlignment="0" applyProtection="0"/>
    <xf numFmtId="330" fontId="365" fillId="0" borderId="1174">
      <alignment horizontal="center"/>
    </xf>
    <xf numFmtId="0" fontId="241" fillId="0" borderId="1168"/>
    <xf numFmtId="0" fontId="241" fillId="0" borderId="1168"/>
    <xf numFmtId="0" fontId="241" fillId="0" borderId="1168"/>
    <xf numFmtId="0" fontId="241" fillId="0" borderId="1168"/>
    <xf numFmtId="324" fontId="366" fillId="0" borderId="1174">
      <alignment horizontal="right" vertical="center"/>
    </xf>
    <xf numFmtId="324" fontId="365" fillId="0" borderId="1174">
      <alignment horizontal="right" vertical="center"/>
    </xf>
    <xf numFmtId="324" fontId="365" fillId="0" borderId="1174">
      <alignment horizontal="right" vertical="center"/>
    </xf>
    <xf numFmtId="0" fontId="353" fillId="0" borderId="1173"/>
    <xf numFmtId="4" fontId="332" fillId="129" borderId="1165" applyNumberFormat="0" applyProtection="0">
      <alignment horizontal="right" vertical="center"/>
    </xf>
    <xf numFmtId="0" fontId="3" fillId="125" borderId="1165" applyNumberFormat="0" applyProtection="0">
      <alignment horizontal="left" vertical="center" indent="1"/>
    </xf>
    <xf numFmtId="0" fontId="3" fillId="125" borderId="1165" applyNumberFormat="0" applyProtection="0">
      <alignment horizontal="left" vertical="center" indent="1"/>
    </xf>
    <xf numFmtId="4" fontId="160" fillId="129" borderId="1165" applyNumberFormat="0" applyProtection="0">
      <alignment horizontal="right" vertical="center"/>
    </xf>
    <xf numFmtId="0" fontId="160" fillId="23" borderId="1171" applyNumberFormat="0" applyProtection="0">
      <alignment horizontal="left" vertical="top" indent="1"/>
    </xf>
    <xf numFmtId="4" fontId="160" fillId="23" borderId="1165" applyNumberFormat="0" applyProtection="0">
      <alignment horizontal="left" vertical="center" indent="1"/>
    </xf>
    <xf numFmtId="0" fontId="3" fillId="135" borderId="1171" applyNumberFormat="0" applyProtection="0">
      <alignment horizontal="left" vertical="top" indent="1"/>
    </xf>
    <xf numFmtId="0" fontId="3" fillId="125" borderId="1165" applyNumberFormat="0" applyProtection="0">
      <alignment horizontal="left" vertical="center" indent="1"/>
    </xf>
    <xf numFmtId="0" fontId="3" fillId="5" borderId="1165" applyNumberFormat="0" applyProtection="0">
      <alignment horizontal="left" vertical="center" indent="1"/>
    </xf>
    <xf numFmtId="0" fontId="3" fillId="134" borderId="1171" applyNumberFormat="0" applyProtection="0">
      <alignment horizontal="left" vertical="top" indent="1"/>
    </xf>
    <xf numFmtId="0" fontId="3" fillId="133" borderId="1165" applyNumberFormat="0" applyProtection="0">
      <alignment horizontal="left" vertical="center" indent="1"/>
    </xf>
    <xf numFmtId="0" fontId="3" fillId="130" borderId="1171" applyNumberFormat="0" applyProtection="0">
      <alignment horizontal="left" vertical="top" indent="1"/>
    </xf>
    <xf numFmtId="4" fontId="345" fillId="129" borderId="1165" applyNumberFormat="0" applyProtection="0">
      <alignment horizontal="left" vertical="center" indent="1"/>
    </xf>
    <xf numFmtId="4" fontId="160" fillId="129" borderId="1172" applyNumberFormat="0" applyProtection="0">
      <alignment horizontal="left" vertical="center" indent="1"/>
    </xf>
    <xf numFmtId="4" fontId="341" fillId="128" borderId="1165" applyNumberFormat="0" applyProtection="0">
      <alignment horizontal="left" vertical="center" indent="1"/>
    </xf>
    <xf numFmtId="4" fontId="160" fillId="28" borderId="1171" applyNumberFormat="0" applyProtection="0">
      <alignment horizontal="right" vertical="center"/>
    </xf>
    <xf numFmtId="4" fontId="160" fillId="127" borderId="1171" applyNumberFormat="0" applyProtection="0">
      <alignment horizontal="right" vertical="center"/>
    </xf>
    <xf numFmtId="4" fontId="160" fillId="40" borderId="1171" applyNumberFormat="0" applyProtection="0">
      <alignment horizontal="right" vertical="center"/>
    </xf>
    <xf numFmtId="4" fontId="160" fillId="14" borderId="1171" applyNumberFormat="0" applyProtection="0">
      <alignment horizontal="right" vertical="center"/>
    </xf>
    <xf numFmtId="4" fontId="160" fillId="31" borderId="1171" applyNumberFormat="0" applyProtection="0">
      <alignment horizontal="right" vertical="center"/>
    </xf>
    <xf numFmtId="4" fontId="160" fillId="8" borderId="1171" applyNumberFormat="0" applyProtection="0">
      <alignment horizontal="right" vertical="center"/>
    </xf>
    <xf numFmtId="4" fontId="160" fillId="13" borderId="1171" applyNumberFormat="0" applyProtection="0">
      <alignment horizontal="right" vertical="center"/>
    </xf>
    <xf numFmtId="0" fontId="3" fillId="125" borderId="1165" applyNumberFormat="0" applyProtection="0">
      <alignment horizontal="left" vertical="center" indent="1"/>
    </xf>
    <xf numFmtId="4" fontId="160" fillId="53" borderId="1165" applyNumberFormat="0" applyProtection="0">
      <alignment horizontal="left" vertical="center" indent="1"/>
    </xf>
    <xf numFmtId="4" fontId="160" fillId="53" borderId="1165" applyNumberFormat="0" applyProtection="0">
      <alignment horizontal="left" vertical="center" indent="1"/>
    </xf>
    <xf numFmtId="4" fontId="160" fillId="53" borderId="1165" applyNumberFormat="0" applyProtection="0">
      <alignment vertical="center"/>
    </xf>
    <xf numFmtId="0" fontId="246" fillId="84" borderId="1168"/>
    <xf numFmtId="317" fontId="335" fillId="0" borderId="1162" applyFont="0" applyBorder="0" applyAlignment="0">
      <alignment horizontal="center" vertical="center"/>
    </xf>
    <xf numFmtId="317" fontId="335" fillId="0" borderId="1162" applyFont="0" applyBorder="0" applyAlignment="0">
      <alignment horizontal="center" vertical="center"/>
    </xf>
    <xf numFmtId="0" fontId="321" fillId="48" borderId="1165" applyNumberFormat="0" applyAlignment="0" applyProtection="0"/>
    <xf numFmtId="0" fontId="321" fillId="16" borderId="1165" applyNumberFormat="0" applyAlignment="0" applyProtection="0"/>
    <xf numFmtId="0" fontId="321" fillId="48" borderId="1165" applyNumberFormat="0" applyAlignment="0" applyProtection="0"/>
    <xf numFmtId="0" fontId="35" fillId="48" borderId="1165" applyNumberFormat="0" applyAlignment="0" applyProtection="0"/>
    <xf numFmtId="0" fontId="321" fillId="48" borderId="1165" applyNumberFormat="0" applyAlignment="0" applyProtection="0"/>
    <xf numFmtId="0" fontId="35" fillId="48" borderId="1165" applyNumberFormat="0" applyAlignment="0" applyProtection="0"/>
    <xf numFmtId="0" fontId="321" fillId="48" borderId="1165" applyNumberFormat="0" applyAlignment="0" applyProtection="0"/>
    <xf numFmtId="0" fontId="35" fillId="48" borderId="1165" applyNumberFormat="0" applyAlignment="0" applyProtection="0"/>
    <xf numFmtId="0" fontId="321" fillId="48" borderId="1165" applyNumberFormat="0" applyAlignment="0" applyProtection="0"/>
    <xf numFmtId="0" fontId="35" fillId="48" borderId="1165" applyNumberFormat="0" applyAlignment="0" applyProtection="0"/>
    <xf numFmtId="0" fontId="321" fillId="48" borderId="1165" applyNumberFormat="0" applyAlignment="0" applyProtection="0"/>
    <xf numFmtId="0" fontId="321" fillId="48" borderId="1165" applyNumberFormat="0" applyAlignment="0" applyProtection="0"/>
    <xf numFmtId="0" fontId="76" fillId="48" borderId="1165" applyNumberFormat="0" applyAlignment="0" applyProtection="0"/>
    <xf numFmtId="0" fontId="35" fillId="48" borderId="1165" applyNumberFormat="0" applyAlignment="0" applyProtection="0"/>
    <xf numFmtId="0" fontId="35" fillId="48" borderId="1165" applyNumberFormat="0" applyAlignment="0" applyProtection="0"/>
    <xf numFmtId="0" fontId="321" fillId="48" borderId="1165" applyNumberFormat="0" applyAlignment="0" applyProtection="0"/>
    <xf numFmtId="0" fontId="321" fillId="48" borderId="1165" applyNumberFormat="0" applyAlignment="0" applyProtection="0"/>
    <xf numFmtId="0" fontId="321" fillId="48" borderId="1165" applyNumberFormat="0" applyAlignment="0" applyProtection="0"/>
    <xf numFmtId="0" fontId="321" fillId="48" borderId="1165" applyNumberFormat="0" applyAlignment="0" applyProtection="0"/>
    <xf numFmtId="0" fontId="321" fillId="48" borderId="1165" applyNumberFormat="0" applyAlignment="0" applyProtection="0"/>
    <xf numFmtId="0" fontId="44" fillId="9" borderId="1166" applyNumberFormat="0" applyFont="0" applyAlignment="0" applyProtection="0"/>
    <xf numFmtId="0" fontId="168" fillId="9" borderId="1166" applyNumberFormat="0" applyFont="0" applyAlignment="0" applyProtection="0"/>
    <xf numFmtId="0" fontId="44" fillId="9" borderId="1166" applyNumberFormat="0" applyFont="0" applyAlignment="0" applyProtection="0"/>
    <xf numFmtId="0" fontId="7" fillId="9" borderId="1166" applyNumberFormat="0" applyFont="0" applyAlignment="0" applyProtection="0"/>
    <xf numFmtId="0" fontId="44" fillId="9" borderId="1166" applyNumberFormat="0" applyFont="0" applyAlignment="0" applyProtection="0"/>
    <xf numFmtId="0" fontId="7" fillId="9" borderId="1166" applyNumberFormat="0" applyFont="0" applyAlignment="0" applyProtection="0"/>
    <xf numFmtId="0" fontId="7" fillId="9" borderId="1166" applyNumberFormat="0" applyFont="0" applyAlignment="0" applyProtection="0"/>
    <xf numFmtId="0" fontId="7" fillId="9" borderId="1166" applyNumberFormat="0" applyFont="0" applyAlignment="0" applyProtection="0"/>
    <xf numFmtId="0" fontId="7" fillId="9" borderId="1166" applyNumberFormat="0" applyFont="0" applyAlignment="0" applyProtection="0"/>
    <xf numFmtId="0" fontId="7" fillId="9" borderId="1166" applyNumberFormat="0" applyFont="0" applyAlignment="0" applyProtection="0"/>
    <xf numFmtId="0" fontId="44" fillId="9" borderId="1166" applyNumberFormat="0" applyFont="0" applyAlignment="0" applyProtection="0"/>
    <xf numFmtId="0" fontId="222" fillId="120" borderId="1166" applyNumberFormat="0" applyAlignment="0" applyProtection="0"/>
    <xf numFmtId="0" fontId="3" fillId="9" borderId="1166" applyNumberFormat="0" applyFont="0" applyAlignment="0" applyProtection="0"/>
    <xf numFmtId="0" fontId="7" fillId="9" borderId="1166" applyNumberFormat="0" applyFont="0" applyAlignment="0" applyProtection="0"/>
    <xf numFmtId="0" fontId="44" fillId="9" borderId="1166" applyNumberFormat="0" applyFont="0" applyAlignment="0" applyProtection="0"/>
    <xf numFmtId="0" fontId="44" fillId="9" borderId="1166" applyNumberFormat="0" applyFont="0" applyAlignment="0" applyProtection="0"/>
    <xf numFmtId="0" fontId="44" fillId="9" borderId="1166" applyNumberFormat="0" applyFont="0" applyAlignment="0" applyProtection="0"/>
    <xf numFmtId="0" fontId="44" fillId="9" borderId="1166" applyNumberFormat="0" applyFont="0" applyAlignment="0" applyProtection="0"/>
    <xf numFmtId="0" fontId="44" fillId="9" borderId="1166" applyNumberFormat="0" applyFont="0" applyAlignment="0" applyProtection="0"/>
    <xf numFmtId="0" fontId="44" fillId="9" borderId="1166" applyNumberFormat="0" applyFont="0" applyAlignment="0" applyProtection="0"/>
    <xf numFmtId="0" fontId="223" fillId="48" borderId="1085" applyNumberFormat="0" applyAlignment="0" applyProtection="0"/>
    <xf numFmtId="0" fontId="223" fillId="48" borderId="1085" applyNumberFormat="0" applyAlignment="0" applyProtection="0"/>
    <xf numFmtId="0" fontId="223" fillId="48" borderId="1085" applyNumberFormat="0" applyAlignment="0" applyProtection="0"/>
    <xf numFmtId="0" fontId="223" fillId="48" borderId="1085" applyNumberFormat="0" applyAlignment="0" applyProtection="0"/>
    <xf numFmtId="0" fontId="223" fillId="48" borderId="1085" applyNumberFormat="0" applyAlignment="0" applyProtection="0"/>
    <xf numFmtId="0" fontId="224" fillId="16" borderId="1085" applyNumberFormat="0" applyAlignment="0" applyProtection="0"/>
    <xf numFmtId="0" fontId="225" fillId="48" borderId="1085" applyNumberFormat="0" applyAlignment="0" applyProtection="0"/>
    <xf numFmtId="0" fontId="225" fillId="48" borderId="1085" applyNumberFormat="0" applyAlignment="0" applyProtection="0"/>
    <xf numFmtId="0" fontId="56" fillId="48" borderId="1085" applyNumberFormat="0" applyAlignment="0" applyProtection="0"/>
    <xf numFmtId="0" fontId="223" fillId="48" borderId="1085" applyNumberFormat="0" applyAlignment="0" applyProtection="0"/>
    <xf numFmtId="0" fontId="225" fillId="48" borderId="1085" applyNumberFormat="0" applyAlignment="0" applyProtection="0"/>
    <xf numFmtId="0" fontId="224" fillId="16" borderId="1085" applyNumberFormat="0" applyAlignment="0" applyProtection="0"/>
    <xf numFmtId="0" fontId="223" fillId="48" borderId="1085" applyNumberFormat="0" applyAlignment="0" applyProtection="0"/>
    <xf numFmtId="0" fontId="225" fillId="48" borderId="1085" applyNumberFormat="0" applyAlignment="0" applyProtection="0"/>
    <xf numFmtId="0" fontId="223" fillId="48" borderId="1085" applyNumberFormat="0" applyAlignment="0" applyProtection="0"/>
    <xf numFmtId="0" fontId="225" fillId="48" borderId="1085" applyNumberFormat="0" applyAlignment="0" applyProtection="0"/>
    <xf numFmtId="0" fontId="223" fillId="48" borderId="1085" applyNumberFormat="0" applyAlignment="0" applyProtection="0"/>
    <xf numFmtId="0" fontId="225" fillId="48" borderId="1085" applyNumberFormat="0" applyAlignment="0" applyProtection="0"/>
    <xf numFmtId="0" fontId="223" fillId="48" borderId="1085" applyNumberFormat="0" applyAlignment="0" applyProtection="0"/>
    <xf numFmtId="0" fontId="225" fillId="48" borderId="1085" applyNumberFormat="0" applyAlignment="0" applyProtection="0"/>
    <xf numFmtId="0" fontId="223" fillId="48" borderId="1085" applyNumberFormat="0" applyAlignment="0" applyProtection="0"/>
    <xf numFmtId="0" fontId="224" fillId="16" borderId="1085" applyNumberFormat="0" applyAlignment="0" applyProtection="0"/>
    <xf numFmtId="0" fontId="223" fillId="48" borderId="1085" applyNumberFormat="0" applyAlignment="0" applyProtection="0"/>
    <xf numFmtId="0" fontId="293" fillId="12" borderId="1163" applyNumberFormat="0" applyAlignment="0" applyProtection="0"/>
    <xf numFmtId="0" fontId="293" fillId="10" borderId="1163" applyNumberFormat="0" applyAlignment="0" applyProtection="0"/>
    <xf numFmtId="0" fontId="293" fillId="12" borderId="1163" applyNumberFormat="0" applyAlignment="0" applyProtection="0"/>
    <xf numFmtId="0" fontId="293" fillId="10" borderId="1163" applyNumberFormat="0" applyAlignment="0" applyProtection="0"/>
    <xf numFmtId="0" fontId="293" fillId="12" borderId="1163" applyNumberFormat="0" applyAlignment="0" applyProtection="0"/>
    <xf numFmtId="0" fontId="293" fillId="10" borderId="1163" applyNumberFormat="0" applyAlignment="0" applyProtection="0"/>
    <xf numFmtId="0" fontId="293" fillId="12" borderId="1163" applyNumberFormat="0" applyAlignment="0" applyProtection="0"/>
    <xf numFmtId="0" fontId="293" fillId="10" borderId="1163" applyNumberFormat="0" applyAlignment="0" applyProtection="0"/>
    <xf numFmtId="0" fontId="70" fillId="10" borderId="1163" applyNumberFormat="0" applyAlignment="0" applyProtection="0"/>
    <xf numFmtId="0" fontId="293" fillId="12" borderId="1163" applyNumberFormat="0" applyAlignment="0" applyProtection="0"/>
    <xf numFmtId="0" fontId="293" fillId="10" borderId="1163" applyNumberFormat="0" applyAlignment="0" applyProtection="0"/>
    <xf numFmtId="0" fontId="293" fillId="12" borderId="1163" applyNumberFormat="0" applyAlignment="0" applyProtection="0"/>
    <xf numFmtId="0" fontId="293" fillId="10" borderId="1163" applyNumberFormat="0" applyAlignment="0" applyProtection="0"/>
    <xf numFmtId="0" fontId="293" fillId="10" borderId="1163" applyNumberFormat="0" applyAlignment="0" applyProtection="0"/>
    <xf numFmtId="0" fontId="65" fillId="0" borderId="1169">
      <alignment horizontal="left" vertical="center"/>
    </xf>
    <xf numFmtId="0" fontId="65" fillId="0" borderId="1169">
      <alignment horizontal="left" vertical="center"/>
    </xf>
    <xf numFmtId="0" fontId="65" fillId="0" borderId="1169">
      <alignment horizontal="left" vertical="center"/>
    </xf>
    <xf numFmtId="0" fontId="65" fillId="0" borderId="1169">
      <alignment horizontal="left" vertical="center"/>
    </xf>
    <xf numFmtId="0" fontId="65" fillId="0" borderId="1169">
      <alignment horizontal="left" vertical="center"/>
    </xf>
    <xf numFmtId="0" fontId="65" fillId="0" borderId="1169">
      <alignment horizontal="left" vertical="center"/>
    </xf>
    <xf numFmtId="0" fontId="65" fillId="0" borderId="1169">
      <alignment horizontal="left" vertical="center"/>
    </xf>
    <xf numFmtId="40" fontId="265" fillId="115" borderId="1170"/>
    <xf numFmtId="0" fontId="263" fillId="114" borderId="1168"/>
    <xf numFmtId="0" fontId="262" fillId="114" borderId="1168"/>
    <xf numFmtId="4" fontId="3" fillId="0" borderId="1090">
      <alignment horizontal="right"/>
    </xf>
    <xf numFmtId="4" fontId="3" fillId="0" borderId="1090">
      <alignment horizontal="right"/>
    </xf>
    <xf numFmtId="0" fontId="241" fillId="0" borderId="1090"/>
    <xf numFmtId="0" fontId="241" fillId="0" borderId="1090"/>
    <xf numFmtId="0" fontId="246" fillId="84" borderId="1090"/>
    <xf numFmtId="0" fontId="245" fillId="0" borderId="1090"/>
    <xf numFmtId="0" fontId="246" fillId="84" borderId="1090"/>
    <xf numFmtId="0" fontId="245" fillId="0" borderId="1090"/>
    <xf numFmtId="0" fontId="246" fillId="84" borderId="1090"/>
    <xf numFmtId="0" fontId="262" fillId="0" borderId="1090"/>
    <xf numFmtId="0" fontId="263" fillId="84" borderId="1090"/>
    <xf numFmtId="0" fontId="262" fillId="114" borderId="1090"/>
    <xf numFmtId="0" fontId="263" fillId="114" borderId="1090"/>
    <xf numFmtId="40" fontId="265" fillId="115" borderId="1092"/>
    <xf numFmtId="0" fontId="65" fillId="0" borderId="1091">
      <alignment horizontal="left" vertical="center"/>
    </xf>
    <xf numFmtId="0" fontId="65" fillId="0" borderId="1091">
      <alignment horizontal="left" vertical="center"/>
    </xf>
    <xf numFmtId="0" fontId="65" fillId="0" borderId="1091">
      <alignment horizontal="left" vertical="center"/>
    </xf>
    <xf numFmtId="0" fontId="65" fillId="0" borderId="1091">
      <alignment horizontal="left" vertical="center"/>
    </xf>
    <xf numFmtId="0" fontId="65" fillId="0" borderId="1091">
      <alignment horizontal="left" vertical="center"/>
    </xf>
    <xf numFmtId="0" fontId="65" fillId="0" borderId="1091">
      <alignment horizontal="left" vertical="center"/>
    </xf>
    <xf numFmtId="0" fontId="65" fillId="0" borderId="1091">
      <alignment horizontal="left" vertical="center"/>
    </xf>
    <xf numFmtId="0" fontId="65" fillId="0" borderId="1091">
      <alignment horizontal="left" vertical="center"/>
    </xf>
    <xf numFmtId="0" fontId="223" fillId="48" borderId="1163" applyNumberFormat="0" applyAlignment="0" applyProtection="0"/>
    <xf numFmtId="0" fontId="224" fillId="16" borderId="1163" applyNumberFormat="0" applyAlignment="0" applyProtection="0"/>
    <xf numFmtId="0" fontId="223" fillId="48" borderId="1163" applyNumberFormat="0" applyAlignment="0" applyProtection="0"/>
    <xf numFmtId="0" fontId="225" fillId="48" borderId="1163" applyNumberFormat="0" applyAlignment="0" applyProtection="0"/>
    <xf numFmtId="0" fontId="223" fillId="48" borderId="1163" applyNumberFormat="0" applyAlignment="0" applyProtection="0"/>
    <xf numFmtId="0" fontId="225" fillId="48" borderId="1163" applyNumberFormat="0" applyAlignment="0" applyProtection="0"/>
    <xf numFmtId="0" fontId="223" fillId="48" borderId="1163" applyNumberFormat="0" applyAlignment="0" applyProtection="0"/>
    <xf numFmtId="0" fontId="225" fillId="48" borderId="1163" applyNumberFormat="0" applyAlignment="0" applyProtection="0"/>
    <xf numFmtId="0" fontId="223" fillId="48" borderId="1163" applyNumberFormat="0" applyAlignment="0" applyProtection="0"/>
    <xf numFmtId="0" fontId="225" fillId="48" borderId="1163" applyNumberFormat="0" applyAlignment="0" applyProtection="0"/>
    <xf numFmtId="0" fontId="223" fillId="48" borderId="1163" applyNumberFormat="0" applyAlignment="0" applyProtection="0"/>
    <xf numFmtId="0" fontId="224" fillId="16" borderId="1163" applyNumberFormat="0" applyAlignment="0" applyProtection="0"/>
    <xf numFmtId="0" fontId="225" fillId="48" borderId="1163" applyNumberFormat="0" applyAlignment="0" applyProtection="0"/>
    <xf numFmtId="0" fontId="223" fillId="48" borderId="1163" applyNumberFormat="0" applyAlignment="0" applyProtection="0"/>
    <xf numFmtId="0" fontId="56" fillId="48" borderId="1163" applyNumberFormat="0" applyAlignment="0" applyProtection="0"/>
    <xf numFmtId="0" fontId="225" fillId="48" borderId="1163" applyNumberFormat="0" applyAlignment="0" applyProtection="0"/>
    <xf numFmtId="0" fontId="225" fillId="48" borderId="1163" applyNumberFormat="0" applyAlignment="0" applyProtection="0"/>
    <xf numFmtId="0" fontId="224" fillId="16" borderId="1163" applyNumberFormat="0" applyAlignment="0" applyProtection="0"/>
    <xf numFmtId="0" fontId="223" fillId="48" borderId="1163" applyNumberFormat="0" applyAlignment="0" applyProtection="0"/>
    <xf numFmtId="0" fontId="223" fillId="48" borderId="1163" applyNumberFormat="0" applyAlignment="0" applyProtection="0"/>
    <xf numFmtId="0" fontId="223" fillId="48" borderId="1163" applyNumberFormat="0" applyAlignment="0" applyProtection="0"/>
    <xf numFmtId="0" fontId="223" fillId="48" borderId="1163" applyNumberFormat="0" applyAlignment="0" applyProtection="0"/>
    <xf numFmtId="0" fontId="223" fillId="48" borderId="1163" applyNumberFormat="0" applyAlignment="0" applyProtection="0"/>
    <xf numFmtId="0" fontId="285" fillId="116" borderId="1090" applyNumberFormat="0" applyAlignment="0"/>
    <xf numFmtId="0" fontId="293" fillId="10" borderId="1085" applyNumberFormat="0" applyAlignment="0" applyProtection="0"/>
    <xf numFmtId="0" fontId="293" fillId="12" borderId="1085" applyNumberFormat="0" applyAlignment="0" applyProtection="0"/>
    <xf numFmtId="0" fontId="293" fillId="10" borderId="1085" applyNumberFormat="0" applyAlignment="0" applyProtection="0"/>
    <xf numFmtId="0" fontId="293" fillId="12" borderId="1085" applyNumberFormat="0" applyAlignment="0" applyProtection="0"/>
    <xf numFmtId="0" fontId="293" fillId="10" borderId="1085" applyNumberFormat="0" applyAlignment="0" applyProtection="0"/>
    <xf numFmtId="0" fontId="293" fillId="12" borderId="1085" applyNumberFormat="0" applyAlignment="0" applyProtection="0"/>
    <xf numFmtId="0" fontId="293" fillId="10" borderId="1085" applyNumberFormat="0" applyAlignment="0" applyProtection="0"/>
    <xf numFmtId="0" fontId="293" fillId="10" borderId="1085" applyNumberFormat="0" applyAlignment="0" applyProtection="0"/>
    <xf numFmtId="0" fontId="293" fillId="12" borderId="1085" applyNumberFormat="0" applyAlignment="0" applyProtection="0"/>
    <xf numFmtId="0" fontId="70" fillId="10" borderId="1085" applyNumberFormat="0" applyAlignment="0" applyProtection="0"/>
    <xf numFmtId="0" fontId="293" fillId="10" borderId="1085" applyNumberFormat="0" applyAlignment="0" applyProtection="0"/>
    <xf numFmtId="0" fontId="293" fillId="12" borderId="1085" applyNumberFormat="0" applyAlignment="0" applyProtection="0"/>
    <xf numFmtId="0" fontId="293" fillId="12" borderId="1085" applyNumberFormat="0" applyAlignment="0" applyProtection="0"/>
    <xf numFmtId="0" fontId="293" fillId="10" borderId="1085" applyNumberFormat="0" applyAlignment="0" applyProtection="0"/>
    <xf numFmtId="0" fontId="293" fillId="12" borderId="1085" applyNumberFormat="0" applyAlignment="0" applyProtection="0"/>
    <xf numFmtId="0" fontId="293" fillId="10" borderId="1085" applyNumberFormat="0" applyAlignment="0" applyProtection="0"/>
    <xf numFmtId="0" fontId="293" fillId="12" borderId="1085" applyNumberFormat="0" applyAlignment="0" applyProtection="0"/>
    <xf numFmtId="0" fontId="293" fillId="10" borderId="1085" applyNumberFormat="0" applyAlignment="0" applyProtection="0"/>
    <xf numFmtId="0" fontId="293" fillId="12" borderId="1085" applyNumberFormat="0" applyAlignment="0" applyProtection="0"/>
    <xf numFmtId="0" fontId="293" fillId="10" borderId="1085" applyNumberFormat="0" applyAlignment="0" applyProtection="0"/>
    <xf numFmtId="0" fontId="293" fillId="12" borderId="1085" applyNumberFormat="0" applyAlignment="0" applyProtection="0"/>
    <xf numFmtId="0" fontId="293" fillId="10" borderId="1085" applyNumberFormat="0" applyAlignment="0" applyProtection="0"/>
    <xf numFmtId="0" fontId="293" fillId="12" borderId="1085" applyNumberFormat="0" applyAlignment="0" applyProtection="0"/>
    <xf numFmtId="0" fontId="293" fillId="10" borderId="1085" applyNumberFormat="0" applyAlignment="0" applyProtection="0"/>
    <xf numFmtId="0" fontId="293" fillId="12" borderId="1085" applyNumberFormat="0" applyAlignment="0" applyProtection="0"/>
    <xf numFmtId="0" fontId="302" fillId="118" borderId="1090"/>
    <xf numFmtId="0" fontId="302" fillId="118" borderId="1090"/>
    <xf numFmtId="0" fontId="44" fillId="9" borderId="1088" applyNumberFormat="0" applyFont="0" applyAlignment="0" applyProtection="0"/>
    <xf numFmtId="0" fontId="44" fillId="9" borderId="1088" applyNumberFormat="0" applyFont="0" applyAlignment="0" applyProtection="0"/>
    <xf numFmtId="0" fontId="44" fillId="9" borderId="1088" applyNumberFormat="0" applyFont="0" applyAlignment="0" applyProtection="0"/>
    <xf numFmtId="0" fontId="44" fillId="9" borderId="1088" applyNumberFormat="0" applyFont="0" applyAlignment="0" applyProtection="0"/>
    <xf numFmtId="0" fontId="44" fillId="9" borderId="1088" applyNumberFormat="0" applyFont="0" applyAlignment="0" applyProtection="0"/>
    <xf numFmtId="0" fontId="44" fillId="9" borderId="1088" applyNumberFormat="0" applyFont="0" applyAlignment="0" applyProtection="0"/>
    <xf numFmtId="0" fontId="44" fillId="9" borderId="1088" applyNumberFormat="0" applyFont="0" applyAlignment="0" applyProtection="0"/>
    <xf numFmtId="0" fontId="7" fillId="9" borderId="1088" applyNumberFormat="0" applyFont="0" applyAlignment="0" applyProtection="0"/>
    <xf numFmtId="0" fontId="3" fillId="9" borderId="1088" applyNumberFormat="0" applyFont="0" applyAlignment="0" applyProtection="0"/>
    <xf numFmtId="0" fontId="222" fillId="120" borderId="1088" applyNumberFormat="0" applyAlignment="0" applyProtection="0"/>
    <xf numFmtId="0" fontId="7" fillId="9" borderId="1088" applyNumberFormat="0" applyFont="0" applyAlignment="0" applyProtection="0"/>
    <xf numFmtId="0" fontId="16" fillId="9" borderId="1088" applyNumberFormat="0" applyFont="0" applyAlignment="0" applyProtection="0"/>
    <xf numFmtId="0" fontId="44" fillId="9" borderId="1088" applyNumberFormat="0" applyFont="0" applyAlignment="0" applyProtection="0"/>
    <xf numFmtId="0" fontId="7" fillId="9" borderId="1088" applyNumberFormat="0" applyFont="0" applyAlignment="0" applyProtection="0"/>
    <xf numFmtId="0" fontId="7" fillId="9" borderId="1088" applyNumberFormat="0" applyFont="0" applyAlignment="0" applyProtection="0"/>
    <xf numFmtId="0" fontId="7" fillId="9" borderId="1088" applyNumberFormat="0" applyFont="0" applyAlignment="0" applyProtection="0"/>
    <xf numFmtId="0" fontId="7" fillId="9" borderId="1088" applyNumberFormat="0" applyFont="0" applyAlignment="0" applyProtection="0"/>
    <xf numFmtId="0" fontId="7" fillId="9" borderId="1088" applyNumberFormat="0" applyFont="0" applyAlignment="0" applyProtection="0"/>
    <xf numFmtId="0" fontId="44" fillId="9" borderId="1088" applyNumberFormat="0" applyFont="0" applyAlignment="0" applyProtection="0"/>
    <xf numFmtId="0" fontId="7" fillId="9" borderId="1088" applyNumberFormat="0" applyFont="0" applyAlignment="0" applyProtection="0"/>
    <xf numFmtId="0" fontId="44" fillId="9" borderId="1088" applyNumberFormat="0" applyFont="0" applyAlignment="0" applyProtection="0"/>
    <xf numFmtId="0" fontId="168" fillId="9" borderId="1088" applyNumberFormat="0" applyFont="0" applyAlignment="0" applyProtection="0"/>
    <xf numFmtId="0" fontId="44" fillId="9" borderId="1088" applyNumberFormat="0" applyFont="0" applyAlignment="0" applyProtection="0"/>
    <xf numFmtId="0" fontId="321" fillId="48" borderId="1087" applyNumberFormat="0" applyAlignment="0" applyProtection="0"/>
    <xf numFmtId="0" fontId="321" fillId="48" borderId="1087" applyNumberFormat="0" applyAlignment="0" applyProtection="0"/>
    <xf numFmtId="0" fontId="321" fillId="48" borderId="1087" applyNumberFormat="0" applyAlignment="0" applyProtection="0"/>
    <xf numFmtId="0" fontId="321" fillId="48" borderId="1087" applyNumberFormat="0" applyAlignment="0" applyProtection="0"/>
    <xf numFmtId="0" fontId="321" fillId="48" borderId="1087" applyNumberFormat="0" applyAlignment="0" applyProtection="0"/>
    <xf numFmtId="0" fontId="321" fillId="16" borderId="1087" applyNumberFormat="0" applyAlignment="0" applyProtection="0"/>
    <xf numFmtId="0" fontId="35" fillId="48" borderId="1087" applyNumberFormat="0" applyAlignment="0" applyProtection="0"/>
    <xf numFmtId="0" fontId="35" fillId="48" borderId="1087" applyNumberFormat="0" applyAlignment="0" applyProtection="0"/>
    <xf numFmtId="0" fontId="76" fillId="48" borderId="1087" applyNumberFormat="0" applyAlignment="0" applyProtection="0"/>
    <xf numFmtId="0" fontId="321" fillId="48" borderId="1087" applyNumberFormat="0" applyAlignment="0" applyProtection="0"/>
    <xf numFmtId="0" fontId="35" fillId="48" borderId="1087" applyNumberFormat="0" applyAlignment="0" applyProtection="0"/>
    <xf numFmtId="0" fontId="321" fillId="16" borderId="1087" applyNumberFormat="0" applyAlignment="0" applyProtection="0"/>
    <xf numFmtId="0" fontId="321" fillId="48" borderId="1087" applyNumberFormat="0" applyAlignment="0" applyProtection="0"/>
    <xf numFmtId="0" fontId="35" fillId="48" borderId="1087" applyNumberFormat="0" applyAlignment="0" applyProtection="0"/>
    <xf numFmtId="0" fontId="321" fillId="48" borderId="1087" applyNumberFormat="0" applyAlignment="0" applyProtection="0"/>
    <xf numFmtId="0" fontId="35" fillId="48" borderId="1087" applyNumberFormat="0" applyAlignment="0" applyProtection="0"/>
    <xf numFmtId="0" fontId="321" fillId="48" borderId="1087" applyNumberFormat="0" applyAlignment="0" applyProtection="0"/>
    <xf numFmtId="0" fontId="35" fillId="48" borderId="1087" applyNumberFormat="0" applyAlignment="0" applyProtection="0"/>
    <xf numFmtId="0" fontId="321" fillId="48" borderId="1087" applyNumberFormat="0" applyAlignment="0" applyProtection="0"/>
    <xf numFmtId="0" fontId="35" fillId="48" borderId="1087" applyNumberFormat="0" applyAlignment="0" applyProtection="0"/>
    <xf numFmtId="0" fontId="321" fillId="48" borderId="1087" applyNumberFormat="0" applyAlignment="0" applyProtection="0"/>
    <xf numFmtId="0" fontId="321" fillId="16" borderId="1087" applyNumberFormat="0" applyAlignment="0" applyProtection="0"/>
    <xf numFmtId="0" fontId="321" fillId="48" borderId="1087" applyNumberFormat="0" applyAlignment="0" applyProtection="0"/>
    <xf numFmtId="0" fontId="165" fillId="87" borderId="1169"/>
    <xf numFmtId="0" fontId="163" fillId="87" borderId="1168">
      <alignment horizontal="center" wrapText="1"/>
    </xf>
    <xf numFmtId="317" fontId="335" fillId="0" borderId="1084" applyFont="0" applyBorder="0" applyAlignment="0">
      <alignment horizontal="center" vertical="center"/>
    </xf>
    <xf numFmtId="317" fontId="335" fillId="0" borderId="1084" applyFont="0" applyBorder="0" applyAlignment="0">
      <alignment horizontal="center" vertical="center"/>
    </xf>
    <xf numFmtId="0" fontId="246" fillId="84" borderId="1090"/>
    <xf numFmtId="4" fontId="160" fillId="53" borderId="1087" applyNumberFormat="0" applyProtection="0">
      <alignment vertical="center"/>
    </xf>
    <xf numFmtId="4" fontId="160" fillId="53" borderId="1087" applyNumberFormat="0" applyProtection="0">
      <alignment horizontal="left" vertical="center" indent="1"/>
    </xf>
    <xf numFmtId="4" fontId="160" fillId="53" borderId="1087" applyNumberFormat="0" applyProtection="0">
      <alignment horizontal="left" vertical="center" indent="1"/>
    </xf>
    <xf numFmtId="0" fontId="3" fillId="125" borderId="1087" applyNumberFormat="0" applyProtection="0">
      <alignment horizontal="left" vertical="center" indent="1"/>
    </xf>
    <xf numFmtId="4" fontId="160" fillId="13" borderId="1093" applyNumberFormat="0" applyProtection="0">
      <alignment horizontal="right" vertical="center"/>
    </xf>
    <xf numFmtId="4" fontId="160" fillId="8" borderId="1093" applyNumberFormat="0" applyProtection="0">
      <alignment horizontal="right" vertical="center"/>
    </xf>
    <xf numFmtId="4" fontId="160" fillId="22" borderId="1093" applyNumberFormat="0" applyProtection="0">
      <alignment horizontal="right" vertical="center"/>
    </xf>
    <xf numFmtId="4" fontId="160" fillId="15" borderId="1093" applyNumberFormat="0" applyProtection="0">
      <alignment horizontal="right" vertical="center"/>
    </xf>
    <xf numFmtId="4" fontId="160" fillId="31" borderId="1093" applyNumberFormat="0" applyProtection="0">
      <alignment horizontal="right" vertical="center"/>
    </xf>
    <xf numFmtId="4" fontId="160" fillId="14" borderId="1093" applyNumberFormat="0" applyProtection="0">
      <alignment horizontal="right" vertical="center"/>
    </xf>
    <xf numFmtId="4" fontId="160" fillId="40" borderId="1093" applyNumberFormat="0" applyProtection="0">
      <alignment horizontal="right" vertical="center"/>
    </xf>
    <xf numFmtId="4" fontId="160" fillId="127" borderId="1093" applyNumberFormat="0" applyProtection="0">
      <alignment horizontal="right" vertical="center"/>
    </xf>
    <xf numFmtId="4" fontId="160" fillId="28" borderId="1093" applyNumberFormat="0" applyProtection="0">
      <alignment horizontal="right" vertical="center"/>
    </xf>
    <xf numFmtId="4" fontId="341" fillId="128" borderId="1087" applyNumberFormat="0" applyProtection="0">
      <alignment horizontal="left" vertical="center" indent="1"/>
    </xf>
    <xf numFmtId="4" fontId="345" fillId="129" borderId="1087" applyNumberFormat="0" applyProtection="0">
      <alignment horizontal="left" vertical="center" indent="1"/>
    </xf>
    <xf numFmtId="4" fontId="160" fillId="132" borderId="1087" applyNumberFormat="0" applyProtection="0">
      <alignment horizontal="left" vertical="center" indent="1"/>
    </xf>
    <xf numFmtId="0" fontId="3" fillId="132" borderId="1087" applyNumberFormat="0" applyProtection="0">
      <alignment horizontal="left" vertical="center" indent="1"/>
    </xf>
    <xf numFmtId="0" fontId="3" fillId="130" borderId="1093" applyNumberFormat="0" applyProtection="0">
      <alignment horizontal="left" vertical="top" indent="1"/>
    </xf>
    <xf numFmtId="0" fontId="3" fillId="133" borderId="1087" applyNumberFormat="0" applyProtection="0">
      <alignment horizontal="left" vertical="center" indent="1"/>
    </xf>
    <xf numFmtId="0" fontId="3" fillId="134" borderId="1093" applyNumberFormat="0" applyProtection="0">
      <alignment horizontal="left" vertical="top" indent="1"/>
    </xf>
    <xf numFmtId="0" fontId="3" fillId="5" borderId="1087" applyNumberFormat="0" applyProtection="0">
      <alignment horizontal="left" vertical="center" indent="1"/>
    </xf>
    <xf numFmtId="0" fontId="3" fillId="131" borderId="1093" applyNumberFormat="0" applyProtection="0">
      <alignment horizontal="left" vertical="top" indent="1"/>
    </xf>
    <xf numFmtId="0" fontId="3" fillId="125" borderId="1087" applyNumberFormat="0" applyProtection="0">
      <alignment horizontal="left" vertical="center" indent="1"/>
    </xf>
    <xf numFmtId="0" fontId="3" fillId="135" borderId="1093" applyNumberFormat="0" applyProtection="0">
      <alignment horizontal="left" vertical="top" indent="1"/>
    </xf>
    <xf numFmtId="4" fontId="160" fillId="23" borderId="1087" applyNumberFormat="0" applyProtection="0">
      <alignment horizontal="left" vertical="center" indent="1"/>
    </xf>
    <xf numFmtId="0" fontId="160" fillId="23" borderId="1093" applyNumberFormat="0" applyProtection="0">
      <alignment horizontal="left" vertical="top" indent="1"/>
    </xf>
    <xf numFmtId="4" fontId="160" fillId="129" borderId="1087" applyNumberFormat="0" applyProtection="0">
      <alignment horizontal="right" vertical="center"/>
    </xf>
    <xf numFmtId="0" fontId="3" fillId="125" borderId="1087" applyNumberFormat="0" applyProtection="0">
      <alignment horizontal="left" vertical="center" indent="1"/>
    </xf>
    <xf numFmtId="0" fontId="3" fillId="125" borderId="1087" applyNumberFormat="0" applyProtection="0">
      <alignment horizontal="left" vertical="center" indent="1"/>
    </xf>
    <xf numFmtId="4" fontId="332" fillId="129" borderId="1087" applyNumberFormat="0" applyProtection="0">
      <alignment horizontal="right" vertical="center"/>
    </xf>
    <xf numFmtId="324" fontId="365" fillId="0" borderId="1094">
      <alignment horizontal="right" vertical="center"/>
    </xf>
    <xf numFmtId="324" fontId="365" fillId="0" borderId="1094">
      <alignment horizontal="right" vertical="center"/>
    </xf>
    <xf numFmtId="324" fontId="366" fillId="0" borderId="1094">
      <alignment horizontal="right" vertical="center"/>
    </xf>
    <xf numFmtId="0" fontId="241" fillId="0" borderId="1090"/>
    <xf numFmtId="0" fontId="241" fillId="0" borderId="1090"/>
    <xf numFmtId="0" fontId="241" fillId="0" borderId="1090"/>
    <xf numFmtId="0" fontId="241" fillId="0" borderId="1090"/>
    <xf numFmtId="330" fontId="365" fillId="0" borderId="1094">
      <alignment horizontal="center"/>
    </xf>
    <xf numFmtId="0" fontId="382" fillId="0" borderId="1089" applyNumberFormat="0" applyFill="0" applyAlignment="0" applyProtection="0"/>
    <xf numFmtId="0" fontId="382" fillId="0" borderId="1089" applyNumberFormat="0" applyFill="0" applyAlignment="0" applyProtection="0"/>
    <xf numFmtId="0" fontId="382" fillId="0" borderId="1089" applyNumberFormat="0" applyFill="0" applyAlignment="0" applyProtection="0"/>
    <xf numFmtId="0" fontId="382" fillId="0" borderId="1089" applyNumberFormat="0" applyFill="0" applyAlignment="0" applyProtection="0"/>
    <xf numFmtId="0" fontId="382" fillId="0" borderId="1089" applyNumberFormat="0" applyFill="0" applyAlignment="0" applyProtection="0"/>
    <xf numFmtId="0" fontId="382" fillId="0" borderId="1089" applyNumberFormat="0" applyFill="0" applyAlignment="0" applyProtection="0"/>
    <xf numFmtId="0" fontId="382" fillId="0" borderId="1086" applyNumberFormat="0" applyFill="0" applyAlignment="0" applyProtection="0"/>
    <xf numFmtId="0" fontId="382" fillId="0" borderId="1089" applyNumberFormat="0" applyFill="0" applyAlignment="0" applyProtection="0"/>
    <xf numFmtId="0" fontId="382" fillId="0" borderId="1089" applyNumberFormat="0" applyFill="0" applyAlignment="0" applyProtection="0"/>
    <xf numFmtId="0" fontId="382" fillId="0" borderId="1089" applyNumberFormat="0" applyFill="0" applyAlignment="0" applyProtection="0"/>
    <xf numFmtId="0" fontId="382" fillId="0" borderId="1089" applyNumberFormat="0" applyFill="0" applyAlignment="0" applyProtection="0"/>
    <xf numFmtId="0" fontId="382" fillId="0" borderId="1089" applyNumberFormat="0" applyFill="0" applyAlignment="0" applyProtection="0"/>
    <xf numFmtId="0" fontId="382" fillId="0" borderId="1086" applyNumberFormat="0" applyFill="0" applyAlignment="0" applyProtection="0"/>
    <xf numFmtId="0" fontId="382" fillId="0" borderId="1089" applyNumberFormat="0" applyFill="0" applyAlignment="0" applyProtection="0"/>
    <xf numFmtId="0" fontId="302" fillId="0" borderId="1090"/>
    <xf numFmtId="0" fontId="302" fillId="0" borderId="1090"/>
    <xf numFmtId="0" fontId="284" fillId="0" borderId="1090"/>
    <xf numFmtId="0" fontId="284" fillId="0" borderId="1090"/>
    <xf numFmtId="332" fontId="365" fillId="0" borderId="1090"/>
    <xf numFmtId="283" fontId="387" fillId="139" borderId="1095">
      <alignment vertical="top"/>
    </xf>
    <xf numFmtId="0" fontId="388" fillId="140" borderId="1090">
      <alignment horizontal="left" vertical="center"/>
    </xf>
    <xf numFmtId="333" fontId="389" fillId="120" borderId="1095"/>
    <xf numFmtId="283" fontId="285" fillId="0" borderId="1095">
      <alignment horizontal="left" vertical="top"/>
    </xf>
    <xf numFmtId="0" fontId="3" fillId="9" borderId="1088" applyNumberFormat="0" applyFont="0" applyAlignment="0" applyProtection="0">
      <alignment vertical="center"/>
    </xf>
    <xf numFmtId="0" fontId="223" fillId="92" borderId="1085" applyNumberFormat="0" applyAlignment="0" applyProtection="0"/>
    <xf numFmtId="0" fontId="56" fillId="48" borderId="1085" applyNumberFormat="0" applyAlignment="0" applyProtection="0"/>
    <xf numFmtId="0" fontId="56" fillId="48" borderId="1085" applyNumberFormat="0" applyAlignment="0" applyProtection="0"/>
    <xf numFmtId="0" fontId="56" fillId="48" borderId="1085" applyNumberFormat="0" applyAlignment="0" applyProtection="0"/>
    <xf numFmtId="0" fontId="56" fillId="48" borderId="1085" applyNumberFormat="0" applyAlignment="0" applyProtection="0"/>
    <xf numFmtId="0" fontId="56" fillId="48" borderId="1085" applyNumberFormat="0" applyAlignment="0" applyProtection="0"/>
    <xf numFmtId="0" fontId="56" fillId="48" borderId="1085" applyNumberFormat="0" applyAlignment="0" applyProtection="0"/>
    <xf numFmtId="0" fontId="56" fillId="48" borderId="1085" applyNumberFormat="0" applyAlignment="0" applyProtection="0"/>
    <xf numFmtId="0" fontId="56" fillId="48" borderId="1085" applyNumberFormat="0" applyAlignment="0" applyProtection="0"/>
    <xf numFmtId="0" fontId="56" fillId="48" borderId="1085" applyNumberFormat="0" applyAlignment="0" applyProtection="0"/>
    <xf numFmtId="0" fontId="293" fillId="100" borderId="1085" applyNumberFormat="0" applyAlignment="0" applyProtection="0"/>
    <xf numFmtId="0" fontId="70" fillId="10" borderId="1085" applyNumberFormat="0" applyAlignment="0" applyProtection="0"/>
    <xf numFmtId="0" fontId="70" fillId="10" borderId="1085" applyNumberFormat="0" applyAlignment="0" applyProtection="0"/>
    <xf numFmtId="0" fontId="70" fillId="10" borderId="1085" applyNumberFormat="0" applyAlignment="0" applyProtection="0"/>
    <xf numFmtId="0" fontId="70" fillId="10" borderId="1085" applyNumberFormat="0" applyAlignment="0" applyProtection="0"/>
    <xf numFmtId="0" fontId="70" fillId="10" borderId="1085" applyNumberFormat="0" applyAlignment="0" applyProtection="0"/>
    <xf numFmtId="0" fontId="70" fillId="10" borderId="1085" applyNumberFormat="0" applyAlignment="0" applyProtection="0"/>
    <xf numFmtId="0" fontId="70" fillId="10" borderId="1085" applyNumberFormat="0" applyAlignment="0" applyProtection="0"/>
    <xf numFmtId="0" fontId="70" fillId="10" borderId="1085" applyNumberFormat="0" applyAlignment="0" applyProtection="0"/>
    <xf numFmtId="0" fontId="70" fillId="10" borderId="1085" applyNumberFormat="0" applyAlignment="0" applyProtection="0"/>
    <xf numFmtId="0" fontId="16" fillId="9" borderId="1166" applyNumberFormat="0" applyFont="0" applyAlignment="0" applyProtection="0"/>
    <xf numFmtId="0" fontId="35" fillId="16" borderId="1165" applyNumberFormat="0" applyAlignment="0" applyProtection="0"/>
    <xf numFmtId="0" fontId="382" fillId="0" borderId="1089" applyNumberFormat="0" applyFill="0" applyAlignment="0" applyProtection="0"/>
    <xf numFmtId="0" fontId="61" fillId="0" borderId="1089" applyNumberFormat="0" applyFill="0" applyAlignment="0" applyProtection="0"/>
    <xf numFmtId="0" fontId="61" fillId="0" borderId="1089" applyNumberFormat="0" applyFill="0" applyAlignment="0" applyProtection="0"/>
    <xf numFmtId="0" fontId="61" fillId="0" borderId="1089" applyNumberFormat="0" applyFill="0" applyAlignment="0" applyProtection="0"/>
    <xf numFmtId="0" fontId="61" fillId="0" borderId="1089" applyNumberFormat="0" applyFill="0" applyAlignment="0" applyProtection="0"/>
    <xf numFmtId="0" fontId="61" fillId="0" borderId="1089" applyNumberFormat="0" applyFill="0" applyAlignment="0" applyProtection="0"/>
    <xf numFmtId="0" fontId="61" fillId="0" borderId="1089" applyNumberFormat="0" applyFill="0" applyAlignment="0" applyProtection="0"/>
    <xf numFmtId="0" fontId="61" fillId="0" borderId="1089" applyNumberFormat="0" applyFill="0" applyAlignment="0" applyProtection="0"/>
    <xf numFmtId="0" fontId="61" fillId="0" borderId="1089" applyNumberFormat="0" applyFill="0" applyAlignment="0" applyProtection="0"/>
    <xf numFmtId="0" fontId="61" fillId="0" borderId="1089" applyNumberFormat="0" applyFill="0" applyAlignment="0" applyProtection="0"/>
    <xf numFmtId="0" fontId="321" fillId="92" borderId="1087" applyNumberFormat="0" applyAlignment="0" applyProtection="0"/>
    <xf numFmtId="0" fontId="76" fillId="48" borderId="1087" applyNumberFormat="0" applyAlignment="0" applyProtection="0"/>
    <xf numFmtId="0" fontId="76" fillId="48" borderId="1087" applyNumberFormat="0" applyAlignment="0" applyProtection="0"/>
    <xf numFmtId="0" fontId="76" fillId="48" borderId="1087" applyNumberFormat="0" applyAlignment="0" applyProtection="0"/>
    <xf numFmtId="0" fontId="76" fillId="48" borderId="1087" applyNumberFormat="0" applyAlignment="0" applyProtection="0"/>
    <xf numFmtId="0" fontId="76" fillId="48" borderId="1087" applyNumberFormat="0" applyAlignment="0" applyProtection="0"/>
    <xf numFmtId="0" fontId="76" fillId="48" borderId="1087" applyNumberFormat="0" applyAlignment="0" applyProtection="0"/>
    <xf numFmtId="0" fontId="76" fillId="48" borderId="1087" applyNumberFormat="0" applyAlignment="0" applyProtection="0"/>
    <xf numFmtId="0" fontId="76" fillId="48" borderId="1087" applyNumberFormat="0" applyAlignment="0" applyProtection="0"/>
    <xf numFmtId="0" fontId="76" fillId="48" borderId="1087" applyNumberFormat="0" applyAlignment="0" applyProtection="0"/>
    <xf numFmtId="0" fontId="7" fillId="9" borderId="1088" applyNumberFormat="0" applyFont="0" applyAlignment="0" applyProtection="0"/>
    <xf numFmtId="0" fontId="7" fillId="9" borderId="1088" applyNumberFormat="0" applyFont="0" applyAlignment="0" applyProtection="0"/>
    <xf numFmtId="0" fontId="7" fillId="9" borderId="1088" applyNumberFormat="0" applyFont="0" applyAlignment="0" applyProtection="0"/>
    <xf numFmtId="0" fontId="7" fillId="9" borderId="1088" applyNumberFormat="0" applyFont="0" applyAlignment="0" applyProtection="0"/>
    <xf numFmtId="0" fontId="7" fillId="9" borderId="1088" applyNumberFormat="0" applyFont="0" applyAlignment="0" applyProtection="0"/>
    <xf numFmtId="0" fontId="7" fillId="9" borderId="1088" applyNumberFormat="0" applyFont="0" applyAlignment="0" applyProtection="0"/>
    <xf numFmtId="0" fontId="7" fillId="9" borderId="1088" applyNumberFormat="0" applyFont="0" applyAlignment="0" applyProtection="0"/>
    <xf numFmtId="0" fontId="7" fillId="9" borderId="1088" applyNumberFormat="0" applyFont="0" applyAlignment="0" applyProtection="0"/>
    <xf numFmtId="0" fontId="7" fillId="9" borderId="1088" applyNumberFormat="0" applyFont="0" applyAlignment="0" applyProtection="0"/>
    <xf numFmtId="0" fontId="7" fillId="9" borderId="1088" applyNumberFormat="0" applyFont="0" applyAlignment="0" applyProtection="0"/>
    <xf numFmtId="0" fontId="7" fillId="9" borderId="1088" applyNumberFormat="0" applyFont="0" applyAlignment="0" applyProtection="0"/>
    <xf numFmtId="0" fontId="7" fillId="9" borderId="1088" applyNumberFormat="0" applyFont="0" applyAlignment="0" applyProtection="0"/>
    <xf numFmtId="0" fontId="7" fillId="9" borderId="1088" applyNumberFormat="0" applyFont="0" applyAlignment="0" applyProtection="0"/>
    <xf numFmtId="0" fontId="76" fillId="48" borderId="1165" applyNumberFormat="0" applyAlignment="0" applyProtection="0"/>
    <xf numFmtId="283" fontId="387" fillId="139" borderId="1175">
      <alignment vertical="top"/>
    </xf>
    <xf numFmtId="0" fontId="382" fillId="0" borderId="1167" applyNumberFormat="0" applyFill="0" applyAlignment="0" applyProtection="0"/>
    <xf numFmtId="0" fontId="382" fillId="0" borderId="1167" applyNumberFormat="0" applyFill="0" applyAlignment="0" applyProtection="0"/>
    <xf numFmtId="0" fontId="3" fillId="132" borderId="1165" applyNumberFormat="0" applyProtection="0">
      <alignment horizontal="left" vertical="center" indent="1"/>
    </xf>
    <xf numFmtId="4" fontId="160" fillId="132" borderId="1165" applyNumberFormat="0" applyProtection="0">
      <alignment horizontal="left" vertical="center" indent="1"/>
    </xf>
    <xf numFmtId="4" fontId="160" fillId="15" borderId="1171" applyNumberFormat="0" applyProtection="0">
      <alignment horizontal="right" vertical="center"/>
    </xf>
    <xf numFmtId="4" fontId="160" fillId="22" borderId="1171" applyNumberFormat="0" applyProtection="0">
      <alignment horizontal="right" vertical="center"/>
    </xf>
    <xf numFmtId="0" fontId="321" fillId="16" borderId="1165" applyNumberFormat="0" applyAlignment="0" applyProtection="0"/>
    <xf numFmtId="0" fontId="44" fillId="9" borderId="1166" applyNumberFormat="0" applyFont="0" applyAlignment="0" applyProtection="0"/>
    <xf numFmtId="0" fontId="223" fillId="92" borderId="1085" applyNumberFormat="0" applyAlignment="0" applyProtection="0"/>
    <xf numFmtId="0" fontId="223" fillId="92" borderId="1085" applyNumberFormat="0" applyAlignment="0" applyProtection="0"/>
    <xf numFmtId="0" fontId="223" fillId="92" borderId="1085" applyNumberFormat="0" applyAlignment="0" applyProtection="0"/>
    <xf numFmtId="0" fontId="223" fillId="92" borderId="1085" applyNumberFormat="0" applyAlignment="0" applyProtection="0"/>
    <xf numFmtId="0" fontId="302" fillId="118" borderId="1168"/>
    <xf numFmtId="0" fontId="302" fillId="118" borderId="1168"/>
    <xf numFmtId="0" fontId="293" fillId="12" borderId="1163" applyNumberFormat="0" applyAlignment="0" applyProtection="0"/>
    <xf numFmtId="0" fontId="293" fillId="10" borderId="1163" applyNumberFormat="0" applyAlignment="0" applyProtection="0"/>
    <xf numFmtId="0" fontId="293" fillId="12" borderId="1163" applyNumberFormat="0" applyAlignment="0" applyProtection="0"/>
    <xf numFmtId="0" fontId="293" fillId="10" borderId="1163" applyNumberFormat="0" applyAlignment="0" applyProtection="0"/>
    <xf numFmtId="0" fontId="293" fillId="12" borderId="1163" applyNumberFormat="0" applyAlignment="0" applyProtection="0"/>
    <xf numFmtId="0" fontId="263" fillId="84" borderId="1168"/>
    <xf numFmtId="0" fontId="262" fillId="0" borderId="1168"/>
    <xf numFmtId="0" fontId="245" fillId="0" borderId="1168"/>
    <xf numFmtId="4" fontId="3" fillId="0" borderId="1168">
      <alignment horizontal="right"/>
    </xf>
    <xf numFmtId="4" fontId="3" fillId="0" borderId="1168">
      <alignment horizontal="right"/>
    </xf>
    <xf numFmtId="0" fontId="293" fillId="100" borderId="1085" applyNumberFormat="0" applyAlignment="0" applyProtection="0"/>
    <xf numFmtId="0" fontId="293" fillId="100" borderId="1085" applyNumberFormat="0" applyAlignment="0" applyProtection="0"/>
    <xf numFmtId="0" fontId="293" fillId="100" borderId="1085" applyNumberFormat="0" applyAlignment="0" applyProtection="0"/>
    <xf numFmtId="0" fontId="293" fillId="100" borderId="1085" applyNumberFormat="0" applyAlignment="0" applyProtection="0"/>
    <xf numFmtId="0" fontId="44" fillId="120" borderId="1088" applyNumberFormat="0" applyAlignment="0" applyProtection="0"/>
    <xf numFmtId="0" fontId="44" fillId="120" borderId="1088" applyNumberFormat="0" applyAlignment="0" applyProtection="0"/>
    <xf numFmtId="0" fontId="44" fillId="120" borderId="1088" applyNumberFormat="0" applyAlignment="0" applyProtection="0"/>
    <xf numFmtId="0" fontId="321" fillId="92" borderId="1087" applyNumberFormat="0" applyAlignment="0" applyProtection="0"/>
    <xf numFmtId="0" fontId="321" fillId="92" borderId="1087" applyNumberFormat="0" applyAlignment="0" applyProtection="0"/>
    <xf numFmtId="0" fontId="321" fillId="92" borderId="1087" applyNumberFormat="0" applyAlignment="0" applyProtection="0"/>
    <xf numFmtId="0" fontId="321" fillId="92" borderId="1087" applyNumberFormat="0" applyAlignment="0" applyProtection="0"/>
    <xf numFmtId="0" fontId="33" fillId="0" borderId="1164" applyNumberFormat="0" applyFill="0" applyAlignment="0" applyProtection="0"/>
    <xf numFmtId="0" fontId="14" fillId="0" borderId="1097">
      <alignment horizontal="left" vertical="center"/>
    </xf>
    <xf numFmtId="0" fontId="65" fillId="0" borderId="1097">
      <alignment horizontal="left" vertical="center"/>
    </xf>
    <xf numFmtId="0" fontId="14" fillId="0" borderId="1097">
      <alignment horizontal="left" vertical="center"/>
    </xf>
    <xf numFmtId="0" fontId="14" fillId="0" borderId="1097">
      <alignment horizontal="left" vertical="center"/>
    </xf>
    <xf numFmtId="0" fontId="14" fillId="0" borderId="1097">
      <alignment horizontal="left" vertical="center"/>
    </xf>
    <xf numFmtId="0" fontId="14" fillId="0" borderId="1097">
      <alignment horizontal="left" vertical="center"/>
    </xf>
    <xf numFmtId="0" fontId="14" fillId="0" borderId="1097">
      <alignment horizontal="left" vertical="center"/>
    </xf>
    <xf numFmtId="0" fontId="14" fillId="0" borderId="1097">
      <alignment horizontal="left" vertical="center"/>
    </xf>
    <xf numFmtId="0" fontId="14" fillId="0" borderId="1097">
      <alignment horizontal="left" vertical="center"/>
    </xf>
    <xf numFmtId="0" fontId="14" fillId="0" borderId="1097">
      <alignment horizontal="left" vertical="center"/>
    </xf>
    <xf numFmtId="0" fontId="14" fillId="0" borderId="1097">
      <alignment horizontal="left" vertical="center"/>
    </xf>
    <xf numFmtId="0" fontId="164" fillId="86" borderId="1097"/>
    <xf numFmtId="0" fontId="164" fillId="86" borderId="1097"/>
    <xf numFmtId="0" fontId="210" fillId="5" borderId="1096">
      <alignment horizontal="centerContinuous" vertical="top"/>
    </xf>
    <xf numFmtId="0" fontId="66" fillId="0" borderId="1096"/>
    <xf numFmtId="0" fontId="14" fillId="0" borderId="1097">
      <alignment horizontal="left" vertical="center"/>
    </xf>
    <xf numFmtId="297" fontId="281" fillId="0" borderId="1096">
      <alignment horizontal="left"/>
    </xf>
    <xf numFmtId="0" fontId="64" fillId="1" borderId="1096">
      <alignment horizontal="left"/>
    </xf>
    <xf numFmtId="0" fontId="336" fillId="1" borderId="1097" applyNumberFormat="0" applyFont="0" applyAlignment="0">
      <alignment horizontal="center"/>
    </xf>
    <xf numFmtId="176" fontId="3" fillId="0" borderId="1098" applyFont="0" applyBorder="0" applyAlignment="0">
      <alignment horizontal="center" vertical="center"/>
    </xf>
    <xf numFmtId="340" fontId="157" fillId="0" borderId="1098" applyFont="0" applyBorder="0" applyAlignment="0">
      <alignment horizontal="center" vertical="center"/>
    </xf>
    <xf numFmtId="0" fontId="267" fillId="0" borderId="1097">
      <alignment horizontal="left" vertical="center"/>
    </xf>
    <xf numFmtId="0" fontId="267" fillId="0" borderId="1097">
      <alignment horizontal="left" vertical="center"/>
    </xf>
    <xf numFmtId="0" fontId="267" fillId="0" borderId="1097">
      <alignment horizontal="left" vertical="center"/>
    </xf>
    <xf numFmtId="0" fontId="267" fillId="0" borderId="1097">
      <alignment horizontal="left" vertical="center"/>
    </xf>
    <xf numFmtId="0" fontId="267" fillId="0" borderId="1097">
      <alignment horizontal="left" vertical="center"/>
    </xf>
    <xf numFmtId="0" fontId="267" fillId="0" borderId="1097">
      <alignment horizontal="left" vertical="center"/>
    </xf>
    <xf numFmtId="0" fontId="267" fillId="0" borderId="1097">
      <alignment horizontal="left" vertical="center"/>
    </xf>
    <xf numFmtId="0" fontId="267" fillId="0" borderId="1097">
      <alignment horizontal="left" vertical="center"/>
    </xf>
    <xf numFmtId="0" fontId="14" fillId="0" borderId="1097">
      <alignment horizontal="left" vertical="center"/>
    </xf>
    <xf numFmtId="0" fontId="14" fillId="0" borderId="1097">
      <alignment horizontal="left" vertical="center"/>
    </xf>
    <xf numFmtId="0" fontId="14" fillId="0" borderId="1097">
      <alignment horizontal="left" vertical="center"/>
    </xf>
    <xf numFmtId="0" fontId="14" fillId="0" borderId="1097">
      <alignment horizontal="left" vertical="center"/>
    </xf>
    <xf numFmtId="0" fontId="267" fillId="0" borderId="1097">
      <alignment horizontal="left" vertical="center"/>
    </xf>
    <xf numFmtId="0" fontId="267" fillId="0" borderId="1097">
      <alignment horizontal="left" vertical="center"/>
    </xf>
    <xf numFmtId="0" fontId="267" fillId="0" borderId="1097">
      <alignment horizontal="left" vertical="center"/>
    </xf>
    <xf numFmtId="0" fontId="65" fillId="0" borderId="1118">
      <alignment horizontal="left" vertical="center"/>
    </xf>
    <xf numFmtId="0" fontId="7" fillId="9" borderId="1115" applyNumberFormat="0" applyFont="0" applyAlignment="0" applyProtection="0"/>
    <xf numFmtId="0" fontId="24" fillId="16" borderId="1099" applyNumberFormat="0" applyAlignment="0" applyProtection="0"/>
    <xf numFmtId="0" fontId="31" fillId="12" borderId="1099" applyNumberFormat="0" applyAlignment="0" applyProtection="0"/>
    <xf numFmtId="0" fontId="33" fillId="0" borderId="1100" applyNumberFormat="0" applyFill="0" applyAlignment="0" applyProtection="0"/>
    <xf numFmtId="0" fontId="35" fillId="16" borderId="1101" applyNumberFormat="0" applyAlignment="0" applyProtection="0"/>
    <xf numFmtId="0" fontId="16" fillId="9" borderId="1102" applyNumberFormat="0" applyFont="0" applyAlignment="0" applyProtection="0"/>
    <xf numFmtId="40" fontId="265" fillId="115" borderId="1119"/>
    <xf numFmtId="0" fontId="61" fillId="0" borderId="1116" applyNumberFormat="0" applyFill="0" applyAlignment="0" applyProtection="0"/>
    <xf numFmtId="0" fontId="3" fillId="130" borderId="1120" applyNumberFormat="0" applyProtection="0">
      <alignment horizontal="left" vertical="top" indent="1"/>
    </xf>
    <xf numFmtId="0" fontId="7" fillId="9" borderId="1115" applyNumberFormat="0" applyFont="0" applyAlignment="0" applyProtection="0"/>
    <xf numFmtId="0" fontId="222" fillId="120" borderId="1115" applyNumberFormat="0" applyAlignment="0" applyProtection="0"/>
    <xf numFmtId="0" fontId="56" fillId="48" borderId="1099" applyNumberFormat="0" applyAlignment="0" applyProtection="0"/>
    <xf numFmtId="0" fontId="302" fillId="118" borderId="1117"/>
    <xf numFmtId="0" fontId="302" fillId="118" borderId="1117"/>
    <xf numFmtId="0" fontId="285" fillId="116" borderId="1117" applyNumberFormat="0" applyAlignment="0"/>
    <xf numFmtId="0" fontId="241" fillId="0" borderId="1117"/>
    <xf numFmtId="0" fontId="241" fillId="0" borderId="1117"/>
    <xf numFmtId="0" fontId="70" fillId="10" borderId="1099" applyNumberFormat="0" applyAlignment="0" applyProtection="0"/>
    <xf numFmtId="0" fontId="74" fillId="9" borderId="1102" applyNumberFormat="0" applyFont="0" applyAlignment="0" applyProtection="0"/>
    <xf numFmtId="0" fontId="76" fillId="48" borderId="1101" applyNumberFormat="0" applyAlignment="0" applyProtection="0"/>
    <xf numFmtId="0" fontId="165" fillId="87" borderId="1118"/>
    <xf numFmtId="0" fontId="61" fillId="0" borderId="1104" applyNumberFormat="0" applyFill="0" applyAlignment="0" applyProtection="0"/>
    <xf numFmtId="0" fontId="61" fillId="0" borderId="1116" applyNumberFormat="0" applyFill="0" applyAlignment="0" applyProtection="0"/>
    <xf numFmtId="0" fontId="74" fillId="9" borderId="1115" applyNumberFormat="0" applyFont="0" applyAlignment="0" applyProtection="0"/>
    <xf numFmtId="0" fontId="163" fillId="87" borderId="1105">
      <alignment horizontal="center" wrapText="1"/>
    </xf>
    <xf numFmtId="0" fontId="165" fillId="87" borderId="1106"/>
    <xf numFmtId="0" fontId="7" fillId="9" borderId="1115" applyNumberFormat="0" applyFont="0" applyAlignment="0" applyProtection="0"/>
    <xf numFmtId="0" fontId="7" fillId="9" borderId="1115" applyNumberFormat="0" applyFont="0" applyAlignment="0" applyProtection="0"/>
    <xf numFmtId="0" fontId="7" fillId="9" borderId="1115" applyNumberFormat="0" applyFont="0" applyAlignment="0" applyProtection="0"/>
    <xf numFmtId="0" fontId="7" fillId="9" borderId="1115" applyNumberFormat="0" applyFont="0" applyAlignment="0" applyProtection="0"/>
    <xf numFmtId="0" fontId="7" fillId="9" borderId="1115" applyNumberFormat="0" applyFont="0" applyAlignment="0" applyProtection="0"/>
    <xf numFmtId="0" fontId="7" fillId="9" borderId="1115" applyNumberFormat="0" applyFont="0" applyAlignment="0" applyProtection="0"/>
    <xf numFmtId="0" fontId="61" fillId="0" borderId="1116" applyNumberFormat="0" applyFill="0" applyAlignment="0" applyProtection="0"/>
    <xf numFmtId="0" fontId="61" fillId="0" borderId="1116" applyNumberFormat="0" applyFill="0" applyAlignment="0" applyProtection="0"/>
    <xf numFmtId="0" fontId="61" fillId="0" borderId="1116" applyNumberFormat="0" applyFill="0" applyAlignment="0" applyProtection="0"/>
    <xf numFmtId="0" fontId="61" fillId="0" borderId="1116" applyNumberFormat="0" applyFill="0" applyAlignment="0" applyProtection="0"/>
    <xf numFmtId="0" fontId="61" fillId="0" borderId="1116" applyNumberFormat="0" applyFill="0" applyAlignment="0" applyProtection="0"/>
    <xf numFmtId="0" fontId="61" fillId="0" borderId="1116" applyNumberFormat="0" applyFill="0" applyAlignment="0" applyProtection="0"/>
    <xf numFmtId="0" fontId="61" fillId="0" borderId="1116" applyNumberFormat="0" applyFill="0" applyAlignment="0" applyProtection="0"/>
    <xf numFmtId="0" fontId="61" fillId="0" borderId="1116" applyNumberFormat="0" applyFill="0" applyAlignment="0" applyProtection="0"/>
    <xf numFmtId="0" fontId="382" fillId="0" borderId="1116" applyNumberFormat="0" applyFill="0" applyAlignment="0" applyProtection="0"/>
    <xf numFmtId="0" fontId="3" fillId="9" borderId="1115" applyNumberFormat="0" applyFont="0" applyAlignment="0" applyProtection="0">
      <alignment vertical="center"/>
    </xf>
    <xf numFmtId="283" fontId="285" fillId="0" borderId="1122">
      <alignment horizontal="left" vertical="top"/>
    </xf>
    <xf numFmtId="333" fontId="389" fillId="120" borderId="1122"/>
    <xf numFmtId="0" fontId="388" fillId="140" borderId="1117">
      <alignment horizontal="left" vertical="center"/>
    </xf>
    <xf numFmtId="283" fontId="387" fillId="139" borderId="1122">
      <alignment vertical="top"/>
    </xf>
    <xf numFmtId="332" fontId="365" fillId="0" borderId="1117"/>
    <xf numFmtId="0" fontId="284" fillId="0" borderId="1117"/>
    <xf numFmtId="0" fontId="284" fillId="0" borderId="1117"/>
    <xf numFmtId="0" fontId="302" fillId="0" borderId="1117"/>
    <xf numFmtId="0" fontId="302" fillId="0" borderId="1117"/>
    <xf numFmtId="0" fontId="382" fillId="0" borderId="1116" applyNumberFormat="0" applyFill="0" applyAlignment="0" applyProtection="0"/>
    <xf numFmtId="0" fontId="382" fillId="0" borderId="1116" applyNumberFormat="0" applyFill="0" applyAlignment="0" applyProtection="0"/>
    <xf numFmtId="0" fontId="382" fillId="0" borderId="1116" applyNumberFormat="0" applyFill="0" applyAlignment="0" applyProtection="0"/>
    <xf numFmtId="0" fontId="382" fillId="0" borderId="1116" applyNumberFormat="0" applyFill="0" applyAlignment="0" applyProtection="0"/>
    <xf numFmtId="0" fontId="382" fillId="0" borderId="1116" applyNumberFormat="0" applyFill="0" applyAlignment="0" applyProtection="0"/>
    <xf numFmtId="0" fontId="382" fillId="0" borderId="1116" applyNumberFormat="0" applyFill="0" applyAlignment="0" applyProtection="0"/>
    <xf numFmtId="0" fontId="382" fillId="0" borderId="1116" applyNumberFormat="0" applyFill="0" applyAlignment="0" applyProtection="0"/>
    <xf numFmtId="0" fontId="382" fillId="0" borderId="1116" applyNumberFormat="0" applyFill="0" applyAlignment="0" applyProtection="0"/>
    <xf numFmtId="0" fontId="382" fillId="0" borderId="1116" applyNumberFormat="0" applyFill="0" applyAlignment="0" applyProtection="0"/>
    <xf numFmtId="0" fontId="382" fillId="0" borderId="1116" applyNumberFormat="0" applyFill="0" applyAlignment="0" applyProtection="0"/>
    <xf numFmtId="330" fontId="365" fillId="0" borderId="1121">
      <alignment horizontal="center"/>
    </xf>
    <xf numFmtId="0" fontId="241" fillId="0" borderId="1117"/>
    <xf numFmtId="0" fontId="241" fillId="0" borderId="1117"/>
    <xf numFmtId="0" fontId="241" fillId="0" borderId="1117"/>
    <xf numFmtId="0" fontId="241" fillId="0" borderId="1117"/>
    <xf numFmtId="324" fontId="366" fillId="0" borderId="1121">
      <alignment horizontal="right" vertical="center"/>
    </xf>
    <xf numFmtId="324" fontId="365" fillId="0" borderId="1121">
      <alignment horizontal="right" vertical="center"/>
    </xf>
    <xf numFmtId="324" fontId="365" fillId="0" borderId="1121">
      <alignment horizontal="right" vertical="center"/>
    </xf>
    <xf numFmtId="0" fontId="160" fillId="23" borderId="1120" applyNumberFormat="0" applyProtection="0">
      <alignment horizontal="left" vertical="top" indent="1"/>
    </xf>
    <xf numFmtId="0" fontId="3" fillId="135" borderId="1120" applyNumberFormat="0" applyProtection="0">
      <alignment horizontal="left" vertical="top" indent="1"/>
    </xf>
    <xf numFmtId="0" fontId="3" fillId="131" borderId="1120" applyNumberFormat="0" applyProtection="0">
      <alignment horizontal="left" vertical="top" indent="1"/>
    </xf>
    <xf numFmtId="0" fontId="3" fillId="134" borderId="1120" applyNumberFormat="0" applyProtection="0">
      <alignment horizontal="left" vertical="top" indent="1"/>
    </xf>
    <xf numFmtId="4" fontId="160" fillId="28" borderId="1120" applyNumberFormat="0" applyProtection="0">
      <alignment horizontal="right" vertical="center"/>
    </xf>
    <xf numFmtId="4" fontId="160" fillId="127" borderId="1120" applyNumberFormat="0" applyProtection="0">
      <alignment horizontal="right" vertical="center"/>
    </xf>
    <xf numFmtId="4" fontId="160" fillId="40" borderId="1120" applyNumberFormat="0" applyProtection="0">
      <alignment horizontal="right" vertical="center"/>
    </xf>
    <xf numFmtId="4" fontId="160" fillId="14" borderId="1120" applyNumberFormat="0" applyProtection="0">
      <alignment horizontal="right" vertical="center"/>
    </xf>
    <xf numFmtId="4" fontId="160" fillId="31" borderId="1120" applyNumberFormat="0" applyProtection="0">
      <alignment horizontal="right" vertical="center"/>
    </xf>
    <xf numFmtId="4" fontId="160" fillId="15" borderId="1120" applyNumberFormat="0" applyProtection="0">
      <alignment horizontal="right" vertical="center"/>
    </xf>
    <xf numFmtId="4" fontId="160" fillId="22" borderId="1120" applyNumberFormat="0" applyProtection="0">
      <alignment horizontal="right" vertical="center"/>
    </xf>
    <xf numFmtId="4" fontId="160" fillId="8" borderId="1120" applyNumberFormat="0" applyProtection="0">
      <alignment horizontal="right" vertical="center"/>
    </xf>
    <xf numFmtId="0" fontId="246" fillId="84" borderId="1117"/>
    <xf numFmtId="0" fontId="44" fillId="9" borderId="1115" applyNumberFormat="0" applyFont="0" applyAlignment="0" applyProtection="0"/>
    <xf numFmtId="0" fontId="168" fillId="9" borderId="1115" applyNumberFormat="0" applyFont="0" applyAlignment="0" applyProtection="0"/>
    <xf numFmtId="0" fontId="44" fillId="9" borderId="1115" applyNumberFormat="0" applyFont="0" applyAlignment="0" applyProtection="0"/>
    <xf numFmtId="0" fontId="7" fillId="9" borderId="1115" applyNumberFormat="0" applyFont="0" applyAlignment="0" applyProtection="0"/>
    <xf numFmtId="0" fontId="44" fillId="9" borderId="1115" applyNumberFormat="0" applyFont="0" applyAlignment="0" applyProtection="0"/>
    <xf numFmtId="0" fontId="7" fillId="9" borderId="1115" applyNumberFormat="0" applyFont="0" applyAlignment="0" applyProtection="0"/>
    <xf numFmtId="0" fontId="7" fillId="9" borderId="1115" applyNumberFormat="0" applyFont="0" applyAlignment="0" applyProtection="0"/>
    <xf numFmtId="0" fontId="7" fillId="9" borderId="1115" applyNumberFormat="0" applyFont="0" applyAlignment="0" applyProtection="0"/>
    <xf numFmtId="0" fontId="7" fillId="9" borderId="1115" applyNumberFormat="0" applyFont="0" applyAlignment="0" applyProtection="0"/>
    <xf numFmtId="0" fontId="7" fillId="9" borderId="1115" applyNumberFormat="0" applyFont="0" applyAlignment="0" applyProtection="0"/>
    <xf numFmtId="0" fontId="44" fillId="9" borderId="1115" applyNumberFormat="0" applyFont="0" applyAlignment="0" applyProtection="0"/>
    <xf numFmtId="0" fontId="16" fillId="9" borderId="1115" applyNumberFormat="0" applyFont="0" applyAlignment="0" applyProtection="0"/>
    <xf numFmtId="0" fontId="3" fillId="9" borderId="1115" applyNumberFormat="0" applyFont="0" applyAlignment="0" applyProtection="0"/>
    <xf numFmtId="0" fontId="7" fillId="9" borderId="1115" applyNumberFormat="0" applyFont="0" applyAlignment="0" applyProtection="0"/>
    <xf numFmtId="0" fontId="44" fillId="9" borderId="1115" applyNumberFormat="0" applyFont="0" applyAlignment="0" applyProtection="0"/>
    <xf numFmtId="0" fontId="44" fillId="9" borderId="1115" applyNumberFormat="0" applyFont="0" applyAlignment="0" applyProtection="0"/>
    <xf numFmtId="0" fontId="44" fillId="9" borderId="1115" applyNumberFormat="0" applyFont="0" applyAlignment="0" applyProtection="0"/>
    <xf numFmtId="0" fontId="44" fillId="9" borderId="1115" applyNumberFormat="0" applyFont="0" applyAlignment="0" applyProtection="0"/>
    <xf numFmtId="0" fontId="44" fillId="9" borderId="1115" applyNumberFormat="0" applyFont="0" applyAlignment="0" applyProtection="0"/>
    <xf numFmtId="0" fontId="223" fillId="48" borderId="1099" applyNumberFormat="0" applyAlignment="0" applyProtection="0"/>
    <xf numFmtId="0" fontId="223" fillId="48" borderId="1099" applyNumberFormat="0" applyAlignment="0" applyProtection="0"/>
    <xf numFmtId="0" fontId="223" fillId="48" borderId="1099" applyNumberFormat="0" applyAlignment="0" applyProtection="0"/>
    <xf numFmtId="0" fontId="223" fillId="48" borderId="1099" applyNumberFormat="0" applyAlignment="0" applyProtection="0"/>
    <xf numFmtId="0" fontId="223" fillId="48" borderId="1099" applyNumberFormat="0" applyAlignment="0" applyProtection="0"/>
    <xf numFmtId="0" fontId="224" fillId="16" borderId="1099" applyNumberFormat="0" applyAlignment="0" applyProtection="0"/>
    <xf numFmtId="0" fontId="225" fillId="48" borderId="1099" applyNumberFormat="0" applyAlignment="0" applyProtection="0"/>
    <xf numFmtId="0" fontId="225" fillId="48" borderId="1099" applyNumberFormat="0" applyAlignment="0" applyProtection="0"/>
    <xf numFmtId="0" fontId="56" fillId="48" borderId="1099" applyNumberFormat="0" applyAlignment="0" applyProtection="0"/>
    <xf numFmtId="0" fontId="223" fillId="48" borderId="1099" applyNumberFormat="0" applyAlignment="0" applyProtection="0"/>
    <xf numFmtId="0" fontId="225" fillId="48" borderId="1099" applyNumberFormat="0" applyAlignment="0" applyProtection="0"/>
    <xf numFmtId="0" fontId="224" fillId="16" borderId="1099" applyNumberFormat="0" applyAlignment="0" applyProtection="0"/>
    <xf numFmtId="0" fontId="223" fillId="48" borderId="1099" applyNumberFormat="0" applyAlignment="0" applyProtection="0"/>
    <xf numFmtId="0" fontId="225" fillId="48" borderId="1099" applyNumberFormat="0" applyAlignment="0" applyProtection="0"/>
    <xf numFmtId="0" fontId="223" fillId="48" borderId="1099" applyNumberFormat="0" applyAlignment="0" applyProtection="0"/>
    <xf numFmtId="0" fontId="225" fillId="48" borderId="1099" applyNumberFormat="0" applyAlignment="0" applyProtection="0"/>
    <xf numFmtId="0" fontId="223" fillId="48" borderId="1099" applyNumberFormat="0" applyAlignment="0" applyProtection="0"/>
    <xf numFmtId="0" fontId="225" fillId="48" borderId="1099" applyNumberFormat="0" applyAlignment="0" applyProtection="0"/>
    <xf numFmtId="0" fontId="223" fillId="48" borderId="1099" applyNumberFormat="0" applyAlignment="0" applyProtection="0"/>
    <xf numFmtId="0" fontId="225" fillId="48" borderId="1099" applyNumberFormat="0" applyAlignment="0" applyProtection="0"/>
    <xf numFmtId="0" fontId="223" fillId="48" borderId="1099" applyNumberFormat="0" applyAlignment="0" applyProtection="0"/>
    <xf numFmtId="0" fontId="224" fillId="16" borderId="1099" applyNumberFormat="0" applyAlignment="0" applyProtection="0"/>
    <xf numFmtId="0" fontId="223" fillId="48" borderId="1099" applyNumberFormat="0" applyAlignment="0" applyProtection="0"/>
    <xf numFmtId="0" fontId="65" fillId="0" borderId="1118">
      <alignment horizontal="left" vertical="center"/>
    </xf>
    <xf numFmtId="0" fontId="262" fillId="114" borderId="1117"/>
    <xf numFmtId="0" fontId="263" fillId="84" borderId="1117"/>
    <xf numFmtId="0" fontId="262" fillId="0" borderId="1117"/>
    <xf numFmtId="0" fontId="246" fillId="84" borderId="1117"/>
    <xf numFmtId="0" fontId="245" fillId="0" borderId="1117"/>
    <xf numFmtId="0" fontId="246" fillId="84" borderId="1117"/>
    <xf numFmtId="0" fontId="245" fillId="0" borderId="1117"/>
    <xf numFmtId="0" fontId="246" fillId="84" borderId="1117"/>
    <xf numFmtId="4" fontId="3" fillId="0" borderId="1105">
      <alignment horizontal="right"/>
    </xf>
    <xf numFmtId="4" fontId="3" fillId="0" borderId="1105">
      <alignment horizontal="right"/>
    </xf>
    <xf numFmtId="4" fontId="3" fillId="0" borderId="1117">
      <alignment horizontal="right"/>
    </xf>
    <xf numFmtId="4" fontId="3" fillId="0" borderId="1117">
      <alignment horizontal="right"/>
    </xf>
    <xf numFmtId="0" fontId="241" fillId="0" borderId="1105"/>
    <xf numFmtId="0" fontId="241" fillId="0" borderId="1105"/>
    <xf numFmtId="0" fontId="246" fillId="84" borderId="1105"/>
    <xf numFmtId="0" fontId="245" fillId="0" borderId="1105"/>
    <xf numFmtId="0" fontId="246" fillId="84" borderId="1105"/>
    <xf numFmtId="0" fontId="245" fillId="0" borderId="1105"/>
    <xf numFmtId="0" fontId="246" fillId="84" borderId="1105"/>
    <xf numFmtId="0" fontId="262" fillId="0" borderId="1105"/>
    <xf numFmtId="0" fontId="263" fillId="84" borderId="1105"/>
    <xf numFmtId="0" fontId="262" fillId="114" borderId="1105"/>
    <xf numFmtId="0" fontId="263" fillId="114" borderId="1105"/>
    <xf numFmtId="40" fontId="265" fillId="115" borderId="1107"/>
    <xf numFmtId="0" fontId="65" fillId="0" borderId="1106">
      <alignment horizontal="left" vertical="center"/>
    </xf>
    <xf numFmtId="0" fontId="65" fillId="0" borderId="1106">
      <alignment horizontal="left" vertical="center"/>
    </xf>
    <xf numFmtId="0" fontId="65" fillId="0" borderId="1106">
      <alignment horizontal="left" vertical="center"/>
    </xf>
    <xf numFmtId="0" fontId="65" fillId="0" borderId="1106">
      <alignment horizontal="left" vertical="center"/>
    </xf>
    <xf numFmtId="0" fontId="65" fillId="0" borderId="1106">
      <alignment horizontal="left" vertical="center"/>
    </xf>
    <xf numFmtId="0" fontId="65" fillId="0" borderId="1106">
      <alignment horizontal="left" vertical="center"/>
    </xf>
    <xf numFmtId="0" fontId="65" fillId="0" borderId="1106">
      <alignment horizontal="left" vertical="center"/>
    </xf>
    <xf numFmtId="0" fontId="65" fillId="0" borderId="1106">
      <alignment horizontal="left" vertical="center"/>
    </xf>
    <xf numFmtId="0" fontId="285" fillId="116" borderId="1105" applyNumberFormat="0" applyAlignment="0"/>
    <xf numFmtId="0" fontId="293" fillId="10" borderId="1099" applyNumberFormat="0" applyAlignment="0" applyProtection="0"/>
    <xf numFmtId="0" fontId="293" fillId="12" borderId="1099" applyNumberFormat="0" applyAlignment="0" applyProtection="0"/>
    <xf numFmtId="0" fontId="293" fillId="10" borderId="1099" applyNumberFormat="0" applyAlignment="0" applyProtection="0"/>
    <xf numFmtId="0" fontId="293" fillId="12" borderId="1099" applyNumberFormat="0" applyAlignment="0" applyProtection="0"/>
    <xf numFmtId="0" fontId="293" fillId="10" borderId="1099" applyNumberFormat="0" applyAlignment="0" applyProtection="0"/>
    <xf numFmtId="0" fontId="293" fillId="12" borderId="1099" applyNumberFormat="0" applyAlignment="0" applyProtection="0"/>
    <xf numFmtId="0" fontId="293" fillId="10" borderId="1099" applyNumberFormat="0" applyAlignment="0" applyProtection="0"/>
    <xf numFmtId="0" fontId="293" fillId="10" borderId="1099" applyNumberFormat="0" applyAlignment="0" applyProtection="0"/>
    <xf numFmtId="0" fontId="293" fillId="12" borderId="1099" applyNumberFormat="0" applyAlignment="0" applyProtection="0"/>
    <xf numFmtId="0" fontId="70" fillId="10" borderId="1099" applyNumberFormat="0" applyAlignment="0" applyProtection="0"/>
    <xf numFmtId="0" fontId="293" fillId="10" borderId="1099" applyNumberFormat="0" applyAlignment="0" applyProtection="0"/>
    <xf numFmtId="0" fontId="293" fillId="12" borderId="1099" applyNumberFormat="0" applyAlignment="0" applyProtection="0"/>
    <xf numFmtId="0" fontId="293" fillId="12" borderId="1099" applyNumberFormat="0" applyAlignment="0" applyProtection="0"/>
    <xf numFmtId="0" fontId="293" fillId="10" borderId="1099" applyNumberFormat="0" applyAlignment="0" applyProtection="0"/>
    <xf numFmtId="0" fontId="293" fillId="12" borderId="1099" applyNumberFormat="0" applyAlignment="0" applyProtection="0"/>
    <xf numFmtId="0" fontId="293" fillId="10" borderId="1099" applyNumberFormat="0" applyAlignment="0" applyProtection="0"/>
    <xf numFmtId="0" fontId="293" fillId="12" borderId="1099" applyNumberFormat="0" applyAlignment="0" applyProtection="0"/>
    <xf numFmtId="0" fontId="293" fillId="10" borderId="1099" applyNumberFormat="0" applyAlignment="0" applyProtection="0"/>
    <xf numFmtId="0" fontId="293" fillId="12" borderId="1099" applyNumberFormat="0" applyAlignment="0" applyProtection="0"/>
    <xf numFmtId="0" fontId="293" fillId="10" borderId="1099" applyNumberFormat="0" applyAlignment="0" applyProtection="0"/>
    <xf numFmtId="0" fontId="293" fillId="12" borderId="1099" applyNumberFormat="0" applyAlignment="0" applyProtection="0"/>
    <xf numFmtId="0" fontId="293" fillId="10" borderId="1099" applyNumberFormat="0" applyAlignment="0" applyProtection="0"/>
    <xf numFmtId="0" fontId="293" fillId="12" borderId="1099" applyNumberFormat="0" applyAlignment="0" applyProtection="0"/>
    <xf numFmtId="0" fontId="293" fillId="10" borderId="1099" applyNumberFormat="0" applyAlignment="0" applyProtection="0"/>
    <xf numFmtId="0" fontId="293" fillId="12" borderId="1099" applyNumberFormat="0" applyAlignment="0" applyProtection="0"/>
    <xf numFmtId="0" fontId="302" fillId="118" borderId="1105"/>
    <xf numFmtId="0" fontId="302" fillId="118" borderId="1105"/>
    <xf numFmtId="0" fontId="44" fillId="9" borderId="1102" applyNumberFormat="0" applyFont="0" applyAlignment="0" applyProtection="0"/>
    <xf numFmtId="0" fontId="44" fillId="9" borderId="1102" applyNumberFormat="0" applyFont="0" applyAlignment="0" applyProtection="0"/>
    <xf numFmtId="0" fontId="44" fillId="9" borderId="1102" applyNumberFormat="0" applyFont="0" applyAlignment="0" applyProtection="0"/>
    <xf numFmtId="0" fontId="44" fillId="9" borderId="1102" applyNumberFormat="0" applyFont="0" applyAlignment="0" applyProtection="0"/>
    <xf numFmtId="0" fontId="44" fillId="9" borderId="1102" applyNumberFormat="0" applyFont="0" applyAlignment="0" applyProtection="0"/>
    <xf numFmtId="0" fontId="44" fillId="9" borderId="1102" applyNumberFormat="0" applyFont="0" applyAlignment="0" applyProtection="0"/>
    <xf numFmtId="0" fontId="44" fillId="9" borderId="1102" applyNumberFormat="0" applyFont="0" applyAlignment="0" applyProtection="0"/>
    <xf numFmtId="0" fontId="7" fillId="9" borderId="1102" applyNumberFormat="0" applyFont="0" applyAlignment="0" applyProtection="0"/>
    <xf numFmtId="0" fontId="3" fillId="9" borderId="1102" applyNumberFormat="0" applyFont="0" applyAlignment="0" applyProtection="0"/>
    <xf numFmtId="0" fontId="222" fillId="120" borderId="1102" applyNumberFormat="0" applyAlignment="0" applyProtection="0"/>
    <xf numFmtId="0" fontId="7" fillId="9" borderId="1102" applyNumberFormat="0" applyFont="0" applyAlignment="0" applyProtection="0"/>
    <xf numFmtId="0" fontId="16" fillId="9" borderId="1102" applyNumberFormat="0" applyFont="0" applyAlignment="0" applyProtection="0"/>
    <xf numFmtId="0" fontId="44" fillId="9" borderId="1102" applyNumberFormat="0" applyFont="0" applyAlignment="0" applyProtection="0"/>
    <xf numFmtId="0" fontId="7" fillId="9" borderId="1102" applyNumberFormat="0" applyFont="0" applyAlignment="0" applyProtection="0"/>
    <xf numFmtId="0" fontId="7" fillId="9" borderId="1102" applyNumberFormat="0" applyFont="0" applyAlignment="0" applyProtection="0"/>
    <xf numFmtId="0" fontId="7" fillId="9" borderId="1102" applyNumberFormat="0" applyFont="0" applyAlignment="0" applyProtection="0"/>
    <xf numFmtId="0" fontId="7" fillId="9" borderId="1102" applyNumberFormat="0" applyFont="0" applyAlignment="0" applyProtection="0"/>
    <xf numFmtId="0" fontId="7" fillId="9" borderId="1102" applyNumberFormat="0" applyFont="0" applyAlignment="0" applyProtection="0"/>
    <xf numFmtId="0" fontId="44" fillId="9" borderId="1102" applyNumberFormat="0" applyFont="0" applyAlignment="0" applyProtection="0"/>
    <xf numFmtId="0" fontId="7" fillId="9" borderId="1102" applyNumberFormat="0" applyFont="0" applyAlignment="0" applyProtection="0"/>
    <xf numFmtId="0" fontId="44" fillId="9" borderId="1102" applyNumberFormat="0" applyFont="0" applyAlignment="0" applyProtection="0"/>
    <xf numFmtId="0" fontId="168" fillId="9" borderId="1102" applyNumberFormat="0" applyFont="0" applyAlignment="0" applyProtection="0"/>
    <xf numFmtId="0" fontId="44" fillId="9" borderId="1102" applyNumberFormat="0" applyFont="0" applyAlignment="0" applyProtection="0"/>
    <xf numFmtId="0" fontId="321" fillId="48" borderId="1101" applyNumberFormat="0" applyAlignment="0" applyProtection="0"/>
    <xf numFmtId="0" fontId="321" fillId="48" borderId="1101" applyNumberFormat="0" applyAlignment="0" applyProtection="0"/>
    <xf numFmtId="0" fontId="321" fillId="48" borderId="1101" applyNumberFormat="0" applyAlignment="0" applyProtection="0"/>
    <xf numFmtId="0" fontId="321" fillId="48" borderId="1101" applyNumberFormat="0" applyAlignment="0" applyProtection="0"/>
    <xf numFmtId="0" fontId="321" fillId="48" borderId="1101" applyNumberFormat="0" applyAlignment="0" applyProtection="0"/>
    <xf numFmtId="0" fontId="321" fillId="16" borderId="1101" applyNumberFormat="0" applyAlignment="0" applyProtection="0"/>
    <xf numFmtId="0" fontId="35" fillId="48" borderId="1101" applyNumberFormat="0" applyAlignment="0" applyProtection="0"/>
    <xf numFmtId="0" fontId="35" fillId="48" borderId="1101" applyNumberFormat="0" applyAlignment="0" applyProtection="0"/>
    <xf numFmtId="0" fontId="76" fillId="48" borderId="1101" applyNumberFormat="0" applyAlignment="0" applyProtection="0"/>
    <xf numFmtId="0" fontId="321" fillId="48" borderId="1101" applyNumberFormat="0" applyAlignment="0" applyProtection="0"/>
    <xf numFmtId="0" fontId="35" fillId="48" borderId="1101" applyNumberFormat="0" applyAlignment="0" applyProtection="0"/>
    <xf numFmtId="0" fontId="321" fillId="16" borderId="1101" applyNumberFormat="0" applyAlignment="0" applyProtection="0"/>
    <xf numFmtId="0" fontId="321" fillId="48" borderId="1101" applyNumberFormat="0" applyAlignment="0" applyProtection="0"/>
    <xf numFmtId="0" fontId="35" fillId="48" borderId="1101" applyNumberFormat="0" applyAlignment="0" applyProtection="0"/>
    <xf numFmtId="0" fontId="321" fillId="48" borderId="1101" applyNumberFormat="0" applyAlignment="0" applyProtection="0"/>
    <xf numFmtId="0" fontId="35" fillId="48" borderId="1101" applyNumberFormat="0" applyAlignment="0" applyProtection="0"/>
    <xf numFmtId="0" fontId="321" fillId="48" borderId="1101" applyNumberFormat="0" applyAlignment="0" applyProtection="0"/>
    <xf numFmtId="0" fontId="35" fillId="48" borderId="1101" applyNumberFormat="0" applyAlignment="0" applyProtection="0"/>
    <xf numFmtId="0" fontId="321" fillId="48" borderId="1101" applyNumberFormat="0" applyAlignment="0" applyProtection="0"/>
    <xf numFmtId="0" fontId="35" fillId="48" borderId="1101" applyNumberFormat="0" applyAlignment="0" applyProtection="0"/>
    <xf numFmtId="0" fontId="321" fillId="48" borderId="1101" applyNumberFormat="0" applyAlignment="0" applyProtection="0"/>
    <xf numFmtId="0" fontId="321" fillId="16" borderId="1101" applyNumberFormat="0" applyAlignment="0" applyProtection="0"/>
    <xf numFmtId="0" fontId="321" fillId="48" borderId="1101" applyNumberFormat="0" applyAlignment="0" applyProtection="0"/>
    <xf numFmtId="317" fontId="335" fillId="0" borderId="1103" applyFont="0" applyBorder="0" applyAlignment="0">
      <alignment horizontal="center" vertical="center"/>
    </xf>
    <xf numFmtId="317" fontId="335" fillId="0" borderId="1103" applyFont="0" applyBorder="0" applyAlignment="0">
      <alignment horizontal="center" vertical="center"/>
    </xf>
    <xf numFmtId="0" fontId="246" fillId="84" borderId="1105"/>
    <xf numFmtId="4" fontId="160" fillId="53" borderId="1101" applyNumberFormat="0" applyProtection="0">
      <alignment vertical="center"/>
    </xf>
    <xf numFmtId="4" fontId="160" fillId="53" borderId="1101" applyNumberFormat="0" applyProtection="0">
      <alignment horizontal="left" vertical="center" indent="1"/>
    </xf>
    <xf numFmtId="4" fontId="160" fillId="53" borderId="1101" applyNumberFormat="0" applyProtection="0">
      <alignment horizontal="left" vertical="center" indent="1"/>
    </xf>
    <xf numFmtId="0" fontId="3" fillId="125" borderId="1101" applyNumberFormat="0" applyProtection="0">
      <alignment horizontal="left" vertical="center" indent="1"/>
    </xf>
    <xf numFmtId="4" fontId="160" fillId="13" borderId="1108" applyNumberFormat="0" applyProtection="0">
      <alignment horizontal="right" vertical="center"/>
    </xf>
    <xf numFmtId="4" fontId="160" fillId="8" borderId="1108" applyNumberFormat="0" applyProtection="0">
      <alignment horizontal="right" vertical="center"/>
    </xf>
    <xf numFmtId="4" fontId="160" fillId="22" borderId="1108" applyNumberFormat="0" applyProtection="0">
      <alignment horizontal="right" vertical="center"/>
    </xf>
    <xf numFmtId="4" fontId="160" fillId="15" borderId="1108" applyNumberFormat="0" applyProtection="0">
      <alignment horizontal="right" vertical="center"/>
    </xf>
    <xf numFmtId="4" fontId="160" fillId="31" borderId="1108" applyNumberFormat="0" applyProtection="0">
      <alignment horizontal="right" vertical="center"/>
    </xf>
    <xf numFmtId="4" fontId="160" fillId="14" borderId="1108" applyNumberFormat="0" applyProtection="0">
      <alignment horizontal="right" vertical="center"/>
    </xf>
    <xf numFmtId="4" fontId="160" fillId="40" borderId="1108" applyNumberFormat="0" applyProtection="0">
      <alignment horizontal="right" vertical="center"/>
    </xf>
    <xf numFmtId="4" fontId="160" fillId="127" borderId="1108" applyNumberFormat="0" applyProtection="0">
      <alignment horizontal="right" vertical="center"/>
    </xf>
    <xf numFmtId="4" fontId="160" fillId="28" borderId="1108" applyNumberFormat="0" applyProtection="0">
      <alignment horizontal="right" vertical="center"/>
    </xf>
    <xf numFmtId="4" fontId="341" fillId="128" borderId="1101" applyNumberFormat="0" applyProtection="0">
      <alignment horizontal="left" vertical="center" indent="1"/>
    </xf>
    <xf numFmtId="4" fontId="345" fillId="129" borderId="1101" applyNumberFormat="0" applyProtection="0">
      <alignment horizontal="left" vertical="center" indent="1"/>
    </xf>
    <xf numFmtId="4" fontId="160" fillId="132" borderId="1101" applyNumberFormat="0" applyProtection="0">
      <alignment horizontal="left" vertical="center" indent="1"/>
    </xf>
    <xf numFmtId="0" fontId="3" fillId="132" borderId="1101" applyNumberFormat="0" applyProtection="0">
      <alignment horizontal="left" vertical="center" indent="1"/>
    </xf>
    <xf numFmtId="0" fontId="3" fillId="130" borderId="1108" applyNumberFormat="0" applyProtection="0">
      <alignment horizontal="left" vertical="top" indent="1"/>
    </xf>
    <xf numFmtId="0" fontId="3" fillId="133" borderId="1101" applyNumberFormat="0" applyProtection="0">
      <alignment horizontal="left" vertical="center" indent="1"/>
    </xf>
    <xf numFmtId="0" fontId="3" fillId="134" borderId="1108" applyNumberFormat="0" applyProtection="0">
      <alignment horizontal="left" vertical="top" indent="1"/>
    </xf>
    <xf numFmtId="0" fontId="3" fillId="5" borderId="1101" applyNumberFormat="0" applyProtection="0">
      <alignment horizontal="left" vertical="center" indent="1"/>
    </xf>
    <xf numFmtId="0" fontId="3" fillId="131" borderId="1108" applyNumberFormat="0" applyProtection="0">
      <alignment horizontal="left" vertical="top" indent="1"/>
    </xf>
    <xf numFmtId="0" fontId="3" fillId="125" borderId="1101" applyNumberFormat="0" applyProtection="0">
      <alignment horizontal="left" vertical="center" indent="1"/>
    </xf>
    <xf numFmtId="0" fontId="3" fillId="135" borderId="1108" applyNumberFormat="0" applyProtection="0">
      <alignment horizontal="left" vertical="top" indent="1"/>
    </xf>
    <xf numFmtId="4" fontId="160" fillId="23" borderId="1101" applyNumberFormat="0" applyProtection="0">
      <alignment horizontal="left" vertical="center" indent="1"/>
    </xf>
    <xf numFmtId="0" fontId="160" fillId="23" borderId="1108" applyNumberFormat="0" applyProtection="0">
      <alignment horizontal="left" vertical="top" indent="1"/>
    </xf>
    <xf numFmtId="4" fontId="160" fillId="129" borderId="1101" applyNumberFormat="0" applyProtection="0">
      <alignment horizontal="right" vertical="center"/>
    </xf>
    <xf numFmtId="0" fontId="3" fillId="125" borderId="1101" applyNumberFormat="0" applyProtection="0">
      <alignment horizontal="left" vertical="center" indent="1"/>
    </xf>
    <xf numFmtId="0" fontId="3" fillId="125" borderId="1101" applyNumberFormat="0" applyProtection="0">
      <alignment horizontal="left" vertical="center" indent="1"/>
    </xf>
    <xf numFmtId="4" fontId="332" fillId="129" borderId="1101" applyNumberFormat="0" applyProtection="0">
      <alignment horizontal="right" vertical="center"/>
    </xf>
    <xf numFmtId="0" fontId="353" fillId="0" borderId="1109"/>
    <xf numFmtId="324" fontId="365" fillId="0" borderId="1110">
      <alignment horizontal="right" vertical="center"/>
    </xf>
    <xf numFmtId="324" fontId="365" fillId="0" borderId="1110">
      <alignment horizontal="right" vertical="center"/>
    </xf>
    <xf numFmtId="324" fontId="366" fillId="0" borderId="1110">
      <alignment horizontal="right" vertical="center"/>
    </xf>
    <xf numFmtId="0" fontId="241" fillId="0" borderId="1105"/>
    <xf numFmtId="0" fontId="241" fillId="0" borderId="1105"/>
    <xf numFmtId="0" fontId="241" fillId="0" borderId="1105"/>
    <xf numFmtId="0" fontId="241" fillId="0" borderId="1105"/>
    <xf numFmtId="330" fontId="365" fillId="0" borderId="1110">
      <alignment horizontal="center"/>
    </xf>
    <xf numFmtId="0" fontId="382" fillId="0" borderId="1104" applyNumberFormat="0" applyFill="0" applyAlignment="0" applyProtection="0"/>
    <xf numFmtId="0" fontId="382" fillId="0" borderId="1104" applyNumberFormat="0" applyFill="0" applyAlignment="0" applyProtection="0"/>
    <xf numFmtId="0" fontId="382" fillId="0" borderId="1104" applyNumberFormat="0" applyFill="0" applyAlignment="0" applyProtection="0"/>
    <xf numFmtId="0" fontId="382" fillId="0" borderId="1104" applyNumberFormat="0" applyFill="0" applyAlignment="0" applyProtection="0"/>
    <xf numFmtId="0" fontId="382" fillId="0" borderId="1104" applyNumberFormat="0" applyFill="0" applyAlignment="0" applyProtection="0"/>
    <xf numFmtId="0" fontId="382" fillId="0" borderId="1104" applyNumberFormat="0" applyFill="0" applyAlignment="0" applyProtection="0"/>
    <xf numFmtId="0" fontId="382" fillId="0" borderId="1100" applyNumberFormat="0" applyFill="0" applyAlignment="0" applyProtection="0"/>
    <xf numFmtId="0" fontId="382" fillId="0" borderId="1104" applyNumberFormat="0" applyFill="0" applyAlignment="0" applyProtection="0"/>
    <xf numFmtId="0" fontId="382" fillId="0" borderId="1104" applyNumberFormat="0" applyFill="0" applyAlignment="0" applyProtection="0"/>
    <xf numFmtId="0" fontId="382" fillId="0" borderId="1104" applyNumberFormat="0" applyFill="0" applyAlignment="0" applyProtection="0"/>
    <xf numFmtId="0" fontId="382" fillId="0" borderId="1104" applyNumberFormat="0" applyFill="0" applyAlignment="0" applyProtection="0"/>
    <xf numFmtId="0" fontId="382" fillId="0" borderId="1104" applyNumberFormat="0" applyFill="0" applyAlignment="0" applyProtection="0"/>
    <xf numFmtId="0" fontId="382" fillId="0" borderId="1100" applyNumberFormat="0" applyFill="0" applyAlignment="0" applyProtection="0"/>
    <xf numFmtId="0" fontId="382" fillId="0" borderId="1104" applyNumberFormat="0" applyFill="0" applyAlignment="0" applyProtection="0"/>
    <xf numFmtId="0" fontId="302" fillId="0" borderId="1105"/>
    <xf numFmtId="0" fontId="302" fillId="0" borderId="1105"/>
    <xf numFmtId="0" fontId="284" fillId="0" borderId="1105"/>
    <xf numFmtId="0" fontId="284" fillId="0" borderId="1105"/>
    <xf numFmtId="332" fontId="365" fillId="0" borderId="1105"/>
    <xf numFmtId="283" fontId="387" fillId="139" borderId="1111">
      <alignment vertical="top"/>
    </xf>
    <xf numFmtId="0" fontId="388" fillId="140" borderId="1105">
      <alignment horizontal="left" vertical="center"/>
    </xf>
    <xf numFmtId="333" fontId="389" fillId="120" borderId="1111"/>
    <xf numFmtId="283" fontId="285" fillId="0" borderId="1111">
      <alignment horizontal="left" vertical="top"/>
    </xf>
    <xf numFmtId="0" fontId="3" fillId="9" borderId="1102" applyNumberFormat="0" applyFont="0" applyAlignment="0" applyProtection="0">
      <alignment vertical="center"/>
    </xf>
    <xf numFmtId="0" fontId="223" fillId="92" borderId="1099" applyNumberFormat="0" applyAlignment="0" applyProtection="0"/>
    <xf numFmtId="0" fontId="56" fillId="48" borderId="1099" applyNumberFormat="0" applyAlignment="0" applyProtection="0"/>
    <xf numFmtId="0" fontId="56" fillId="48" borderId="1099" applyNumberFormat="0" applyAlignment="0" applyProtection="0"/>
    <xf numFmtId="0" fontId="56" fillId="48" borderId="1099" applyNumberFormat="0" applyAlignment="0" applyProtection="0"/>
    <xf numFmtId="0" fontId="56" fillId="48" borderId="1099" applyNumberFormat="0" applyAlignment="0" applyProtection="0"/>
    <xf numFmtId="0" fontId="56" fillId="48" borderId="1099" applyNumberFormat="0" applyAlignment="0" applyProtection="0"/>
    <xf numFmtId="0" fontId="56" fillId="48" borderId="1099" applyNumberFormat="0" applyAlignment="0" applyProtection="0"/>
    <xf numFmtId="0" fontId="56" fillId="48" borderId="1099" applyNumberFormat="0" applyAlignment="0" applyProtection="0"/>
    <xf numFmtId="0" fontId="56" fillId="48" borderId="1099" applyNumberFormat="0" applyAlignment="0" applyProtection="0"/>
    <xf numFmtId="0" fontId="56" fillId="48" borderId="1099" applyNumberFormat="0" applyAlignment="0" applyProtection="0"/>
    <xf numFmtId="0" fontId="293" fillId="100" borderId="1099" applyNumberFormat="0" applyAlignment="0" applyProtection="0"/>
    <xf numFmtId="0" fontId="70" fillId="10" borderId="1099" applyNumberFormat="0" applyAlignment="0" applyProtection="0"/>
    <xf numFmtId="0" fontId="70" fillId="10" borderId="1099" applyNumberFormat="0" applyAlignment="0" applyProtection="0"/>
    <xf numFmtId="0" fontId="70" fillId="10" borderId="1099" applyNumberFormat="0" applyAlignment="0" applyProtection="0"/>
    <xf numFmtId="0" fontId="70" fillId="10" borderId="1099" applyNumberFormat="0" applyAlignment="0" applyProtection="0"/>
    <xf numFmtId="0" fontId="70" fillId="10" borderId="1099" applyNumberFormat="0" applyAlignment="0" applyProtection="0"/>
    <xf numFmtId="0" fontId="70" fillId="10" borderId="1099" applyNumberFormat="0" applyAlignment="0" applyProtection="0"/>
    <xf numFmtId="0" fontId="70" fillId="10" borderId="1099" applyNumberFormat="0" applyAlignment="0" applyProtection="0"/>
    <xf numFmtId="0" fontId="70" fillId="10" borderId="1099" applyNumberFormat="0" applyAlignment="0" applyProtection="0"/>
    <xf numFmtId="0" fontId="70" fillId="10" borderId="1099" applyNumberFormat="0" applyAlignment="0" applyProtection="0"/>
    <xf numFmtId="0" fontId="382" fillId="0" borderId="1104" applyNumberFormat="0" applyFill="0" applyAlignment="0" applyProtection="0"/>
    <xf numFmtId="0" fontId="61" fillId="0" borderId="1104" applyNumberFormat="0" applyFill="0" applyAlignment="0" applyProtection="0"/>
    <xf numFmtId="0" fontId="61" fillId="0" borderId="1104" applyNumberFormat="0" applyFill="0" applyAlignment="0" applyProtection="0"/>
    <xf numFmtId="0" fontId="61" fillId="0" borderId="1104" applyNumberFormat="0" applyFill="0" applyAlignment="0" applyProtection="0"/>
    <xf numFmtId="0" fontId="61" fillId="0" borderId="1104" applyNumberFormat="0" applyFill="0" applyAlignment="0" applyProtection="0"/>
    <xf numFmtId="0" fontId="61" fillId="0" borderId="1104" applyNumberFormat="0" applyFill="0" applyAlignment="0" applyProtection="0"/>
    <xf numFmtId="0" fontId="61" fillId="0" borderId="1104" applyNumberFormat="0" applyFill="0" applyAlignment="0" applyProtection="0"/>
    <xf numFmtId="0" fontId="61" fillId="0" borderId="1104" applyNumberFormat="0" applyFill="0" applyAlignment="0" applyProtection="0"/>
    <xf numFmtId="0" fontId="61" fillId="0" borderId="1104" applyNumberFormat="0" applyFill="0" applyAlignment="0" applyProtection="0"/>
    <xf numFmtId="0" fontId="61" fillId="0" borderId="1104" applyNumberFormat="0" applyFill="0" applyAlignment="0" applyProtection="0"/>
    <xf numFmtId="0" fontId="16" fillId="9" borderId="1115" applyNumberFormat="0" applyFont="0" applyAlignment="0" applyProtection="0"/>
    <xf numFmtId="0" fontId="321" fillId="92" borderId="1101" applyNumberFormat="0" applyAlignment="0" applyProtection="0"/>
    <xf numFmtId="0" fontId="76" fillId="48" borderId="1101" applyNumberFormat="0" applyAlignment="0" applyProtection="0"/>
    <xf numFmtId="0" fontId="76" fillId="48" borderId="1101" applyNumberFormat="0" applyAlignment="0" applyProtection="0"/>
    <xf numFmtId="0" fontId="76" fillId="48" borderId="1101" applyNumberFormat="0" applyAlignment="0" applyProtection="0"/>
    <xf numFmtId="0" fontId="76" fillId="48" borderId="1101" applyNumberFormat="0" applyAlignment="0" applyProtection="0"/>
    <xf numFmtId="0" fontId="76" fillId="48" borderId="1101" applyNumberFormat="0" applyAlignment="0" applyProtection="0"/>
    <xf numFmtId="0" fontId="76" fillId="48" borderId="1101" applyNumberFormat="0" applyAlignment="0" applyProtection="0"/>
    <xf numFmtId="0" fontId="76" fillId="48" borderId="1101" applyNumberFormat="0" applyAlignment="0" applyProtection="0"/>
    <xf numFmtId="0" fontId="76" fillId="48" borderId="1101" applyNumberFormat="0" applyAlignment="0" applyProtection="0"/>
    <xf numFmtId="0" fontId="76" fillId="48" borderId="1101" applyNumberFormat="0" applyAlignment="0" applyProtection="0"/>
    <xf numFmtId="0" fontId="7" fillId="9" borderId="1102" applyNumberFormat="0" applyFont="0" applyAlignment="0" applyProtection="0"/>
    <xf numFmtId="0" fontId="7" fillId="9" borderId="1102" applyNumberFormat="0" applyFont="0" applyAlignment="0" applyProtection="0"/>
    <xf numFmtId="0" fontId="7" fillId="9" borderId="1102" applyNumberFormat="0" applyFont="0" applyAlignment="0" applyProtection="0"/>
    <xf numFmtId="0" fontId="7" fillId="9" borderId="1102" applyNumberFormat="0" applyFont="0" applyAlignment="0" applyProtection="0"/>
    <xf numFmtId="0" fontId="7" fillId="9" borderId="1102" applyNumberFormat="0" applyFont="0" applyAlignment="0" applyProtection="0"/>
    <xf numFmtId="0" fontId="7" fillId="9" borderId="1102" applyNumberFormat="0" applyFont="0" applyAlignment="0" applyProtection="0"/>
    <xf numFmtId="0" fontId="7" fillId="9" borderId="1102" applyNumberFormat="0" applyFont="0" applyAlignment="0" applyProtection="0"/>
    <xf numFmtId="0" fontId="7" fillId="9" borderId="1102" applyNumberFormat="0" applyFont="0" applyAlignment="0" applyProtection="0"/>
    <xf numFmtId="0" fontId="7" fillId="9" borderId="1102" applyNumberFormat="0" applyFont="0" applyAlignment="0" applyProtection="0"/>
    <xf numFmtId="0" fontId="7" fillId="9" borderId="1102" applyNumberFormat="0" applyFont="0" applyAlignment="0" applyProtection="0"/>
    <xf numFmtId="0" fontId="7" fillId="9" borderId="1102" applyNumberFormat="0" applyFont="0" applyAlignment="0" applyProtection="0"/>
    <xf numFmtId="0" fontId="7" fillId="9" borderId="1102" applyNumberFormat="0" applyFont="0" applyAlignment="0" applyProtection="0"/>
    <xf numFmtId="0" fontId="7" fillId="9" borderId="1102" applyNumberFormat="0" applyFont="0" applyAlignment="0" applyProtection="0"/>
    <xf numFmtId="0" fontId="7" fillId="9" borderId="1115" applyNumberFormat="0" applyFont="0" applyAlignment="0" applyProtection="0"/>
    <xf numFmtId="0" fontId="7" fillId="9" borderId="1115" applyNumberFormat="0" applyFont="0" applyAlignment="0" applyProtection="0"/>
    <xf numFmtId="0" fontId="7" fillId="9" borderId="1115" applyNumberFormat="0" applyFont="0" applyAlignment="0" applyProtection="0"/>
    <xf numFmtId="0" fontId="7" fillId="9" borderId="1115" applyNumberFormat="0" applyFont="0" applyAlignment="0" applyProtection="0"/>
    <xf numFmtId="0" fontId="7" fillId="9" borderId="1115" applyNumberFormat="0" applyFont="0" applyAlignment="0" applyProtection="0"/>
    <xf numFmtId="0" fontId="7" fillId="9" borderId="1115" applyNumberFormat="0" applyFont="0" applyAlignment="0" applyProtection="0"/>
    <xf numFmtId="0" fontId="382" fillId="0" borderId="1116" applyNumberFormat="0" applyFill="0" applyAlignment="0" applyProtection="0"/>
    <xf numFmtId="0" fontId="382" fillId="0" borderId="1116" applyNumberFormat="0" applyFill="0" applyAlignment="0" applyProtection="0"/>
    <xf numFmtId="4" fontId="160" fillId="13" borderId="1120" applyNumberFormat="0" applyProtection="0">
      <alignment horizontal="right" vertical="center"/>
    </xf>
    <xf numFmtId="0" fontId="44" fillId="9" borderId="1115" applyNumberFormat="0" applyFont="0" applyAlignment="0" applyProtection="0"/>
    <xf numFmtId="0" fontId="44" fillId="9" borderId="1115" applyNumberFormat="0" applyFont="0" applyAlignment="0" applyProtection="0"/>
    <xf numFmtId="0" fontId="223" fillId="92" borderId="1099" applyNumberFormat="0" applyAlignment="0" applyProtection="0"/>
    <xf numFmtId="0" fontId="223" fillId="92" borderId="1099" applyNumberFormat="0" applyAlignment="0" applyProtection="0"/>
    <xf numFmtId="0" fontId="223" fillId="92" borderId="1099" applyNumberFormat="0" applyAlignment="0" applyProtection="0"/>
    <xf numFmtId="0" fontId="223" fillId="92" borderId="1099" applyNumberFormat="0" applyAlignment="0" applyProtection="0"/>
    <xf numFmtId="0" fontId="65" fillId="0" borderId="1118">
      <alignment horizontal="left" vertical="center"/>
    </xf>
    <xf numFmtId="0" fontId="65" fillId="0" borderId="1118">
      <alignment horizontal="left" vertical="center"/>
    </xf>
    <xf numFmtId="0" fontId="65" fillId="0" borderId="1118">
      <alignment horizontal="left" vertical="center"/>
    </xf>
    <xf numFmtId="0" fontId="65" fillId="0" borderId="1118">
      <alignment horizontal="left" vertical="center"/>
    </xf>
    <xf numFmtId="0" fontId="65" fillId="0" borderId="1118">
      <alignment horizontal="left" vertical="center"/>
    </xf>
    <xf numFmtId="0" fontId="65" fillId="0" borderId="1118">
      <alignment horizontal="left" vertical="center"/>
    </xf>
    <xf numFmtId="0" fontId="263" fillId="114" borderId="1117"/>
    <xf numFmtId="0" fontId="293" fillId="100" borderId="1099" applyNumberFormat="0" applyAlignment="0" applyProtection="0"/>
    <xf numFmtId="0" fontId="293" fillId="100" borderId="1099" applyNumberFormat="0" applyAlignment="0" applyProtection="0"/>
    <xf numFmtId="0" fontId="293" fillId="100" borderId="1099" applyNumberFormat="0" applyAlignment="0" applyProtection="0"/>
    <xf numFmtId="0" fontId="293" fillId="100" borderId="1099" applyNumberFormat="0" applyAlignment="0" applyProtection="0"/>
    <xf numFmtId="0" fontId="44" fillId="120" borderId="1102" applyNumberFormat="0" applyAlignment="0" applyProtection="0"/>
    <xf numFmtId="0" fontId="44" fillId="120" borderId="1102" applyNumberFormat="0" applyAlignment="0" applyProtection="0"/>
    <xf numFmtId="0" fontId="44" fillId="120" borderId="1102" applyNumberFormat="0" applyAlignment="0" applyProtection="0"/>
    <xf numFmtId="0" fontId="321" fillId="92" borderId="1101" applyNumberFormat="0" applyAlignment="0" applyProtection="0"/>
    <xf numFmtId="0" fontId="321" fillId="92" borderId="1101" applyNumberFormat="0" applyAlignment="0" applyProtection="0"/>
    <xf numFmtId="0" fontId="321" fillId="92" borderId="1101" applyNumberFormat="0" applyAlignment="0" applyProtection="0"/>
    <xf numFmtId="0" fontId="321" fillId="92" borderId="1101" applyNumberFormat="0" applyAlignment="0" applyProtection="0"/>
    <xf numFmtId="0" fontId="163" fillId="87" borderId="1117">
      <alignment horizontal="center" wrapText="1"/>
    </xf>
    <xf numFmtId="0" fontId="14" fillId="0" borderId="1113">
      <alignment horizontal="left" vertical="center"/>
    </xf>
    <xf numFmtId="0" fontId="65" fillId="0" borderId="1113">
      <alignment horizontal="left" vertical="center"/>
    </xf>
    <xf numFmtId="0" fontId="14" fillId="0" borderId="1113">
      <alignment horizontal="left" vertical="center"/>
    </xf>
    <xf numFmtId="0" fontId="14" fillId="0" borderId="1113">
      <alignment horizontal="left" vertical="center"/>
    </xf>
    <xf numFmtId="0" fontId="14" fillId="0" borderId="1113">
      <alignment horizontal="left" vertical="center"/>
    </xf>
    <xf numFmtId="0" fontId="14" fillId="0" borderId="1113">
      <alignment horizontal="left" vertical="center"/>
    </xf>
    <xf numFmtId="0" fontId="14" fillId="0" borderId="1113">
      <alignment horizontal="left" vertical="center"/>
    </xf>
    <xf numFmtId="0" fontId="14" fillId="0" borderId="1113">
      <alignment horizontal="left" vertical="center"/>
    </xf>
    <xf numFmtId="0" fontId="14" fillId="0" borderId="1113">
      <alignment horizontal="left" vertical="center"/>
    </xf>
    <xf numFmtId="0" fontId="14" fillId="0" borderId="1113">
      <alignment horizontal="left" vertical="center"/>
    </xf>
    <xf numFmtId="0" fontId="14" fillId="0" borderId="1113">
      <alignment horizontal="left" vertical="center"/>
    </xf>
    <xf numFmtId="0" fontId="164" fillId="86" borderId="1113"/>
    <xf numFmtId="0" fontId="164" fillId="86" borderId="1113"/>
    <xf numFmtId="0" fontId="210" fillId="5" borderId="1112">
      <alignment horizontal="centerContinuous" vertical="top"/>
    </xf>
    <xf numFmtId="0" fontId="66" fillId="0" borderId="1112"/>
    <xf numFmtId="0" fontId="14" fillId="0" borderId="1113">
      <alignment horizontal="left" vertical="center"/>
    </xf>
    <xf numFmtId="297" fontId="281" fillId="0" borderId="1112">
      <alignment horizontal="left"/>
    </xf>
    <xf numFmtId="0" fontId="64" fillId="1" borderId="1112">
      <alignment horizontal="left"/>
    </xf>
    <xf numFmtId="0" fontId="336" fillId="1" borderId="1113" applyNumberFormat="0" applyFont="0" applyAlignment="0">
      <alignment horizontal="center"/>
    </xf>
    <xf numFmtId="176" fontId="3" fillId="0" borderId="1114" applyFont="0" applyBorder="0" applyAlignment="0">
      <alignment horizontal="center" vertical="center"/>
    </xf>
    <xf numFmtId="340" fontId="157" fillId="0" borderId="1114" applyFont="0" applyBorder="0" applyAlignment="0">
      <alignment horizontal="center" vertical="center"/>
    </xf>
    <xf numFmtId="0" fontId="267" fillId="0" borderId="1113">
      <alignment horizontal="left" vertical="center"/>
    </xf>
    <xf numFmtId="0" fontId="267" fillId="0" borderId="1113">
      <alignment horizontal="left" vertical="center"/>
    </xf>
    <xf numFmtId="0" fontId="267" fillId="0" borderId="1113">
      <alignment horizontal="left" vertical="center"/>
    </xf>
    <xf numFmtId="0" fontId="267" fillId="0" borderId="1113">
      <alignment horizontal="left" vertical="center"/>
    </xf>
    <xf numFmtId="0" fontId="267" fillId="0" borderId="1113">
      <alignment horizontal="left" vertical="center"/>
    </xf>
    <xf numFmtId="0" fontId="267" fillId="0" borderId="1113">
      <alignment horizontal="left" vertical="center"/>
    </xf>
    <xf numFmtId="0" fontId="267" fillId="0" borderId="1113">
      <alignment horizontal="left" vertical="center"/>
    </xf>
    <xf numFmtId="0" fontId="267" fillId="0" borderId="1113">
      <alignment horizontal="left" vertical="center"/>
    </xf>
    <xf numFmtId="0" fontId="14" fillId="0" borderId="1113">
      <alignment horizontal="left" vertical="center"/>
    </xf>
    <xf numFmtId="0" fontId="14" fillId="0" borderId="1113">
      <alignment horizontal="left" vertical="center"/>
    </xf>
    <xf numFmtId="0" fontId="14" fillId="0" borderId="1113">
      <alignment horizontal="left" vertical="center"/>
    </xf>
    <xf numFmtId="0" fontId="14" fillId="0" borderId="1113">
      <alignment horizontal="left" vertical="center"/>
    </xf>
    <xf numFmtId="0" fontId="267" fillId="0" borderId="1113">
      <alignment horizontal="left" vertical="center"/>
    </xf>
    <xf numFmtId="0" fontId="267" fillId="0" borderId="1113">
      <alignment horizontal="left" vertical="center"/>
    </xf>
    <xf numFmtId="0" fontId="267" fillId="0" borderId="1113">
      <alignment horizontal="left" vertical="center"/>
    </xf>
    <xf numFmtId="0" fontId="44" fillId="120" borderId="1115" applyNumberFormat="0" applyAlignment="0" applyProtection="0"/>
    <xf numFmtId="0" fontId="44" fillId="120" borderId="1115" applyNumberFormat="0" applyAlignment="0" applyProtection="0"/>
    <xf numFmtId="0" fontId="44" fillId="120" borderId="1115" applyNumberFormat="0" applyAlignment="0" applyProtection="0"/>
    <xf numFmtId="0" fontId="14" fillId="0" borderId="1124">
      <alignment horizontal="left" vertical="center"/>
    </xf>
    <xf numFmtId="0" fontId="65" fillId="0" borderId="1124">
      <alignment horizontal="left" vertical="center"/>
    </xf>
    <xf numFmtId="0" fontId="14" fillId="0" borderId="1124">
      <alignment horizontal="left" vertical="center"/>
    </xf>
    <xf numFmtId="0" fontId="14" fillId="0" borderId="1124">
      <alignment horizontal="left" vertical="center"/>
    </xf>
    <xf numFmtId="0" fontId="14" fillId="0" borderId="1124">
      <alignment horizontal="left" vertical="center"/>
    </xf>
    <xf numFmtId="0" fontId="14" fillId="0" borderId="1124">
      <alignment horizontal="left" vertical="center"/>
    </xf>
    <xf numFmtId="0" fontId="14" fillId="0" borderId="1124">
      <alignment horizontal="left" vertical="center"/>
    </xf>
    <xf numFmtId="0" fontId="14" fillId="0" borderId="1124">
      <alignment horizontal="left" vertical="center"/>
    </xf>
    <xf numFmtId="0" fontId="14" fillId="0" borderId="1124">
      <alignment horizontal="left" vertical="center"/>
    </xf>
    <xf numFmtId="0" fontId="14" fillId="0" borderId="1124">
      <alignment horizontal="left" vertical="center"/>
    </xf>
    <xf numFmtId="0" fontId="14" fillId="0" borderId="1124">
      <alignment horizontal="left" vertical="center"/>
    </xf>
    <xf numFmtId="0" fontId="164" fillId="86" borderId="1124"/>
    <xf numFmtId="0" fontId="164" fillId="86" borderId="1124"/>
    <xf numFmtId="0" fontId="210" fillId="5" borderId="1123">
      <alignment horizontal="centerContinuous" vertical="top"/>
    </xf>
    <xf numFmtId="0" fontId="66" fillId="0" borderId="1123"/>
    <xf numFmtId="0" fontId="14" fillId="0" borderId="1124">
      <alignment horizontal="left" vertical="center"/>
    </xf>
    <xf numFmtId="297" fontId="281" fillId="0" borderId="1123">
      <alignment horizontal="left"/>
    </xf>
    <xf numFmtId="0" fontId="64" fillId="1" borderId="1123">
      <alignment horizontal="left"/>
    </xf>
    <xf numFmtId="0" fontId="336" fillId="1" borderId="1124" applyNumberFormat="0" applyFont="0" applyAlignment="0">
      <alignment horizontal="center"/>
    </xf>
    <xf numFmtId="176" fontId="3" fillId="0" borderId="1125" applyFont="0" applyBorder="0" applyAlignment="0">
      <alignment horizontal="center" vertical="center"/>
    </xf>
    <xf numFmtId="340" fontId="157" fillId="0" borderId="1125" applyFont="0" applyBorder="0" applyAlignment="0">
      <alignment horizontal="center" vertical="center"/>
    </xf>
    <xf numFmtId="0" fontId="267" fillId="0" borderId="1124">
      <alignment horizontal="left" vertical="center"/>
    </xf>
    <xf numFmtId="0" fontId="267" fillId="0" borderId="1124">
      <alignment horizontal="left" vertical="center"/>
    </xf>
    <xf numFmtId="0" fontId="267" fillId="0" borderId="1124">
      <alignment horizontal="left" vertical="center"/>
    </xf>
    <xf numFmtId="0" fontId="267" fillId="0" borderId="1124">
      <alignment horizontal="left" vertical="center"/>
    </xf>
    <xf numFmtId="0" fontId="267" fillId="0" borderId="1124">
      <alignment horizontal="left" vertical="center"/>
    </xf>
    <xf numFmtId="0" fontId="267" fillId="0" borderId="1124">
      <alignment horizontal="left" vertical="center"/>
    </xf>
    <xf numFmtId="0" fontId="267" fillId="0" borderId="1124">
      <alignment horizontal="left" vertical="center"/>
    </xf>
    <xf numFmtId="0" fontId="267" fillId="0" borderId="1124">
      <alignment horizontal="left" vertical="center"/>
    </xf>
    <xf numFmtId="0" fontId="14" fillId="0" borderId="1124">
      <alignment horizontal="left" vertical="center"/>
    </xf>
    <xf numFmtId="0" fontId="14" fillId="0" borderId="1124">
      <alignment horizontal="left" vertical="center"/>
    </xf>
    <xf numFmtId="0" fontId="14" fillId="0" borderId="1124">
      <alignment horizontal="left" vertical="center"/>
    </xf>
    <xf numFmtId="0" fontId="14" fillId="0" borderId="1124">
      <alignment horizontal="left" vertical="center"/>
    </xf>
    <xf numFmtId="0" fontId="267" fillId="0" borderId="1124">
      <alignment horizontal="left" vertical="center"/>
    </xf>
    <xf numFmtId="0" fontId="267" fillId="0" borderId="1124">
      <alignment horizontal="left" vertical="center"/>
    </xf>
    <xf numFmtId="0" fontId="267" fillId="0" borderId="1124">
      <alignment horizontal="left" vertical="center"/>
    </xf>
    <xf numFmtId="0" fontId="293" fillId="12" borderId="1163" applyNumberFormat="0" applyAlignment="0" applyProtection="0"/>
    <xf numFmtId="0" fontId="246" fillId="84" borderId="1168"/>
    <xf numFmtId="0" fontId="285" fillId="116" borderId="1168" applyNumberFormat="0" applyAlignment="0"/>
    <xf numFmtId="0" fontId="163" fillId="87" borderId="1126">
      <alignment horizontal="center" wrapText="1"/>
    </xf>
    <xf numFmtId="0" fontId="165" fillId="87" borderId="1127"/>
    <xf numFmtId="4" fontId="3" fillId="0" borderId="1126">
      <alignment horizontal="right"/>
    </xf>
    <xf numFmtId="4" fontId="3" fillId="0" borderId="1126">
      <alignment horizontal="right"/>
    </xf>
    <xf numFmtId="0" fontId="241" fillId="0" borderId="1126"/>
    <xf numFmtId="0" fontId="241" fillId="0" borderId="1126"/>
    <xf numFmtId="0" fontId="246" fillId="84" borderId="1126"/>
    <xf numFmtId="0" fontId="245" fillId="0" borderId="1126"/>
    <xf numFmtId="0" fontId="246" fillId="84" borderId="1126"/>
    <xf numFmtId="0" fontId="245" fillId="0" borderId="1126"/>
    <xf numFmtId="0" fontId="246" fillId="84" borderId="1126"/>
    <xf numFmtId="0" fontId="262" fillId="0" borderId="1126"/>
    <xf numFmtId="0" fontId="263" fillId="84" borderId="1126"/>
    <xf numFmtId="0" fontId="262" fillId="114" borderId="1126"/>
    <xf numFmtId="0" fontId="263" fillId="114" borderId="1126"/>
    <xf numFmtId="40" fontId="265" fillId="115" borderId="1128"/>
    <xf numFmtId="0" fontId="65" fillId="0" borderId="1127">
      <alignment horizontal="left" vertical="center"/>
    </xf>
    <xf numFmtId="0" fontId="65" fillId="0" borderId="1127">
      <alignment horizontal="left" vertical="center"/>
    </xf>
    <xf numFmtId="0" fontId="65" fillId="0" borderId="1127">
      <alignment horizontal="left" vertical="center"/>
    </xf>
    <xf numFmtId="0" fontId="65" fillId="0" borderId="1127">
      <alignment horizontal="left" vertical="center"/>
    </xf>
    <xf numFmtId="0" fontId="65" fillId="0" borderId="1127">
      <alignment horizontal="left" vertical="center"/>
    </xf>
    <xf numFmtId="0" fontId="65" fillId="0" borderId="1127">
      <alignment horizontal="left" vertical="center"/>
    </xf>
    <xf numFmtId="0" fontId="65" fillId="0" borderId="1127">
      <alignment horizontal="left" vertical="center"/>
    </xf>
    <xf numFmtId="0" fontId="65" fillId="0" borderId="1127">
      <alignment horizontal="left" vertical="center"/>
    </xf>
    <xf numFmtId="0" fontId="285" fillId="116" borderId="1126" applyNumberFormat="0" applyAlignment="0"/>
    <xf numFmtId="0" fontId="302" fillId="118" borderId="1126"/>
    <xf numFmtId="0" fontId="302" fillId="118" borderId="1126"/>
    <xf numFmtId="0" fontId="246" fillId="84" borderId="1126"/>
    <xf numFmtId="4" fontId="160" fillId="13" borderId="1129" applyNumberFormat="0" applyProtection="0">
      <alignment horizontal="right" vertical="center"/>
    </xf>
    <xf numFmtId="4" fontId="160" fillId="8" borderId="1129" applyNumberFormat="0" applyProtection="0">
      <alignment horizontal="right" vertical="center"/>
    </xf>
    <xf numFmtId="4" fontId="160" fillId="22" borderId="1129" applyNumberFormat="0" applyProtection="0">
      <alignment horizontal="right" vertical="center"/>
    </xf>
    <xf numFmtId="4" fontId="160" fillId="15" borderId="1129" applyNumberFormat="0" applyProtection="0">
      <alignment horizontal="right" vertical="center"/>
    </xf>
    <xf numFmtId="4" fontId="160" fillId="31" borderId="1129" applyNumberFormat="0" applyProtection="0">
      <alignment horizontal="right" vertical="center"/>
    </xf>
    <xf numFmtId="4" fontId="160" fillId="14" borderId="1129" applyNumberFormat="0" applyProtection="0">
      <alignment horizontal="right" vertical="center"/>
    </xf>
    <xf numFmtId="4" fontId="160" fillId="40" borderId="1129" applyNumberFormat="0" applyProtection="0">
      <alignment horizontal="right" vertical="center"/>
    </xf>
    <xf numFmtId="4" fontId="160" fillId="127" borderId="1129" applyNumberFormat="0" applyProtection="0">
      <alignment horizontal="right" vertical="center"/>
    </xf>
    <xf numFmtId="4" fontId="160" fillId="28" borderId="1129" applyNumberFormat="0" applyProtection="0">
      <alignment horizontal="right" vertical="center"/>
    </xf>
    <xf numFmtId="0" fontId="3" fillId="130" borderId="1129" applyNumberFormat="0" applyProtection="0">
      <alignment horizontal="left" vertical="top" indent="1"/>
    </xf>
    <xf numFmtId="0" fontId="3" fillId="134" borderId="1129" applyNumberFormat="0" applyProtection="0">
      <alignment horizontal="left" vertical="top" indent="1"/>
    </xf>
    <xf numFmtId="0" fontId="3" fillId="131" borderId="1129" applyNumberFormat="0" applyProtection="0">
      <alignment horizontal="left" vertical="top" indent="1"/>
    </xf>
    <xf numFmtId="0" fontId="3" fillId="135" borderId="1129" applyNumberFormat="0" applyProtection="0">
      <alignment horizontal="left" vertical="top" indent="1"/>
    </xf>
    <xf numFmtId="0" fontId="160" fillId="23" borderId="1129" applyNumberFormat="0" applyProtection="0">
      <alignment horizontal="left" vertical="top" indent="1"/>
    </xf>
    <xf numFmtId="324" fontId="365" fillId="0" borderId="1130">
      <alignment horizontal="right" vertical="center"/>
    </xf>
    <xf numFmtId="324" fontId="365" fillId="0" borderId="1130">
      <alignment horizontal="right" vertical="center"/>
    </xf>
    <xf numFmtId="324" fontId="366" fillId="0" borderId="1130">
      <alignment horizontal="right" vertical="center"/>
    </xf>
    <xf numFmtId="0" fontId="241" fillId="0" borderId="1126"/>
    <xf numFmtId="0" fontId="241" fillId="0" borderId="1126"/>
    <xf numFmtId="0" fontId="241" fillId="0" borderId="1126"/>
    <xf numFmtId="0" fontId="241" fillId="0" borderId="1126"/>
    <xf numFmtId="330" fontId="365" fillId="0" borderId="1130">
      <alignment horizontal="center"/>
    </xf>
    <xf numFmtId="0" fontId="302" fillId="0" borderId="1126"/>
    <xf numFmtId="0" fontId="302" fillId="0" borderId="1126"/>
    <xf numFmtId="0" fontId="284" fillId="0" borderId="1126"/>
    <xf numFmtId="0" fontId="284" fillId="0" borderId="1126"/>
    <xf numFmtId="332" fontId="365" fillId="0" borderId="1126"/>
    <xf numFmtId="283" fontId="387" fillId="139" borderId="1131">
      <alignment vertical="top"/>
    </xf>
    <xf numFmtId="0" fontId="388" fillId="140" borderId="1126">
      <alignment horizontal="left" vertical="center"/>
    </xf>
    <xf numFmtId="333" fontId="389" fillId="120" borderId="1131"/>
    <xf numFmtId="283" fontId="285" fillId="0" borderId="1131">
      <alignment horizontal="left" vertical="top"/>
    </xf>
    <xf numFmtId="0" fontId="14" fillId="0" borderId="1133">
      <alignment horizontal="left" vertical="center"/>
    </xf>
    <xf numFmtId="0" fontId="65" fillId="0" borderId="1133">
      <alignment horizontal="left" vertical="center"/>
    </xf>
    <xf numFmtId="0" fontId="14" fillId="0" borderId="1133">
      <alignment horizontal="left" vertical="center"/>
    </xf>
    <xf numFmtId="0" fontId="14" fillId="0" borderId="1133">
      <alignment horizontal="left" vertical="center"/>
    </xf>
    <xf numFmtId="0" fontId="14" fillId="0" borderId="1133">
      <alignment horizontal="left" vertical="center"/>
    </xf>
    <xf numFmtId="0" fontId="14" fillId="0" borderId="1133">
      <alignment horizontal="left" vertical="center"/>
    </xf>
    <xf numFmtId="0" fontId="14" fillId="0" borderId="1133">
      <alignment horizontal="left" vertical="center"/>
    </xf>
    <xf numFmtId="0" fontId="14" fillId="0" borderId="1133">
      <alignment horizontal="left" vertical="center"/>
    </xf>
    <xf numFmtId="0" fontId="14" fillId="0" borderId="1133">
      <alignment horizontal="left" vertical="center"/>
    </xf>
    <xf numFmtId="0" fontId="14" fillId="0" borderId="1133">
      <alignment horizontal="left" vertical="center"/>
    </xf>
    <xf numFmtId="0" fontId="14" fillId="0" borderId="1133">
      <alignment horizontal="left" vertical="center"/>
    </xf>
    <xf numFmtId="0" fontId="164" fillId="86" borderId="1133"/>
    <xf numFmtId="0" fontId="164" fillId="86" borderId="1133"/>
    <xf numFmtId="0" fontId="210" fillId="5" borderId="1132">
      <alignment horizontal="centerContinuous" vertical="top"/>
    </xf>
    <xf numFmtId="0" fontId="66" fillId="0" borderId="1132"/>
    <xf numFmtId="0" fontId="14" fillId="0" borderId="1133">
      <alignment horizontal="left" vertical="center"/>
    </xf>
    <xf numFmtId="297" fontId="281" fillId="0" borderId="1132">
      <alignment horizontal="left"/>
    </xf>
    <xf numFmtId="0" fontId="64" fillId="1" borderId="1132">
      <alignment horizontal="left"/>
    </xf>
    <xf numFmtId="0" fontId="336" fillId="1" borderId="1133" applyNumberFormat="0" applyFont="0" applyAlignment="0">
      <alignment horizontal="center"/>
    </xf>
    <xf numFmtId="176" fontId="3" fillId="0" borderId="1134" applyFont="0" applyBorder="0" applyAlignment="0">
      <alignment horizontal="center" vertical="center"/>
    </xf>
    <xf numFmtId="340" fontId="157" fillId="0" borderId="1134" applyFont="0" applyBorder="0" applyAlignment="0">
      <alignment horizontal="center" vertical="center"/>
    </xf>
    <xf numFmtId="0" fontId="267" fillId="0" borderId="1133">
      <alignment horizontal="left" vertical="center"/>
    </xf>
    <xf numFmtId="0" fontId="267" fillId="0" borderId="1133">
      <alignment horizontal="left" vertical="center"/>
    </xf>
    <xf numFmtId="0" fontId="267" fillId="0" borderId="1133">
      <alignment horizontal="left" vertical="center"/>
    </xf>
    <xf numFmtId="0" fontId="267" fillId="0" borderId="1133">
      <alignment horizontal="left" vertical="center"/>
    </xf>
    <xf numFmtId="0" fontId="267" fillId="0" borderId="1133">
      <alignment horizontal="left" vertical="center"/>
    </xf>
    <xf numFmtId="0" fontId="267" fillId="0" borderId="1133">
      <alignment horizontal="left" vertical="center"/>
    </xf>
    <xf numFmtId="0" fontId="267" fillId="0" borderId="1133">
      <alignment horizontal="left" vertical="center"/>
    </xf>
    <xf numFmtId="0" fontId="267" fillId="0" borderId="1133">
      <alignment horizontal="left" vertical="center"/>
    </xf>
    <xf numFmtId="0" fontId="14" fillId="0" borderId="1133">
      <alignment horizontal="left" vertical="center"/>
    </xf>
    <xf numFmtId="0" fontId="14" fillId="0" borderId="1133">
      <alignment horizontal="left" vertical="center"/>
    </xf>
    <xf numFmtId="0" fontId="14" fillId="0" borderId="1133">
      <alignment horizontal="left" vertical="center"/>
    </xf>
    <xf numFmtId="0" fontId="14" fillId="0" borderId="1133">
      <alignment horizontal="left" vertical="center"/>
    </xf>
    <xf numFmtId="0" fontId="267" fillId="0" borderId="1133">
      <alignment horizontal="left" vertical="center"/>
    </xf>
    <xf numFmtId="0" fontId="267" fillId="0" borderId="1133">
      <alignment horizontal="left" vertical="center"/>
    </xf>
    <xf numFmtId="0" fontId="267" fillId="0" borderId="1133">
      <alignment horizontal="left" vertical="center"/>
    </xf>
    <xf numFmtId="0" fontId="65" fillId="0" borderId="1154">
      <alignment horizontal="left" vertical="center"/>
    </xf>
    <xf numFmtId="0" fontId="7" fillId="9" borderId="1151" applyNumberFormat="0" applyFont="0" applyAlignment="0" applyProtection="0"/>
    <xf numFmtId="0" fontId="24" fillId="16" borderId="1135" applyNumberFormat="0" applyAlignment="0" applyProtection="0"/>
    <xf numFmtId="0" fontId="31" fillId="12" borderId="1135" applyNumberFormat="0" applyAlignment="0" applyProtection="0"/>
    <xf numFmtId="0" fontId="33" fillId="0" borderId="1136" applyNumberFormat="0" applyFill="0" applyAlignment="0" applyProtection="0"/>
    <xf numFmtId="0" fontId="35" fillId="16" borderId="1137" applyNumberFormat="0" applyAlignment="0" applyProtection="0"/>
    <xf numFmtId="0" fontId="16" fillId="9" borderId="1138" applyNumberFormat="0" applyFont="0" applyAlignment="0" applyProtection="0"/>
    <xf numFmtId="40" fontId="265" fillId="115" borderId="1155"/>
    <xf numFmtId="0" fontId="61" fillId="0" borderId="1152" applyNumberFormat="0" applyFill="0" applyAlignment="0" applyProtection="0"/>
    <xf numFmtId="0" fontId="3" fillId="130" borderId="1156" applyNumberFormat="0" applyProtection="0">
      <alignment horizontal="left" vertical="top" indent="1"/>
    </xf>
    <xf numFmtId="0" fontId="7" fillId="9" borderId="1151" applyNumberFormat="0" applyFont="0" applyAlignment="0" applyProtection="0"/>
    <xf numFmtId="0" fontId="222" fillId="120" borderId="1151" applyNumberFormat="0" applyAlignment="0" applyProtection="0"/>
    <xf numFmtId="0" fontId="56" fillId="48" borderId="1135" applyNumberFormat="0" applyAlignment="0" applyProtection="0"/>
    <xf numFmtId="0" fontId="302" fillId="118" borderId="1153"/>
    <xf numFmtId="0" fontId="302" fillId="118" borderId="1153"/>
    <xf numFmtId="0" fontId="285" fillId="116" borderId="1153" applyNumberFormat="0" applyAlignment="0"/>
    <xf numFmtId="0" fontId="241" fillId="0" borderId="1153"/>
    <xf numFmtId="0" fontId="241" fillId="0" borderId="1153"/>
    <xf numFmtId="0" fontId="70" fillId="10" borderId="1135" applyNumberFormat="0" applyAlignment="0" applyProtection="0"/>
    <xf numFmtId="0" fontId="74" fillId="9" borderId="1138" applyNumberFormat="0" applyFont="0" applyAlignment="0" applyProtection="0"/>
    <xf numFmtId="0" fontId="76" fillId="48" borderId="1137" applyNumberFormat="0" applyAlignment="0" applyProtection="0"/>
    <xf numFmtId="0" fontId="165" fillId="87" borderId="1154"/>
    <xf numFmtId="0" fontId="61" fillId="0" borderId="1140" applyNumberFormat="0" applyFill="0" applyAlignment="0" applyProtection="0"/>
    <xf numFmtId="0" fontId="61" fillId="0" borderId="1152" applyNumberFormat="0" applyFill="0" applyAlignment="0" applyProtection="0"/>
    <xf numFmtId="0" fontId="74" fillId="9" borderId="1151" applyNumberFormat="0" applyFont="0" applyAlignment="0" applyProtection="0"/>
    <xf numFmtId="0" fontId="163" fillId="87" borderId="1141">
      <alignment horizontal="center" wrapText="1"/>
    </xf>
    <xf numFmtId="0" fontId="165" fillId="87" borderId="1142"/>
    <xf numFmtId="0" fontId="7" fillId="9" borderId="1151" applyNumberFormat="0" applyFont="0" applyAlignment="0" applyProtection="0"/>
    <xf numFmtId="0" fontId="7" fillId="9" borderId="1151" applyNumberFormat="0" applyFont="0" applyAlignment="0" applyProtection="0"/>
    <xf numFmtId="0" fontId="7" fillId="9" borderId="1151" applyNumberFormat="0" applyFont="0" applyAlignment="0" applyProtection="0"/>
    <xf numFmtId="0" fontId="7" fillId="9" borderId="1151" applyNumberFormat="0" applyFont="0" applyAlignment="0" applyProtection="0"/>
    <xf numFmtId="0" fontId="7" fillId="9" borderId="1151" applyNumberFormat="0" applyFont="0" applyAlignment="0" applyProtection="0"/>
    <xf numFmtId="0" fontId="7" fillId="9" borderId="1151" applyNumberFormat="0" applyFont="0" applyAlignment="0" applyProtection="0"/>
    <xf numFmtId="0" fontId="61" fillId="0" borderId="1152" applyNumberFormat="0" applyFill="0" applyAlignment="0" applyProtection="0"/>
    <xf numFmtId="0" fontId="61" fillId="0" borderId="1152" applyNumberFormat="0" applyFill="0" applyAlignment="0" applyProtection="0"/>
    <xf numFmtId="0" fontId="61" fillId="0" borderId="1152" applyNumberFormat="0" applyFill="0" applyAlignment="0" applyProtection="0"/>
    <xf numFmtId="0" fontId="61" fillId="0" borderId="1152" applyNumberFormat="0" applyFill="0" applyAlignment="0" applyProtection="0"/>
    <xf numFmtId="0" fontId="61" fillId="0" borderId="1152" applyNumberFormat="0" applyFill="0" applyAlignment="0" applyProtection="0"/>
    <xf numFmtId="0" fontId="61" fillId="0" borderId="1152" applyNumberFormat="0" applyFill="0" applyAlignment="0" applyProtection="0"/>
    <xf numFmtId="0" fontId="61" fillId="0" borderId="1152" applyNumberFormat="0" applyFill="0" applyAlignment="0" applyProtection="0"/>
    <xf numFmtId="0" fontId="61" fillId="0" borderId="1152" applyNumberFormat="0" applyFill="0" applyAlignment="0" applyProtection="0"/>
    <xf numFmtId="0" fontId="382" fillId="0" borderId="1152" applyNumberFormat="0" applyFill="0" applyAlignment="0" applyProtection="0"/>
    <xf numFmtId="0" fontId="3" fillId="9" borderId="1151" applyNumberFormat="0" applyFont="0" applyAlignment="0" applyProtection="0">
      <alignment vertical="center"/>
    </xf>
    <xf numFmtId="283" fontId="285" fillId="0" borderId="1158">
      <alignment horizontal="left" vertical="top"/>
    </xf>
    <xf numFmtId="333" fontId="389" fillId="120" borderId="1158"/>
    <xf numFmtId="0" fontId="388" fillId="140" borderId="1153">
      <alignment horizontal="left" vertical="center"/>
    </xf>
    <xf numFmtId="283" fontId="387" fillId="139" borderId="1158">
      <alignment vertical="top"/>
    </xf>
    <xf numFmtId="332" fontId="365" fillId="0" borderId="1153"/>
    <xf numFmtId="0" fontId="284" fillId="0" borderId="1153"/>
    <xf numFmtId="0" fontId="284" fillId="0" borderId="1153"/>
    <xf numFmtId="0" fontId="302" fillId="0" borderId="1153"/>
    <xf numFmtId="0" fontId="302" fillId="0" borderId="1153"/>
    <xf numFmtId="0" fontId="382" fillId="0" borderId="1152" applyNumberFormat="0" applyFill="0" applyAlignment="0" applyProtection="0"/>
    <xf numFmtId="0" fontId="382" fillId="0" borderId="1152" applyNumberFormat="0" applyFill="0" applyAlignment="0" applyProtection="0"/>
    <xf numFmtId="0" fontId="382" fillId="0" borderId="1152" applyNumberFormat="0" applyFill="0" applyAlignment="0" applyProtection="0"/>
    <xf numFmtId="0" fontId="382" fillId="0" borderId="1152" applyNumberFormat="0" applyFill="0" applyAlignment="0" applyProtection="0"/>
    <xf numFmtId="0" fontId="382" fillId="0" borderId="1152" applyNumberFormat="0" applyFill="0" applyAlignment="0" applyProtection="0"/>
    <xf numFmtId="0" fontId="382" fillId="0" borderId="1152" applyNumberFormat="0" applyFill="0" applyAlignment="0" applyProtection="0"/>
    <xf numFmtId="0" fontId="382" fillId="0" borderId="1152" applyNumberFormat="0" applyFill="0" applyAlignment="0" applyProtection="0"/>
    <xf numFmtId="0" fontId="382" fillId="0" borderId="1152" applyNumberFormat="0" applyFill="0" applyAlignment="0" applyProtection="0"/>
    <xf numFmtId="0" fontId="382" fillId="0" borderId="1152" applyNumberFormat="0" applyFill="0" applyAlignment="0" applyProtection="0"/>
    <xf numFmtId="0" fontId="382" fillId="0" borderId="1152" applyNumberFormat="0" applyFill="0" applyAlignment="0" applyProtection="0"/>
    <xf numFmtId="330" fontId="365" fillId="0" borderId="1157">
      <alignment horizontal="center"/>
    </xf>
    <xf numFmtId="0" fontId="241" fillId="0" borderId="1153"/>
    <xf numFmtId="0" fontId="241" fillId="0" borderId="1153"/>
    <xf numFmtId="0" fontId="241" fillId="0" borderId="1153"/>
    <xf numFmtId="0" fontId="241" fillId="0" borderId="1153"/>
    <xf numFmtId="324" fontId="366" fillId="0" borderId="1157">
      <alignment horizontal="right" vertical="center"/>
    </xf>
    <xf numFmtId="324" fontId="365" fillId="0" borderId="1157">
      <alignment horizontal="right" vertical="center"/>
    </xf>
    <xf numFmtId="324" fontId="365" fillId="0" borderId="1157">
      <alignment horizontal="right" vertical="center"/>
    </xf>
    <xf numFmtId="0" fontId="160" fillId="23" borderId="1156" applyNumberFormat="0" applyProtection="0">
      <alignment horizontal="left" vertical="top" indent="1"/>
    </xf>
    <xf numFmtId="0" fontId="3" fillId="135" borderId="1156" applyNumberFormat="0" applyProtection="0">
      <alignment horizontal="left" vertical="top" indent="1"/>
    </xf>
    <xf numFmtId="0" fontId="3" fillId="131" borderId="1156" applyNumberFormat="0" applyProtection="0">
      <alignment horizontal="left" vertical="top" indent="1"/>
    </xf>
    <xf numFmtId="0" fontId="3" fillId="134" borderId="1156" applyNumberFormat="0" applyProtection="0">
      <alignment horizontal="left" vertical="top" indent="1"/>
    </xf>
    <xf numFmtId="4" fontId="160" fillId="28" borderId="1156" applyNumberFormat="0" applyProtection="0">
      <alignment horizontal="right" vertical="center"/>
    </xf>
    <xf numFmtId="4" fontId="160" fillId="127" borderId="1156" applyNumberFormat="0" applyProtection="0">
      <alignment horizontal="right" vertical="center"/>
    </xf>
    <xf numFmtId="4" fontId="160" fillId="40" borderId="1156" applyNumberFormat="0" applyProtection="0">
      <alignment horizontal="right" vertical="center"/>
    </xf>
    <xf numFmtId="4" fontId="160" fillId="14" borderId="1156" applyNumberFormat="0" applyProtection="0">
      <alignment horizontal="right" vertical="center"/>
    </xf>
    <xf numFmtId="4" fontId="160" fillId="31" borderId="1156" applyNumberFormat="0" applyProtection="0">
      <alignment horizontal="right" vertical="center"/>
    </xf>
    <xf numFmtId="4" fontId="160" fillId="15" borderId="1156" applyNumberFormat="0" applyProtection="0">
      <alignment horizontal="right" vertical="center"/>
    </xf>
    <xf numFmtId="4" fontId="160" fillId="22" borderId="1156" applyNumberFormat="0" applyProtection="0">
      <alignment horizontal="right" vertical="center"/>
    </xf>
    <xf numFmtId="4" fontId="160" fillId="8" borderId="1156" applyNumberFormat="0" applyProtection="0">
      <alignment horizontal="right" vertical="center"/>
    </xf>
    <xf numFmtId="0" fontId="246" fillId="84" borderId="1153"/>
    <xf numFmtId="0" fontId="44" fillId="9" borderId="1151" applyNumberFormat="0" applyFont="0" applyAlignment="0" applyProtection="0"/>
    <xf numFmtId="0" fontId="168" fillId="9" borderId="1151" applyNumberFormat="0" applyFont="0" applyAlignment="0" applyProtection="0"/>
    <xf numFmtId="0" fontId="44" fillId="9" borderId="1151" applyNumberFormat="0" applyFont="0" applyAlignment="0" applyProtection="0"/>
    <xf numFmtId="0" fontId="7" fillId="9" borderId="1151" applyNumberFormat="0" applyFont="0" applyAlignment="0" applyProtection="0"/>
    <xf numFmtId="0" fontId="44" fillId="9" borderId="1151" applyNumberFormat="0" applyFont="0" applyAlignment="0" applyProtection="0"/>
    <xf numFmtId="0" fontId="7" fillId="9" borderId="1151" applyNumberFormat="0" applyFont="0" applyAlignment="0" applyProtection="0"/>
    <xf numFmtId="0" fontId="7" fillId="9" borderId="1151" applyNumberFormat="0" applyFont="0" applyAlignment="0" applyProtection="0"/>
    <xf numFmtId="0" fontId="7" fillId="9" borderId="1151" applyNumberFormat="0" applyFont="0" applyAlignment="0" applyProtection="0"/>
    <xf numFmtId="0" fontId="7" fillId="9" borderId="1151" applyNumberFormat="0" applyFont="0" applyAlignment="0" applyProtection="0"/>
    <xf numFmtId="0" fontId="7" fillId="9" borderId="1151" applyNumberFormat="0" applyFont="0" applyAlignment="0" applyProtection="0"/>
    <xf numFmtId="0" fontId="44" fillId="9" borderId="1151" applyNumberFormat="0" applyFont="0" applyAlignment="0" applyProtection="0"/>
    <xf numFmtId="0" fontId="16" fillId="9" borderId="1151" applyNumberFormat="0" applyFont="0" applyAlignment="0" applyProtection="0"/>
    <xf numFmtId="0" fontId="3" fillId="9" borderId="1151" applyNumberFormat="0" applyFont="0" applyAlignment="0" applyProtection="0"/>
    <xf numFmtId="0" fontId="7" fillId="9" borderId="1151" applyNumberFormat="0" applyFont="0" applyAlignment="0" applyProtection="0"/>
    <xf numFmtId="0" fontId="44" fillId="9" borderId="1151" applyNumberFormat="0" applyFont="0" applyAlignment="0" applyProtection="0"/>
    <xf numFmtId="0" fontId="44" fillId="9" borderId="1151" applyNumberFormat="0" applyFont="0" applyAlignment="0" applyProtection="0"/>
    <xf numFmtId="0" fontId="44" fillId="9" borderId="1151" applyNumberFormat="0" applyFont="0" applyAlignment="0" applyProtection="0"/>
    <xf numFmtId="0" fontId="44" fillId="9" borderId="1151" applyNumberFormat="0" applyFont="0" applyAlignment="0" applyProtection="0"/>
    <xf numFmtId="0" fontId="44" fillId="9" borderId="1151" applyNumberFormat="0" applyFont="0" applyAlignment="0" applyProtection="0"/>
    <xf numFmtId="0" fontId="223" fillId="48" borderId="1135" applyNumberFormat="0" applyAlignment="0" applyProtection="0"/>
    <xf numFmtId="0" fontId="223" fillId="48" borderId="1135" applyNumberFormat="0" applyAlignment="0" applyProtection="0"/>
    <xf numFmtId="0" fontId="223" fillId="48" borderId="1135" applyNumberFormat="0" applyAlignment="0" applyProtection="0"/>
    <xf numFmtId="0" fontId="223" fillId="48" borderId="1135" applyNumberFormat="0" applyAlignment="0" applyProtection="0"/>
    <xf numFmtId="0" fontId="223" fillId="48" borderId="1135" applyNumberFormat="0" applyAlignment="0" applyProtection="0"/>
    <xf numFmtId="0" fontId="224" fillId="16" borderId="1135" applyNumberFormat="0" applyAlignment="0" applyProtection="0"/>
    <xf numFmtId="0" fontId="225" fillId="48" borderId="1135" applyNumberFormat="0" applyAlignment="0" applyProtection="0"/>
    <xf numFmtId="0" fontId="225" fillId="48" borderId="1135" applyNumberFormat="0" applyAlignment="0" applyProtection="0"/>
    <xf numFmtId="0" fontId="56" fillId="48" borderId="1135" applyNumberFormat="0" applyAlignment="0" applyProtection="0"/>
    <xf numFmtId="0" fontId="223" fillId="48" borderId="1135" applyNumberFormat="0" applyAlignment="0" applyProtection="0"/>
    <xf numFmtId="0" fontId="225" fillId="48" borderId="1135" applyNumberFormat="0" applyAlignment="0" applyProtection="0"/>
    <xf numFmtId="0" fontId="224" fillId="16" borderId="1135" applyNumberFormat="0" applyAlignment="0" applyProtection="0"/>
    <xf numFmtId="0" fontId="223" fillId="48" borderId="1135" applyNumberFormat="0" applyAlignment="0" applyProtection="0"/>
    <xf numFmtId="0" fontId="225" fillId="48" borderId="1135" applyNumberFormat="0" applyAlignment="0" applyProtection="0"/>
    <xf numFmtId="0" fontId="223" fillId="48" borderId="1135" applyNumberFormat="0" applyAlignment="0" applyProtection="0"/>
    <xf numFmtId="0" fontId="225" fillId="48" borderId="1135" applyNumberFormat="0" applyAlignment="0" applyProtection="0"/>
    <xf numFmtId="0" fontId="223" fillId="48" borderId="1135" applyNumberFormat="0" applyAlignment="0" applyProtection="0"/>
    <xf numFmtId="0" fontId="225" fillId="48" borderId="1135" applyNumberFormat="0" applyAlignment="0" applyProtection="0"/>
    <xf numFmtId="0" fontId="223" fillId="48" borderId="1135" applyNumberFormat="0" applyAlignment="0" applyProtection="0"/>
    <xf numFmtId="0" fontId="225" fillId="48" borderId="1135" applyNumberFormat="0" applyAlignment="0" applyProtection="0"/>
    <xf numFmtId="0" fontId="223" fillId="48" borderId="1135" applyNumberFormat="0" applyAlignment="0" applyProtection="0"/>
    <xf numFmtId="0" fontId="224" fillId="16" borderId="1135" applyNumberFormat="0" applyAlignment="0" applyProtection="0"/>
    <xf numFmtId="0" fontId="223" fillId="48" borderId="1135" applyNumberFormat="0" applyAlignment="0" applyProtection="0"/>
    <xf numFmtId="0" fontId="65" fillId="0" borderId="1154">
      <alignment horizontal="left" vertical="center"/>
    </xf>
    <xf numFmtId="0" fontId="262" fillId="114" borderId="1153"/>
    <xf numFmtId="0" fontId="263" fillId="84" borderId="1153"/>
    <xf numFmtId="0" fontId="262" fillId="0" borderId="1153"/>
    <xf numFmtId="0" fontId="246" fillId="84" borderId="1153"/>
    <xf numFmtId="0" fontId="245" fillId="0" borderId="1153"/>
    <xf numFmtId="0" fontId="246" fillId="84" borderId="1153"/>
    <xf numFmtId="0" fontId="245" fillId="0" borderId="1153"/>
    <xf numFmtId="0" fontId="246" fillId="84" borderId="1153"/>
    <xf numFmtId="4" fontId="3" fillId="0" borderId="1141">
      <alignment horizontal="right"/>
    </xf>
    <xf numFmtId="4" fontId="3" fillId="0" borderId="1141">
      <alignment horizontal="right"/>
    </xf>
    <xf numFmtId="4" fontId="3" fillId="0" borderId="1153">
      <alignment horizontal="right"/>
    </xf>
    <xf numFmtId="4" fontId="3" fillId="0" borderId="1153">
      <alignment horizontal="right"/>
    </xf>
    <xf numFmtId="0" fontId="241" fillId="0" borderId="1141"/>
    <xf numFmtId="0" fontId="241" fillId="0" borderId="1141"/>
    <xf numFmtId="0" fontId="246" fillId="84" borderId="1141"/>
    <xf numFmtId="0" fontId="245" fillId="0" borderId="1141"/>
    <xf numFmtId="0" fontId="246" fillId="84" borderId="1141"/>
    <xf numFmtId="0" fontId="245" fillId="0" borderId="1141"/>
    <xf numFmtId="0" fontId="246" fillId="84" borderId="1141"/>
    <xf numFmtId="0" fontId="262" fillId="0" borderId="1141"/>
    <xf numFmtId="0" fontId="263" fillId="84" borderId="1141"/>
    <xf numFmtId="0" fontId="262" fillId="114" borderId="1141"/>
    <xf numFmtId="0" fontId="263" fillId="114" borderId="1141"/>
    <xf numFmtId="40" fontId="265" fillId="115" borderId="1143"/>
    <xf numFmtId="0" fontId="65" fillId="0" borderId="1142">
      <alignment horizontal="left" vertical="center"/>
    </xf>
    <xf numFmtId="0" fontId="65" fillId="0" borderId="1142">
      <alignment horizontal="left" vertical="center"/>
    </xf>
    <xf numFmtId="0" fontId="65" fillId="0" borderId="1142">
      <alignment horizontal="left" vertical="center"/>
    </xf>
    <xf numFmtId="0" fontId="65" fillId="0" borderId="1142">
      <alignment horizontal="left" vertical="center"/>
    </xf>
    <xf numFmtId="0" fontId="65" fillId="0" borderId="1142">
      <alignment horizontal="left" vertical="center"/>
    </xf>
    <xf numFmtId="0" fontId="65" fillId="0" borderId="1142">
      <alignment horizontal="left" vertical="center"/>
    </xf>
    <xf numFmtId="0" fontId="65" fillId="0" borderId="1142">
      <alignment horizontal="left" vertical="center"/>
    </xf>
    <xf numFmtId="0" fontId="65" fillId="0" borderId="1142">
      <alignment horizontal="left" vertical="center"/>
    </xf>
    <xf numFmtId="0" fontId="285" fillId="116" borderId="1141" applyNumberFormat="0" applyAlignment="0"/>
    <xf numFmtId="0" fontId="293" fillId="10" borderId="1135" applyNumberFormat="0" applyAlignment="0" applyProtection="0"/>
    <xf numFmtId="0" fontId="293" fillId="12" borderId="1135" applyNumberFormat="0" applyAlignment="0" applyProtection="0"/>
    <xf numFmtId="0" fontId="293" fillId="10" borderId="1135" applyNumberFormat="0" applyAlignment="0" applyProtection="0"/>
    <xf numFmtId="0" fontId="293" fillId="12" borderId="1135" applyNumberFormat="0" applyAlignment="0" applyProtection="0"/>
    <xf numFmtId="0" fontId="293" fillId="10" borderId="1135" applyNumberFormat="0" applyAlignment="0" applyProtection="0"/>
    <xf numFmtId="0" fontId="293" fillId="12" borderId="1135" applyNumberFormat="0" applyAlignment="0" applyProtection="0"/>
    <xf numFmtId="0" fontId="293" fillId="10" borderId="1135" applyNumberFormat="0" applyAlignment="0" applyProtection="0"/>
    <xf numFmtId="0" fontId="293" fillId="10" borderId="1135" applyNumberFormat="0" applyAlignment="0" applyProtection="0"/>
    <xf numFmtId="0" fontId="293" fillId="12" borderId="1135" applyNumberFormat="0" applyAlignment="0" applyProtection="0"/>
    <xf numFmtId="0" fontId="70" fillId="10" borderId="1135" applyNumberFormat="0" applyAlignment="0" applyProtection="0"/>
    <xf numFmtId="0" fontId="293" fillId="10" borderId="1135" applyNumberFormat="0" applyAlignment="0" applyProtection="0"/>
    <xf numFmtId="0" fontId="293" fillId="12" borderId="1135" applyNumberFormat="0" applyAlignment="0" applyProtection="0"/>
    <xf numFmtId="0" fontId="293" fillId="12" borderId="1135" applyNumberFormat="0" applyAlignment="0" applyProtection="0"/>
    <xf numFmtId="0" fontId="293" fillId="10" borderId="1135" applyNumberFormat="0" applyAlignment="0" applyProtection="0"/>
    <xf numFmtId="0" fontId="293" fillId="12" borderId="1135" applyNumberFormat="0" applyAlignment="0" applyProtection="0"/>
    <xf numFmtId="0" fontId="293" fillId="10" borderId="1135" applyNumberFormat="0" applyAlignment="0" applyProtection="0"/>
    <xf numFmtId="0" fontId="293" fillId="12" borderId="1135" applyNumberFormat="0" applyAlignment="0" applyProtection="0"/>
    <xf numFmtId="0" fontId="293" fillId="10" borderId="1135" applyNumberFormat="0" applyAlignment="0" applyProtection="0"/>
    <xf numFmtId="0" fontId="293" fillId="12" borderId="1135" applyNumberFormat="0" applyAlignment="0" applyProtection="0"/>
    <xf numFmtId="0" fontId="293" fillId="10" borderId="1135" applyNumberFormat="0" applyAlignment="0" applyProtection="0"/>
    <xf numFmtId="0" fontId="293" fillId="12" borderId="1135" applyNumberFormat="0" applyAlignment="0" applyProtection="0"/>
    <xf numFmtId="0" fontId="293" fillId="10" borderId="1135" applyNumberFormat="0" applyAlignment="0" applyProtection="0"/>
    <xf numFmtId="0" fontId="293" fillId="12" borderId="1135" applyNumberFormat="0" applyAlignment="0" applyProtection="0"/>
    <xf numFmtId="0" fontId="293" fillId="10" borderId="1135" applyNumberFormat="0" applyAlignment="0" applyProtection="0"/>
    <xf numFmtId="0" fontId="293" fillId="12" borderId="1135" applyNumberFormat="0" applyAlignment="0" applyProtection="0"/>
    <xf numFmtId="0" fontId="302" fillId="118" borderId="1141"/>
    <xf numFmtId="0" fontId="302" fillId="118" borderId="1141"/>
    <xf numFmtId="0" fontId="44" fillId="9" borderId="1138" applyNumberFormat="0" applyFont="0" applyAlignment="0" applyProtection="0"/>
    <xf numFmtId="0" fontId="44" fillId="9" borderId="1138" applyNumberFormat="0" applyFont="0" applyAlignment="0" applyProtection="0"/>
    <xf numFmtId="0" fontId="44" fillId="9" borderId="1138" applyNumberFormat="0" applyFont="0" applyAlignment="0" applyProtection="0"/>
    <xf numFmtId="0" fontId="44" fillId="9" borderId="1138" applyNumberFormat="0" applyFont="0" applyAlignment="0" applyProtection="0"/>
    <xf numFmtId="0" fontId="44" fillId="9" borderId="1138" applyNumberFormat="0" applyFont="0" applyAlignment="0" applyProtection="0"/>
    <xf numFmtId="0" fontId="44" fillId="9" borderId="1138" applyNumberFormat="0" applyFont="0" applyAlignment="0" applyProtection="0"/>
    <xf numFmtId="0" fontId="44" fillId="9" borderId="1138" applyNumberFormat="0" applyFont="0" applyAlignment="0" applyProtection="0"/>
    <xf numFmtId="0" fontId="7" fillId="9" borderId="1138" applyNumberFormat="0" applyFont="0" applyAlignment="0" applyProtection="0"/>
    <xf numFmtId="0" fontId="3" fillId="9" borderId="1138" applyNumberFormat="0" applyFont="0" applyAlignment="0" applyProtection="0"/>
    <xf numFmtId="0" fontId="222" fillId="120" borderId="1138" applyNumberFormat="0" applyAlignment="0" applyProtection="0"/>
    <xf numFmtId="0" fontId="7" fillId="9" borderId="1138" applyNumberFormat="0" applyFont="0" applyAlignment="0" applyProtection="0"/>
    <xf numFmtId="0" fontId="16" fillId="9" borderId="1138" applyNumberFormat="0" applyFont="0" applyAlignment="0" applyProtection="0"/>
    <xf numFmtId="0" fontId="44" fillId="9" borderId="1138" applyNumberFormat="0" applyFont="0" applyAlignment="0" applyProtection="0"/>
    <xf numFmtId="0" fontId="7" fillId="9" borderId="1138" applyNumberFormat="0" applyFont="0" applyAlignment="0" applyProtection="0"/>
    <xf numFmtId="0" fontId="7" fillId="9" borderId="1138" applyNumberFormat="0" applyFont="0" applyAlignment="0" applyProtection="0"/>
    <xf numFmtId="0" fontId="7" fillId="9" borderId="1138" applyNumberFormat="0" applyFont="0" applyAlignment="0" applyProtection="0"/>
    <xf numFmtId="0" fontId="7" fillId="9" borderId="1138" applyNumberFormat="0" applyFont="0" applyAlignment="0" applyProtection="0"/>
    <xf numFmtId="0" fontId="7" fillId="9" borderId="1138" applyNumberFormat="0" applyFont="0" applyAlignment="0" applyProtection="0"/>
    <xf numFmtId="0" fontId="44" fillId="9" borderId="1138" applyNumberFormat="0" applyFont="0" applyAlignment="0" applyProtection="0"/>
    <xf numFmtId="0" fontId="7" fillId="9" borderId="1138" applyNumberFormat="0" applyFont="0" applyAlignment="0" applyProtection="0"/>
    <xf numFmtId="0" fontId="44" fillId="9" borderId="1138" applyNumberFormat="0" applyFont="0" applyAlignment="0" applyProtection="0"/>
    <xf numFmtId="0" fontId="168" fillId="9" borderId="1138" applyNumberFormat="0" applyFont="0" applyAlignment="0" applyProtection="0"/>
    <xf numFmtId="0" fontId="44" fillId="9" borderId="1138" applyNumberFormat="0" applyFont="0" applyAlignment="0" applyProtection="0"/>
    <xf numFmtId="0" fontId="321" fillId="48" borderId="1137" applyNumberFormat="0" applyAlignment="0" applyProtection="0"/>
    <xf numFmtId="0" fontId="321" fillId="48" borderId="1137" applyNumberFormat="0" applyAlignment="0" applyProtection="0"/>
    <xf numFmtId="0" fontId="321" fillId="48" borderId="1137" applyNumberFormat="0" applyAlignment="0" applyProtection="0"/>
    <xf numFmtId="0" fontId="321" fillId="48" borderId="1137" applyNumberFormat="0" applyAlignment="0" applyProtection="0"/>
    <xf numFmtId="0" fontId="321" fillId="48" borderId="1137" applyNumberFormat="0" applyAlignment="0" applyProtection="0"/>
    <xf numFmtId="0" fontId="321" fillId="16" borderId="1137" applyNumberFormat="0" applyAlignment="0" applyProtection="0"/>
    <xf numFmtId="0" fontId="35" fillId="48" borderId="1137" applyNumberFormat="0" applyAlignment="0" applyProtection="0"/>
    <xf numFmtId="0" fontId="35" fillId="48" borderId="1137" applyNumberFormat="0" applyAlignment="0" applyProtection="0"/>
    <xf numFmtId="0" fontId="76" fillId="48" borderId="1137" applyNumberFormat="0" applyAlignment="0" applyProtection="0"/>
    <xf numFmtId="0" fontId="321" fillId="48" borderId="1137" applyNumberFormat="0" applyAlignment="0" applyProtection="0"/>
    <xf numFmtId="0" fontId="35" fillId="48" borderId="1137" applyNumberFormat="0" applyAlignment="0" applyProtection="0"/>
    <xf numFmtId="0" fontId="321" fillId="16" borderId="1137" applyNumberFormat="0" applyAlignment="0" applyProtection="0"/>
    <xf numFmtId="0" fontId="321" fillId="48" borderId="1137" applyNumberFormat="0" applyAlignment="0" applyProtection="0"/>
    <xf numFmtId="0" fontId="35" fillId="48" borderId="1137" applyNumberFormat="0" applyAlignment="0" applyProtection="0"/>
    <xf numFmtId="0" fontId="321" fillId="48" borderId="1137" applyNumberFormat="0" applyAlignment="0" applyProtection="0"/>
    <xf numFmtId="0" fontId="35" fillId="48" borderId="1137" applyNumberFormat="0" applyAlignment="0" applyProtection="0"/>
    <xf numFmtId="0" fontId="321" fillId="48" borderId="1137" applyNumberFormat="0" applyAlignment="0" applyProtection="0"/>
    <xf numFmtId="0" fontId="35" fillId="48" borderId="1137" applyNumberFormat="0" applyAlignment="0" applyProtection="0"/>
    <xf numFmtId="0" fontId="321" fillId="48" borderId="1137" applyNumberFormat="0" applyAlignment="0" applyProtection="0"/>
    <xf numFmtId="0" fontId="35" fillId="48" borderId="1137" applyNumberFormat="0" applyAlignment="0" applyProtection="0"/>
    <xf numFmtId="0" fontId="321" fillId="48" borderId="1137" applyNumberFormat="0" applyAlignment="0" applyProtection="0"/>
    <xf numFmtId="0" fontId="321" fillId="16" borderId="1137" applyNumberFormat="0" applyAlignment="0" applyProtection="0"/>
    <xf numFmtId="0" fontId="321" fillId="48" borderId="1137" applyNumberFormat="0" applyAlignment="0" applyProtection="0"/>
    <xf numFmtId="317" fontId="335" fillId="0" borderId="1139" applyFont="0" applyBorder="0" applyAlignment="0">
      <alignment horizontal="center" vertical="center"/>
    </xf>
    <xf numFmtId="317" fontId="335" fillId="0" borderId="1139" applyFont="0" applyBorder="0" applyAlignment="0">
      <alignment horizontal="center" vertical="center"/>
    </xf>
    <xf numFmtId="0" fontId="246" fillId="84" borderId="1141"/>
    <xf numFmtId="4" fontId="160" fillId="53" borderId="1137" applyNumberFormat="0" applyProtection="0">
      <alignment vertical="center"/>
    </xf>
    <xf numFmtId="4" fontId="160" fillId="53" borderId="1137" applyNumberFormat="0" applyProtection="0">
      <alignment horizontal="left" vertical="center" indent="1"/>
    </xf>
    <xf numFmtId="4" fontId="160" fillId="53" borderId="1137" applyNumberFormat="0" applyProtection="0">
      <alignment horizontal="left" vertical="center" indent="1"/>
    </xf>
    <xf numFmtId="0" fontId="3" fillId="125" borderId="1137" applyNumberFormat="0" applyProtection="0">
      <alignment horizontal="left" vertical="center" indent="1"/>
    </xf>
    <xf numFmtId="4" fontId="160" fillId="13" borderId="1144" applyNumberFormat="0" applyProtection="0">
      <alignment horizontal="right" vertical="center"/>
    </xf>
    <xf numFmtId="4" fontId="160" fillId="8" borderId="1144" applyNumberFormat="0" applyProtection="0">
      <alignment horizontal="right" vertical="center"/>
    </xf>
    <xf numFmtId="4" fontId="160" fillId="22" borderId="1144" applyNumberFormat="0" applyProtection="0">
      <alignment horizontal="right" vertical="center"/>
    </xf>
    <xf numFmtId="4" fontId="160" fillId="15" borderId="1144" applyNumberFormat="0" applyProtection="0">
      <alignment horizontal="right" vertical="center"/>
    </xf>
    <xf numFmtId="4" fontId="160" fillId="31" borderId="1144" applyNumberFormat="0" applyProtection="0">
      <alignment horizontal="right" vertical="center"/>
    </xf>
    <xf numFmtId="4" fontId="160" fillId="14" borderId="1144" applyNumberFormat="0" applyProtection="0">
      <alignment horizontal="right" vertical="center"/>
    </xf>
    <xf numFmtId="4" fontId="160" fillId="40" borderId="1144" applyNumberFormat="0" applyProtection="0">
      <alignment horizontal="right" vertical="center"/>
    </xf>
    <xf numFmtId="4" fontId="160" fillId="127" borderId="1144" applyNumberFormat="0" applyProtection="0">
      <alignment horizontal="right" vertical="center"/>
    </xf>
    <xf numFmtId="4" fontId="160" fillId="28" borderId="1144" applyNumberFormat="0" applyProtection="0">
      <alignment horizontal="right" vertical="center"/>
    </xf>
    <xf numFmtId="4" fontId="341" fillId="128" borderId="1137" applyNumberFormat="0" applyProtection="0">
      <alignment horizontal="left" vertical="center" indent="1"/>
    </xf>
    <xf numFmtId="4" fontId="345" fillId="129" borderId="1137" applyNumberFormat="0" applyProtection="0">
      <alignment horizontal="left" vertical="center" indent="1"/>
    </xf>
    <xf numFmtId="4" fontId="160" fillId="132" borderId="1137" applyNumberFormat="0" applyProtection="0">
      <alignment horizontal="left" vertical="center" indent="1"/>
    </xf>
    <xf numFmtId="0" fontId="3" fillId="132" borderId="1137" applyNumberFormat="0" applyProtection="0">
      <alignment horizontal="left" vertical="center" indent="1"/>
    </xf>
    <xf numFmtId="0" fontId="3" fillId="130" borderId="1144" applyNumberFormat="0" applyProtection="0">
      <alignment horizontal="left" vertical="top" indent="1"/>
    </xf>
    <xf numFmtId="0" fontId="3" fillId="133" borderId="1137" applyNumberFormat="0" applyProtection="0">
      <alignment horizontal="left" vertical="center" indent="1"/>
    </xf>
    <xf numFmtId="0" fontId="3" fillId="134" borderId="1144" applyNumberFormat="0" applyProtection="0">
      <alignment horizontal="left" vertical="top" indent="1"/>
    </xf>
    <xf numFmtId="0" fontId="3" fillId="5" borderId="1137" applyNumberFormat="0" applyProtection="0">
      <alignment horizontal="left" vertical="center" indent="1"/>
    </xf>
    <xf numFmtId="0" fontId="3" fillId="131" borderId="1144" applyNumberFormat="0" applyProtection="0">
      <alignment horizontal="left" vertical="top" indent="1"/>
    </xf>
    <xf numFmtId="0" fontId="3" fillId="125" borderId="1137" applyNumberFormat="0" applyProtection="0">
      <alignment horizontal="left" vertical="center" indent="1"/>
    </xf>
    <xf numFmtId="0" fontId="3" fillId="135" borderId="1144" applyNumberFormat="0" applyProtection="0">
      <alignment horizontal="left" vertical="top" indent="1"/>
    </xf>
    <xf numFmtId="4" fontId="160" fillId="23" borderId="1137" applyNumberFormat="0" applyProtection="0">
      <alignment horizontal="left" vertical="center" indent="1"/>
    </xf>
    <xf numFmtId="0" fontId="160" fillId="23" borderId="1144" applyNumberFormat="0" applyProtection="0">
      <alignment horizontal="left" vertical="top" indent="1"/>
    </xf>
    <xf numFmtId="4" fontId="160" fillId="129" borderId="1137" applyNumberFormat="0" applyProtection="0">
      <alignment horizontal="right" vertical="center"/>
    </xf>
    <xf numFmtId="0" fontId="3" fillId="125" borderId="1137" applyNumberFormat="0" applyProtection="0">
      <alignment horizontal="left" vertical="center" indent="1"/>
    </xf>
    <xf numFmtId="0" fontId="3" fillId="125" borderId="1137" applyNumberFormat="0" applyProtection="0">
      <alignment horizontal="left" vertical="center" indent="1"/>
    </xf>
    <xf numFmtId="4" fontId="332" fillId="129" borderId="1137" applyNumberFormat="0" applyProtection="0">
      <alignment horizontal="right" vertical="center"/>
    </xf>
    <xf numFmtId="0" fontId="353" fillId="0" borderId="1145"/>
    <xf numFmtId="324" fontId="365" fillId="0" borderId="1146">
      <alignment horizontal="right" vertical="center"/>
    </xf>
    <xf numFmtId="324" fontId="365" fillId="0" borderId="1146">
      <alignment horizontal="right" vertical="center"/>
    </xf>
    <xf numFmtId="324" fontId="366" fillId="0" borderId="1146">
      <alignment horizontal="right" vertical="center"/>
    </xf>
    <xf numFmtId="0" fontId="241" fillId="0" borderId="1141"/>
    <xf numFmtId="0" fontId="241" fillId="0" borderId="1141"/>
    <xf numFmtId="0" fontId="241" fillId="0" borderId="1141"/>
    <xf numFmtId="0" fontId="241" fillId="0" borderId="1141"/>
    <xf numFmtId="330" fontId="365" fillId="0" borderId="1146">
      <alignment horizontal="center"/>
    </xf>
    <xf numFmtId="0" fontId="382" fillId="0" borderId="1140" applyNumberFormat="0" applyFill="0" applyAlignment="0" applyProtection="0"/>
    <xf numFmtId="0" fontId="382" fillId="0" borderId="1140" applyNumberFormat="0" applyFill="0" applyAlignment="0" applyProtection="0"/>
    <xf numFmtId="0" fontId="382" fillId="0" borderId="1140" applyNumberFormat="0" applyFill="0" applyAlignment="0" applyProtection="0"/>
    <xf numFmtId="0" fontId="382" fillId="0" borderId="1140" applyNumberFormat="0" applyFill="0" applyAlignment="0" applyProtection="0"/>
    <xf numFmtId="0" fontId="382" fillId="0" borderId="1140" applyNumberFormat="0" applyFill="0" applyAlignment="0" applyProtection="0"/>
    <xf numFmtId="0" fontId="382" fillId="0" borderId="1140" applyNumberFormat="0" applyFill="0" applyAlignment="0" applyProtection="0"/>
    <xf numFmtId="0" fontId="382" fillId="0" borderId="1136" applyNumberFormat="0" applyFill="0" applyAlignment="0" applyProtection="0"/>
    <xf numFmtId="0" fontId="382" fillId="0" borderId="1140" applyNumberFormat="0" applyFill="0" applyAlignment="0" applyProtection="0"/>
    <xf numFmtId="0" fontId="382" fillId="0" borderId="1140" applyNumberFormat="0" applyFill="0" applyAlignment="0" applyProtection="0"/>
    <xf numFmtId="0" fontId="382" fillId="0" borderId="1140" applyNumberFormat="0" applyFill="0" applyAlignment="0" applyProtection="0"/>
    <xf numFmtId="0" fontId="382" fillId="0" borderId="1140" applyNumberFormat="0" applyFill="0" applyAlignment="0" applyProtection="0"/>
    <xf numFmtId="0" fontId="382" fillId="0" borderId="1140" applyNumberFormat="0" applyFill="0" applyAlignment="0" applyProtection="0"/>
    <xf numFmtId="0" fontId="382" fillId="0" borderId="1136" applyNumberFormat="0" applyFill="0" applyAlignment="0" applyProtection="0"/>
    <xf numFmtId="0" fontId="382" fillId="0" borderId="1140" applyNumberFormat="0" applyFill="0" applyAlignment="0" applyProtection="0"/>
    <xf numFmtId="0" fontId="302" fillId="0" borderId="1141"/>
    <xf numFmtId="0" fontId="302" fillId="0" borderId="1141"/>
    <xf numFmtId="0" fontId="284" fillId="0" borderId="1141"/>
    <xf numFmtId="0" fontId="284" fillId="0" borderId="1141"/>
    <xf numFmtId="332" fontId="365" fillId="0" borderId="1141"/>
    <xf numFmtId="283" fontId="387" fillId="139" borderId="1147">
      <alignment vertical="top"/>
    </xf>
    <xf numFmtId="0" fontId="388" fillId="140" borderId="1141">
      <alignment horizontal="left" vertical="center"/>
    </xf>
    <xf numFmtId="333" fontId="389" fillId="120" borderId="1147"/>
    <xf numFmtId="283" fontId="285" fillId="0" borderId="1147">
      <alignment horizontal="left" vertical="top"/>
    </xf>
    <xf numFmtId="0" fontId="3" fillId="9" borderId="1138" applyNumberFormat="0" applyFont="0" applyAlignment="0" applyProtection="0">
      <alignment vertical="center"/>
    </xf>
    <xf numFmtId="0" fontId="223" fillId="92" borderId="1135" applyNumberFormat="0" applyAlignment="0" applyProtection="0"/>
    <xf numFmtId="0" fontId="56" fillId="48" borderId="1135" applyNumberFormat="0" applyAlignment="0" applyProtection="0"/>
    <xf numFmtId="0" fontId="56" fillId="48" borderId="1135" applyNumberFormat="0" applyAlignment="0" applyProtection="0"/>
    <xf numFmtId="0" fontId="56" fillId="48" borderId="1135" applyNumberFormat="0" applyAlignment="0" applyProtection="0"/>
    <xf numFmtId="0" fontId="56" fillId="48" borderId="1135" applyNumberFormat="0" applyAlignment="0" applyProtection="0"/>
    <xf numFmtId="0" fontId="56" fillId="48" borderId="1135" applyNumberFormat="0" applyAlignment="0" applyProtection="0"/>
    <xf numFmtId="0" fontId="56" fillId="48" borderId="1135" applyNumberFormat="0" applyAlignment="0" applyProtection="0"/>
    <xf numFmtId="0" fontId="56" fillId="48" borderId="1135" applyNumberFormat="0" applyAlignment="0" applyProtection="0"/>
    <xf numFmtId="0" fontId="56" fillId="48" borderId="1135" applyNumberFormat="0" applyAlignment="0" applyProtection="0"/>
    <xf numFmtId="0" fontId="56" fillId="48" borderId="1135" applyNumberFormat="0" applyAlignment="0" applyProtection="0"/>
    <xf numFmtId="0" fontId="293" fillId="100" borderId="1135" applyNumberFormat="0" applyAlignment="0" applyProtection="0"/>
    <xf numFmtId="0" fontId="70" fillId="10" borderId="1135" applyNumberFormat="0" applyAlignment="0" applyProtection="0"/>
    <xf numFmtId="0" fontId="70" fillId="10" borderId="1135" applyNumberFormat="0" applyAlignment="0" applyProtection="0"/>
    <xf numFmtId="0" fontId="70" fillId="10" borderId="1135" applyNumberFormat="0" applyAlignment="0" applyProtection="0"/>
    <xf numFmtId="0" fontId="70" fillId="10" borderId="1135" applyNumberFormat="0" applyAlignment="0" applyProtection="0"/>
    <xf numFmtId="0" fontId="70" fillId="10" borderId="1135" applyNumberFormat="0" applyAlignment="0" applyProtection="0"/>
    <xf numFmtId="0" fontId="70" fillId="10" borderId="1135" applyNumberFormat="0" applyAlignment="0" applyProtection="0"/>
    <xf numFmtId="0" fontId="70" fillId="10" borderId="1135" applyNumberFormat="0" applyAlignment="0" applyProtection="0"/>
    <xf numFmtId="0" fontId="70" fillId="10" borderId="1135" applyNumberFormat="0" applyAlignment="0" applyProtection="0"/>
    <xf numFmtId="0" fontId="70" fillId="10" borderId="1135" applyNumberFormat="0" applyAlignment="0" applyProtection="0"/>
    <xf numFmtId="0" fontId="382" fillId="0" borderId="1140" applyNumberFormat="0" applyFill="0" applyAlignment="0" applyProtection="0"/>
    <xf numFmtId="0" fontId="61" fillId="0" borderId="1140" applyNumberFormat="0" applyFill="0" applyAlignment="0" applyProtection="0"/>
    <xf numFmtId="0" fontId="61" fillId="0" borderId="1140" applyNumberFormat="0" applyFill="0" applyAlignment="0" applyProtection="0"/>
    <xf numFmtId="0" fontId="61" fillId="0" borderId="1140" applyNumberFormat="0" applyFill="0" applyAlignment="0" applyProtection="0"/>
    <xf numFmtId="0" fontId="61" fillId="0" borderId="1140" applyNumberFormat="0" applyFill="0" applyAlignment="0" applyProtection="0"/>
    <xf numFmtId="0" fontId="61" fillId="0" borderId="1140" applyNumberFormat="0" applyFill="0" applyAlignment="0" applyProtection="0"/>
    <xf numFmtId="0" fontId="61" fillId="0" borderId="1140" applyNumberFormat="0" applyFill="0" applyAlignment="0" applyProtection="0"/>
    <xf numFmtId="0" fontId="61" fillId="0" borderId="1140" applyNumberFormat="0" applyFill="0" applyAlignment="0" applyProtection="0"/>
    <xf numFmtId="0" fontId="61" fillId="0" borderId="1140" applyNumberFormat="0" applyFill="0" applyAlignment="0" applyProtection="0"/>
    <xf numFmtId="0" fontId="61" fillId="0" borderId="1140" applyNumberFormat="0" applyFill="0" applyAlignment="0" applyProtection="0"/>
    <xf numFmtId="0" fontId="16" fillId="9" borderId="1151" applyNumberFormat="0" applyFont="0" applyAlignment="0" applyProtection="0"/>
    <xf numFmtId="0" fontId="321" fillId="92" borderId="1137" applyNumberFormat="0" applyAlignment="0" applyProtection="0"/>
    <xf numFmtId="0" fontId="76" fillId="48" borderId="1137" applyNumberFormat="0" applyAlignment="0" applyProtection="0"/>
    <xf numFmtId="0" fontId="76" fillId="48" borderId="1137" applyNumberFormat="0" applyAlignment="0" applyProtection="0"/>
    <xf numFmtId="0" fontId="76" fillId="48" borderId="1137" applyNumberFormat="0" applyAlignment="0" applyProtection="0"/>
    <xf numFmtId="0" fontId="76" fillId="48" borderId="1137" applyNumberFormat="0" applyAlignment="0" applyProtection="0"/>
    <xf numFmtId="0" fontId="76" fillId="48" borderId="1137" applyNumberFormat="0" applyAlignment="0" applyProtection="0"/>
    <xf numFmtId="0" fontId="76" fillId="48" borderId="1137" applyNumberFormat="0" applyAlignment="0" applyProtection="0"/>
    <xf numFmtId="0" fontId="76" fillId="48" borderId="1137" applyNumberFormat="0" applyAlignment="0" applyProtection="0"/>
    <xf numFmtId="0" fontId="76" fillId="48" borderId="1137" applyNumberFormat="0" applyAlignment="0" applyProtection="0"/>
    <xf numFmtId="0" fontId="76" fillId="48" borderId="1137" applyNumberFormat="0" applyAlignment="0" applyProtection="0"/>
    <xf numFmtId="0" fontId="7" fillId="9" borderId="1138" applyNumberFormat="0" applyFont="0" applyAlignment="0" applyProtection="0"/>
    <xf numFmtId="0" fontId="7" fillId="9" borderId="1138" applyNumberFormat="0" applyFont="0" applyAlignment="0" applyProtection="0"/>
    <xf numFmtId="0" fontId="7" fillId="9" borderId="1138" applyNumberFormat="0" applyFont="0" applyAlignment="0" applyProtection="0"/>
    <xf numFmtId="0" fontId="7" fillId="9" borderId="1138" applyNumberFormat="0" applyFont="0" applyAlignment="0" applyProtection="0"/>
    <xf numFmtId="0" fontId="7" fillId="9" borderId="1138" applyNumberFormat="0" applyFont="0" applyAlignment="0" applyProtection="0"/>
    <xf numFmtId="0" fontId="7" fillId="9" borderId="1138" applyNumberFormat="0" applyFont="0" applyAlignment="0" applyProtection="0"/>
    <xf numFmtId="0" fontId="7" fillId="9" borderId="1138" applyNumberFormat="0" applyFont="0" applyAlignment="0" applyProtection="0"/>
    <xf numFmtId="0" fontId="7" fillId="9" borderId="1138" applyNumberFormat="0" applyFont="0" applyAlignment="0" applyProtection="0"/>
    <xf numFmtId="0" fontId="7" fillId="9" borderId="1138" applyNumberFormat="0" applyFont="0" applyAlignment="0" applyProtection="0"/>
    <xf numFmtId="0" fontId="7" fillId="9" borderId="1138" applyNumberFormat="0" applyFont="0" applyAlignment="0" applyProtection="0"/>
    <xf numFmtId="0" fontId="7" fillId="9" borderId="1138" applyNumberFormat="0" applyFont="0" applyAlignment="0" applyProtection="0"/>
    <xf numFmtId="0" fontId="7" fillId="9" borderId="1138" applyNumberFormat="0" applyFont="0" applyAlignment="0" applyProtection="0"/>
    <xf numFmtId="0" fontId="7" fillId="9" borderId="1138" applyNumberFormat="0" applyFont="0" applyAlignment="0" applyProtection="0"/>
    <xf numFmtId="0" fontId="7" fillId="9" borderId="1151" applyNumberFormat="0" applyFont="0" applyAlignment="0" applyProtection="0"/>
    <xf numFmtId="0" fontId="7" fillId="9" borderId="1151" applyNumberFormat="0" applyFont="0" applyAlignment="0" applyProtection="0"/>
    <xf numFmtId="0" fontId="7" fillId="9" borderId="1151" applyNumberFormat="0" applyFont="0" applyAlignment="0" applyProtection="0"/>
    <xf numFmtId="0" fontId="7" fillId="9" borderId="1151" applyNumberFormat="0" applyFont="0" applyAlignment="0" applyProtection="0"/>
    <xf numFmtId="0" fontId="7" fillId="9" borderId="1151" applyNumberFormat="0" applyFont="0" applyAlignment="0" applyProtection="0"/>
    <xf numFmtId="0" fontId="7" fillId="9" borderId="1151" applyNumberFormat="0" applyFont="0" applyAlignment="0" applyProtection="0"/>
    <xf numFmtId="0" fontId="382" fillId="0" borderId="1152" applyNumberFormat="0" applyFill="0" applyAlignment="0" applyProtection="0"/>
    <xf numFmtId="0" fontId="382" fillId="0" borderId="1152" applyNumberFormat="0" applyFill="0" applyAlignment="0" applyProtection="0"/>
    <xf numFmtId="4" fontId="160" fillId="13" borderId="1156" applyNumberFormat="0" applyProtection="0">
      <alignment horizontal="right" vertical="center"/>
    </xf>
    <xf numFmtId="0" fontId="44" fillId="9" borderId="1151" applyNumberFormat="0" applyFont="0" applyAlignment="0" applyProtection="0"/>
    <xf numFmtId="0" fontId="44" fillId="9" borderId="1151" applyNumberFormat="0" applyFont="0" applyAlignment="0" applyProtection="0"/>
    <xf numFmtId="0" fontId="223" fillId="92" borderId="1135" applyNumberFormat="0" applyAlignment="0" applyProtection="0"/>
    <xf numFmtId="0" fontId="223" fillId="92" borderId="1135" applyNumberFormat="0" applyAlignment="0" applyProtection="0"/>
    <xf numFmtId="0" fontId="223" fillId="92" borderId="1135" applyNumberFormat="0" applyAlignment="0" applyProtection="0"/>
    <xf numFmtId="0" fontId="223" fillId="92" borderId="1135" applyNumberFormat="0" applyAlignment="0" applyProtection="0"/>
    <xf numFmtId="0" fontId="65" fillId="0" borderId="1154">
      <alignment horizontal="left" vertical="center"/>
    </xf>
    <xf numFmtId="0" fontId="65" fillId="0" borderId="1154">
      <alignment horizontal="left" vertical="center"/>
    </xf>
    <xf numFmtId="0" fontId="65" fillId="0" borderId="1154">
      <alignment horizontal="left" vertical="center"/>
    </xf>
    <xf numFmtId="0" fontId="65" fillId="0" borderId="1154">
      <alignment horizontal="left" vertical="center"/>
    </xf>
    <xf numFmtId="0" fontId="65" fillId="0" borderId="1154">
      <alignment horizontal="left" vertical="center"/>
    </xf>
    <xf numFmtId="0" fontId="65" fillId="0" borderId="1154">
      <alignment horizontal="left" vertical="center"/>
    </xf>
    <xf numFmtId="0" fontId="263" fillId="114" borderId="1153"/>
    <xf numFmtId="0" fontId="293" fillId="100" borderId="1135" applyNumberFormat="0" applyAlignment="0" applyProtection="0"/>
    <xf numFmtId="0" fontId="293" fillId="100" borderId="1135" applyNumberFormat="0" applyAlignment="0" applyProtection="0"/>
    <xf numFmtId="0" fontId="293" fillId="100" borderId="1135" applyNumberFormat="0" applyAlignment="0" applyProtection="0"/>
    <xf numFmtId="0" fontId="293" fillId="100" borderId="1135" applyNumberFormat="0" applyAlignment="0" applyProtection="0"/>
    <xf numFmtId="0" fontId="44" fillId="120" borderId="1138" applyNumberFormat="0" applyAlignment="0" applyProtection="0"/>
    <xf numFmtId="0" fontId="44" fillId="120" borderId="1138" applyNumberFormat="0" applyAlignment="0" applyProtection="0"/>
    <xf numFmtId="0" fontId="44" fillId="120" borderId="1138" applyNumberFormat="0" applyAlignment="0" applyProtection="0"/>
    <xf numFmtId="0" fontId="321" fillId="92" borderId="1137" applyNumberFormat="0" applyAlignment="0" applyProtection="0"/>
    <xf numFmtId="0" fontId="321" fillId="92" borderId="1137" applyNumberFormat="0" applyAlignment="0" applyProtection="0"/>
    <xf numFmtId="0" fontId="321" fillId="92" borderId="1137" applyNumberFormat="0" applyAlignment="0" applyProtection="0"/>
    <xf numFmtId="0" fontId="321" fillId="92" borderId="1137" applyNumberFormat="0" applyAlignment="0" applyProtection="0"/>
    <xf numFmtId="0" fontId="163" fillId="87" borderId="1153">
      <alignment horizontal="center" wrapText="1"/>
    </xf>
    <xf numFmtId="0" fontId="14" fillId="0" borderId="1149">
      <alignment horizontal="left" vertical="center"/>
    </xf>
    <xf numFmtId="0" fontId="65" fillId="0" borderId="1149">
      <alignment horizontal="left" vertical="center"/>
    </xf>
    <xf numFmtId="0" fontId="14" fillId="0" borderId="1149">
      <alignment horizontal="left" vertical="center"/>
    </xf>
    <xf numFmtId="0" fontId="14" fillId="0" borderId="1149">
      <alignment horizontal="left" vertical="center"/>
    </xf>
    <xf numFmtId="0" fontId="14" fillId="0" borderId="1149">
      <alignment horizontal="left" vertical="center"/>
    </xf>
    <xf numFmtId="0" fontId="14" fillId="0" borderId="1149">
      <alignment horizontal="left" vertical="center"/>
    </xf>
    <xf numFmtId="0" fontId="14" fillId="0" borderId="1149">
      <alignment horizontal="left" vertical="center"/>
    </xf>
    <xf numFmtId="0" fontId="14" fillId="0" borderId="1149">
      <alignment horizontal="left" vertical="center"/>
    </xf>
    <xf numFmtId="0" fontId="14" fillId="0" borderId="1149">
      <alignment horizontal="left" vertical="center"/>
    </xf>
    <xf numFmtId="0" fontId="14" fillId="0" borderId="1149">
      <alignment horizontal="left" vertical="center"/>
    </xf>
    <xf numFmtId="0" fontId="14" fillId="0" borderId="1149">
      <alignment horizontal="left" vertical="center"/>
    </xf>
    <xf numFmtId="0" fontId="164" fillId="86" borderId="1149"/>
    <xf numFmtId="0" fontId="164" fillId="86" borderId="1149"/>
    <xf numFmtId="0" fontId="210" fillId="5" borderId="1148">
      <alignment horizontal="centerContinuous" vertical="top"/>
    </xf>
    <xf numFmtId="0" fontId="66" fillId="0" borderId="1148"/>
    <xf numFmtId="0" fontId="14" fillId="0" borderId="1149">
      <alignment horizontal="left" vertical="center"/>
    </xf>
    <xf numFmtId="297" fontId="281" fillId="0" borderId="1148">
      <alignment horizontal="left"/>
    </xf>
    <xf numFmtId="0" fontId="64" fillId="1" borderId="1148">
      <alignment horizontal="left"/>
    </xf>
    <xf numFmtId="0" fontId="336" fillId="1" borderId="1149" applyNumberFormat="0" applyFont="0" applyAlignment="0">
      <alignment horizontal="center"/>
    </xf>
    <xf numFmtId="176" fontId="3" fillId="0" borderId="1150" applyFont="0" applyBorder="0" applyAlignment="0">
      <alignment horizontal="center" vertical="center"/>
    </xf>
    <xf numFmtId="340" fontId="157" fillId="0" borderId="1150" applyFont="0" applyBorder="0" applyAlignment="0">
      <alignment horizontal="center" vertical="center"/>
    </xf>
    <xf numFmtId="0" fontId="267" fillId="0" borderId="1149">
      <alignment horizontal="left" vertical="center"/>
    </xf>
    <xf numFmtId="0" fontId="267" fillId="0" borderId="1149">
      <alignment horizontal="left" vertical="center"/>
    </xf>
    <xf numFmtId="0" fontId="267" fillId="0" borderId="1149">
      <alignment horizontal="left" vertical="center"/>
    </xf>
    <xf numFmtId="0" fontId="267" fillId="0" borderId="1149">
      <alignment horizontal="left" vertical="center"/>
    </xf>
    <xf numFmtId="0" fontId="267" fillId="0" borderId="1149">
      <alignment horizontal="left" vertical="center"/>
    </xf>
    <xf numFmtId="0" fontId="267" fillId="0" borderId="1149">
      <alignment horizontal="left" vertical="center"/>
    </xf>
    <xf numFmtId="0" fontId="267" fillId="0" borderId="1149">
      <alignment horizontal="left" vertical="center"/>
    </xf>
    <xf numFmtId="0" fontId="267" fillId="0" borderId="1149">
      <alignment horizontal="left" vertical="center"/>
    </xf>
    <xf numFmtId="0" fontId="14" fillId="0" borderId="1149">
      <alignment horizontal="left" vertical="center"/>
    </xf>
    <xf numFmtId="0" fontId="14" fillId="0" borderId="1149">
      <alignment horizontal="left" vertical="center"/>
    </xf>
    <xf numFmtId="0" fontId="14" fillId="0" borderId="1149">
      <alignment horizontal="left" vertical="center"/>
    </xf>
    <xf numFmtId="0" fontId="14" fillId="0" borderId="1149">
      <alignment horizontal="left" vertical="center"/>
    </xf>
    <xf numFmtId="0" fontId="267" fillId="0" borderId="1149">
      <alignment horizontal="left" vertical="center"/>
    </xf>
    <xf numFmtId="0" fontId="267" fillId="0" borderId="1149">
      <alignment horizontal="left" vertical="center"/>
    </xf>
    <xf numFmtId="0" fontId="267" fillId="0" borderId="1149">
      <alignment horizontal="left" vertical="center"/>
    </xf>
    <xf numFmtId="0" fontId="44" fillId="120" borderId="1151" applyNumberFormat="0" applyAlignment="0" applyProtection="0"/>
    <xf numFmtId="0" fontId="44" fillId="120" borderId="1151" applyNumberFormat="0" applyAlignment="0" applyProtection="0"/>
    <xf numFmtId="0" fontId="44" fillId="120" borderId="1151" applyNumberFormat="0" applyAlignment="0" applyProtection="0"/>
    <xf numFmtId="0" fontId="14" fillId="0" borderId="1160">
      <alignment horizontal="left" vertical="center"/>
    </xf>
    <xf numFmtId="0" fontId="65" fillId="0" borderId="1160">
      <alignment horizontal="left" vertical="center"/>
    </xf>
    <xf numFmtId="0" fontId="14" fillId="0" borderId="1160">
      <alignment horizontal="left" vertical="center"/>
    </xf>
    <xf numFmtId="0" fontId="14" fillId="0" borderId="1160">
      <alignment horizontal="left" vertical="center"/>
    </xf>
    <xf numFmtId="0" fontId="14" fillId="0" borderId="1160">
      <alignment horizontal="left" vertical="center"/>
    </xf>
    <xf numFmtId="0" fontId="14" fillId="0" borderId="1160">
      <alignment horizontal="left" vertical="center"/>
    </xf>
    <xf numFmtId="0" fontId="14" fillId="0" borderId="1160">
      <alignment horizontal="left" vertical="center"/>
    </xf>
    <xf numFmtId="0" fontId="14" fillId="0" borderId="1160">
      <alignment horizontal="left" vertical="center"/>
    </xf>
    <xf numFmtId="0" fontId="14" fillId="0" borderId="1160">
      <alignment horizontal="left" vertical="center"/>
    </xf>
    <xf numFmtId="0" fontId="14" fillId="0" borderId="1160">
      <alignment horizontal="left" vertical="center"/>
    </xf>
    <xf numFmtId="0" fontId="14" fillId="0" borderId="1160">
      <alignment horizontal="left" vertical="center"/>
    </xf>
    <xf numFmtId="0" fontId="164" fillId="86" borderId="1160"/>
    <xf numFmtId="0" fontId="164" fillId="86" borderId="1160"/>
    <xf numFmtId="0" fontId="210" fillId="5" borderId="1159">
      <alignment horizontal="centerContinuous" vertical="top"/>
    </xf>
    <xf numFmtId="0" fontId="66" fillId="0" borderId="1159"/>
    <xf numFmtId="0" fontId="14" fillId="0" borderId="1160">
      <alignment horizontal="left" vertical="center"/>
    </xf>
    <xf numFmtId="297" fontId="281" fillId="0" borderId="1159">
      <alignment horizontal="left"/>
    </xf>
    <xf numFmtId="0" fontId="64" fillId="1" borderId="1159">
      <alignment horizontal="left"/>
    </xf>
    <xf numFmtId="0" fontId="336" fillId="1" borderId="1160" applyNumberFormat="0" applyFont="0" applyAlignment="0">
      <alignment horizontal="center"/>
    </xf>
    <xf numFmtId="176" fontId="3" fillId="0" borderId="1161" applyFont="0" applyBorder="0" applyAlignment="0">
      <alignment horizontal="center" vertical="center"/>
    </xf>
    <xf numFmtId="340" fontId="157" fillId="0" borderId="1161" applyFont="0" applyBorder="0" applyAlignment="0">
      <alignment horizontal="center" vertical="center"/>
    </xf>
    <xf numFmtId="0" fontId="267" fillId="0" borderId="1160">
      <alignment horizontal="left" vertical="center"/>
    </xf>
    <xf numFmtId="0" fontId="267" fillId="0" borderId="1160">
      <alignment horizontal="left" vertical="center"/>
    </xf>
    <xf numFmtId="0" fontId="267" fillId="0" borderId="1160">
      <alignment horizontal="left" vertical="center"/>
    </xf>
    <xf numFmtId="0" fontId="267" fillId="0" borderId="1160">
      <alignment horizontal="left" vertical="center"/>
    </xf>
    <xf numFmtId="0" fontId="267" fillId="0" borderId="1160">
      <alignment horizontal="left" vertical="center"/>
    </xf>
    <xf numFmtId="0" fontId="267" fillId="0" borderId="1160">
      <alignment horizontal="left" vertical="center"/>
    </xf>
    <xf numFmtId="0" fontId="267" fillId="0" borderId="1160">
      <alignment horizontal="left" vertical="center"/>
    </xf>
    <xf numFmtId="0" fontId="267" fillId="0" borderId="1160">
      <alignment horizontal="left" vertical="center"/>
    </xf>
    <xf numFmtId="0" fontId="14" fillId="0" borderId="1160">
      <alignment horizontal="left" vertical="center"/>
    </xf>
    <xf numFmtId="0" fontId="14" fillId="0" borderId="1160">
      <alignment horizontal="left" vertical="center"/>
    </xf>
    <xf numFmtId="0" fontId="14" fillId="0" borderId="1160">
      <alignment horizontal="left" vertical="center"/>
    </xf>
    <xf numFmtId="0" fontId="14" fillId="0" borderId="1160">
      <alignment horizontal="left" vertical="center"/>
    </xf>
    <xf numFmtId="0" fontId="267" fillId="0" borderId="1160">
      <alignment horizontal="left" vertical="center"/>
    </xf>
    <xf numFmtId="0" fontId="267" fillId="0" borderId="1160">
      <alignment horizontal="left" vertical="center"/>
    </xf>
    <xf numFmtId="0" fontId="267" fillId="0" borderId="1160">
      <alignment horizontal="left" vertical="center"/>
    </xf>
    <xf numFmtId="0" fontId="245" fillId="0" borderId="1168"/>
    <xf numFmtId="0" fontId="44" fillId="120" borderId="1166" applyNumberFormat="0" applyAlignment="0" applyProtection="0"/>
    <xf numFmtId="0" fontId="44" fillId="120" borderId="1166" applyNumberFormat="0" applyAlignment="0" applyProtection="0"/>
    <xf numFmtId="0" fontId="44" fillId="120" borderId="1166" applyNumberFormat="0" applyAlignment="0" applyProtection="0"/>
    <xf numFmtId="0" fontId="321" fillId="92" borderId="1165" applyNumberFormat="0" applyAlignment="0" applyProtection="0"/>
    <xf numFmtId="0" fontId="321" fillId="92" borderId="1165" applyNumberFormat="0" applyAlignment="0" applyProtection="0"/>
    <xf numFmtId="0" fontId="321" fillId="92" borderId="1165" applyNumberFormat="0" applyAlignment="0" applyProtection="0"/>
    <xf numFmtId="0" fontId="321" fillId="92" borderId="1165" applyNumberFormat="0" applyAlignment="0" applyProtection="0"/>
    <xf numFmtId="0" fontId="14" fillId="0" borderId="1177">
      <alignment horizontal="left" vertical="center"/>
    </xf>
    <xf numFmtId="0" fontId="65" fillId="0" borderId="1177">
      <alignment horizontal="left" vertical="center"/>
    </xf>
    <xf numFmtId="0" fontId="14" fillId="0" borderId="1177">
      <alignment horizontal="left" vertical="center"/>
    </xf>
    <xf numFmtId="0" fontId="14" fillId="0" borderId="1177">
      <alignment horizontal="left" vertical="center"/>
    </xf>
    <xf numFmtId="0" fontId="14" fillId="0" borderId="1177">
      <alignment horizontal="left" vertical="center"/>
    </xf>
    <xf numFmtId="0" fontId="14" fillId="0" borderId="1177">
      <alignment horizontal="left" vertical="center"/>
    </xf>
    <xf numFmtId="0" fontId="14" fillId="0" borderId="1177">
      <alignment horizontal="left" vertical="center"/>
    </xf>
    <xf numFmtId="0" fontId="14" fillId="0" borderId="1177">
      <alignment horizontal="left" vertical="center"/>
    </xf>
    <xf numFmtId="0" fontId="14" fillId="0" borderId="1177">
      <alignment horizontal="left" vertical="center"/>
    </xf>
    <xf numFmtId="0" fontId="14" fillId="0" borderId="1177">
      <alignment horizontal="left" vertical="center"/>
    </xf>
    <xf numFmtId="0" fontId="14" fillId="0" borderId="1177">
      <alignment horizontal="left" vertical="center"/>
    </xf>
    <xf numFmtId="0" fontId="164" fillId="86" borderId="1177"/>
    <xf numFmtId="0" fontId="164" fillId="86" borderId="1177"/>
    <xf numFmtId="0" fontId="210" fillId="5" borderId="1176">
      <alignment horizontal="centerContinuous" vertical="top"/>
    </xf>
    <xf numFmtId="0" fontId="66" fillId="0" borderId="1176"/>
    <xf numFmtId="0" fontId="14" fillId="0" borderId="1177">
      <alignment horizontal="left" vertical="center"/>
    </xf>
    <xf numFmtId="297" fontId="281" fillId="0" borderId="1176">
      <alignment horizontal="left"/>
    </xf>
    <xf numFmtId="0" fontId="64" fillId="1" borderId="1176">
      <alignment horizontal="left"/>
    </xf>
    <xf numFmtId="0" fontId="336" fillId="1" borderId="1177" applyNumberFormat="0" applyFont="0" applyAlignment="0">
      <alignment horizontal="center"/>
    </xf>
    <xf numFmtId="176" fontId="3" fillId="0" borderId="1178" applyFont="0" applyBorder="0" applyAlignment="0">
      <alignment horizontal="center" vertical="center"/>
    </xf>
    <xf numFmtId="340" fontId="157" fillId="0" borderId="1178" applyFont="0" applyBorder="0" applyAlignment="0">
      <alignment horizontal="center" vertical="center"/>
    </xf>
    <xf numFmtId="0" fontId="267" fillId="0" borderId="1177">
      <alignment horizontal="left" vertical="center"/>
    </xf>
    <xf numFmtId="0" fontId="267" fillId="0" borderId="1177">
      <alignment horizontal="left" vertical="center"/>
    </xf>
    <xf numFmtId="0" fontId="267" fillId="0" borderId="1177">
      <alignment horizontal="left" vertical="center"/>
    </xf>
    <xf numFmtId="0" fontId="267" fillId="0" borderId="1177">
      <alignment horizontal="left" vertical="center"/>
    </xf>
    <xf numFmtId="0" fontId="267" fillId="0" borderId="1177">
      <alignment horizontal="left" vertical="center"/>
    </xf>
    <xf numFmtId="0" fontId="267" fillId="0" borderId="1177">
      <alignment horizontal="left" vertical="center"/>
    </xf>
    <xf numFmtId="0" fontId="267" fillId="0" borderId="1177">
      <alignment horizontal="left" vertical="center"/>
    </xf>
    <xf numFmtId="0" fontId="267" fillId="0" borderId="1177">
      <alignment horizontal="left" vertical="center"/>
    </xf>
    <xf numFmtId="0" fontId="14" fillId="0" borderId="1177">
      <alignment horizontal="left" vertical="center"/>
    </xf>
    <xf numFmtId="0" fontId="14" fillId="0" borderId="1177">
      <alignment horizontal="left" vertical="center"/>
    </xf>
    <xf numFmtId="0" fontId="14" fillId="0" borderId="1177">
      <alignment horizontal="left" vertical="center"/>
    </xf>
    <xf numFmtId="0" fontId="14" fillId="0" borderId="1177">
      <alignment horizontal="left" vertical="center"/>
    </xf>
    <xf numFmtId="0" fontId="267" fillId="0" borderId="1177">
      <alignment horizontal="left" vertical="center"/>
    </xf>
    <xf numFmtId="0" fontId="267" fillId="0" borderId="1177">
      <alignment horizontal="left" vertical="center"/>
    </xf>
    <xf numFmtId="0" fontId="267" fillId="0" borderId="1177">
      <alignment horizontal="left" vertical="center"/>
    </xf>
    <xf numFmtId="0" fontId="65" fillId="0" borderId="1198">
      <alignment horizontal="left" vertical="center"/>
    </xf>
    <xf numFmtId="0" fontId="7" fillId="9" borderId="1195" applyNumberFormat="0" applyFont="0" applyAlignment="0" applyProtection="0"/>
    <xf numFmtId="0" fontId="24" fillId="16" borderId="1179" applyNumberFormat="0" applyAlignment="0" applyProtection="0"/>
    <xf numFmtId="0" fontId="31" fillId="12" borderId="1179" applyNumberFormat="0" applyAlignment="0" applyProtection="0"/>
    <xf numFmtId="0" fontId="33" fillId="0" borderId="1180" applyNumberFormat="0" applyFill="0" applyAlignment="0" applyProtection="0"/>
    <xf numFmtId="0" fontId="35" fillId="16" borderId="1181" applyNumberFormat="0" applyAlignment="0" applyProtection="0"/>
    <xf numFmtId="0" fontId="16" fillId="9" borderId="1182" applyNumberFormat="0" applyFont="0" applyAlignment="0" applyProtection="0"/>
    <xf numFmtId="40" fontId="265" fillId="115" borderId="1199"/>
    <xf numFmtId="0" fontId="61" fillId="0" borderId="1196" applyNumberFormat="0" applyFill="0" applyAlignment="0" applyProtection="0"/>
    <xf numFmtId="0" fontId="3" fillId="130" borderId="1200" applyNumberFormat="0" applyProtection="0">
      <alignment horizontal="left" vertical="top" indent="1"/>
    </xf>
    <xf numFmtId="0" fontId="7" fillId="9" borderId="1195" applyNumberFormat="0" applyFont="0" applyAlignment="0" applyProtection="0"/>
    <xf numFmtId="0" fontId="222" fillId="120" borderId="1195" applyNumberFormat="0" applyAlignment="0" applyProtection="0"/>
    <xf numFmtId="0" fontId="56" fillId="48" borderId="1179" applyNumberFormat="0" applyAlignment="0" applyProtection="0"/>
    <xf numFmtId="0" fontId="302" fillId="118" borderId="1197"/>
    <xf numFmtId="0" fontId="302" fillId="118" borderId="1197"/>
    <xf numFmtId="0" fontId="285" fillId="116" borderId="1197" applyNumberFormat="0" applyAlignment="0"/>
    <xf numFmtId="0" fontId="241" fillId="0" borderId="1197"/>
    <xf numFmtId="0" fontId="241" fillId="0" borderId="1197"/>
    <xf numFmtId="0" fontId="70" fillId="10" borderId="1179" applyNumberFormat="0" applyAlignment="0" applyProtection="0"/>
    <xf numFmtId="0" fontId="74" fillId="9" borderId="1182" applyNumberFormat="0" applyFont="0" applyAlignment="0" applyProtection="0"/>
    <xf numFmtId="0" fontId="76" fillId="48" borderId="1181" applyNumberFormat="0" applyAlignment="0" applyProtection="0"/>
    <xf numFmtId="0" fontId="165" fillId="87" borderId="1198"/>
    <xf numFmtId="0" fontId="61" fillId="0" borderId="1184" applyNumberFormat="0" applyFill="0" applyAlignment="0" applyProtection="0"/>
    <xf numFmtId="0" fontId="61" fillId="0" borderId="1196" applyNumberFormat="0" applyFill="0" applyAlignment="0" applyProtection="0"/>
    <xf numFmtId="0" fontId="74" fillId="9" borderId="1195" applyNumberFormat="0" applyFont="0" applyAlignment="0" applyProtection="0"/>
    <xf numFmtId="0" fontId="163" fillId="87" borderId="1185">
      <alignment horizontal="center" wrapText="1"/>
    </xf>
    <xf numFmtId="0" fontId="165" fillId="87" borderId="1186"/>
    <xf numFmtId="0" fontId="7" fillId="9" borderId="1195" applyNumberFormat="0" applyFont="0" applyAlignment="0" applyProtection="0"/>
    <xf numFmtId="0" fontId="7" fillId="9" borderId="1195" applyNumberFormat="0" applyFont="0" applyAlignment="0" applyProtection="0"/>
    <xf numFmtId="0" fontId="7" fillId="9" borderId="1195" applyNumberFormat="0" applyFont="0" applyAlignment="0" applyProtection="0"/>
    <xf numFmtId="0" fontId="7" fillId="9" borderId="1195" applyNumberFormat="0" applyFont="0" applyAlignment="0" applyProtection="0"/>
    <xf numFmtId="0" fontId="7" fillId="9" borderId="1195" applyNumberFormat="0" applyFont="0" applyAlignment="0" applyProtection="0"/>
    <xf numFmtId="0" fontId="7" fillId="9" borderId="1195" applyNumberFormat="0" applyFont="0" applyAlignment="0" applyProtection="0"/>
    <xf numFmtId="0" fontId="61" fillId="0" borderId="1196" applyNumberFormat="0" applyFill="0" applyAlignment="0" applyProtection="0"/>
    <xf numFmtId="0" fontId="61" fillId="0" borderId="1196" applyNumberFormat="0" applyFill="0" applyAlignment="0" applyProtection="0"/>
    <xf numFmtId="0" fontId="61" fillId="0" borderId="1196" applyNumberFormat="0" applyFill="0" applyAlignment="0" applyProtection="0"/>
    <xf numFmtId="0" fontId="61" fillId="0" borderId="1196" applyNumberFormat="0" applyFill="0" applyAlignment="0" applyProtection="0"/>
    <xf numFmtId="0" fontId="61" fillId="0" borderId="1196" applyNumberFormat="0" applyFill="0" applyAlignment="0" applyProtection="0"/>
    <xf numFmtId="0" fontId="61" fillId="0" borderId="1196" applyNumberFormat="0" applyFill="0" applyAlignment="0" applyProtection="0"/>
    <xf numFmtId="0" fontId="61" fillId="0" borderId="1196" applyNumberFormat="0" applyFill="0" applyAlignment="0" applyProtection="0"/>
    <xf numFmtId="0" fontId="61" fillId="0" borderId="1196" applyNumberFormat="0" applyFill="0" applyAlignment="0" applyProtection="0"/>
    <xf numFmtId="0" fontId="382" fillId="0" borderId="1196" applyNumberFormat="0" applyFill="0" applyAlignment="0" applyProtection="0"/>
    <xf numFmtId="0" fontId="3" fillId="9" borderId="1195" applyNumberFormat="0" applyFont="0" applyAlignment="0" applyProtection="0">
      <alignment vertical="center"/>
    </xf>
    <xf numFmtId="283" fontId="285" fillId="0" borderId="1202">
      <alignment horizontal="left" vertical="top"/>
    </xf>
    <xf numFmtId="333" fontId="389" fillId="120" borderId="1202"/>
    <xf numFmtId="0" fontId="388" fillId="140" borderId="1197">
      <alignment horizontal="left" vertical="center"/>
    </xf>
    <xf numFmtId="283" fontId="387" fillId="139" borderId="1202">
      <alignment vertical="top"/>
    </xf>
    <xf numFmtId="332" fontId="365" fillId="0" borderId="1197"/>
    <xf numFmtId="0" fontId="284" fillId="0" borderId="1197"/>
    <xf numFmtId="0" fontId="284" fillId="0" borderId="1197"/>
    <xf numFmtId="0" fontId="302" fillId="0" borderId="1197"/>
    <xf numFmtId="0" fontId="302" fillId="0" borderId="1197"/>
    <xf numFmtId="0" fontId="382" fillId="0" borderId="1196" applyNumberFormat="0" applyFill="0" applyAlignment="0" applyProtection="0"/>
    <xf numFmtId="0" fontId="382" fillId="0" borderId="1196" applyNumberFormat="0" applyFill="0" applyAlignment="0" applyProtection="0"/>
    <xf numFmtId="0" fontId="382" fillId="0" borderId="1196" applyNumberFormat="0" applyFill="0" applyAlignment="0" applyProtection="0"/>
    <xf numFmtId="0" fontId="382" fillId="0" borderId="1196" applyNumberFormat="0" applyFill="0" applyAlignment="0" applyProtection="0"/>
    <xf numFmtId="0" fontId="382" fillId="0" borderId="1196" applyNumberFormat="0" applyFill="0" applyAlignment="0" applyProtection="0"/>
    <xf numFmtId="0" fontId="382" fillId="0" borderId="1196" applyNumberFormat="0" applyFill="0" applyAlignment="0" applyProtection="0"/>
    <xf numFmtId="0" fontId="382" fillId="0" borderId="1196" applyNumberFormat="0" applyFill="0" applyAlignment="0" applyProtection="0"/>
    <xf numFmtId="0" fontId="382" fillId="0" borderId="1196" applyNumberFormat="0" applyFill="0" applyAlignment="0" applyProtection="0"/>
    <xf numFmtId="0" fontId="382" fillId="0" borderId="1196" applyNumberFormat="0" applyFill="0" applyAlignment="0" applyProtection="0"/>
    <xf numFmtId="0" fontId="382" fillId="0" borderId="1196" applyNumberFormat="0" applyFill="0" applyAlignment="0" applyProtection="0"/>
    <xf numFmtId="330" fontId="365" fillId="0" borderId="1201">
      <alignment horizontal="center"/>
    </xf>
    <xf numFmtId="0" fontId="241" fillId="0" borderId="1197"/>
    <xf numFmtId="0" fontId="241" fillId="0" borderId="1197"/>
    <xf numFmtId="0" fontId="241" fillId="0" borderId="1197"/>
    <xf numFmtId="0" fontId="241" fillId="0" borderId="1197"/>
    <xf numFmtId="324" fontId="366" fillId="0" borderId="1201">
      <alignment horizontal="right" vertical="center"/>
    </xf>
    <xf numFmtId="324" fontId="365" fillId="0" borderId="1201">
      <alignment horizontal="right" vertical="center"/>
    </xf>
    <xf numFmtId="324" fontId="365" fillId="0" borderId="1201">
      <alignment horizontal="right" vertical="center"/>
    </xf>
    <xf numFmtId="0" fontId="160" fillId="23" borderId="1200" applyNumberFormat="0" applyProtection="0">
      <alignment horizontal="left" vertical="top" indent="1"/>
    </xf>
    <xf numFmtId="0" fontId="3" fillId="135" borderId="1200" applyNumberFormat="0" applyProtection="0">
      <alignment horizontal="left" vertical="top" indent="1"/>
    </xf>
    <xf numFmtId="0" fontId="3" fillId="131" borderId="1200" applyNumberFormat="0" applyProtection="0">
      <alignment horizontal="left" vertical="top" indent="1"/>
    </xf>
    <xf numFmtId="0" fontId="3" fillId="134" borderId="1200" applyNumberFormat="0" applyProtection="0">
      <alignment horizontal="left" vertical="top" indent="1"/>
    </xf>
    <xf numFmtId="4" fontId="160" fillId="28" borderId="1200" applyNumberFormat="0" applyProtection="0">
      <alignment horizontal="right" vertical="center"/>
    </xf>
    <xf numFmtId="4" fontId="160" fillId="127" borderId="1200" applyNumberFormat="0" applyProtection="0">
      <alignment horizontal="right" vertical="center"/>
    </xf>
    <xf numFmtId="4" fontId="160" fillId="40" borderId="1200" applyNumberFormat="0" applyProtection="0">
      <alignment horizontal="right" vertical="center"/>
    </xf>
    <xf numFmtId="4" fontId="160" fillId="14" borderId="1200" applyNumberFormat="0" applyProtection="0">
      <alignment horizontal="right" vertical="center"/>
    </xf>
    <xf numFmtId="4" fontId="160" fillId="31" borderId="1200" applyNumberFormat="0" applyProtection="0">
      <alignment horizontal="right" vertical="center"/>
    </xf>
    <xf numFmtId="4" fontId="160" fillId="15" borderId="1200" applyNumberFormat="0" applyProtection="0">
      <alignment horizontal="right" vertical="center"/>
    </xf>
    <xf numFmtId="4" fontId="160" fillId="22" borderId="1200" applyNumberFormat="0" applyProtection="0">
      <alignment horizontal="right" vertical="center"/>
    </xf>
    <xf numFmtId="4" fontId="160" fillId="8" borderId="1200" applyNumberFormat="0" applyProtection="0">
      <alignment horizontal="right" vertical="center"/>
    </xf>
    <xf numFmtId="0" fontId="246" fillId="84" borderId="1197"/>
    <xf numFmtId="0" fontId="44" fillId="9" borderId="1195" applyNumberFormat="0" applyFont="0" applyAlignment="0" applyProtection="0"/>
    <xf numFmtId="0" fontId="168" fillId="9" borderId="1195" applyNumberFormat="0" applyFont="0" applyAlignment="0" applyProtection="0"/>
    <xf numFmtId="0" fontId="44" fillId="9" borderId="1195" applyNumberFormat="0" applyFont="0" applyAlignment="0" applyProtection="0"/>
    <xf numFmtId="0" fontId="7" fillId="9" borderId="1195" applyNumberFormat="0" applyFont="0" applyAlignment="0" applyProtection="0"/>
    <xf numFmtId="0" fontId="44" fillId="9" borderId="1195" applyNumberFormat="0" applyFont="0" applyAlignment="0" applyProtection="0"/>
    <xf numFmtId="0" fontId="7" fillId="9" borderId="1195" applyNumberFormat="0" applyFont="0" applyAlignment="0" applyProtection="0"/>
    <xf numFmtId="0" fontId="7" fillId="9" borderId="1195" applyNumberFormat="0" applyFont="0" applyAlignment="0" applyProtection="0"/>
    <xf numFmtId="0" fontId="7" fillId="9" borderId="1195" applyNumberFormat="0" applyFont="0" applyAlignment="0" applyProtection="0"/>
    <xf numFmtId="0" fontId="7" fillId="9" borderId="1195" applyNumberFormat="0" applyFont="0" applyAlignment="0" applyProtection="0"/>
    <xf numFmtId="0" fontId="7" fillId="9" borderId="1195" applyNumberFormat="0" applyFont="0" applyAlignment="0" applyProtection="0"/>
    <xf numFmtId="0" fontId="44" fillId="9" borderId="1195" applyNumberFormat="0" applyFont="0" applyAlignment="0" applyProtection="0"/>
    <xf numFmtId="0" fontId="16" fillId="9" borderId="1195" applyNumberFormat="0" applyFont="0" applyAlignment="0" applyProtection="0"/>
    <xf numFmtId="0" fontId="3" fillId="9" borderId="1195" applyNumberFormat="0" applyFont="0" applyAlignment="0" applyProtection="0"/>
    <xf numFmtId="0" fontId="7" fillId="9" borderId="1195" applyNumberFormat="0" applyFont="0" applyAlignment="0" applyProtection="0"/>
    <xf numFmtId="0" fontId="44" fillId="9" borderId="1195" applyNumberFormat="0" applyFont="0" applyAlignment="0" applyProtection="0"/>
    <xf numFmtId="0" fontId="44" fillId="9" borderId="1195" applyNumberFormat="0" applyFont="0" applyAlignment="0" applyProtection="0"/>
    <xf numFmtId="0" fontId="44" fillId="9" borderId="1195" applyNumberFormat="0" applyFont="0" applyAlignment="0" applyProtection="0"/>
    <xf numFmtId="0" fontId="44" fillId="9" borderId="1195" applyNumberFormat="0" applyFont="0" applyAlignment="0" applyProtection="0"/>
    <xf numFmtId="0" fontId="44" fillId="9" borderId="1195" applyNumberFormat="0" applyFont="0" applyAlignment="0" applyProtection="0"/>
    <xf numFmtId="0" fontId="223" fillId="48" borderId="1179" applyNumberFormat="0" applyAlignment="0" applyProtection="0"/>
    <xf numFmtId="0" fontId="223" fillId="48" borderId="1179" applyNumberFormat="0" applyAlignment="0" applyProtection="0"/>
    <xf numFmtId="0" fontId="223" fillId="48" borderId="1179" applyNumberFormat="0" applyAlignment="0" applyProtection="0"/>
    <xf numFmtId="0" fontId="223" fillId="48" borderId="1179" applyNumberFormat="0" applyAlignment="0" applyProtection="0"/>
    <xf numFmtId="0" fontId="223" fillId="48" borderId="1179" applyNumberFormat="0" applyAlignment="0" applyProtection="0"/>
    <xf numFmtId="0" fontId="224" fillId="16" borderId="1179" applyNumberFormat="0" applyAlignment="0" applyProtection="0"/>
    <xf numFmtId="0" fontId="225" fillId="48" borderId="1179" applyNumberFormat="0" applyAlignment="0" applyProtection="0"/>
    <xf numFmtId="0" fontId="225" fillId="48" borderId="1179" applyNumberFormat="0" applyAlignment="0" applyProtection="0"/>
    <xf numFmtId="0" fontId="56" fillId="48" borderId="1179" applyNumberFormat="0" applyAlignment="0" applyProtection="0"/>
    <xf numFmtId="0" fontId="223" fillId="48" borderId="1179" applyNumberFormat="0" applyAlignment="0" applyProtection="0"/>
    <xf numFmtId="0" fontId="225" fillId="48" borderId="1179" applyNumberFormat="0" applyAlignment="0" applyProtection="0"/>
    <xf numFmtId="0" fontId="224" fillId="16" borderId="1179" applyNumberFormat="0" applyAlignment="0" applyProtection="0"/>
    <xf numFmtId="0" fontId="223" fillId="48" borderId="1179" applyNumberFormat="0" applyAlignment="0" applyProtection="0"/>
    <xf numFmtId="0" fontId="225" fillId="48" borderId="1179" applyNumberFormat="0" applyAlignment="0" applyProtection="0"/>
    <xf numFmtId="0" fontId="223" fillId="48" borderId="1179" applyNumberFormat="0" applyAlignment="0" applyProtection="0"/>
    <xf numFmtId="0" fontId="225" fillId="48" borderId="1179" applyNumberFormat="0" applyAlignment="0" applyProtection="0"/>
    <xf numFmtId="0" fontId="223" fillId="48" borderId="1179" applyNumberFormat="0" applyAlignment="0" applyProtection="0"/>
    <xf numFmtId="0" fontId="225" fillId="48" borderId="1179" applyNumberFormat="0" applyAlignment="0" applyProtection="0"/>
    <xf numFmtId="0" fontId="223" fillId="48" borderId="1179" applyNumberFormat="0" applyAlignment="0" applyProtection="0"/>
    <xf numFmtId="0" fontId="225" fillId="48" borderId="1179" applyNumberFormat="0" applyAlignment="0" applyProtection="0"/>
    <xf numFmtId="0" fontId="223" fillId="48" borderId="1179" applyNumberFormat="0" applyAlignment="0" applyProtection="0"/>
    <xf numFmtId="0" fontId="224" fillId="16" borderId="1179" applyNumberFormat="0" applyAlignment="0" applyProtection="0"/>
    <xf numFmtId="0" fontId="223" fillId="48" borderId="1179" applyNumberFormat="0" applyAlignment="0" applyProtection="0"/>
    <xf numFmtId="0" fontId="65" fillId="0" borderId="1198">
      <alignment horizontal="left" vertical="center"/>
    </xf>
    <xf numFmtId="0" fontId="262" fillId="114" borderId="1197"/>
    <xf numFmtId="0" fontId="263" fillId="84" borderId="1197"/>
    <xf numFmtId="0" fontId="262" fillId="0" borderId="1197"/>
    <xf numFmtId="0" fontId="246" fillId="84" borderId="1197"/>
    <xf numFmtId="0" fontId="245" fillId="0" borderId="1197"/>
    <xf numFmtId="0" fontId="246" fillId="84" borderId="1197"/>
    <xf numFmtId="0" fontId="245" fillId="0" borderId="1197"/>
    <xf numFmtId="0" fontId="246" fillId="84" borderId="1197"/>
    <xf numFmtId="4" fontId="3" fillId="0" borderId="1185">
      <alignment horizontal="right"/>
    </xf>
    <xf numFmtId="4" fontId="3" fillId="0" borderId="1185">
      <alignment horizontal="right"/>
    </xf>
    <xf numFmtId="4" fontId="3" fillId="0" borderId="1197">
      <alignment horizontal="right"/>
    </xf>
    <xf numFmtId="4" fontId="3" fillId="0" borderId="1197">
      <alignment horizontal="right"/>
    </xf>
    <xf numFmtId="0" fontId="241" fillId="0" borderId="1185"/>
    <xf numFmtId="0" fontId="241" fillId="0" borderId="1185"/>
    <xf numFmtId="0" fontId="246" fillId="84" borderId="1185"/>
    <xf numFmtId="0" fontId="245" fillId="0" borderId="1185"/>
    <xf numFmtId="0" fontId="246" fillId="84" borderId="1185"/>
    <xf numFmtId="0" fontId="245" fillId="0" borderId="1185"/>
    <xf numFmtId="0" fontId="246" fillId="84" borderId="1185"/>
    <xf numFmtId="0" fontId="262" fillId="0" borderId="1185"/>
    <xf numFmtId="0" fontId="263" fillId="84" borderId="1185"/>
    <xf numFmtId="0" fontId="262" fillId="114" borderId="1185"/>
    <xf numFmtId="0" fontId="263" fillId="114" borderId="1185"/>
    <xf numFmtId="40" fontId="265" fillId="115" borderId="1187"/>
    <xf numFmtId="0" fontId="65" fillId="0" borderId="1186">
      <alignment horizontal="left" vertical="center"/>
    </xf>
    <xf numFmtId="0" fontId="65" fillId="0" borderId="1186">
      <alignment horizontal="left" vertical="center"/>
    </xf>
    <xf numFmtId="0" fontId="65" fillId="0" borderId="1186">
      <alignment horizontal="left" vertical="center"/>
    </xf>
    <xf numFmtId="0" fontId="65" fillId="0" borderId="1186">
      <alignment horizontal="left" vertical="center"/>
    </xf>
    <xf numFmtId="0" fontId="65" fillId="0" borderId="1186">
      <alignment horizontal="left" vertical="center"/>
    </xf>
    <xf numFmtId="0" fontId="65" fillId="0" borderId="1186">
      <alignment horizontal="left" vertical="center"/>
    </xf>
    <xf numFmtId="0" fontId="65" fillId="0" borderId="1186">
      <alignment horizontal="left" vertical="center"/>
    </xf>
    <xf numFmtId="0" fontId="65" fillId="0" borderId="1186">
      <alignment horizontal="left" vertical="center"/>
    </xf>
    <xf numFmtId="0" fontId="285" fillId="116" borderId="1185" applyNumberFormat="0" applyAlignment="0"/>
    <xf numFmtId="0" fontId="293" fillId="10" borderId="1179" applyNumberFormat="0" applyAlignment="0" applyProtection="0"/>
    <xf numFmtId="0" fontId="293" fillId="12" borderId="1179" applyNumberFormat="0" applyAlignment="0" applyProtection="0"/>
    <xf numFmtId="0" fontId="293" fillId="10" borderId="1179" applyNumberFormat="0" applyAlignment="0" applyProtection="0"/>
    <xf numFmtId="0" fontId="293" fillId="12" borderId="1179" applyNumberFormat="0" applyAlignment="0" applyProtection="0"/>
    <xf numFmtId="0" fontId="293" fillId="10" borderId="1179" applyNumberFormat="0" applyAlignment="0" applyProtection="0"/>
    <xf numFmtId="0" fontId="293" fillId="12" borderId="1179" applyNumberFormat="0" applyAlignment="0" applyProtection="0"/>
    <xf numFmtId="0" fontId="293" fillId="10" borderId="1179" applyNumberFormat="0" applyAlignment="0" applyProtection="0"/>
    <xf numFmtId="0" fontId="293" fillId="10" borderId="1179" applyNumberFormat="0" applyAlignment="0" applyProtection="0"/>
    <xf numFmtId="0" fontId="293" fillId="12" borderId="1179" applyNumberFormat="0" applyAlignment="0" applyProtection="0"/>
    <xf numFmtId="0" fontId="70" fillId="10" borderId="1179" applyNumberFormat="0" applyAlignment="0" applyProtection="0"/>
    <xf numFmtId="0" fontId="293" fillId="10" borderId="1179" applyNumberFormat="0" applyAlignment="0" applyProtection="0"/>
    <xf numFmtId="0" fontId="293" fillId="12" borderId="1179" applyNumberFormat="0" applyAlignment="0" applyProtection="0"/>
    <xf numFmtId="0" fontId="293" fillId="12" borderId="1179" applyNumberFormat="0" applyAlignment="0" applyProtection="0"/>
    <xf numFmtId="0" fontId="293" fillId="10" borderId="1179" applyNumberFormat="0" applyAlignment="0" applyProtection="0"/>
    <xf numFmtId="0" fontId="293" fillId="12" borderId="1179" applyNumberFormat="0" applyAlignment="0" applyProtection="0"/>
    <xf numFmtId="0" fontId="293" fillId="10" borderId="1179" applyNumberFormat="0" applyAlignment="0" applyProtection="0"/>
    <xf numFmtId="0" fontId="293" fillId="12" borderId="1179" applyNumberFormat="0" applyAlignment="0" applyProtection="0"/>
    <xf numFmtId="0" fontId="293" fillId="10" borderId="1179" applyNumberFormat="0" applyAlignment="0" applyProtection="0"/>
    <xf numFmtId="0" fontId="293" fillId="12" borderId="1179" applyNumberFormat="0" applyAlignment="0" applyProtection="0"/>
    <xf numFmtId="0" fontId="293" fillId="10" borderId="1179" applyNumberFormat="0" applyAlignment="0" applyProtection="0"/>
    <xf numFmtId="0" fontId="293" fillId="12" borderId="1179" applyNumberFormat="0" applyAlignment="0" applyProtection="0"/>
    <xf numFmtId="0" fontId="293" fillId="10" borderId="1179" applyNumberFormat="0" applyAlignment="0" applyProtection="0"/>
    <xf numFmtId="0" fontId="293" fillId="12" borderId="1179" applyNumberFormat="0" applyAlignment="0" applyProtection="0"/>
    <xf numFmtId="0" fontId="293" fillId="10" borderId="1179" applyNumberFormat="0" applyAlignment="0" applyProtection="0"/>
    <xf numFmtId="0" fontId="293" fillId="12" borderId="1179" applyNumberFormat="0" applyAlignment="0" applyProtection="0"/>
    <xf numFmtId="0" fontId="302" fillId="118" borderId="1185"/>
    <xf numFmtId="0" fontId="302" fillId="118" borderId="1185"/>
    <xf numFmtId="0" fontId="44" fillId="9" borderId="1182" applyNumberFormat="0" applyFont="0" applyAlignment="0" applyProtection="0"/>
    <xf numFmtId="0" fontId="44" fillId="9" borderId="1182" applyNumberFormat="0" applyFont="0" applyAlignment="0" applyProtection="0"/>
    <xf numFmtId="0" fontId="44" fillId="9" borderId="1182" applyNumberFormat="0" applyFont="0" applyAlignment="0" applyProtection="0"/>
    <xf numFmtId="0" fontId="44" fillId="9" borderId="1182" applyNumberFormat="0" applyFont="0" applyAlignment="0" applyProtection="0"/>
    <xf numFmtId="0" fontId="44" fillId="9" borderId="1182" applyNumberFormat="0" applyFont="0" applyAlignment="0" applyProtection="0"/>
    <xf numFmtId="0" fontId="44" fillId="9" borderId="1182" applyNumberFormat="0" applyFont="0" applyAlignment="0" applyProtection="0"/>
    <xf numFmtId="0" fontId="44" fillId="9" borderId="1182" applyNumberFormat="0" applyFont="0" applyAlignment="0" applyProtection="0"/>
    <xf numFmtId="0" fontId="7" fillId="9" borderId="1182" applyNumberFormat="0" applyFont="0" applyAlignment="0" applyProtection="0"/>
    <xf numFmtId="0" fontId="3" fillId="9" borderId="1182" applyNumberFormat="0" applyFont="0" applyAlignment="0" applyProtection="0"/>
    <xf numFmtId="0" fontId="222" fillId="120" borderId="1182" applyNumberFormat="0" applyAlignment="0" applyProtection="0"/>
    <xf numFmtId="0" fontId="7" fillId="9" borderId="1182" applyNumberFormat="0" applyFont="0" applyAlignment="0" applyProtection="0"/>
    <xf numFmtId="0" fontId="16" fillId="9" borderId="1182" applyNumberFormat="0" applyFont="0" applyAlignment="0" applyProtection="0"/>
    <xf numFmtId="0" fontId="44" fillId="9" borderId="1182" applyNumberFormat="0" applyFont="0" applyAlignment="0" applyProtection="0"/>
    <xf numFmtId="0" fontId="7" fillId="9" borderId="1182" applyNumberFormat="0" applyFont="0" applyAlignment="0" applyProtection="0"/>
    <xf numFmtId="0" fontId="7" fillId="9" borderId="1182" applyNumberFormat="0" applyFont="0" applyAlignment="0" applyProtection="0"/>
    <xf numFmtId="0" fontId="7" fillId="9" borderId="1182" applyNumberFormat="0" applyFont="0" applyAlignment="0" applyProtection="0"/>
    <xf numFmtId="0" fontId="7" fillId="9" borderId="1182" applyNumberFormat="0" applyFont="0" applyAlignment="0" applyProtection="0"/>
    <xf numFmtId="0" fontId="7" fillId="9" borderId="1182" applyNumberFormat="0" applyFont="0" applyAlignment="0" applyProtection="0"/>
    <xf numFmtId="0" fontId="44" fillId="9" borderId="1182" applyNumberFormat="0" applyFont="0" applyAlignment="0" applyProtection="0"/>
    <xf numFmtId="0" fontId="7" fillId="9" borderId="1182" applyNumberFormat="0" applyFont="0" applyAlignment="0" applyProtection="0"/>
    <xf numFmtId="0" fontId="44" fillId="9" borderId="1182" applyNumberFormat="0" applyFont="0" applyAlignment="0" applyProtection="0"/>
    <xf numFmtId="0" fontId="168" fillId="9" borderId="1182" applyNumberFormat="0" applyFont="0" applyAlignment="0" applyProtection="0"/>
    <xf numFmtId="0" fontId="44" fillId="9" borderId="1182" applyNumberFormat="0" applyFont="0" applyAlignment="0" applyProtection="0"/>
    <xf numFmtId="0" fontId="321" fillId="48" borderId="1181" applyNumberFormat="0" applyAlignment="0" applyProtection="0"/>
    <xf numFmtId="0" fontId="321" fillId="48" borderId="1181" applyNumberFormat="0" applyAlignment="0" applyProtection="0"/>
    <xf numFmtId="0" fontId="321" fillId="48" borderId="1181" applyNumberFormat="0" applyAlignment="0" applyProtection="0"/>
    <xf numFmtId="0" fontId="321" fillId="48" borderId="1181" applyNumberFormat="0" applyAlignment="0" applyProtection="0"/>
    <xf numFmtId="0" fontId="321" fillId="48" borderId="1181" applyNumberFormat="0" applyAlignment="0" applyProtection="0"/>
    <xf numFmtId="0" fontId="321" fillId="16" borderId="1181" applyNumberFormat="0" applyAlignment="0" applyProtection="0"/>
    <xf numFmtId="0" fontId="35" fillId="48" borderId="1181" applyNumberFormat="0" applyAlignment="0" applyProtection="0"/>
    <xf numFmtId="0" fontId="35" fillId="48" borderId="1181" applyNumberFormat="0" applyAlignment="0" applyProtection="0"/>
    <xf numFmtId="0" fontId="76" fillId="48" borderId="1181" applyNumberFormat="0" applyAlignment="0" applyProtection="0"/>
    <xf numFmtId="0" fontId="321" fillId="48" borderId="1181" applyNumberFormat="0" applyAlignment="0" applyProtection="0"/>
    <xf numFmtId="0" fontId="35" fillId="48" borderId="1181" applyNumberFormat="0" applyAlignment="0" applyProtection="0"/>
    <xf numFmtId="0" fontId="321" fillId="16" borderId="1181" applyNumberFormat="0" applyAlignment="0" applyProtection="0"/>
    <xf numFmtId="0" fontId="321" fillId="48" borderId="1181" applyNumberFormat="0" applyAlignment="0" applyProtection="0"/>
    <xf numFmtId="0" fontId="35" fillId="48" borderId="1181" applyNumberFormat="0" applyAlignment="0" applyProtection="0"/>
    <xf numFmtId="0" fontId="321" fillId="48" borderId="1181" applyNumberFormat="0" applyAlignment="0" applyProtection="0"/>
    <xf numFmtId="0" fontId="35" fillId="48" borderId="1181" applyNumberFormat="0" applyAlignment="0" applyProtection="0"/>
    <xf numFmtId="0" fontId="321" fillId="48" borderId="1181" applyNumberFormat="0" applyAlignment="0" applyProtection="0"/>
    <xf numFmtId="0" fontId="35" fillId="48" borderId="1181" applyNumberFormat="0" applyAlignment="0" applyProtection="0"/>
    <xf numFmtId="0" fontId="321" fillId="48" borderId="1181" applyNumberFormat="0" applyAlignment="0" applyProtection="0"/>
    <xf numFmtId="0" fontId="35" fillId="48" borderId="1181" applyNumberFormat="0" applyAlignment="0" applyProtection="0"/>
    <xf numFmtId="0" fontId="321" fillId="48" borderId="1181" applyNumberFormat="0" applyAlignment="0" applyProtection="0"/>
    <xf numFmtId="0" fontId="321" fillId="16" borderId="1181" applyNumberFormat="0" applyAlignment="0" applyProtection="0"/>
    <xf numFmtId="0" fontId="321" fillId="48" borderId="1181" applyNumberFormat="0" applyAlignment="0" applyProtection="0"/>
    <xf numFmtId="317" fontId="335" fillId="0" borderId="1183" applyFont="0" applyBorder="0" applyAlignment="0">
      <alignment horizontal="center" vertical="center"/>
    </xf>
    <xf numFmtId="317" fontId="335" fillId="0" borderId="1183" applyFont="0" applyBorder="0" applyAlignment="0">
      <alignment horizontal="center" vertical="center"/>
    </xf>
    <xf numFmtId="0" fontId="246" fillId="84" borderId="1185"/>
    <xf numFmtId="4" fontId="160" fillId="53" borderId="1181" applyNumberFormat="0" applyProtection="0">
      <alignment vertical="center"/>
    </xf>
    <xf numFmtId="4" fontId="160" fillId="53" borderId="1181" applyNumberFormat="0" applyProtection="0">
      <alignment horizontal="left" vertical="center" indent="1"/>
    </xf>
    <xf numFmtId="4" fontId="160" fillId="53" borderId="1181" applyNumberFormat="0" applyProtection="0">
      <alignment horizontal="left" vertical="center" indent="1"/>
    </xf>
    <xf numFmtId="0" fontId="3" fillId="125" borderId="1181" applyNumberFormat="0" applyProtection="0">
      <alignment horizontal="left" vertical="center" indent="1"/>
    </xf>
    <xf numFmtId="4" fontId="160" fillId="13" borderId="1188" applyNumberFormat="0" applyProtection="0">
      <alignment horizontal="right" vertical="center"/>
    </xf>
    <xf numFmtId="4" fontId="160" fillId="8" borderId="1188" applyNumberFormat="0" applyProtection="0">
      <alignment horizontal="right" vertical="center"/>
    </xf>
    <xf numFmtId="4" fontId="160" fillId="22" borderId="1188" applyNumberFormat="0" applyProtection="0">
      <alignment horizontal="right" vertical="center"/>
    </xf>
    <xf numFmtId="4" fontId="160" fillId="15" borderId="1188" applyNumberFormat="0" applyProtection="0">
      <alignment horizontal="right" vertical="center"/>
    </xf>
    <xf numFmtId="4" fontId="160" fillId="31" borderId="1188" applyNumberFormat="0" applyProtection="0">
      <alignment horizontal="right" vertical="center"/>
    </xf>
    <xf numFmtId="4" fontId="160" fillId="14" borderId="1188" applyNumberFormat="0" applyProtection="0">
      <alignment horizontal="right" vertical="center"/>
    </xf>
    <xf numFmtId="4" fontId="160" fillId="40" borderId="1188" applyNumberFormat="0" applyProtection="0">
      <alignment horizontal="right" vertical="center"/>
    </xf>
    <xf numFmtId="4" fontId="160" fillId="127" borderId="1188" applyNumberFormat="0" applyProtection="0">
      <alignment horizontal="right" vertical="center"/>
    </xf>
    <xf numFmtId="4" fontId="160" fillId="28" borderId="1188" applyNumberFormat="0" applyProtection="0">
      <alignment horizontal="right" vertical="center"/>
    </xf>
    <xf numFmtId="4" fontId="341" fillId="128" borderId="1181" applyNumberFormat="0" applyProtection="0">
      <alignment horizontal="left" vertical="center" indent="1"/>
    </xf>
    <xf numFmtId="4" fontId="345" fillId="129" borderId="1181" applyNumberFormat="0" applyProtection="0">
      <alignment horizontal="left" vertical="center" indent="1"/>
    </xf>
    <xf numFmtId="4" fontId="160" fillId="132" borderId="1181" applyNumberFormat="0" applyProtection="0">
      <alignment horizontal="left" vertical="center" indent="1"/>
    </xf>
    <xf numFmtId="0" fontId="3" fillId="132" borderId="1181" applyNumberFormat="0" applyProtection="0">
      <alignment horizontal="left" vertical="center" indent="1"/>
    </xf>
    <xf numFmtId="0" fontId="3" fillId="130" borderId="1188" applyNumberFormat="0" applyProtection="0">
      <alignment horizontal="left" vertical="top" indent="1"/>
    </xf>
    <xf numFmtId="0" fontId="3" fillId="133" borderId="1181" applyNumberFormat="0" applyProtection="0">
      <alignment horizontal="left" vertical="center" indent="1"/>
    </xf>
    <xf numFmtId="0" fontId="3" fillId="134" borderId="1188" applyNumberFormat="0" applyProtection="0">
      <alignment horizontal="left" vertical="top" indent="1"/>
    </xf>
    <xf numFmtId="0" fontId="3" fillId="5" borderId="1181" applyNumberFormat="0" applyProtection="0">
      <alignment horizontal="left" vertical="center" indent="1"/>
    </xf>
    <xf numFmtId="0" fontId="3" fillId="131" borderId="1188" applyNumberFormat="0" applyProtection="0">
      <alignment horizontal="left" vertical="top" indent="1"/>
    </xf>
    <xf numFmtId="0" fontId="3" fillId="125" borderId="1181" applyNumberFormat="0" applyProtection="0">
      <alignment horizontal="left" vertical="center" indent="1"/>
    </xf>
    <xf numFmtId="0" fontId="3" fillId="135" borderId="1188" applyNumberFormat="0" applyProtection="0">
      <alignment horizontal="left" vertical="top" indent="1"/>
    </xf>
    <xf numFmtId="4" fontId="160" fillId="23" borderId="1181" applyNumberFormat="0" applyProtection="0">
      <alignment horizontal="left" vertical="center" indent="1"/>
    </xf>
    <xf numFmtId="0" fontId="160" fillId="23" borderId="1188" applyNumberFormat="0" applyProtection="0">
      <alignment horizontal="left" vertical="top" indent="1"/>
    </xf>
    <xf numFmtId="4" fontId="160" fillId="129" borderId="1181" applyNumberFormat="0" applyProtection="0">
      <alignment horizontal="right" vertical="center"/>
    </xf>
    <xf numFmtId="0" fontId="3" fillId="125" borderId="1181" applyNumberFormat="0" applyProtection="0">
      <alignment horizontal="left" vertical="center" indent="1"/>
    </xf>
    <xf numFmtId="0" fontId="3" fillId="125" borderId="1181" applyNumberFormat="0" applyProtection="0">
      <alignment horizontal="left" vertical="center" indent="1"/>
    </xf>
    <xf numFmtId="4" fontId="332" fillId="129" borderId="1181" applyNumberFormat="0" applyProtection="0">
      <alignment horizontal="right" vertical="center"/>
    </xf>
    <xf numFmtId="0" fontId="353" fillId="0" borderId="1189"/>
    <xf numFmtId="324" fontId="365" fillId="0" borderId="1190">
      <alignment horizontal="right" vertical="center"/>
    </xf>
    <xf numFmtId="324" fontId="365" fillId="0" borderId="1190">
      <alignment horizontal="right" vertical="center"/>
    </xf>
    <xf numFmtId="324" fontId="366" fillId="0" borderId="1190">
      <alignment horizontal="right" vertical="center"/>
    </xf>
    <xf numFmtId="0" fontId="241" fillId="0" borderId="1185"/>
    <xf numFmtId="0" fontId="241" fillId="0" borderId="1185"/>
    <xf numFmtId="0" fontId="241" fillId="0" borderId="1185"/>
    <xf numFmtId="0" fontId="241" fillId="0" borderId="1185"/>
    <xf numFmtId="330" fontId="365" fillId="0" borderId="1190">
      <alignment horizontal="center"/>
    </xf>
    <xf numFmtId="0" fontId="382" fillId="0" borderId="1184" applyNumberFormat="0" applyFill="0" applyAlignment="0" applyProtection="0"/>
    <xf numFmtId="0" fontId="382" fillId="0" borderId="1184" applyNumberFormat="0" applyFill="0" applyAlignment="0" applyProtection="0"/>
    <xf numFmtId="0" fontId="382" fillId="0" borderId="1184" applyNumberFormat="0" applyFill="0" applyAlignment="0" applyProtection="0"/>
    <xf numFmtId="0" fontId="382" fillId="0" borderId="1184" applyNumberFormat="0" applyFill="0" applyAlignment="0" applyProtection="0"/>
    <xf numFmtId="0" fontId="382" fillId="0" borderId="1184" applyNumberFormat="0" applyFill="0" applyAlignment="0" applyProtection="0"/>
    <xf numFmtId="0" fontId="382" fillId="0" borderId="1184" applyNumberFormat="0" applyFill="0" applyAlignment="0" applyProtection="0"/>
    <xf numFmtId="0" fontId="382" fillId="0" borderId="1180" applyNumberFormat="0" applyFill="0" applyAlignment="0" applyProtection="0"/>
    <xf numFmtId="0" fontId="382" fillId="0" borderId="1184" applyNumberFormat="0" applyFill="0" applyAlignment="0" applyProtection="0"/>
    <xf numFmtId="0" fontId="382" fillId="0" borderId="1184" applyNumberFormat="0" applyFill="0" applyAlignment="0" applyProtection="0"/>
    <xf numFmtId="0" fontId="382" fillId="0" borderId="1184" applyNumberFormat="0" applyFill="0" applyAlignment="0" applyProtection="0"/>
    <xf numFmtId="0" fontId="382" fillId="0" borderId="1184" applyNumberFormat="0" applyFill="0" applyAlignment="0" applyProtection="0"/>
    <xf numFmtId="0" fontId="382" fillId="0" borderId="1184" applyNumberFormat="0" applyFill="0" applyAlignment="0" applyProtection="0"/>
    <xf numFmtId="0" fontId="382" fillId="0" borderId="1180" applyNumberFormat="0" applyFill="0" applyAlignment="0" applyProtection="0"/>
    <xf numFmtId="0" fontId="382" fillId="0" borderId="1184" applyNumberFormat="0" applyFill="0" applyAlignment="0" applyProtection="0"/>
    <xf numFmtId="0" fontId="302" fillId="0" borderId="1185"/>
    <xf numFmtId="0" fontId="302" fillId="0" borderId="1185"/>
    <xf numFmtId="0" fontId="284" fillId="0" borderId="1185"/>
    <xf numFmtId="0" fontId="284" fillId="0" borderId="1185"/>
    <xf numFmtId="332" fontId="365" fillId="0" borderId="1185"/>
    <xf numFmtId="283" fontId="387" fillId="139" borderId="1191">
      <alignment vertical="top"/>
    </xf>
    <xf numFmtId="0" fontId="388" fillId="140" borderId="1185">
      <alignment horizontal="left" vertical="center"/>
    </xf>
    <xf numFmtId="333" fontId="389" fillId="120" borderId="1191"/>
    <xf numFmtId="283" fontId="285" fillId="0" borderId="1191">
      <alignment horizontal="left" vertical="top"/>
    </xf>
    <xf numFmtId="0" fontId="3" fillId="9" borderId="1182" applyNumberFormat="0" applyFont="0" applyAlignment="0" applyProtection="0">
      <alignment vertical="center"/>
    </xf>
    <xf numFmtId="0" fontId="223" fillId="92" borderId="1179" applyNumberFormat="0" applyAlignment="0" applyProtection="0"/>
    <xf numFmtId="0" fontId="56" fillId="48" borderId="1179" applyNumberFormat="0" applyAlignment="0" applyProtection="0"/>
    <xf numFmtId="0" fontId="56" fillId="48" borderId="1179" applyNumberFormat="0" applyAlignment="0" applyProtection="0"/>
    <xf numFmtId="0" fontId="56" fillId="48" borderId="1179" applyNumberFormat="0" applyAlignment="0" applyProtection="0"/>
    <xf numFmtId="0" fontId="56" fillId="48" borderId="1179" applyNumberFormat="0" applyAlignment="0" applyProtection="0"/>
    <xf numFmtId="0" fontId="56" fillId="48" borderId="1179" applyNumberFormat="0" applyAlignment="0" applyProtection="0"/>
    <xf numFmtId="0" fontId="56" fillId="48" borderId="1179" applyNumberFormat="0" applyAlignment="0" applyProtection="0"/>
    <xf numFmtId="0" fontId="56" fillId="48" borderId="1179" applyNumberFormat="0" applyAlignment="0" applyProtection="0"/>
    <xf numFmtId="0" fontId="56" fillId="48" borderId="1179" applyNumberFormat="0" applyAlignment="0" applyProtection="0"/>
    <xf numFmtId="0" fontId="56" fillId="48" borderId="1179" applyNumberFormat="0" applyAlignment="0" applyProtection="0"/>
    <xf numFmtId="0" fontId="293" fillId="100" borderId="1179" applyNumberFormat="0" applyAlignment="0" applyProtection="0"/>
    <xf numFmtId="0" fontId="70" fillId="10" borderId="1179" applyNumberFormat="0" applyAlignment="0" applyProtection="0"/>
    <xf numFmtId="0" fontId="70" fillId="10" borderId="1179" applyNumberFormat="0" applyAlignment="0" applyProtection="0"/>
    <xf numFmtId="0" fontId="70" fillId="10" borderId="1179" applyNumberFormat="0" applyAlignment="0" applyProtection="0"/>
    <xf numFmtId="0" fontId="70" fillId="10" borderId="1179" applyNumberFormat="0" applyAlignment="0" applyProtection="0"/>
    <xf numFmtId="0" fontId="70" fillId="10" borderId="1179" applyNumberFormat="0" applyAlignment="0" applyProtection="0"/>
    <xf numFmtId="0" fontId="70" fillId="10" borderId="1179" applyNumberFormat="0" applyAlignment="0" applyProtection="0"/>
    <xf numFmtId="0" fontId="70" fillId="10" borderId="1179" applyNumberFormat="0" applyAlignment="0" applyProtection="0"/>
    <xf numFmtId="0" fontId="70" fillId="10" borderId="1179" applyNumberFormat="0" applyAlignment="0" applyProtection="0"/>
    <xf numFmtId="0" fontId="70" fillId="10" borderId="1179" applyNumberFormat="0" applyAlignment="0" applyProtection="0"/>
    <xf numFmtId="0" fontId="382" fillId="0" borderId="1184" applyNumberFormat="0" applyFill="0" applyAlignment="0" applyProtection="0"/>
    <xf numFmtId="0" fontId="61" fillId="0" borderId="1184" applyNumberFormat="0" applyFill="0" applyAlignment="0" applyProtection="0"/>
    <xf numFmtId="0" fontId="61" fillId="0" borderId="1184" applyNumberFormat="0" applyFill="0" applyAlignment="0" applyProtection="0"/>
    <xf numFmtId="0" fontId="61" fillId="0" borderId="1184" applyNumberFormat="0" applyFill="0" applyAlignment="0" applyProtection="0"/>
    <xf numFmtId="0" fontId="61" fillId="0" borderId="1184" applyNumberFormat="0" applyFill="0" applyAlignment="0" applyProtection="0"/>
    <xf numFmtId="0" fontId="61" fillId="0" borderId="1184" applyNumberFormat="0" applyFill="0" applyAlignment="0" applyProtection="0"/>
    <xf numFmtId="0" fontId="61" fillId="0" borderId="1184" applyNumberFormat="0" applyFill="0" applyAlignment="0" applyProtection="0"/>
    <xf numFmtId="0" fontId="61" fillId="0" borderId="1184" applyNumberFormat="0" applyFill="0" applyAlignment="0" applyProtection="0"/>
    <xf numFmtId="0" fontId="61" fillId="0" borderId="1184" applyNumberFormat="0" applyFill="0" applyAlignment="0" applyProtection="0"/>
    <xf numFmtId="0" fontId="61" fillId="0" borderId="1184" applyNumberFormat="0" applyFill="0" applyAlignment="0" applyProtection="0"/>
    <xf numFmtId="0" fontId="16" fillId="9" borderId="1195" applyNumberFormat="0" applyFont="0" applyAlignment="0" applyProtection="0"/>
    <xf numFmtId="0" fontId="321" fillId="92" borderId="1181" applyNumberFormat="0" applyAlignment="0" applyProtection="0"/>
    <xf numFmtId="0" fontId="76" fillId="48" borderId="1181" applyNumberFormat="0" applyAlignment="0" applyProtection="0"/>
    <xf numFmtId="0" fontId="76" fillId="48" borderId="1181" applyNumberFormat="0" applyAlignment="0" applyProtection="0"/>
    <xf numFmtId="0" fontId="76" fillId="48" borderId="1181" applyNumberFormat="0" applyAlignment="0" applyProtection="0"/>
    <xf numFmtId="0" fontId="76" fillId="48" borderId="1181" applyNumberFormat="0" applyAlignment="0" applyProtection="0"/>
    <xf numFmtId="0" fontId="76" fillId="48" borderId="1181" applyNumberFormat="0" applyAlignment="0" applyProtection="0"/>
    <xf numFmtId="0" fontId="76" fillId="48" borderId="1181" applyNumberFormat="0" applyAlignment="0" applyProtection="0"/>
    <xf numFmtId="0" fontId="76" fillId="48" borderId="1181" applyNumberFormat="0" applyAlignment="0" applyProtection="0"/>
    <xf numFmtId="0" fontId="76" fillId="48" borderId="1181" applyNumberFormat="0" applyAlignment="0" applyProtection="0"/>
    <xf numFmtId="0" fontId="76" fillId="48" borderId="1181" applyNumberFormat="0" applyAlignment="0" applyProtection="0"/>
    <xf numFmtId="0" fontId="7" fillId="9" borderId="1182" applyNumberFormat="0" applyFont="0" applyAlignment="0" applyProtection="0"/>
    <xf numFmtId="0" fontId="7" fillId="9" borderId="1182" applyNumberFormat="0" applyFont="0" applyAlignment="0" applyProtection="0"/>
    <xf numFmtId="0" fontId="7" fillId="9" borderId="1182" applyNumberFormat="0" applyFont="0" applyAlignment="0" applyProtection="0"/>
    <xf numFmtId="0" fontId="7" fillId="9" borderId="1182" applyNumberFormat="0" applyFont="0" applyAlignment="0" applyProtection="0"/>
    <xf numFmtId="0" fontId="7" fillId="9" borderId="1182" applyNumberFormat="0" applyFont="0" applyAlignment="0" applyProtection="0"/>
    <xf numFmtId="0" fontId="7" fillId="9" borderId="1182" applyNumberFormat="0" applyFont="0" applyAlignment="0" applyProtection="0"/>
    <xf numFmtId="0" fontId="7" fillId="9" borderId="1182" applyNumberFormat="0" applyFont="0" applyAlignment="0" applyProtection="0"/>
    <xf numFmtId="0" fontId="7" fillId="9" borderId="1182" applyNumberFormat="0" applyFont="0" applyAlignment="0" applyProtection="0"/>
    <xf numFmtId="0" fontId="7" fillId="9" borderId="1182" applyNumberFormat="0" applyFont="0" applyAlignment="0" applyProtection="0"/>
    <xf numFmtId="0" fontId="7" fillId="9" borderId="1182" applyNumberFormat="0" applyFont="0" applyAlignment="0" applyProtection="0"/>
    <xf numFmtId="0" fontId="7" fillId="9" borderId="1182" applyNumberFormat="0" applyFont="0" applyAlignment="0" applyProtection="0"/>
    <xf numFmtId="0" fontId="7" fillId="9" borderId="1182" applyNumberFormat="0" applyFont="0" applyAlignment="0" applyProtection="0"/>
    <xf numFmtId="0" fontId="7" fillId="9" borderId="1182" applyNumberFormat="0" applyFont="0" applyAlignment="0" applyProtection="0"/>
    <xf numFmtId="0" fontId="7" fillId="9" borderId="1195" applyNumberFormat="0" applyFont="0" applyAlignment="0" applyProtection="0"/>
    <xf numFmtId="0" fontId="7" fillId="9" borderId="1195" applyNumberFormat="0" applyFont="0" applyAlignment="0" applyProtection="0"/>
    <xf numFmtId="0" fontId="7" fillId="9" borderId="1195" applyNumberFormat="0" applyFont="0" applyAlignment="0" applyProtection="0"/>
    <xf numFmtId="0" fontId="7" fillId="9" borderId="1195" applyNumberFormat="0" applyFont="0" applyAlignment="0" applyProtection="0"/>
    <xf numFmtId="0" fontId="7" fillId="9" borderId="1195" applyNumberFormat="0" applyFont="0" applyAlignment="0" applyProtection="0"/>
    <xf numFmtId="0" fontId="7" fillId="9" borderId="1195" applyNumberFormat="0" applyFont="0" applyAlignment="0" applyProtection="0"/>
    <xf numFmtId="0" fontId="382" fillId="0" borderId="1196" applyNumberFormat="0" applyFill="0" applyAlignment="0" applyProtection="0"/>
    <xf numFmtId="0" fontId="382" fillId="0" borderId="1196" applyNumberFormat="0" applyFill="0" applyAlignment="0" applyProtection="0"/>
    <xf numFmtId="4" fontId="160" fillId="13" borderId="1200" applyNumberFormat="0" applyProtection="0">
      <alignment horizontal="right" vertical="center"/>
    </xf>
    <xf numFmtId="0" fontId="44" fillId="9" borderId="1195" applyNumberFormat="0" applyFont="0" applyAlignment="0" applyProtection="0"/>
    <xf numFmtId="0" fontId="44" fillId="9" borderId="1195" applyNumberFormat="0" applyFont="0" applyAlignment="0" applyProtection="0"/>
    <xf numFmtId="0" fontId="223" fillId="92" borderId="1179" applyNumberFormat="0" applyAlignment="0" applyProtection="0"/>
    <xf numFmtId="0" fontId="223" fillId="92" borderId="1179" applyNumberFormat="0" applyAlignment="0" applyProtection="0"/>
    <xf numFmtId="0" fontId="223" fillId="92" borderId="1179" applyNumberFormat="0" applyAlignment="0" applyProtection="0"/>
    <xf numFmtId="0" fontId="223" fillId="92" borderId="1179" applyNumberFormat="0" applyAlignment="0" applyProtection="0"/>
    <xf numFmtId="0" fontId="65" fillId="0" borderId="1198">
      <alignment horizontal="left" vertical="center"/>
    </xf>
    <xf numFmtId="0" fontId="65" fillId="0" borderId="1198">
      <alignment horizontal="left" vertical="center"/>
    </xf>
    <xf numFmtId="0" fontId="65" fillId="0" borderId="1198">
      <alignment horizontal="left" vertical="center"/>
    </xf>
    <xf numFmtId="0" fontId="65" fillId="0" borderId="1198">
      <alignment horizontal="left" vertical="center"/>
    </xf>
    <xf numFmtId="0" fontId="65" fillId="0" borderId="1198">
      <alignment horizontal="left" vertical="center"/>
    </xf>
    <xf numFmtId="0" fontId="65" fillId="0" borderId="1198">
      <alignment horizontal="left" vertical="center"/>
    </xf>
    <xf numFmtId="0" fontId="263" fillId="114" borderId="1197"/>
    <xf numFmtId="0" fontId="293" fillId="100" borderId="1179" applyNumberFormat="0" applyAlignment="0" applyProtection="0"/>
    <xf numFmtId="0" fontId="293" fillId="100" borderId="1179" applyNumberFormat="0" applyAlignment="0" applyProtection="0"/>
    <xf numFmtId="0" fontId="293" fillId="100" borderId="1179" applyNumberFormat="0" applyAlignment="0" applyProtection="0"/>
    <xf numFmtId="0" fontId="293" fillId="100" borderId="1179" applyNumberFormat="0" applyAlignment="0" applyProtection="0"/>
    <xf numFmtId="0" fontId="44" fillId="120" borderId="1182" applyNumberFormat="0" applyAlignment="0" applyProtection="0"/>
    <xf numFmtId="0" fontId="44" fillId="120" borderId="1182" applyNumberFormat="0" applyAlignment="0" applyProtection="0"/>
    <xf numFmtId="0" fontId="44" fillId="120" borderId="1182" applyNumberFormat="0" applyAlignment="0" applyProtection="0"/>
    <xf numFmtId="0" fontId="321" fillId="92" borderId="1181" applyNumberFormat="0" applyAlignment="0" applyProtection="0"/>
    <xf numFmtId="0" fontId="321" fillId="92" borderId="1181" applyNumberFormat="0" applyAlignment="0" applyProtection="0"/>
    <xf numFmtId="0" fontId="321" fillId="92" borderId="1181" applyNumberFormat="0" applyAlignment="0" applyProtection="0"/>
    <xf numFmtId="0" fontId="321" fillId="92" borderId="1181" applyNumberFormat="0" applyAlignment="0" applyProtection="0"/>
    <xf numFmtId="0" fontId="163" fillId="87" borderId="1197">
      <alignment horizontal="center" wrapText="1"/>
    </xf>
    <xf numFmtId="0" fontId="14" fillId="0" borderId="1193">
      <alignment horizontal="left" vertical="center"/>
    </xf>
    <xf numFmtId="0" fontId="65" fillId="0" borderId="1193">
      <alignment horizontal="left" vertical="center"/>
    </xf>
    <xf numFmtId="0" fontId="14" fillId="0" borderId="1193">
      <alignment horizontal="left" vertical="center"/>
    </xf>
    <xf numFmtId="0" fontId="14" fillId="0" borderId="1193">
      <alignment horizontal="left" vertical="center"/>
    </xf>
    <xf numFmtId="0" fontId="14" fillId="0" borderId="1193">
      <alignment horizontal="left" vertical="center"/>
    </xf>
    <xf numFmtId="0" fontId="14" fillId="0" borderId="1193">
      <alignment horizontal="left" vertical="center"/>
    </xf>
    <xf numFmtId="0" fontId="14" fillId="0" borderId="1193">
      <alignment horizontal="left" vertical="center"/>
    </xf>
    <xf numFmtId="0" fontId="14" fillId="0" borderId="1193">
      <alignment horizontal="left" vertical="center"/>
    </xf>
    <xf numFmtId="0" fontId="14" fillId="0" borderId="1193">
      <alignment horizontal="left" vertical="center"/>
    </xf>
    <xf numFmtId="0" fontId="14" fillId="0" borderId="1193">
      <alignment horizontal="left" vertical="center"/>
    </xf>
    <xf numFmtId="0" fontId="14" fillId="0" borderId="1193">
      <alignment horizontal="left" vertical="center"/>
    </xf>
    <xf numFmtId="0" fontId="164" fillId="86" borderId="1193"/>
    <xf numFmtId="0" fontId="164" fillId="86" borderId="1193"/>
    <xf numFmtId="0" fontId="210" fillId="5" borderId="1192">
      <alignment horizontal="centerContinuous" vertical="top"/>
    </xf>
    <xf numFmtId="0" fontId="66" fillId="0" borderId="1192"/>
    <xf numFmtId="0" fontId="14" fillId="0" borderId="1193">
      <alignment horizontal="left" vertical="center"/>
    </xf>
    <xf numFmtId="297" fontId="281" fillId="0" borderId="1192">
      <alignment horizontal="left"/>
    </xf>
    <xf numFmtId="0" fontId="64" fillId="1" borderId="1192">
      <alignment horizontal="left"/>
    </xf>
    <xf numFmtId="0" fontId="336" fillId="1" borderId="1193" applyNumberFormat="0" applyFont="0" applyAlignment="0">
      <alignment horizontal="center"/>
    </xf>
    <xf numFmtId="176" fontId="3" fillId="0" borderId="1194" applyFont="0" applyBorder="0" applyAlignment="0">
      <alignment horizontal="center" vertical="center"/>
    </xf>
    <xf numFmtId="340" fontId="157" fillId="0" borderId="1194" applyFont="0" applyBorder="0" applyAlignment="0">
      <alignment horizontal="center" vertical="center"/>
    </xf>
    <xf numFmtId="0" fontId="267" fillId="0" borderId="1193">
      <alignment horizontal="left" vertical="center"/>
    </xf>
    <xf numFmtId="0" fontId="267" fillId="0" borderId="1193">
      <alignment horizontal="left" vertical="center"/>
    </xf>
    <xf numFmtId="0" fontId="267" fillId="0" borderId="1193">
      <alignment horizontal="left" vertical="center"/>
    </xf>
    <xf numFmtId="0" fontId="267" fillId="0" borderId="1193">
      <alignment horizontal="left" vertical="center"/>
    </xf>
    <xf numFmtId="0" fontId="267" fillId="0" borderId="1193">
      <alignment horizontal="left" vertical="center"/>
    </xf>
    <xf numFmtId="0" fontId="267" fillId="0" borderId="1193">
      <alignment horizontal="left" vertical="center"/>
    </xf>
    <xf numFmtId="0" fontId="267" fillId="0" borderId="1193">
      <alignment horizontal="left" vertical="center"/>
    </xf>
    <xf numFmtId="0" fontId="267" fillId="0" borderId="1193">
      <alignment horizontal="left" vertical="center"/>
    </xf>
    <xf numFmtId="0" fontId="14" fillId="0" borderId="1193">
      <alignment horizontal="left" vertical="center"/>
    </xf>
    <xf numFmtId="0" fontId="14" fillId="0" borderId="1193">
      <alignment horizontal="left" vertical="center"/>
    </xf>
    <xf numFmtId="0" fontId="14" fillId="0" borderId="1193">
      <alignment horizontal="left" vertical="center"/>
    </xf>
    <xf numFmtId="0" fontId="14" fillId="0" borderId="1193">
      <alignment horizontal="left" vertical="center"/>
    </xf>
    <xf numFmtId="0" fontId="267" fillId="0" borderId="1193">
      <alignment horizontal="left" vertical="center"/>
    </xf>
    <xf numFmtId="0" fontId="267" fillId="0" borderId="1193">
      <alignment horizontal="left" vertical="center"/>
    </xf>
    <xf numFmtId="0" fontId="267" fillId="0" borderId="1193">
      <alignment horizontal="left" vertical="center"/>
    </xf>
    <xf numFmtId="0" fontId="44" fillId="120" borderId="1195" applyNumberFormat="0" applyAlignment="0" applyProtection="0"/>
    <xf numFmtId="0" fontId="44" fillId="120" borderId="1195" applyNumberFormat="0" applyAlignment="0" applyProtection="0"/>
    <xf numFmtId="0" fontId="44" fillId="120" borderId="1195" applyNumberFormat="0" applyAlignment="0" applyProtection="0"/>
    <xf numFmtId="0" fontId="14" fillId="0" borderId="1204">
      <alignment horizontal="left" vertical="center"/>
    </xf>
    <xf numFmtId="0" fontId="65" fillId="0" borderId="1204">
      <alignment horizontal="left" vertical="center"/>
    </xf>
    <xf numFmtId="0" fontId="14" fillId="0" borderId="1204">
      <alignment horizontal="left" vertical="center"/>
    </xf>
    <xf numFmtId="0" fontId="14" fillId="0" borderId="1204">
      <alignment horizontal="left" vertical="center"/>
    </xf>
    <xf numFmtId="0" fontId="14" fillId="0" borderId="1204">
      <alignment horizontal="left" vertical="center"/>
    </xf>
    <xf numFmtId="0" fontId="14" fillId="0" borderId="1204">
      <alignment horizontal="left" vertical="center"/>
    </xf>
    <xf numFmtId="0" fontId="14" fillId="0" borderId="1204">
      <alignment horizontal="left" vertical="center"/>
    </xf>
    <xf numFmtId="0" fontId="14" fillId="0" borderId="1204">
      <alignment horizontal="left" vertical="center"/>
    </xf>
    <xf numFmtId="0" fontId="14" fillId="0" borderId="1204">
      <alignment horizontal="left" vertical="center"/>
    </xf>
    <xf numFmtId="0" fontId="14" fillId="0" borderId="1204">
      <alignment horizontal="left" vertical="center"/>
    </xf>
    <xf numFmtId="0" fontId="14" fillId="0" borderId="1204">
      <alignment horizontal="left" vertical="center"/>
    </xf>
    <xf numFmtId="0" fontId="164" fillId="86" borderId="1204"/>
    <xf numFmtId="0" fontId="164" fillId="86" borderId="1204"/>
    <xf numFmtId="0" fontId="210" fillId="5" borderId="1203">
      <alignment horizontal="centerContinuous" vertical="top"/>
    </xf>
    <xf numFmtId="0" fontId="66" fillId="0" borderId="1203"/>
    <xf numFmtId="0" fontId="14" fillId="0" borderId="1204">
      <alignment horizontal="left" vertical="center"/>
    </xf>
    <xf numFmtId="297" fontId="281" fillId="0" borderId="1203">
      <alignment horizontal="left"/>
    </xf>
    <xf numFmtId="0" fontId="64" fillId="1" borderId="1203">
      <alignment horizontal="left"/>
    </xf>
    <xf numFmtId="0" fontId="336" fillId="1" borderId="1204" applyNumberFormat="0" applyFont="0" applyAlignment="0">
      <alignment horizontal="center"/>
    </xf>
    <xf numFmtId="176" fontId="3" fillId="0" borderId="1205" applyFont="0" applyBorder="0" applyAlignment="0">
      <alignment horizontal="center" vertical="center"/>
    </xf>
    <xf numFmtId="340" fontId="157" fillId="0" borderId="1205" applyFont="0" applyBorder="0" applyAlignment="0">
      <alignment horizontal="center" vertical="center"/>
    </xf>
    <xf numFmtId="0" fontId="267" fillId="0" borderId="1204">
      <alignment horizontal="left" vertical="center"/>
    </xf>
    <xf numFmtId="0" fontId="267" fillId="0" borderId="1204">
      <alignment horizontal="left" vertical="center"/>
    </xf>
    <xf numFmtId="0" fontId="267" fillId="0" borderId="1204">
      <alignment horizontal="left" vertical="center"/>
    </xf>
    <xf numFmtId="0" fontId="267" fillId="0" borderId="1204">
      <alignment horizontal="left" vertical="center"/>
    </xf>
    <xf numFmtId="0" fontId="267" fillId="0" borderId="1204">
      <alignment horizontal="left" vertical="center"/>
    </xf>
    <xf numFmtId="0" fontId="267" fillId="0" borderId="1204">
      <alignment horizontal="left" vertical="center"/>
    </xf>
    <xf numFmtId="0" fontId="267" fillId="0" borderId="1204">
      <alignment horizontal="left" vertical="center"/>
    </xf>
    <xf numFmtId="0" fontId="267" fillId="0" borderId="1204">
      <alignment horizontal="left" vertical="center"/>
    </xf>
    <xf numFmtId="0" fontId="14" fillId="0" borderId="1204">
      <alignment horizontal="left" vertical="center"/>
    </xf>
    <xf numFmtId="0" fontId="14" fillId="0" borderId="1204">
      <alignment horizontal="left" vertical="center"/>
    </xf>
    <xf numFmtId="0" fontId="14" fillId="0" borderId="1204">
      <alignment horizontal="left" vertical="center"/>
    </xf>
    <xf numFmtId="0" fontId="14" fillId="0" borderId="1204">
      <alignment horizontal="left" vertical="center"/>
    </xf>
    <xf numFmtId="0" fontId="267" fillId="0" borderId="1204">
      <alignment horizontal="left" vertical="center"/>
    </xf>
    <xf numFmtId="0" fontId="267" fillId="0" borderId="1204">
      <alignment horizontal="left" vertical="center"/>
    </xf>
    <xf numFmtId="0" fontId="267" fillId="0" borderId="1204">
      <alignment horizontal="left" vertical="center"/>
    </xf>
    <xf numFmtId="0" fontId="163" fillId="87" borderId="1197">
      <alignment horizontal="center" wrapText="1"/>
    </xf>
    <xf numFmtId="0" fontId="165" fillId="87" borderId="1198"/>
    <xf numFmtId="4" fontId="3" fillId="0" borderId="1197">
      <alignment horizontal="right"/>
    </xf>
    <xf numFmtId="4" fontId="3" fillId="0" borderId="1197">
      <alignment horizontal="right"/>
    </xf>
    <xf numFmtId="0" fontId="241" fillId="0" borderId="1197"/>
    <xf numFmtId="0" fontId="241" fillId="0" borderId="1197"/>
    <xf numFmtId="0" fontId="246" fillId="84" borderId="1197"/>
    <xf numFmtId="0" fontId="245" fillId="0" borderId="1197"/>
    <xf numFmtId="0" fontId="246" fillId="84" borderId="1197"/>
    <xf numFmtId="0" fontId="245" fillId="0" borderId="1197"/>
    <xf numFmtId="0" fontId="246" fillId="84" borderId="1197"/>
    <xf numFmtId="0" fontId="262" fillId="0" borderId="1197"/>
    <xf numFmtId="0" fontId="263" fillId="84" borderId="1197"/>
    <xf numFmtId="0" fontId="262" fillId="114" borderId="1197"/>
    <xf numFmtId="0" fontId="263" fillId="114" borderId="1197"/>
    <xf numFmtId="40" fontId="265" fillId="115" borderId="1199"/>
    <xf numFmtId="0" fontId="65" fillId="0" borderId="1198">
      <alignment horizontal="left" vertical="center"/>
    </xf>
    <xf numFmtId="0" fontId="65" fillId="0" borderId="1198">
      <alignment horizontal="left" vertical="center"/>
    </xf>
    <xf numFmtId="0" fontId="65" fillId="0" borderId="1198">
      <alignment horizontal="left" vertical="center"/>
    </xf>
    <xf numFmtId="0" fontId="65" fillId="0" borderId="1198">
      <alignment horizontal="left" vertical="center"/>
    </xf>
    <xf numFmtId="0" fontId="65" fillId="0" borderId="1198">
      <alignment horizontal="left" vertical="center"/>
    </xf>
    <xf numFmtId="0" fontId="65" fillId="0" borderId="1198">
      <alignment horizontal="left" vertical="center"/>
    </xf>
    <xf numFmtId="0" fontId="65" fillId="0" borderId="1198">
      <alignment horizontal="left" vertical="center"/>
    </xf>
    <xf numFmtId="0" fontId="65" fillId="0" borderId="1198">
      <alignment horizontal="left" vertical="center"/>
    </xf>
    <xf numFmtId="0" fontId="285" fillId="116" borderId="1197" applyNumberFormat="0" applyAlignment="0"/>
    <xf numFmtId="0" fontId="302" fillId="118" borderId="1197"/>
    <xf numFmtId="0" fontId="302" fillId="118" borderId="1197"/>
    <xf numFmtId="0" fontId="246" fillId="84" borderId="1197"/>
    <xf numFmtId="4" fontId="160" fillId="13" borderId="1200" applyNumberFormat="0" applyProtection="0">
      <alignment horizontal="right" vertical="center"/>
    </xf>
    <xf numFmtId="4" fontId="160" fillId="8" borderId="1200" applyNumberFormat="0" applyProtection="0">
      <alignment horizontal="right" vertical="center"/>
    </xf>
    <xf numFmtId="4" fontId="160" fillId="22" borderId="1200" applyNumberFormat="0" applyProtection="0">
      <alignment horizontal="right" vertical="center"/>
    </xf>
    <xf numFmtId="4" fontId="160" fillId="15" borderId="1200" applyNumberFormat="0" applyProtection="0">
      <alignment horizontal="right" vertical="center"/>
    </xf>
    <xf numFmtId="4" fontId="160" fillId="31" borderId="1200" applyNumberFormat="0" applyProtection="0">
      <alignment horizontal="right" vertical="center"/>
    </xf>
    <xf numFmtId="4" fontId="160" fillId="14" borderId="1200" applyNumberFormat="0" applyProtection="0">
      <alignment horizontal="right" vertical="center"/>
    </xf>
    <xf numFmtId="4" fontId="160" fillId="40" borderId="1200" applyNumberFormat="0" applyProtection="0">
      <alignment horizontal="right" vertical="center"/>
    </xf>
    <xf numFmtId="4" fontId="160" fillId="127" borderId="1200" applyNumberFormat="0" applyProtection="0">
      <alignment horizontal="right" vertical="center"/>
    </xf>
    <xf numFmtId="4" fontId="160" fillId="28" borderId="1200" applyNumberFormat="0" applyProtection="0">
      <alignment horizontal="right" vertical="center"/>
    </xf>
    <xf numFmtId="0" fontId="3" fillId="130" borderId="1200" applyNumberFormat="0" applyProtection="0">
      <alignment horizontal="left" vertical="top" indent="1"/>
    </xf>
    <xf numFmtId="0" fontId="3" fillId="134" borderId="1200" applyNumberFormat="0" applyProtection="0">
      <alignment horizontal="left" vertical="top" indent="1"/>
    </xf>
    <xf numFmtId="0" fontId="3" fillId="131" borderId="1200" applyNumberFormat="0" applyProtection="0">
      <alignment horizontal="left" vertical="top" indent="1"/>
    </xf>
    <xf numFmtId="0" fontId="3" fillId="135" borderId="1200" applyNumberFormat="0" applyProtection="0">
      <alignment horizontal="left" vertical="top" indent="1"/>
    </xf>
    <xf numFmtId="0" fontId="160" fillId="23" borderId="1200" applyNumberFormat="0" applyProtection="0">
      <alignment horizontal="left" vertical="top" indent="1"/>
    </xf>
    <xf numFmtId="324" fontId="365" fillId="0" borderId="1201">
      <alignment horizontal="right" vertical="center"/>
    </xf>
    <xf numFmtId="324" fontId="365" fillId="0" borderId="1201">
      <alignment horizontal="right" vertical="center"/>
    </xf>
    <xf numFmtId="324" fontId="366" fillId="0" borderId="1201">
      <alignment horizontal="right" vertical="center"/>
    </xf>
    <xf numFmtId="0" fontId="241" fillId="0" borderId="1197"/>
    <xf numFmtId="0" fontId="241" fillId="0" borderId="1197"/>
    <xf numFmtId="0" fontId="241" fillId="0" borderId="1197"/>
    <xf numFmtId="0" fontId="241" fillId="0" borderId="1197"/>
    <xf numFmtId="330" fontId="365" fillId="0" borderId="1201">
      <alignment horizontal="center"/>
    </xf>
    <xf numFmtId="0" fontId="302" fillId="0" borderId="1197"/>
    <xf numFmtId="0" fontId="302" fillId="0" borderId="1197"/>
    <xf numFmtId="0" fontId="284" fillId="0" borderId="1197"/>
    <xf numFmtId="0" fontId="284" fillId="0" borderId="1197"/>
    <xf numFmtId="332" fontId="365" fillId="0" borderId="1197"/>
    <xf numFmtId="283" fontId="387" fillId="139" borderId="1206">
      <alignment vertical="top"/>
    </xf>
    <xf numFmtId="0" fontId="388" fillId="140" borderId="1197">
      <alignment horizontal="left" vertical="center"/>
    </xf>
    <xf numFmtId="333" fontId="389" fillId="120" borderId="1206"/>
    <xf numFmtId="283" fontId="285" fillId="0" borderId="1206">
      <alignment horizontal="left" vertical="top"/>
    </xf>
    <xf numFmtId="0" fontId="14" fillId="0" borderId="1208">
      <alignment horizontal="left" vertical="center"/>
    </xf>
    <xf numFmtId="0" fontId="65" fillId="0" borderId="1208">
      <alignment horizontal="left" vertical="center"/>
    </xf>
    <xf numFmtId="0" fontId="14" fillId="0" borderId="1208">
      <alignment horizontal="left" vertical="center"/>
    </xf>
    <xf numFmtId="0" fontId="14" fillId="0" borderId="1208">
      <alignment horizontal="left" vertical="center"/>
    </xf>
    <xf numFmtId="0" fontId="14" fillId="0" borderId="1208">
      <alignment horizontal="left" vertical="center"/>
    </xf>
    <xf numFmtId="0" fontId="14" fillId="0" borderId="1208">
      <alignment horizontal="left" vertical="center"/>
    </xf>
    <xf numFmtId="0" fontId="14" fillId="0" borderId="1208">
      <alignment horizontal="left" vertical="center"/>
    </xf>
    <xf numFmtId="0" fontId="14" fillId="0" borderId="1208">
      <alignment horizontal="left" vertical="center"/>
    </xf>
    <xf numFmtId="0" fontId="14" fillId="0" borderId="1208">
      <alignment horizontal="left" vertical="center"/>
    </xf>
    <xf numFmtId="0" fontId="14" fillId="0" borderId="1208">
      <alignment horizontal="left" vertical="center"/>
    </xf>
    <xf numFmtId="0" fontId="14" fillId="0" borderId="1208">
      <alignment horizontal="left" vertical="center"/>
    </xf>
    <xf numFmtId="0" fontId="164" fillId="86" borderId="1208"/>
    <xf numFmtId="0" fontId="164" fillId="86" borderId="1208"/>
    <xf numFmtId="0" fontId="210" fillId="5" borderId="1207">
      <alignment horizontal="centerContinuous" vertical="top"/>
    </xf>
    <xf numFmtId="0" fontId="66" fillId="0" borderId="1207"/>
    <xf numFmtId="0" fontId="14" fillId="0" borderId="1208">
      <alignment horizontal="left" vertical="center"/>
    </xf>
    <xf numFmtId="297" fontId="281" fillId="0" borderId="1207">
      <alignment horizontal="left"/>
    </xf>
    <xf numFmtId="0" fontId="64" fillId="1" borderId="1207">
      <alignment horizontal="left"/>
    </xf>
    <xf numFmtId="0" fontId="336" fillId="1" borderId="1208" applyNumberFormat="0" applyFont="0" applyAlignment="0">
      <alignment horizontal="center"/>
    </xf>
    <xf numFmtId="176" fontId="3" fillId="0" borderId="1209" applyFont="0" applyBorder="0" applyAlignment="0">
      <alignment horizontal="center" vertical="center"/>
    </xf>
    <xf numFmtId="340" fontId="157" fillId="0" borderId="1209" applyFont="0" applyBorder="0" applyAlignment="0">
      <alignment horizontal="center" vertical="center"/>
    </xf>
    <xf numFmtId="0" fontId="267" fillId="0" borderId="1208">
      <alignment horizontal="left" vertical="center"/>
    </xf>
    <xf numFmtId="0" fontId="267" fillId="0" borderId="1208">
      <alignment horizontal="left" vertical="center"/>
    </xf>
    <xf numFmtId="0" fontId="267" fillId="0" borderId="1208">
      <alignment horizontal="left" vertical="center"/>
    </xf>
    <xf numFmtId="0" fontId="267" fillId="0" borderId="1208">
      <alignment horizontal="left" vertical="center"/>
    </xf>
    <xf numFmtId="0" fontId="267" fillId="0" borderId="1208">
      <alignment horizontal="left" vertical="center"/>
    </xf>
    <xf numFmtId="0" fontId="267" fillId="0" borderId="1208">
      <alignment horizontal="left" vertical="center"/>
    </xf>
    <xf numFmtId="0" fontId="267" fillId="0" borderId="1208">
      <alignment horizontal="left" vertical="center"/>
    </xf>
    <xf numFmtId="0" fontId="267" fillId="0" borderId="1208">
      <alignment horizontal="left" vertical="center"/>
    </xf>
    <xf numFmtId="0" fontId="14" fillId="0" borderId="1208">
      <alignment horizontal="left" vertical="center"/>
    </xf>
    <xf numFmtId="0" fontId="14" fillId="0" borderId="1208">
      <alignment horizontal="left" vertical="center"/>
    </xf>
    <xf numFmtId="0" fontId="14" fillId="0" borderId="1208">
      <alignment horizontal="left" vertical="center"/>
    </xf>
    <xf numFmtId="0" fontId="14" fillId="0" borderId="1208">
      <alignment horizontal="left" vertical="center"/>
    </xf>
    <xf numFmtId="0" fontId="267" fillId="0" borderId="1208">
      <alignment horizontal="left" vertical="center"/>
    </xf>
    <xf numFmtId="0" fontId="267" fillId="0" borderId="1208">
      <alignment horizontal="left" vertical="center"/>
    </xf>
    <xf numFmtId="0" fontId="267" fillId="0" borderId="1208">
      <alignment horizontal="left" vertical="center"/>
    </xf>
    <xf numFmtId="0" fontId="65" fillId="0" borderId="1229">
      <alignment horizontal="left" vertical="center"/>
    </xf>
    <xf numFmtId="0" fontId="7" fillId="9" borderId="1226" applyNumberFormat="0" applyFont="0" applyAlignment="0" applyProtection="0"/>
    <xf numFmtId="0" fontId="24" fillId="16" borderId="1210" applyNumberFormat="0" applyAlignment="0" applyProtection="0"/>
    <xf numFmtId="0" fontId="31" fillId="12" borderId="1210" applyNumberFormat="0" applyAlignment="0" applyProtection="0"/>
    <xf numFmtId="0" fontId="33" fillId="0" borderId="1211" applyNumberFormat="0" applyFill="0" applyAlignment="0" applyProtection="0"/>
    <xf numFmtId="0" fontId="35" fillId="16" borderId="1212" applyNumberFormat="0" applyAlignment="0" applyProtection="0"/>
    <xf numFmtId="0" fontId="16" fillId="9" borderId="1213" applyNumberFormat="0" applyFont="0" applyAlignment="0" applyProtection="0"/>
    <xf numFmtId="40" fontId="265" fillId="115" borderId="1230"/>
    <xf numFmtId="0" fontId="61" fillId="0" borderId="1227" applyNumberFormat="0" applyFill="0" applyAlignment="0" applyProtection="0"/>
    <xf numFmtId="0" fontId="3" fillId="130" borderId="1231" applyNumberFormat="0" applyProtection="0">
      <alignment horizontal="left" vertical="top" indent="1"/>
    </xf>
    <xf numFmtId="0" fontId="7" fillId="9" borderId="1226" applyNumberFormat="0" applyFont="0" applyAlignment="0" applyProtection="0"/>
    <xf numFmtId="0" fontId="222" fillId="120" borderId="1226" applyNumberFormat="0" applyAlignment="0" applyProtection="0"/>
    <xf numFmtId="0" fontId="56" fillId="48" borderId="1210" applyNumberFormat="0" applyAlignment="0" applyProtection="0"/>
    <xf numFmtId="0" fontId="302" fillId="118" borderId="1228"/>
    <xf numFmtId="0" fontId="302" fillId="118" borderId="1228"/>
    <xf numFmtId="0" fontId="285" fillId="116" borderId="1228" applyNumberFormat="0" applyAlignment="0"/>
    <xf numFmtId="0" fontId="241" fillId="0" borderId="1228"/>
    <xf numFmtId="0" fontId="241" fillId="0" borderId="1228"/>
    <xf numFmtId="0" fontId="70" fillId="10" borderId="1210" applyNumberFormat="0" applyAlignment="0" applyProtection="0"/>
    <xf numFmtId="0" fontId="74" fillId="9" borderId="1213" applyNumberFormat="0" applyFont="0" applyAlignment="0" applyProtection="0"/>
    <xf numFmtId="0" fontId="76" fillId="48" borderId="1212" applyNumberFormat="0" applyAlignment="0" applyProtection="0"/>
    <xf numFmtId="0" fontId="165" fillId="87" borderId="1229"/>
    <xf numFmtId="0" fontId="61" fillId="0" borderId="1215" applyNumberFormat="0" applyFill="0" applyAlignment="0" applyProtection="0"/>
    <xf numFmtId="0" fontId="61" fillId="0" borderId="1227" applyNumberFormat="0" applyFill="0" applyAlignment="0" applyProtection="0"/>
    <xf numFmtId="0" fontId="74" fillId="9" borderId="1226" applyNumberFormat="0" applyFont="0" applyAlignment="0" applyProtection="0"/>
    <xf numFmtId="0" fontId="163" fillId="87" borderId="1216">
      <alignment horizontal="center" wrapText="1"/>
    </xf>
    <xf numFmtId="0" fontId="165" fillId="87" borderId="1217"/>
    <xf numFmtId="0" fontId="7" fillId="9" borderId="1226" applyNumberFormat="0" applyFont="0" applyAlignment="0" applyProtection="0"/>
    <xf numFmtId="0" fontId="7" fillId="9" borderId="1226" applyNumberFormat="0" applyFont="0" applyAlignment="0" applyProtection="0"/>
    <xf numFmtId="0" fontId="7" fillId="9" borderId="1226" applyNumberFormat="0" applyFont="0" applyAlignment="0" applyProtection="0"/>
    <xf numFmtId="0" fontId="7" fillId="9" borderId="1226" applyNumberFormat="0" applyFont="0" applyAlignment="0" applyProtection="0"/>
    <xf numFmtId="0" fontId="7" fillId="9" borderId="1226" applyNumberFormat="0" applyFont="0" applyAlignment="0" applyProtection="0"/>
    <xf numFmtId="0" fontId="7" fillId="9" borderId="1226" applyNumberFormat="0" applyFont="0" applyAlignment="0" applyProtection="0"/>
    <xf numFmtId="0" fontId="61" fillId="0" borderId="1227" applyNumberFormat="0" applyFill="0" applyAlignment="0" applyProtection="0"/>
    <xf numFmtId="0" fontId="61" fillId="0" borderId="1227" applyNumberFormat="0" applyFill="0" applyAlignment="0" applyProtection="0"/>
    <xf numFmtId="0" fontId="61" fillId="0" borderId="1227" applyNumberFormat="0" applyFill="0" applyAlignment="0" applyProtection="0"/>
    <xf numFmtId="0" fontId="61" fillId="0" borderId="1227" applyNumberFormat="0" applyFill="0" applyAlignment="0" applyProtection="0"/>
    <xf numFmtId="0" fontId="61" fillId="0" borderId="1227" applyNumberFormat="0" applyFill="0" applyAlignment="0" applyProtection="0"/>
    <xf numFmtId="0" fontId="61" fillId="0" borderId="1227" applyNumberFormat="0" applyFill="0" applyAlignment="0" applyProtection="0"/>
    <xf numFmtId="0" fontId="61" fillId="0" borderId="1227" applyNumberFormat="0" applyFill="0" applyAlignment="0" applyProtection="0"/>
    <xf numFmtId="0" fontId="61" fillId="0" borderId="1227" applyNumberFormat="0" applyFill="0" applyAlignment="0" applyProtection="0"/>
    <xf numFmtId="0" fontId="382" fillId="0" borderId="1227" applyNumberFormat="0" applyFill="0" applyAlignment="0" applyProtection="0"/>
    <xf numFmtId="0" fontId="3" fillId="9" borderId="1226" applyNumberFormat="0" applyFont="0" applyAlignment="0" applyProtection="0">
      <alignment vertical="center"/>
    </xf>
    <xf numFmtId="283" fontId="285" fillId="0" borderId="1233">
      <alignment horizontal="left" vertical="top"/>
    </xf>
    <xf numFmtId="333" fontId="389" fillId="120" borderId="1233"/>
    <xf numFmtId="0" fontId="388" fillId="140" borderId="1228">
      <alignment horizontal="left" vertical="center"/>
    </xf>
    <xf numFmtId="283" fontId="387" fillId="139" borderId="1233">
      <alignment vertical="top"/>
    </xf>
    <xf numFmtId="332" fontId="365" fillId="0" borderId="1228"/>
    <xf numFmtId="0" fontId="284" fillId="0" borderId="1228"/>
    <xf numFmtId="0" fontId="284" fillId="0" borderId="1228"/>
    <xf numFmtId="0" fontId="302" fillId="0" borderId="1228"/>
    <xf numFmtId="0" fontId="302" fillId="0" borderId="1228"/>
    <xf numFmtId="0" fontId="382" fillId="0" borderId="1227" applyNumberFormat="0" applyFill="0" applyAlignment="0" applyProtection="0"/>
    <xf numFmtId="0" fontId="382" fillId="0" borderId="1227" applyNumberFormat="0" applyFill="0" applyAlignment="0" applyProtection="0"/>
    <xf numFmtId="0" fontId="382" fillId="0" borderId="1227" applyNumberFormat="0" applyFill="0" applyAlignment="0" applyProtection="0"/>
    <xf numFmtId="0" fontId="382" fillId="0" borderId="1227" applyNumberFormat="0" applyFill="0" applyAlignment="0" applyProtection="0"/>
    <xf numFmtId="0" fontId="382" fillId="0" borderId="1227" applyNumberFormat="0" applyFill="0" applyAlignment="0" applyProtection="0"/>
    <xf numFmtId="0" fontId="382" fillId="0" borderId="1227" applyNumberFormat="0" applyFill="0" applyAlignment="0" applyProtection="0"/>
    <xf numFmtId="0" fontId="382" fillId="0" borderId="1227" applyNumberFormat="0" applyFill="0" applyAlignment="0" applyProtection="0"/>
    <xf numFmtId="0" fontId="382" fillId="0" borderId="1227" applyNumberFormat="0" applyFill="0" applyAlignment="0" applyProtection="0"/>
    <xf numFmtId="0" fontId="382" fillId="0" borderId="1227" applyNumberFormat="0" applyFill="0" applyAlignment="0" applyProtection="0"/>
    <xf numFmtId="0" fontId="382" fillId="0" borderId="1227" applyNumberFormat="0" applyFill="0" applyAlignment="0" applyProtection="0"/>
    <xf numFmtId="330" fontId="365" fillId="0" borderId="1232">
      <alignment horizontal="center"/>
    </xf>
    <xf numFmtId="0" fontId="241" fillId="0" borderId="1228"/>
    <xf numFmtId="0" fontId="241" fillId="0" borderId="1228"/>
    <xf numFmtId="0" fontId="241" fillId="0" borderId="1228"/>
    <xf numFmtId="0" fontId="241" fillId="0" borderId="1228"/>
    <xf numFmtId="324" fontId="366" fillId="0" borderId="1232">
      <alignment horizontal="right" vertical="center"/>
    </xf>
    <xf numFmtId="324" fontId="365" fillId="0" borderId="1232">
      <alignment horizontal="right" vertical="center"/>
    </xf>
    <xf numFmtId="324" fontId="365" fillId="0" borderId="1232">
      <alignment horizontal="right" vertical="center"/>
    </xf>
    <xf numFmtId="0" fontId="160" fillId="23" borderId="1231" applyNumberFormat="0" applyProtection="0">
      <alignment horizontal="left" vertical="top" indent="1"/>
    </xf>
    <xf numFmtId="0" fontId="3" fillId="135" borderId="1231" applyNumberFormat="0" applyProtection="0">
      <alignment horizontal="left" vertical="top" indent="1"/>
    </xf>
    <xf numFmtId="0" fontId="3" fillId="131" borderId="1231" applyNumberFormat="0" applyProtection="0">
      <alignment horizontal="left" vertical="top" indent="1"/>
    </xf>
    <xf numFmtId="0" fontId="3" fillId="134" borderId="1231" applyNumberFormat="0" applyProtection="0">
      <alignment horizontal="left" vertical="top" indent="1"/>
    </xf>
    <xf numFmtId="4" fontId="160" fillId="28" borderId="1231" applyNumberFormat="0" applyProtection="0">
      <alignment horizontal="right" vertical="center"/>
    </xf>
    <xf numFmtId="4" fontId="160" fillId="127" borderId="1231" applyNumberFormat="0" applyProtection="0">
      <alignment horizontal="right" vertical="center"/>
    </xf>
    <xf numFmtId="4" fontId="160" fillId="40" borderId="1231" applyNumberFormat="0" applyProtection="0">
      <alignment horizontal="right" vertical="center"/>
    </xf>
    <xf numFmtId="4" fontId="160" fillId="14" borderId="1231" applyNumberFormat="0" applyProtection="0">
      <alignment horizontal="right" vertical="center"/>
    </xf>
    <xf numFmtId="4" fontId="160" fillId="31" borderId="1231" applyNumberFormat="0" applyProtection="0">
      <alignment horizontal="right" vertical="center"/>
    </xf>
    <xf numFmtId="4" fontId="160" fillId="15" borderId="1231" applyNumberFormat="0" applyProtection="0">
      <alignment horizontal="right" vertical="center"/>
    </xf>
    <xf numFmtId="4" fontId="160" fillId="22" borderId="1231" applyNumberFormat="0" applyProtection="0">
      <alignment horizontal="right" vertical="center"/>
    </xf>
    <xf numFmtId="4" fontId="160" fillId="8" borderId="1231" applyNumberFormat="0" applyProtection="0">
      <alignment horizontal="right" vertical="center"/>
    </xf>
    <xf numFmtId="0" fontId="246" fillId="84" borderId="1228"/>
    <xf numFmtId="0" fontId="44" fillId="9" borderId="1226" applyNumberFormat="0" applyFont="0" applyAlignment="0" applyProtection="0"/>
    <xf numFmtId="0" fontId="168" fillId="9" borderId="1226" applyNumberFormat="0" applyFont="0" applyAlignment="0" applyProtection="0"/>
    <xf numFmtId="0" fontId="44" fillId="9" borderId="1226" applyNumberFormat="0" applyFont="0" applyAlignment="0" applyProtection="0"/>
    <xf numFmtId="0" fontId="7" fillId="9" borderId="1226" applyNumberFormat="0" applyFont="0" applyAlignment="0" applyProtection="0"/>
    <xf numFmtId="0" fontId="44" fillId="9" borderId="1226" applyNumberFormat="0" applyFont="0" applyAlignment="0" applyProtection="0"/>
    <xf numFmtId="0" fontId="7" fillId="9" borderId="1226" applyNumberFormat="0" applyFont="0" applyAlignment="0" applyProtection="0"/>
    <xf numFmtId="0" fontId="7" fillId="9" borderId="1226" applyNumberFormat="0" applyFont="0" applyAlignment="0" applyProtection="0"/>
    <xf numFmtId="0" fontId="7" fillId="9" borderId="1226" applyNumberFormat="0" applyFont="0" applyAlignment="0" applyProtection="0"/>
    <xf numFmtId="0" fontId="7" fillId="9" borderId="1226" applyNumberFormat="0" applyFont="0" applyAlignment="0" applyProtection="0"/>
    <xf numFmtId="0" fontId="7" fillId="9" borderId="1226" applyNumberFormat="0" applyFont="0" applyAlignment="0" applyProtection="0"/>
    <xf numFmtId="0" fontId="44" fillId="9" borderId="1226" applyNumberFormat="0" applyFont="0" applyAlignment="0" applyProtection="0"/>
    <xf numFmtId="0" fontId="16" fillId="9" borderId="1226" applyNumberFormat="0" applyFont="0" applyAlignment="0" applyProtection="0"/>
    <xf numFmtId="0" fontId="3" fillId="9" borderId="1226" applyNumberFormat="0" applyFont="0" applyAlignment="0" applyProtection="0"/>
    <xf numFmtId="0" fontId="7" fillId="9" borderId="1226" applyNumberFormat="0" applyFont="0" applyAlignment="0" applyProtection="0"/>
    <xf numFmtId="0" fontId="44" fillId="9" borderId="1226" applyNumberFormat="0" applyFont="0" applyAlignment="0" applyProtection="0"/>
    <xf numFmtId="0" fontId="44" fillId="9" borderId="1226" applyNumberFormat="0" applyFont="0" applyAlignment="0" applyProtection="0"/>
    <xf numFmtId="0" fontId="44" fillId="9" borderId="1226" applyNumberFormat="0" applyFont="0" applyAlignment="0" applyProtection="0"/>
    <xf numFmtId="0" fontId="44" fillId="9" borderId="1226" applyNumberFormat="0" applyFont="0" applyAlignment="0" applyProtection="0"/>
    <xf numFmtId="0" fontId="44" fillId="9" borderId="1226" applyNumberFormat="0" applyFont="0" applyAlignment="0" applyProtection="0"/>
    <xf numFmtId="0" fontId="223" fillId="48" borderId="1210" applyNumberFormat="0" applyAlignment="0" applyProtection="0"/>
    <xf numFmtId="0" fontId="223" fillId="48" borderId="1210" applyNumberFormat="0" applyAlignment="0" applyProtection="0"/>
    <xf numFmtId="0" fontId="223" fillId="48" borderId="1210" applyNumberFormat="0" applyAlignment="0" applyProtection="0"/>
    <xf numFmtId="0" fontId="223" fillId="48" borderId="1210" applyNumberFormat="0" applyAlignment="0" applyProtection="0"/>
    <xf numFmtId="0" fontId="223" fillId="48" borderId="1210" applyNumberFormat="0" applyAlignment="0" applyProtection="0"/>
    <xf numFmtId="0" fontId="224" fillId="16" borderId="1210" applyNumberFormat="0" applyAlignment="0" applyProtection="0"/>
    <xf numFmtId="0" fontId="225" fillId="48" borderId="1210" applyNumberFormat="0" applyAlignment="0" applyProtection="0"/>
    <xf numFmtId="0" fontId="225" fillId="48" borderId="1210" applyNumberFormat="0" applyAlignment="0" applyProtection="0"/>
    <xf numFmtId="0" fontId="56" fillId="48" borderId="1210" applyNumberFormat="0" applyAlignment="0" applyProtection="0"/>
    <xf numFmtId="0" fontId="223" fillId="48" borderId="1210" applyNumberFormat="0" applyAlignment="0" applyProtection="0"/>
    <xf numFmtId="0" fontId="225" fillId="48" borderId="1210" applyNumberFormat="0" applyAlignment="0" applyProtection="0"/>
    <xf numFmtId="0" fontId="224" fillId="16" borderId="1210" applyNumberFormat="0" applyAlignment="0" applyProtection="0"/>
    <xf numFmtId="0" fontId="223" fillId="48" borderId="1210" applyNumberFormat="0" applyAlignment="0" applyProtection="0"/>
    <xf numFmtId="0" fontId="225" fillId="48" borderId="1210" applyNumberFormat="0" applyAlignment="0" applyProtection="0"/>
    <xf numFmtId="0" fontId="223" fillId="48" borderId="1210" applyNumberFormat="0" applyAlignment="0" applyProtection="0"/>
    <xf numFmtId="0" fontId="225" fillId="48" borderId="1210" applyNumberFormat="0" applyAlignment="0" applyProtection="0"/>
    <xf numFmtId="0" fontId="223" fillId="48" borderId="1210" applyNumberFormat="0" applyAlignment="0" applyProtection="0"/>
    <xf numFmtId="0" fontId="225" fillId="48" borderId="1210" applyNumberFormat="0" applyAlignment="0" applyProtection="0"/>
    <xf numFmtId="0" fontId="223" fillId="48" borderId="1210" applyNumberFormat="0" applyAlignment="0" applyProtection="0"/>
    <xf numFmtId="0" fontId="225" fillId="48" borderId="1210" applyNumberFormat="0" applyAlignment="0" applyProtection="0"/>
    <xf numFmtId="0" fontId="223" fillId="48" borderId="1210" applyNumberFormat="0" applyAlignment="0" applyProtection="0"/>
    <xf numFmtId="0" fontId="224" fillId="16" borderId="1210" applyNumberFormat="0" applyAlignment="0" applyProtection="0"/>
    <xf numFmtId="0" fontId="223" fillId="48" borderId="1210" applyNumberFormat="0" applyAlignment="0" applyProtection="0"/>
    <xf numFmtId="0" fontId="65" fillId="0" borderId="1229">
      <alignment horizontal="left" vertical="center"/>
    </xf>
    <xf numFmtId="0" fontId="262" fillId="114" borderId="1228"/>
    <xf numFmtId="0" fontId="263" fillId="84" borderId="1228"/>
    <xf numFmtId="0" fontId="262" fillId="0" borderId="1228"/>
    <xf numFmtId="0" fontId="246" fillId="84" borderId="1228"/>
    <xf numFmtId="0" fontId="245" fillId="0" borderId="1228"/>
    <xf numFmtId="0" fontId="246" fillId="84" borderId="1228"/>
    <xf numFmtId="0" fontId="245" fillId="0" borderId="1228"/>
    <xf numFmtId="0" fontId="246" fillId="84" borderId="1228"/>
    <xf numFmtId="4" fontId="3" fillId="0" borderId="1216">
      <alignment horizontal="right"/>
    </xf>
    <xf numFmtId="4" fontId="3" fillId="0" borderId="1216">
      <alignment horizontal="right"/>
    </xf>
    <xf numFmtId="4" fontId="3" fillId="0" borderId="1228">
      <alignment horizontal="right"/>
    </xf>
    <xf numFmtId="4" fontId="3" fillId="0" borderId="1228">
      <alignment horizontal="right"/>
    </xf>
    <xf numFmtId="0" fontId="241" fillId="0" borderId="1216"/>
    <xf numFmtId="0" fontId="241" fillId="0" borderId="1216"/>
    <xf numFmtId="0" fontId="246" fillId="84" borderId="1216"/>
    <xf numFmtId="0" fontId="245" fillId="0" borderId="1216"/>
    <xf numFmtId="0" fontId="246" fillId="84" borderId="1216"/>
    <xf numFmtId="0" fontId="245" fillId="0" borderId="1216"/>
    <xf numFmtId="0" fontId="246" fillId="84" borderId="1216"/>
    <xf numFmtId="0" fontId="262" fillId="0" borderId="1216"/>
    <xf numFmtId="0" fontId="263" fillId="84" borderId="1216"/>
    <xf numFmtId="0" fontId="262" fillId="114" borderId="1216"/>
    <xf numFmtId="0" fontId="263" fillId="114" borderId="1216"/>
    <xf numFmtId="40" fontId="265" fillId="115" borderId="1218"/>
    <xf numFmtId="0" fontId="65" fillId="0" borderId="1217">
      <alignment horizontal="left" vertical="center"/>
    </xf>
    <xf numFmtId="0" fontId="65" fillId="0" borderId="1217">
      <alignment horizontal="left" vertical="center"/>
    </xf>
    <xf numFmtId="0" fontId="65" fillId="0" borderId="1217">
      <alignment horizontal="left" vertical="center"/>
    </xf>
    <xf numFmtId="0" fontId="65" fillId="0" borderId="1217">
      <alignment horizontal="left" vertical="center"/>
    </xf>
    <xf numFmtId="0" fontId="65" fillId="0" borderId="1217">
      <alignment horizontal="left" vertical="center"/>
    </xf>
    <xf numFmtId="0" fontId="65" fillId="0" borderId="1217">
      <alignment horizontal="left" vertical="center"/>
    </xf>
    <xf numFmtId="0" fontId="65" fillId="0" borderId="1217">
      <alignment horizontal="left" vertical="center"/>
    </xf>
    <xf numFmtId="0" fontId="65" fillId="0" borderId="1217">
      <alignment horizontal="left" vertical="center"/>
    </xf>
    <xf numFmtId="0" fontId="285" fillId="116" borderId="1216" applyNumberFormat="0" applyAlignment="0"/>
    <xf numFmtId="0" fontId="293" fillId="10" borderId="1210" applyNumberFormat="0" applyAlignment="0" applyProtection="0"/>
    <xf numFmtId="0" fontId="293" fillId="12" borderId="1210" applyNumberFormat="0" applyAlignment="0" applyProtection="0"/>
    <xf numFmtId="0" fontId="293" fillId="10" borderId="1210" applyNumberFormat="0" applyAlignment="0" applyProtection="0"/>
    <xf numFmtId="0" fontId="293" fillId="12" borderId="1210" applyNumberFormat="0" applyAlignment="0" applyProtection="0"/>
    <xf numFmtId="0" fontId="293" fillId="10" borderId="1210" applyNumberFormat="0" applyAlignment="0" applyProtection="0"/>
    <xf numFmtId="0" fontId="293" fillId="12" borderId="1210" applyNumberFormat="0" applyAlignment="0" applyProtection="0"/>
    <xf numFmtId="0" fontId="293" fillId="10" borderId="1210" applyNumberFormat="0" applyAlignment="0" applyProtection="0"/>
    <xf numFmtId="0" fontId="293" fillId="10" borderId="1210" applyNumberFormat="0" applyAlignment="0" applyProtection="0"/>
    <xf numFmtId="0" fontId="293" fillId="12" borderId="1210" applyNumberFormat="0" applyAlignment="0" applyProtection="0"/>
    <xf numFmtId="0" fontId="70" fillId="10" borderId="1210" applyNumberFormat="0" applyAlignment="0" applyProtection="0"/>
    <xf numFmtId="0" fontId="293" fillId="10" borderId="1210" applyNumberFormat="0" applyAlignment="0" applyProtection="0"/>
    <xf numFmtId="0" fontId="293" fillId="12" borderId="1210" applyNumberFormat="0" applyAlignment="0" applyProtection="0"/>
    <xf numFmtId="0" fontId="293" fillId="12" borderId="1210" applyNumberFormat="0" applyAlignment="0" applyProtection="0"/>
    <xf numFmtId="0" fontId="293" fillId="10" borderId="1210" applyNumberFormat="0" applyAlignment="0" applyProtection="0"/>
    <xf numFmtId="0" fontId="293" fillId="12" borderId="1210" applyNumberFormat="0" applyAlignment="0" applyProtection="0"/>
    <xf numFmtId="0" fontId="293" fillId="10" borderId="1210" applyNumberFormat="0" applyAlignment="0" applyProtection="0"/>
    <xf numFmtId="0" fontId="293" fillId="12" borderId="1210" applyNumberFormat="0" applyAlignment="0" applyProtection="0"/>
    <xf numFmtId="0" fontId="293" fillId="10" borderId="1210" applyNumberFormat="0" applyAlignment="0" applyProtection="0"/>
    <xf numFmtId="0" fontId="293" fillId="12" borderId="1210" applyNumberFormat="0" applyAlignment="0" applyProtection="0"/>
    <xf numFmtId="0" fontId="293" fillId="10" borderId="1210" applyNumberFormat="0" applyAlignment="0" applyProtection="0"/>
    <xf numFmtId="0" fontId="293" fillId="12" borderId="1210" applyNumberFormat="0" applyAlignment="0" applyProtection="0"/>
    <xf numFmtId="0" fontId="293" fillId="10" borderId="1210" applyNumberFormat="0" applyAlignment="0" applyProtection="0"/>
    <xf numFmtId="0" fontId="293" fillId="12" borderId="1210" applyNumberFormat="0" applyAlignment="0" applyProtection="0"/>
    <xf numFmtId="0" fontId="293" fillId="10" borderId="1210" applyNumberFormat="0" applyAlignment="0" applyProtection="0"/>
    <xf numFmtId="0" fontId="293" fillId="12" borderId="1210" applyNumberFormat="0" applyAlignment="0" applyProtection="0"/>
    <xf numFmtId="0" fontId="302" fillId="118" borderId="1216"/>
    <xf numFmtId="0" fontId="302" fillId="118" borderId="1216"/>
    <xf numFmtId="0" fontId="44" fillId="9" borderId="1213" applyNumberFormat="0" applyFont="0" applyAlignment="0" applyProtection="0"/>
    <xf numFmtId="0" fontId="44" fillId="9" borderId="1213" applyNumberFormat="0" applyFont="0" applyAlignment="0" applyProtection="0"/>
    <xf numFmtId="0" fontId="44" fillId="9" borderId="1213" applyNumberFormat="0" applyFont="0" applyAlignment="0" applyProtection="0"/>
    <xf numFmtId="0" fontId="44" fillId="9" borderId="1213" applyNumberFormat="0" applyFont="0" applyAlignment="0" applyProtection="0"/>
    <xf numFmtId="0" fontId="44" fillId="9" borderId="1213" applyNumberFormat="0" applyFont="0" applyAlignment="0" applyProtection="0"/>
    <xf numFmtId="0" fontId="44" fillId="9" borderId="1213" applyNumberFormat="0" applyFont="0" applyAlignment="0" applyProtection="0"/>
    <xf numFmtId="0" fontId="44" fillId="9" borderId="1213" applyNumberFormat="0" applyFont="0" applyAlignment="0" applyProtection="0"/>
    <xf numFmtId="0" fontId="7" fillId="9" borderId="1213" applyNumberFormat="0" applyFont="0" applyAlignment="0" applyProtection="0"/>
    <xf numFmtId="0" fontId="3" fillId="9" borderId="1213" applyNumberFormat="0" applyFont="0" applyAlignment="0" applyProtection="0"/>
    <xf numFmtId="0" fontId="222" fillId="120" borderId="1213" applyNumberFormat="0" applyAlignment="0" applyProtection="0"/>
    <xf numFmtId="0" fontId="7" fillId="9" borderId="1213" applyNumberFormat="0" applyFont="0" applyAlignment="0" applyProtection="0"/>
    <xf numFmtId="0" fontId="16" fillId="9" borderId="1213" applyNumberFormat="0" applyFont="0" applyAlignment="0" applyProtection="0"/>
    <xf numFmtId="0" fontId="44" fillId="9" borderId="1213" applyNumberFormat="0" applyFont="0" applyAlignment="0" applyProtection="0"/>
    <xf numFmtId="0" fontId="7" fillId="9" borderId="1213" applyNumberFormat="0" applyFont="0" applyAlignment="0" applyProtection="0"/>
    <xf numFmtId="0" fontId="7" fillId="9" borderId="1213" applyNumberFormat="0" applyFont="0" applyAlignment="0" applyProtection="0"/>
    <xf numFmtId="0" fontId="7" fillId="9" borderId="1213" applyNumberFormat="0" applyFont="0" applyAlignment="0" applyProtection="0"/>
    <xf numFmtId="0" fontId="7" fillId="9" borderId="1213" applyNumberFormat="0" applyFont="0" applyAlignment="0" applyProtection="0"/>
    <xf numFmtId="0" fontId="7" fillId="9" borderId="1213" applyNumberFormat="0" applyFont="0" applyAlignment="0" applyProtection="0"/>
    <xf numFmtId="0" fontId="44" fillId="9" borderId="1213" applyNumberFormat="0" applyFont="0" applyAlignment="0" applyProtection="0"/>
    <xf numFmtId="0" fontId="7" fillId="9" borderId="1213" applyNumberFormat="0" applyFont="0" applyAlignment="0" applyProtection="0"/>
    <xf numFmtId="0" fontId="44" fillId="9" borderId="1213" applyNumberFormat="0" applyFont="0" applyAlignment="0" applyProtection="0"/>
    <xf numFmtId="0" fontId="168" fillId="9" borderId="1213" applyNumberFormat="0" applyFont="0" applyAlignment="0" applyProtection="0"/>
    <xf numFmtId="0" fontId="44" fillId="9" borderId="1213" applyNumberFormat="0" applyFont="0" applyAlignment="0" applyProtection="0"/>
    <xf numFmtId="0" fontId="321" fillId="48" borderId="1212" applyNumberFormat="0" applyAlignment="0" applyProtection="0"/>
    <xf numFmtId="0" fontId="321" fillId="48" borderId="1212" applyNumberFormat="0" applyAlignment="0" applyProtection="0"/>
    <xf numFmtId="0" fontId="321" fillId="48" borderId="1212" applyNumberFormat="0" applyAlignment="0" applyProtection="0"/>
    <xf numFmtId="0" fontId="321" fillId="48" borderId="1212" applyNumberFormat="0" applyAlignment="0" applyProtection="0"/>
    <xf numFmtId="0" fontId="321" fillId="48" borderId="1212" applyNumberFormat="0" applyAlignment="0" applyProtection="0"/>
    <xf numFmtId="0" fontId="321" fillId="16" borderId="1212" applyNumberFormat="0" applyAlignment="0" applyProtection="0"/>
    <xf numFmtId="0" fontId="35" fillId="48" borderId="1212" applyNumberFormat="0" applyAlignment="0" applyProtection="0"/>
    <xf numFmtId="0" fontId="35" fillId="48" borderId="1212" applyNumberFormat="0" applyAlignment="0" applyProtection="0"/>
    <xf numFmtId="0" fontId="76" fillId="48" borderId="1212" applyNumberFormat="0" applyAlignment="0" applyProtection="0"/>
    <xf numFmtId="0" fontId="321" fillId="48" borderId="1212" applyNumberFormat="0" applyAlignment="0" applyProtection="0"/>
    <xf numFmtId="0" fontId="35" fillId="48" borderId="1212" applyNumberFormat="0" applyAlignment="0" applyProtection="0"/>
    <xf numFmtId="0" fontId="321" fillId="16" borderId="1212" applyNumberFormat="0" applyAlignment="0" applyProtection="0"/>
    <xf numFmtId="0" fontId="321" fillId="48" borderId="1212" applyNumberFormat="0" applyAlignment="0" applyProtection="0"/>
    <xf numFmtId="0" fontId="35" fillId="48" borderId="1212" applyNumberFormat="0" applyAlignment="0" applyProtection="0"/>
    <xf numFmtId="0" fontId="321" fillId="48" borderId="1212" applyNumberFormat="0" applyAlignment="0" applyProtection="0"/>
    <xf numFmtId="0" fontId="35" fillId="48" borderId="1212" applyNumberFormat="0" applyAlignment="0" applyProtection="0"/>
    <xf numFmtId="0" fontId="321" fillId="48" borderId="1212" applyNumberFormat="0" applyAlignment="0" applyProtection="0"/>
    <xf numFmtId="0" fontId="35" fillId="48" borderId="1212" applyNumberFormat="0" applyAlignment="0" applyProtection="0"/>
    <xf numFmtId="0" fontId="321" fillId="48" borderId="1212" applyNumberFormat="0" applyAlignment="0" applyProtection="0"/>
    <xf numFmtId="0" fontId="35" fillId="48" borderId="1212" applyNumberFormat="0" applyAlignment="0" applyProtection="0"/>
    <xf numFmtId="0" fontId="321" fillId="48" borderId="1212" applyNumberFormat="0" applyAlignment="0" applyProtection="0"/>
    <xf numFmtId="0" fontId="321" fillId="16" borderId="1212" applyNumberFormat="0" applyAlignment="0" applyProtection="0"/>
    <xf numFmtId="0" fontId="321" fillId="48" borderId="1212" applyNumberFormat="0" applyAlignment="0" applyProtection="0"/>
    <xf numFmtId="317" fontId="335" fillId="0" borderId="1214" applyFont="0" applyBorder="0" applyAlignment="0">
      <alignment horizontal="center" vertical="center"/>
    </xf>
    <xf numFmtId="317" fontId="335" fillId="0" borderId="1214" applyFont="0" applyBorder="0" applyAlignment="0">
      <alignment horizontal="center" vertical="center"/>
    </xf>
    <xf numFmtId="0" fontId="246" fillId="84" borderId="1216"/>
    <xf numFmtId="4" fontId="160" fillId="53" borderId="1212" applyNumberFormat="0" applyProtection="0">
      <alignment vertical="center"/>
    </xf>
    <xf numFmtId="4" fontId="160" fillId="53" borderId="1212" applyNumberFormat="0" applyProtection="0">
      <alignment horizontal="left" vertical="center" indent="1"/>
    </xf>
    <xf numFmtId="4" fontId="160" fillId="53" borderId="1212" applyNumberFormat="0" applyProtection="0">
      <alignment horizontal="left" vertical="center" indent="1"/>
    </xf>
    <xf numFmtId="0" fontId="3" fillId="125" borderId="1212" applyNumberFormat="0" applyProtection="0">
      <alignment horizontal="left" vertical="center" indent="1"/>
    </xf>
    <xf numFmtId="4" fontId="160" fillId="13" borderId="1219" applyNumberFormat="0" applyProtection="0">
      <alignment horizontal="right" vertical="center"/>
    </xf>
    <xf numFmtId="4" fontId="160" fillId="8" borderId="1219" applyNumberFormat="0" applyProtection="0">
      <alignment horizontal="right" vertical="center"/>
    </xf>
    <xf numFmtId="4" fontId="160" fillId="22" borderId="1219" applyNumberFormat="0" applyProtection="0">
      <alignment horizontal="right" vertical="center"/>
    </xf>
    <xf numFmtId="4" fontId="160" fillId="15" borderId="1219" applyNumberFormat="0" applyProtection="0">
      <alignment horizontal="right" vertical="center"/>
    </xf>
    <xf numFmtId="4" fontId="160" fillId="31" borderId="1219" applyNumberFormat="0" applyProtection="0">
      <alignment horizontal="right" vertical="center"/>
    </xf>
    <xf numFmtId="4" fontId="160" fillId="14" borderId="1219" applyNumberFormat="0" applyProtection="0">
      <alignment horizontal="right" vertical="center"/>
    </xf>
    <xf numFmtId="4" fontId="160" fillId="40" borderId="1219" applyNumberFormat="0" applyProtection="0">
      <alignment horizontal="right" vertical="center"/>
    </xf>
    <xf numFmtId="4" fontId="160" fillId="127" borderId="1219" applyNumberFormat="0" applyProtection="0">
      <alignment horizontal="right" vertical="center"/>
    </xf>
    <xf numFmtId="4" fontId="160" fillId="28" borderId="1219" applyNumberFormat="0" applyProtection="0">
      <alignment horizontal="right" vertical="center"/>
    </xf>
    <xf numFmtId="4" fontId="341" fillId="128" borderId="1212" applyNumberFormat="0" applyProtection="0">
      <alignment horizontal="left" vertical="center" indent="1"/>
    </xf>
    <xf numFmtId="4" fontId="345" fillId="129" borderId="1212" applyNumberFormat="0" applyProtection="0">
      <alignment horizontal="left" vertical="center" indent="1"/>
    </xf>
    <xf numFmtId="4" fontId="160" fillId="132" borderId="1212" applyNumberFormat="0" applyProtection="0">
      <alignment horizontal="left" vertical="center" indent="1"/>
    </xf>
    <xf numFmtId="0" fontId="3" fillId="132" borderId="1212" applyNumberFormat="0" applyProtection="0">
      <alignment horizontal="left" vertical="center" indent="1"/>
    </xf>
    <xf numFmtId="0" fontId="3" fillId="130" borderId="1219" applyNumberFormat="0" applyProtection="0">
      <alignment horizontal="left" vertical="top" indent="1"/>
    </xf>
    <xf numFmtId="0" fontId="3" fillId="133" borderId="1212" applyNumberFormat="0" applyProtection="0">
      <alignment horizontal="left" vertical="center" indent="1"/>
    </xf>
    <xf numFmtId="0" fontId="3" fillId="134" borderId="1219" applyNumberFormat="0" applyProtection="0">
      <alignment horizontal="left" vertical="top" indent="1"/>
    </xf>
    <xf numFmtId="0" fontId="3" fillId="5" borderId="1212" applyNumberFormat="0" applyProtection="0">
      <alignment horizontal="left" vertical="center" indent="1"/>
    </xf>
    <xf numFmtId="0" fontId="3" fillId="131" borderId="1219" applyNumberFormat="0" applyProtection="0">
      <alignment horizontal="left" vertical="top" indent="1"/>
    </xf>
    <xf numFmtId="0" fontId="3" fillId="125" borderId="1212" applyNumberFormat="0" applyProtection="0">
      <alignment horizontal="left" vertical="center" indent="1"/>
    </xf>
    <xf numFmtId="0" fontId="3" fillId="135" borderId="1219" applyNumberFormat="0" applyProtection="0">
      <alignment horizontal="left" vertical="top" indent="1"/>
    </xf>
    <xf numFmtId="4" fontId="160" fillId="23" borderId="1212" applyNumberFormat="0" applyProtection="0">
      <alignment horizontal="left" vertical="center" indent="1"/>
    </xf>
    <xf numFmtId="0" fontId="160" fillId="23" borderId="1219" applyNumberFormat="0" applyProtection="0">
      <alignment horizontal="left" vertical="top" indent="1"/>
    </xf>
    <xf numFmtId="4" fontId="160" fillId="129" borderId="1212" applyNumberFormat="0" applyProtection="0">
      <alignment horizontal="right" vertical="center"/>
    </xf>
    <xf numFmtId="0" fontId="3" fillId="125" borderId="1212" applyNumberFormat="0" applyProtection="0">
      <alignment horizontal="left" vertical="center" indent="1"/>
    </xf>
    <xf numFmtId="0" fontId="3" fillId="125" borderId="1212" applyNumberFormat="0" applyProtection="0">
      <alignment horizontal="left" vertical="center" indent="1"/>
    </xf>
    <xf numFmtId="4" fontId="332" fillId="129" borderId="1212" applyNumberFormat="0" applyProtection="0">
      <alignment horizontal="right" vertical="center"/>
    </xf>
    <xf numFmtId="0" fontId="353" fillId="0" borderId="1220"/>
    <xf numFmtId="324" fontId="365" fillId="0" borderId="1221">
      <alignment horizontal="right" vertical="center"/>
    </xf>
    <xf numFmtId="324" fontId="365" fillId="0" borderId="1221">
      <alignment horizontal="right" vertical="center"/>
    </xf>
    <xf numFmtId="324" fontId="366" fillId="0" borderId="1221">
      <alignment horizontal="right" vertical="center"/>
    </xf>
    <xf numFmtId="0" fontId="241" fillId="0" borderId="1216"/>
    <xf numFmtId="0" fontId="241" fillId="0" borderId="1216"/>
    <xf numFmtId="0" fontId="241" fillId="0" borderId="1216"/>
    <xf numFmtId="0" fontId="241" fillId="0" borderId="1216"/>
    <xf numFmtId="330" fontId="365" fillId="0" borderId="1221">
      <alignment horizontal="center"/>
    </xf>
    <xf numFmtId="0" fontId="382" fillId="0" borderId="1215" applyNumberFormat="0" applyFill="0" applyAlignment="0" applyProtection="0"/>
    <xf numFmtId="0" fontId="382" fillId="0" borderId="1215" applyNumberFormat="0" applyFill="0" applyAlignment="0" applyProtection="0"/>
    <xf numFmtId="0" fontId="382" fillId="0" borderId="1215" applyNumberFormat="0" applyFill="0" applyAlignment="0" applyProtection="0"/>
    <xf numFmtId="0" fontId="382" fillId="0" borderId="1215" applyNumberFormat="0" applyFill="0" applyAlignment="0" applyProtection="0"/>
    <xf numFmtId="0" fontId="382" fillId="0" borderId="1215" applyNumberFormat="0" applyFill="0" applyAlignment="0" applyProtection="0"/>
    <xf numFmtId="0" fontId="382" fillId="0" borderId="1215" applyNumberFormat="0" applyFill="0" applyAlignment="0" applyProtection="0"/>
    <xf numFmtId="0" fontId="382" fillId="0" borderId="1211" applyNumberFormat="0" applyFill="0" applyAlignment="0" applyProtection="0"/>
    <xf numFmtId="0" fontId="382" fillId="0" borderId="1215" applyNumberFormat="0" applyFill="0" applyAlignment="0" applyProtection="0"/>
    <xf numFmtId="0" fontId="382" fillId="0" borderId="1215" applyNumberFormat="0" applyFill="0" applyAlignment="0" applyProtection="0"/>
    <xf numFmtId="0" fontId="382" fillId="0" borderId="1215" applyNumberFormat="0" applyFill="0" applyAlignment="0" applyProtection="0"/>
    <xf numFmtId="0" fontId="382" fillId="0" borderId="1215" applyNumberFormat="0" applyFill="0" applyAlignment="0" applyProtection="0"/>
    <xf numFmtId="0" fontId="382" fillId="0" borderId="1215" applyNumberFormat="0" applyFill="0" applyAlignment="0" applyProtection="0"/>
    <xf numFmtId="0" fontId="382" fillId="0" borderId="1211" applyNumberFormat="0" applyFill="0" applyAlignment="0" applyProtection="0"/>
    <xf numFmtId="0" fontId="382" fillId="0" borderId="1215" applyNumberFormat="0" applyFill="0" applyAlignment="0" applyProtection="0"/>
    <xf numFmtId="0" fontId="302" fillId="0" borderId="1216"/>
    <xf numFmtId="0" fontId="302" fillId="0" borderId="1216"/>
    <xf numFmtId="0" fontId="284" fillId="0" borderId="1216"/>
    <xf numFmtId="0" fontId="284" fillId="0" borderId="1216"/>
    <xf numFmtId="332" fontId="365" fillId="0" borderId="1216"/>
    <xf numFmtId="283" fontId="387" fillId="139" borderId="1222">
      <alignment vertical="top"/>
    </xf>
    <xf numFmtId="0" fontId="388" fillId="140" borderId="1216">
      <alignment horizontal="left" vertical="center"/>
    </xf>
    <xf numFmtId="333" fontId="389" fillId="120" borderId="1222"/>
    <xf numFmtId="283" fontId="285" fillId="0" borderId="1222">
      <alignment horizontal="left" vertical="top"/>
    </xf>
    <xf numFmtId="0" fontId="3" fillId="9" borderId="1213" applyNumberFormat="0" applyFont="0" applyAlignment="0" applyProtection="0">
      <alignment vertical="center"/>
    </xf>
    <xf numFmtId="0" fontId="223" fillId="92" borderId="1210" applyNumberFormat="0" applyAlignment="0" applyProtection="0"/>
    <xf numFmtId="0" fontId="56" fillId="48" borderId="1210" applyNumberFormat="0" applyAlignment="0" applyProtection="0"/>
    <xf numFmtId="0" fontId="56" fillId="48" borderId="1210" applyNumberFormat="0" applyAlignment="0" applyProtection="0"/>
    <xf numFmtId="0" fontId="56" fillId="48" borderId="1210" applyNumberFormat="0" applyAlignment="0" applyProtection="0"/>
    <xf numFmtId="0" fontId="56" fillId="48" borderId="1210" applyNumberFormat="0" applyAlignment="0" applyProtection="0"/>
    <xf numFmtId="0" fontId="56" fillId="48" borderId="1210" applyNumberFormat="0" applyAlignment="0" applyProtection="0"/>
    <xf numFmtId="0" fontId="56" fillId="48" borderId="1210" applyNumberFormat="0" applyAlignment="0" applyProtection="0"/>
    <xf numFmtId="0" fontId="56" fillId="48" borderId="1210" applyNumberFormat="0" applyAlignment="0" applyProtection="0"/>
    <xf numFmtId="0" fontId="56" fillId="48" borderId="1210" applyNumberFormat="0" applyAlignment="0" applyProtection="0"/>
    <xf numFmtId="0" fontId="56" fillId="48" borderId="1210" applyNumberFormat="0" applyAlignment="0" applyProtection="0"/>
    <xf numFmtId="0" fontId="293" fillId="100" borderId="1210" applyNumberFormat="0" applyAlignment="0" applyProtection="0"/>
    <xf numFmtId="0" fontId="70" fillId="10" borderId="1210" applyNumberFormat="0" applyAlignment="0" applyProtection="0"/>
    <xf numFmtId="0" fontId="70" fillId="10" borderId="1210" applyNumberFormat="0" applyAlignment="0" applyProtection="0"/>
    <xf numFmtId="0" fontId="70" fillId="10" borderId="1210" applyNumberFormat="0" applyAlignment="0" applyProtection="0"/>
    <xf numFmtId="0" fontId="70" fillId="10" borderId="1210" applyNumberFormat="0" applyAlignment="0" applyProtection="0"/>
    <xf numFmtId="0" fontId="70" fillId="10" borderId="1210" applyNumberFormat="0" applyAlignment="0" applyProtection="0"/>
    <xf numFmtId="0" fontId="70" fillId="10" borderId="1210" applyNumberFormat="0" applyAlignment="0" applyProtection="0"/>
    <xf numFmtId="0" fontId="70" fillId="10" borderId="1210" applyNumberFormat="0" applyAlignment="0" applyProtection="0"/>
    <xf numFmtId="0" fontId="70" fillId="10" borderId="1210" applyNumberFormat="0" applyAlignment="0" applyProtection="0"/>
    <xf numFmtId="0" fontId="70" fillId="10" borderId="1210" applyNumberFormat="0" applyAlignment="0" applyProtection="0"/>
    <xf numFmtId="0" fontId="382" fillId="0" borderId="1215" applyNumberFormat="0" applyFill="0" applyAlignment="0" applyProtection="0"/>
    <xf numFmtId="0" fontId="61" fillId="0" borderId="1215" applyNumberFormat="0" applyFill="0" applyAlignment="0" applyProtection="0"/>
    <xf numFmtId="0" fontId="61" fillId="0" borderId="1215" applyNumberFormat="0" applyFill="0" applyAlignment="0" applyProtection="0"/>
    <xf numFmtId="0" fontId="61" fillId="0" borderId="1215" applyNumberFormat="0" applyFill="0" applyAlignment="0" applyProtection="0"/>
    <xf numFmtId="0" fontId="61" fillId="0" borderId="1215" applyNumberFormat="0" applyFill="0" applyAlignment="0" applyProtection="0"/>
    <xf numFmtId="0" fontId="61" fillId="0" borderId="1215" applyNumberFormat="0" applyFill="0" applyAlignment="0" applyProtection="0"/>
    <xf numFmtId="0" fontId="61" fillId="0" borderId="1215" applyNumberFormat="0" applyFill="0" applyAlignment="0" applyProtection="0"/>
    <xf numFmtId="0" fontId="61" fillId="0" borderId="1215" applyNumberFormat="0" applyFill="0" applyAlignment="0" applyProtection="0"/>
    <xf numFmtId="0" fontId="61" fillId="0" borderId="1215" applyNumberFormat="0" applyFill="0" applyAlignment="0" applyProtection="0"/>
    <xf numFmtId="0" fontId="61" fillId="0" borderId="1215" applyNumberFormat="0" applyFill="0" applyAlignment="0" applyProtection="0"/>
    <xf numFmtId="0" fontId="16" fillId="9" borderId="1226" applyNumberFormat="0" applyFont="0" applyAlignment="0" applyProtection="0"/>
    <xf numFmtId="0" fontId="321" fillId="92" borderId="1212" applyNumberFormat="0" applyAlignment="0" applyProtection="0"/>
    <xf numFmtId="0" fontId="76" fillId="48" borderId="1212" applyNumberFormat="0" applyAlignment="0" applyProtection="0"/>
    <xf numFmtId="0" fontId="76" fillId="48" borderId="1212" applyNumberFormat="0" applyAlignment="0" applyProtection="0"/>
    <xf numFmtId="0" fontId="76" fillId="48" borderId="1212" applyNumberFormat="0" applyAlignment="0" applyProtection="0"/>
    <xf numFmtId="0" fontId="76" fillId="48" borderId="1212" applyNumberFormat="0" applyAlignment="0" applyProtection="0"/>
    <xf numFmtId="0" fontId="76" fillId="48" borderId="1212" applyNumberFormat="0" applyAlignment="0" applyProtection="0"/>
    <xf numFmtId="0" fontId="76" fillId="48" borderId="1212" applyNumberFormat="0" applyAlignment="0" applyProtection="0"/>
    <xf numFmtId="0" fontId="76" fillId="48" borderId="1212" applyNumberFormat="0" applyAlignment="0" applyProtection="0"/>
    <xf numFmtId="0" fontId="76" fillId="48" borderId="1212" applyNumberFormat="0" applyAlignment="0" applyProtection="0"/>
    <xf numFmtId="0" fontId="76" fillId="48" borderId="1212" applyNumberFormat="0" applyAlignment="0" applyProtection="0"/>
    <xf numFmtId="0" fontId="7" fillId="9" borderId="1213" applyNumberFormat="0" applyFont="0" applyAlignment="0" applyProtection="0"/>
    <xf numFmtId="0" fontId="7" fillId="9" borderId="1213" applyNumberFormat="0" applyFont="0" applyAlignment="0" applyProtection="0"/>
    <xf numFmtId="0" fontId="7" fillId="9" borderId="1213" applyNumberFormat="0" applyFont="0" applyAlignment="0" applyProtection="0"/>
    <xf numFmtId="0" fontId="7" fillId="9" borderId="1213" applyNumberFormat="0" applyFont="0" applyAlignment="0" applyProtection="0"/>
    <xf numFmtId="0" fontId="7" fillId="9" borderId="1213" applyNumberFormat="0" applyFont="0" applyAlignment="0" applyProtection="0"/>
    <xf numFmtId="0" fontId="7" fillId="9" borderId="1213" applyNumberFormat="0" applyFont="0" applyAlignment="0" applyProtection="0"/>
    <xf numFmtId="0" fontId="7" fillId="9" borderId="1213" applyNumberFormat="0" applyFont="0" applyAlignment="0" applyProtection="0"/>
    <xf numFmtId="0" fontId="7" fillId="9" borderId="1213" applyNumberFormat="0" applyFont="0" applyAlignment="0" applyProtection="0"/>
    <xf numFmtId="0" fontId="7" fillId="9" borderId="1213" applyNumberFormat="0" applyFont="0" applyAlignment="0" applyProtection="0"/>
    <xf numFmtId="0" fontId="7" fillId="9" borderId="1213" applyNumberFormat="0" applyFont="0" applyAlignment="0" applyProtection="0"/>
    <xf numFmtId="0" fontId="7" fillId="9" borderId="1213" applyNumberFormat="0" applyFont="0" applyAlignment="0" applyProtection="0"/>
    <xf numFmtId="0" fontId="7" fillId="9" borderId="1213" applyNumberFormat="0" applyFont="0" applyAlignment="0" applyProtection="0"/>
    <xf numFmtId="0" fontId="7" fillId="9" borderId="1213" applyNumberFormat="0" applyFont="0" applyAlignment="0" applyProtection="0"/>
    <xf numFmtId="0" fontId="7" fillId="9" borderId="1226" applyNumberFormat="0" applyFont="0" applyAlignment="0" applyProtection="0"/>
    <xf numFmtId="0" fontId="7" fillId="9" borderId="1226" applyNumberFormat="0" applyFont="0" applyAlignment="0" applyProtection="0"/>
    <xf numFmtId="0" fontId="7" fillId="9" borderId="1226" applyNumberFormat="0" applyFont="0" applyAlignment="0" applyProtection="0"/>
    <xf numFmtId="0" fontId="7" fillId="9" borderId="1226" applyNumberFormat="0" applyFont="0" applyAlignment="0" applyProtection="0"/>
    <xf numFmtId="0" fontId="7" fillId="9" borderId="1226" applyNumberFormat="0" applyFont="0" applyAlignment="0" applyProtection="0"/>
    <xf numFmtId="0" fontId="7" fillId="9" borderId="1226" applyNumberFormat="0" applyFont="0" applyAlignment="0" applyProtection="0"/>
    <xf numFmtId="0" fontId="382" fillId="0" borderId="1227" applyNumberFormat="0" applyFill="0" applyAlignment="0" applyProtection="0"/>
    <xf numFmtId="0" fontId="382" fillId="0" borderId="1227" applyNumberFormat="0" applyFill="0" applyAlignment="0" applyProtection="0"/>
    <xf numFmtId="4" fontId="160" fillId="13" borderId="1231" applyNumberFormat="0" applyProtection="0">
      <alignment horizontal="right" vertical="center"/>
    </xf>
    <xf numFmtId="0" fontId="44" fillId="9" borderId="1226" applyNumberFormat="0" applyFont="0" applyAlignment="0" applyProtection="0"/>
    <xf numFmtId="0" fontId="44" fillId="9" borderId="1226" applyNumberFormat="0" applyFont="0" applyAlignment="0" applyProtection="0"/>
    <xf numFmtId="0" fontId="223" fillId="92" borderId="1210" applyNumberFormat="0" applyAlignment="0" applyProtection="0"/>
    <xf numFmtId="0" fontId="223" fillId="92" borderId="1210" applyNumberFormat="0" applyAlignment="0" applyProtection="0"/>
    <xf numFmtId="0" fontId="223" fillId="92" borderId="1210" applyNumberFormat="0" applyAlignment="0" applyProtection="0"/>
    <xf numFmtId="0" fontId="223" fillId="92" borderId="1210" applyNumberFormat="0" applyAlignment="0" applyProtection="0"/>
    <xf numFmtId="0" fontId="65" fillId="0" borderId="1229">
      <alignment horizontal="left" vertical="center"/>
    </xf>
    <xf numFmtId="0" fontId="65" fillId="0" borderId="1229">
      <alignment horizontal="left" vertical="center"/>
    </xf>
    <xf numFmtId="0" fontId="65" fillId="0" borderId="1229">
      <alignment horizontal="left" vertical="center"/>
    </xf>
    <xf numFmtId="0" fontId="65" fillId="0" borderId="1229">
      <alignment horizontal="left" vertical="center"/>
    </xf>
    <xf numFmtId="0" fontId="65" fillId="0" borderId="1229">
      <alignment horizontal="left" vertical="center"/>
    </xf>
    <xf numFmtId="0" fontId="65" fillId="0" borderId="1229">
      <alignment horizontal="left" vertical="center"/>
    </xf>
    <xf numFmtId="0" fontId="263" fillId="114" borderId="1228"/>
    <xf numFmtId="0" fontId="293" fillId="100" borderId="1210" applyNumberFormat="0" applyAlignment="0" applyProtection="0"/>
    <xf numFmtId="0" fontId="293" fillId="100" borderId="1210" applyNumberFormat="0" applyAlignment="0" applyProtection="0"/>
    <xf numFmtId="0" fontId="293" fillId="100" borderId="1210" applyNumberFormat="0" applyAlignment="0" applyProtection="0"/>
    <xf numFmtId="0" fontId="293" fillId="100" borderId="1210" applyNumberFormat="0" applyAlignment="0" applyProtection="0"/>
    <xf numFmtId="0" fontId="44" fillId="120" borderId="1213" applyNumberFormat="0" applyAlignment="0" applyProtection="0"/>
    <xf numFmtId="0" fontId="44" fillId="120" borderId="1213" applyNumberFormat="0" applyAlignment="0" applyProtection="0"/>
    <xf numFmtId="0" fontId="44" fillId="120" borderId="1213" applyNumberFormat="0" applyAlignment="0" applyProtection="0"/>
    <xf numFmtId="0" fontId="321" fillId="92" borderId="1212" applyNumberFormat="0" applyAlignment="0" applyProtection="0"/>
    <xf numFmtId="0" fontId="321" fillId="92" borderId="1212" applyNumberFormat="0" applyAlignment="0" applyProtection="0"/>
    <xf numFmtId="0" fontId="321" fillId="92" borderId="1212" applyNumberFormat="0" applyAlignment="0" applyProtection="0"/>
    <xf numFmtId="0" fontId="321" fillId="92" borderId="1212" applyNumberFormat="0" applyAlignment="0" applyProtection="0"/>
    <xf numFmtId="0" fontId="163" fillId="87" borderId="1228">
      <alignment horizontal="center" wrapText="1"/>
    </xf>
    <xf numFmtId="0" fontId="14" fillId="0" borderId="1224">
      <alignment horizontal="left" vertical="center"/>
    </xf>
    <xf numFmtId="0" fontId="65" fillId="0" borderId="1224">
      <alignment horizontal="left" vertical="center"/>
    </xf>
    <xf numFmtId="0" fontId="14" fillId="0" borderId="1224">
      <alignment horizontal="left" vertical="center"/>
    </xf>
    <xf numFmtId="0" fontId="14" fillId="0" borderId="1224">
      <alignment horizontal="left" vertical="center"/>
    </xf>
    <xf numFmtId="0" fontId="14" fillId="0" borderId="1224">
      <alignment horizontal="left" vertical="center"/>
    </xf>
    <xf numFmtId="0" fontId="14" fillId="0" borderId="1224">
      <alignment horizontal="left" vertical="center"/>
    </xf>
    <xf numFmtId="0" fontId="14" fillId="0" borderId="1224">
      <alignment horizontal="left" vertical="center"/>
    </xf>
    <xf numFmtId="0" fontId="14" fillId="0" borderId="1224">
      <alignment horizontal="left" vertical="center"/>
    </xf>
    <xf numFmtId="0" fontId="14" fillId="0" borderId="1224">
      <alignment horizontal="left" vertical="center"/>
    </xf>
    <xf numFmtId="0" fontId="14" fillId="0" borderId="1224">
      <alignment horizontal="left" vertical="center"/>
    </xf>
    <xf numFmtId="0" fontId="14" fillId="0" borderId="1224">
      <alignment horizontal="left" vertical="center"/>
    </xf>
    <xf numFmtId="0" fontId="164" fillId="86" borderId="1224"/>
    <xf numFmtId="0" fontId="164" fillId="86" borderId="1224"/>
    <xf numFmtId="0" fontId="210" fillId="5" borderId="1223">
      <alignment horizontal="centerContinuous" vertical="top"/>
    </xf>
    <xf numFmtId="0" fontId="66" fillId="0" borderId="1223"/>
    <xf numFmtId="0" fontId="14" fillId="0" borderId="1224">
      <alignment horizontal="left" vertical="center"/>
    </xf>
    <xf numFmtId="297" fontId="281" fillId="0" borderId="1223">
      <alignment horizontal="left"/>
    </xf>
    <xf numFmtId="0" fontId="64" fillId="1" borderId="1223">
      <alignment horizontal="left"/>
    </xf>
    <xf numFmtId="0" fontId="336" fillId="1" borderId="1224" applyNumberFormat="0" applyFont="0" applyAlignment="0">
      <alignment horizontal="center"/>
    </xf>
    <xf numFmtId="176" fontId="3" fillId="0" borderId="1225" applyFont="0" applyBorder="0" applyAlignment="0">
      <alignment horizontal="center" vertical="center"/>
    </xf>
    <xf numFmtId="340" fontId="157" fillId="0" borderId="1225" applyFont="0" applyBorder="0" applyAlignment="0">
      <alignment horizontal="center" vertical="center"/>
    </xf>
    <xf numFmtId="0" fontId="267" fillId="0" borderId="1224">
      <alignment horizontal="left" vertical="center"/>
    </xf>
    <xf numFmtId="0" fontId="267" fillId="0" borderId="1224">
      <alignment horizontal="left" vertical="center"/>
    </xf>
    <xf numFmtId="0" fontId="267" fillId="0" borderId="1224">
      <alignment horizontal="left" vertical="center"/>
    </xf>
    <xf numFmtId="0" fontId="267" fillId="0" borderId="1224">
      <alignment horizontal="left" vertical="center"/>
    </xf>
    <xf numFmtId="0" fontId="267" fillId="0" borderId="1224">
      <alignment horizontal="left" vertical="center"/>
    </xf>
    <xf numFmtId="0" fontId="267" fillId="0" borderId="1224">
      <alignment horizontal="left" vertical="center"/>
    </xf>
    <xf numFmtId="0" fontId="267" fillId="0" borderId="1224">
      <alignment horizontal="left" vertical="center"/>
    </xf>
    <xf numFmtId="0" fontId="267" fillId="0" borderId="1224">
      <alignment horizontal="left" vertical="center"/>
    </xf>
    <xf numFmtId="0" fontId="14" fillId="0" borderId="1224">
      <alignment horizontal="left" vertical="center"/>
    </xf>
    <xf numFmtId="0" fontId="14" fillId="0" borderId="1224">
      <alignment horizontal="left" vertical="center"/>
    </xf>
    <xf numFmtId="0" fontId="14" fillId="0" borderId="1224">
      <alignment horizontal="left" vertical="center"/>
    </xf>
    <xf numFmtId="0" fontId="14" fillId="0" borderId="1224">
      <alignment horizontal="left" vertical="center"/>
    </xf>
    <xf numFmtId="0" fontId="267" fillId="0" borderId="1224">
      <alignment horizontal="left" vertical="center"/>
    </xf>
    <xf numFmtId="0" fontId="267" fillId="0" borderId="1224">
      <alignment horizontal="left" vertical="center"/>
    </xf>
    <xf numFmtId="0" fontId="267" fillId="0" borderId="1224">
      <alignment horizontal="left" vertical="center"/>
    </xf>
    <xf numFmtId="0" fontId="44" fillId="120" borderId="1226" applyNumberFormat="0" applyAlignment="0" applyProtection="0"/>
    <xf numFmtId="0" fontId="44" fillId="120" borderId="1226" applyNumberFormat="0" applyAlignment="0" applyProtection="0"/>
    <xf numFmtId="0" fontId="44" fillId="120" borderId="1226" applyNumberFormat="0" applyAlignment="0" applyProtection="0"/>
    <xf numFmtId="0" fontId="14" fillId="0" borderId="1235">
      <alignment horizontal="left" vertical="center"/>
    </xf>
    <xf numFmtId="0" fontId="65" fillId="0" borderId="1235">
      <alignment horizontal="left" vertical="center"/>
    </xf>
    <xf numFmtId="0" fontId="14" fillId="0" borderId="1235">
      <alignment horizontal="left" vertical="center"/>
    </xf>
    <xf numFmtId="0" fontId="14" fillId="0" borderId="1235">
      <alignment horizontal="left" vertical="center"/>
    </xf>
    <xf numFmtId="0" fontId="14" fillId="0" borderId="1235">
      <alignment horizontal="left" vertical="center"/>
    </xf>
    <xf numFmtId="0" fontId="14" fillId="0" borderId="1235">
      <alignment horizontal="left" vertical="center"/>
    </xf>
    <xf numFmtId="0" fontId="14" fillId="0" borderId="1235">
      <alignment horizontal="left" vertical="center"/>
    </xf>
    <xf numFmtId="0" fontId="14" fillId="0" borderId="1235">
      <alignment horizontal="left" vertical="center"/>
    </xf>
    <xf numFmtId="0" fontId="14" fillId="0" borderId="1235">
      <alignment horizontal="left" vertical="center"/>
    </xf>
    <xf numFmtId="0" fontId="14" fillId="0" borderId="1235">
      <alignment horizontal="left" vertical="center"/>
    </xf>
    <xf numFmtId="0" fontId="14" fillId="0" borderId="1235">
      <alignment horizontal="left" vertical="center"/>
    </xf>
    <xf numFmtId="0" fontId="164" fillId="86" borderId="1235"/>
    <xf numFmtId="0" fontId="164" fillId="86" borderId="1235"/>
    <xf numFmtId="0" fontId="210" fillId="5" borderId="1234">
      <alignment horizontal="centerContinuous" vertical="top"/>
    </xf>
    <xf numFmtId="0" fontId="66" fillId="0" borderId="1234"/>
    <xf numFmtId="0" fontId="14" fillId="0" borderId="1235">
      <alignment horizontal="left" vertical="center"/>
    </xf>
    <xf numFmtId="297" fontId="281" fillId="0" borderId="1234">
      <alignment horizontal="left"/>
    </xf>
    <xf numFmtId="0" fontId="64" fillId="1" borderId="1234">
      <alignment horizontal="left"/>
    </xf>
    <xf numFmtId="0" fontId="336" fillId="1" borderId="1235" applyNumberFormat="0" applyFont="0" applyAlignment="0">
      <alignment horizontal="center"/>
    </xf>
    <xf numFmtId="176" fontId="3" fillId="0" borderId="1236" applyFont="0" applyBorder="0" applyAlignment="0">
      <alignment horizontal="center" vertical="center"/>
    </xf>
    <xf numFmtId="340" fontId="157" fillId="0" borderId="1236" applyFont="0" applyBorder="0" applyAlignment="0">
      <alignment horizontal="center" vertical="center"/>
    </xf>
    <xf numFmtId="0" fontId="267" fillId="0" borderId="1235">
      <alignment horizontal="left" vertical="center"/>
    </xf>
    <xf numFmtId="0" fontId="267" fillId="0" borderId="1235">
      <alignment horizontal="left" vertical="center"/>
    </xf>
    <xf numFmtId="0" fontId="267" fillId="0" borderId="1235">
      <alignment horizontal="left" vertical="center"/>
    </xf>
    <xf numFmtId="0" fontId="267" fillId="0" borderId="1235">
      <alignment horizontal="left" vertical="center"/>
    </xf>
    <xf numFmtId="0" fontId="267" fillId="0" borderId="1235">
      <alignment horizontal="left" vertical="center"/>
    </xf>
    <xf numFmtId="0" fontId="267" fillId="0" borderId="1235">
      <alignment horizontal="left" vertical="center"/>
    </xf>
    <xf numFmtId="0" fontId="267" fillId="0" borderId="1235">
      <alignment horizontal="left" vertical="center"/>
    </xf>
    <xf numFmtId="0" fontId="267" fillId="0" borderId="1235">
      <alignment horizontal="left" vertical="center"/>
    </xf>
    <xf numFmtId="0" fontId="14" fillId="0" borderId="1235">
      <alignment horizontal="left" vertical="center"/>
    </xf>
    <xf numFmtId="0" fontId="14" fillId="0" borderId="1235">
      <alignment horizontal="left" vertical="center"/>
    </xf>
    <xf numFmtId="0" fontId="14" fillId="0" borderId="1235">
      <alignment horizontal="left" vertical="center"/>
    </xf>
    <xf numFmtId="0" fontId="14" fillId="0" borderId="1235">
      <alignment horizontal="left" vertical="center"/>
    </xf>
    <xf numFmtId="0" fontId="267" fillId="0" borderId="1235">
      <alignment horizontal="left" vertical="center"/>
    </xf>
    <xf numFmtId="0" fontId="267" fillId="0" borderId="1235">
      <alignment horizontal="left" vertical="center"/>
    </xf>
    <xf numFmtId="0" fontId="267" fillId="0" borderId="1235">
      <alignment horizontal="left" vertical="center"/>
    </xf>
    <xf numFmtId="283" fontId="387" fillId="139" borderId="1723">
      <alignment vertical="top"/>
    </xf>
    <xf numFmtId="0" fontId="284" fillId="0" borderId="1718"/>
    <xf numFmtId="0" fontId="302" fillId="0" borderId="1718"/>
    <xf numFmtId="0" fontId="321" fillId="48" borderId="1715" applyNumberFormat="0" applyAlignment="0" applyProtection="0"/>
    <xf numFmtId="0" fontId="293" fillId="12" borderId="1241" applyNumberFormat="0" applyAlignment="0" applyProtection="0"/>
    <xf numFmtId="0" fontId="285" fillId="116" borderId="1246" applyNumberFormat="0" applyAlignment="0"/>
    <xf numFmtId="0" fontId="24" fillId="16" borderId="1238" applyNumberFormat="0" applyAlignment="0" applyProtection="0"/>
    <xf numFmtId="0" fontId="31" fillId="12" borderId="1238" applyNumberFormat="0" applyAlignment="0" applyProtection="0"/>
    <xf numFmtId="0" fontId="33" fillId="0" borderId="1240" applyNumberFormat="0" applyFill="0" applyAlignment="0" applyProtection="0"/>
    <xf numFmtId="0" fontId="7" fillId="9" borderId="1716" applyNumberFormat="0" applyFont="0" applyAlignment="0" applyProtection="0"/>
    <xf numFmtId="0" fontId="35" fillId="16" borderId="1239" applyNumberFormat="0" applyAlignment="0" applyProtection="0"/>
    <xf numFmtId="0" fontId="16" fillId="9" borderId="1226" applyNumberFormat="0" applyFont="0" applyAlignment="0" applyProtection="0"/>
    <xf numFmtId="0" fontId="382" fillId="0" borderId="1717" applyNumberFormat="0" applyFill="0" applyAlignment="0" applyProtection="0"/>
    <xf numFmtId="0" fontId="284" fillId="0" borderId="1718"/>
    <xf numFmtId="0" fontId="321" fillId="48" borderId="1715" applyNumberFormat="0" applyAlignment="0" applyProtection="0"/>
    <xf numFmtId="0" fontId="302" fillId="118" borderId="1246"/>
    <xf numFmtId="4" fontId="160" fillId="23" borderId="1481" applyNumberFormat="0" applyProtection="0">
      <alignment horizontal="left" vertical="center" indent="1"/>
    </xf>
    <xf numFmtId="0" fontId="7" fillId="9" borderId="1482" applyNumberFormat="0" applyFont="0" applyAlignment="0" applyProtection="0"/>
    <xf numFmtId="0" fontId="44" fillId="9" borderId="1716" applyNumberFormat="0" applyFont="0" applyAlignment="0" applyProtection="0"/>
    <xf numFmtId="0" fontId="56" fillId="48" borderId="1479" applyNumberFormat="0" applyAlignment="0" applyProtection="0"/>
    <xf numFmtId="0" fontId="35" fillId="48" borderId="1715" applyNumberFormat="0" applyAlignment="0" applyProtection="0"/>
    <xf numFmtId="0" fontId="321" fillId="92" borderId="1243" applyNumberFormat="0" applyAlignment="0" applyProtection="0"/>
    <xf numFmtId="0" fontId="321" fillId="92" borderId="1243" applyNumberFormat="0" applyAlignment="0" applyProtection="0"/>
    <xf numFmtId="0" fontId="321" fillId="92" borderId="1243" applyNumberFormat="0" applyAlignment="0" applyProtection="0"/>
    <xf numFmtId="0" fontId="321" fillId="92" borderId="1243" applyNumberFormat="0" applyAlignment="0" applyProtection="0"/>
    <xf numFmtId="0" fontId="164" fillId="86" borderId="1478"/>
    <xf numFmtId="0" fontId="165" fillId="87" borderId="1485"/>
    <xf numFmtId="0" fontId="14" fillId="0" borderId="1255">
      <alignment horizontal="left" vertical="center"/>
    </xf>
    <xf numFmtId="0" fontId="65" fillId="0" borderId="1255">
      <alignment horizontal="left" vertical="center"/>
    </xf>
    <xf numFmtId="0" fontId="14" fillId="0" borderId="1255">
      <alignment horizontal="left" vertical="center"/>
    </xf>
    <xf numFmtId="0" fontId="14" fillId="0" borderId="1255">
      <alignment horizontal="left" vertical="center"/>
    </xf>
    <xf numFmtId="0" fontId="14" fillId="0" borderId="1255">
      <alignment horizontal="left" vertical="center"/>
    </xf>
    <xf numFmtId="0" fontId="14" fillId="0" borderId="1255">
      <alignment horizontal="left" vertical="center"/>
    </xf>
    <xf numFmtId="0" fontId="14" fillId="0" borderId="1255">
      <alignment horizontal="left" vertical="center"/>
    </xf>
    <xf numFmtId="0" fontId="14" fillId="0" borderId="1255">
      <alignment horizontal="left" vertical="center"/>
    </xf>
    <xf numFmtId="0" fontId="14" fillId="0" borderId="1255">
      <alignment horizontal="left" vertical="center"/>
    </xf>
    <xf numFmtId="0" fontId="14" fillId="0" borderId="1255">
      <alignment horizontal="left" vertical="center"/>
    </xf>
    <xf numFmtId="0" fontId="14" fillId="0" borderId="1255">
      <alignment horizontal="left" vertical="center"/>
    </xf>
    <xf numFmtId="0" fontId="164" fillId="86" borderId="1255"/>
    <xf numFmtId="0" fontId="164" fillId="86" borderId="1255"/>
    <xf numFmtId="0" fontId="210" fillId="5" borderId="1254">
      <alignment horizontal="centerContinuous" vertical="top"/>
    </xf>
    <xf numFmtId="0" fontId="66" fillId="0" borderId="1254"/>
    <xf numFmtId="0" fontId="14" fillId="0" borderId="1255">
      <alignment horizontal="left" vertical="center"/>
    </xf>
    <xf numFmtId="297" fontId="281" fillId="0" borderId="1254">
      <alignment horizontal="left"/>
    </xf>
    <xf numFmtId="0" fontId="64" fillId="1" borderId="1254">
      <alignment horizontal="left"/>
    </xf>
    <xf numFmtId="0" fontId="336" fillId="1" borderId="1255" applyNumberFormat="0" applyFont="0" applyAlignment="0">
      <alignment horizontal="center"/>
    </xf>
    <xf numFmtId="176" fontId="3" fillId="0" borderId="1256" applyFont="0" applyBorder="0" applyAlignment="0">
      <alignment horizontal="center" vertical="center"/>
    </xf>
    <xf numFmtId="340" fontId="157" fillId="0" borderId="1256" applyFont="0" applyBorder="0" applyAlignment="0">
      <alignment horizontal="center" vertical="center"/>
    </xf>
    <xf numFmtId="0" fontId="267" fillId="0" borderId="1255">
      <alignment horizontal="left" vertical="center"/>
    </xf>
    <xf numFmtId="0" fontId="267" fillId="0" borderId="1255">
      <alignment horizontal="left" vertical="center"/>
    </xf>
    <xf numFmtId="0" fontId="267" fillId="0" borderId="1255">
      <alignment horizontal="left" vertical="center"/>
    </xf>
    <xf numFmtId="0" fontId="267" fillId="0" borderId="1255">
      <alignment horizontal="left" vertical="center"/>
    </xf>
    <xf numFmtId="0" fontId="267" fillId="0" borderId="1255">
      <alignment horizontal="left" vertical="center"/>
    </xf>
    <xf numFmtId="0" fontId="267" fillId="0" borderId="1255">
      <alignment horizontal="left" vertical="center"/>
    </xf>
    <xf numFmtId="0" fontId="267" fillId="0" borderId="1255">
      <alignment horizontal="left" vertical="center"/>
    </xf>
    <xf numFmtId="0" fontId="267" fillId="0" borderId="1255">
      <alignment horizontal="left" vertical="center"/>
    </xf>
    <xf numFmtId="0" fontId="14" fillId="0" borderId="1255">
      <alignment horizontal="left" vertical="center"/>
    </xf>
    <xf numFmtId="0" fontId="14" fillId="0" borderId="1255">
      <alignment horizontal="left" vertical="center"/>
    </xf>
    <xf numFmtId="0" fontId="14" fillId="0" borderId="1255">
      <alignment horizontal="left" vertical="center"/>
    </xf>
    <xf numFmtId="0" fontId="14" fillId="0" borderId="1255">
      <alignment horizontal="left" vertical="center"/>
    </xf>
    <xf numFmtId="0" fontId="267" fillId="0" borderId="1255">
      <alignment horizontal="left" vertical="center"/>
    </xf>
    <xf numFmtId="0" fontId="267" fillId="0" borderId="1255">
      <alignment horizontal="left" vertical="center"/>
    </xf>
    <xf numFmtId="0" fontId="267" fillId="0" borderId="1255">
      <alignment horizontal="left" vertical="center"/>
    </xf>
    <xf numFmtId="0" fontId="65" fillId="0" borderId="1276">
      <alignment horizontal="left" vertical="center"/>
    </xf>
    <xf numFmtId="0" fontId="7" fillId="9" borderId="1273" applyNumberFormat="0" applyFont="0" applyAlignment="0" applyProtection="0"/>
    <xf numFmtId="0" fontId="24" fillId="16" borderId="1257" applyNumberFormat="0" applyAlignment="0" applyProtection="0"/>
    <xf numFmtId="0" fontId="31" fillId="12" borderId="1257" applyNumberFormat="0" applyAlignment="0" applyProtection="0"/>
    <xf numFmtId="0" fontId="33" fillId="0" borderId="1258" applyNumberFormat="0" applyFill="0" applyAlignment="0" applyProtection="0"/>
    <xf numFmtId="0" fontId="35" fillId="16" borderId="1259" applyNumberFormat="0" applyAlignment="0" applyProtection="0"/>
    <xf numFmtId="0" fontId="16" fillId="9" borderId="1260" applyNumberFormat="0" applyFont="0" applyAlignment="0" applyProtection="0"/>
    <xf numFmtId="40" fontId="265" fillId="115" borderId="1277"/>
    <xf numFmtId="0" fontId="61" fillId="0" borderId="1274" applyNumberFormat="0" applyFill="0" applyAlignment="0" applyProtection="0"/>
    <xf numFmtId="0" fontId="3" fillId="130" borderId="1278" applyNumberFormat="0" applyProtection="0">
      <alignment horizontal="left" vertical="top" indent="1"/>
    </xf>
    <xf numFmtId="0" fontId="7" fillId="9" borderId="1273" applyNumberFormat="0" applyFont="0" applyAlignment="0" applyProtection="0"/>
    <xf numFmtId="0" fontId="222" fillId="120" borderId="1273" applyNumberFormat="0" applyAlignment="0" applyProtection="0"/>
    <xf numFmtId="0" fontId="56" fillId="48" borderId="1257" applyNumberFormat="0" applyAlignment="0" applyProtection="0"/>
    <xf numFmtId="0" fontId="302" fillId="118" borderId="1275"/>
    <xf numFmtId="0" fontId="302" fillId="118" borderId="1275"/>
    <xf numFmtId="0" fontId="285" fillId="116" borderId="1275" applyNumberFormat="0" applyAlignment="0"/>
    <xf numFmtId="0" fontId="241" fillId="0" borderId="1275"/>
    <xf numFmtId="0" fontId="241" fillId="0" borderId="1275"/>
    <xf numFmtId="0" fontId="70" fillId="10" borderId="1257" applyNumberFormat="0" applyAlignment="0" applyProtection="0"/>
    <xf numFmtId="0" fontId="74" fillId="9" borderId="1260" applyNumberFormat="0" applyFont="0" applyAlignment="0" applyProtection="0"/>
    <xf numFmtId="0" fontId="76" fillId="48" borderId="1259" applyNumberFormat="0" applyAlignment="0" applyProtection="0"/>
    <xf numFmtId="0" fontId="165" fillId="87" borderId="1276"/>
    <xf numFmtId="0" fontId="61" fillId="0" borderId="1262" applyNumberFormat="0" applyFill="0" applyAlignment="0" applyProtection="0"/>
    <xf numFmtId="0" fontId="61" fillId="0" borderId="1274" applyNumberFormat="0" applyFill="0" applyAlignment="0" applyProtection="0"/>
    <xf numFmtId="0" fontId="74" fillId="9" borderId="1273" applyNumberFormat="0" applyFont="0" applyAlignment="0" applyProtection="0"/>
    <xf numFmtId="0" fontId="163" fillId="87" borderId="1263">
      <alignment horizontal="center" wrapText="1"/>
    </xf>
    <xf numFmtId="0" fontId="165" fillId="87" borderId="1264"/>
    <xf numFmtId="0" fontId="7" fillId="9" borderId="1273" applyNumberFormat="0" applyFont="0" applyAlignment="0" applyProtection="0"/>
    <xf numFmtId="0" fontId="7" fillId="9" borderId="1273" applyNumberFormat="0" applyFont="0" applyAlignment="0" applyProtection="0"/>
    <xf numFmtId="0" fontId="7" fillId="9" borderId="1273" applyNumberFormat="0" applyFont="0" applyAlignment="0" applyProtection="0"/>
    <xf numFmtId="0" fontId="7" fillId="9" borderId="1273" applyNumberFormat="0" applyFont="0" applyAlignment="0" applyProtection="0"/>
    <xf numFmtId="0" fontId="7" fillId="9" borderId="1273" applyNumberFormat="0" applyFont="0" applyAlignment="0" applyProtection="0"/>
    <xf numFmtId="0" fontId="7" fillId="9" borderId="1273" applyNumberFormat="0" applyFont="0" applyAlignment="0" applyProtection="0"/>
    <xf numFmtId="0" fontId="61" fillId="0" borderId="1274" applyNumberFormat="0" applyFill="0" applyAlignment="0" applyProtection="0"/>
    <xf numFmtId="0" fontId="61" fillId="0" borderId="1274" applyNumberFormat="0" applyFill="0" applyAlignment="0" applyProtection="0"/>
    <xf numFmtId="0" fontId="61" fillId="0" borderId="1274" applyNumberFormat="0" applyFill="0" applyAlignment="0" applyProtection="0"/>
    <xf numFmtId="0" fontId="61" fillId="0" borderId="1274" applyNumberFormat="0" applyFill="0" applyAlignment="0" applyProtection="0"/>
    <xf numFmtId="0" fontId="61" fillId="0" borderId="1274" applyNumberFormat="0" applyFill="0" applyAlignment="0" applyProtection="0"/>
    <xf numFmtId="0" fontId="61" fillId="0" borderId="1274" applyNumberFormat="0" applyFill="0" applyAlignment="0" applyProtection="0"/>
    <xf numFmtId="0" fontId="61" fillId="0" borderId="1274" applyNumberFormat="0" applyFill="0" applyAlignment="0" applyProtection="0"/>
    <xf numFmtId="0" fontId="61" fillId="0" borderId="1274" applyNumberFormat="0" applyFill="0" applyAlignment="0" applyProtection="0"/>
    <xf numFmtId="0" fontId="382" fillId="0" borderId="1274" applyNumberFormat="0" applyFill="0" applyAlignment="0" applyProtection="0"/>
    <xf numFmtId="0" fontId="3" fillId="9" borderId="1273" applyNumberFormat="0" applyFont="0" applyAlignment="0" applyProtection="0">
      <alignment vertical="center"/>
    </xf>
    <xf numFmtId="283" fontId="285" fillId="0" borderId="1280">
      <alignment horizontal="left" vertical="top"/>
    </xf>
    <xf numFmtId="333" fontId="389" fillId="120" borderId="1280"/>
    <xf numFmtId="0" fontId="388" fillId="140" borderId="1275">
      <alignment horizontal="left" vertical="center"/>
    </xf>
    <xf numFmtId="283" fontId="387" fillId="139" borderId="1280">
      <alignment vertical="top"/>
    </xf>
    <xf numFmtId="332" fontId="365" fillId="0" borderId="1275"/>
    <xf numFmtId="0" fontId="284" fillId="0" borderId="1275"/>
    <xf numFmtId="0" fontId="284" fillId="0" borderId="1275"/>
    <xf numFmtId="0" fontId="302" fillId="0" borderId="1275"/>
    <xf numFmtId="0" fontId="302" fillId="0" borderId="1275"/>
    <xf numFmtId="0" fontId="382" fillId="0" borderId="1274" applyNumberFormat="0" applyFill="0" applyAlignment="0" applyProtection="0"/>
    <xf numFmtId="0" fontId="382" fillId="0" borderId="1274" applyNumberFormat="0" applyFill="0" applyAlignment="0" applyProtection="0"/>
    <xf numFmtId="0" fontId="382" fillId="0" borderId="1274" applyNumberFormat="0" applyFill="0" applyAlignment="0" applyProtection="0"/>
    <xf numFmtId="0" fontId="382" fillId="0" borderId="1274" applyNumberFormat="0" applyFill="0" applyAlignment="0" applyProtection="0"/>
    <xf numFmtId="0" fontId="382" fillId="0" borderId="1274" applyNumberFormat="0" applyFill="0" applyAlignment="0" applyProtection="0"/>
    <xf numFmtId="0" fontId="382" fillId="0" borderId="1274" applyNumberFormat="0" applyFill="0" applyAlignment="0" applyProtection="0"/>
    <xf numFmtId="0" fontId="382" fillId="0" borderId="1274" applyNumberFormat="0" applyFill="0" applyAlignment="0" applyProtection="0"/>
    <xf numFmtId="0" fontId="382" fillId="0" borderId="1274" applyNumberFormat="0" applyFill="0" applyAlignment="0" applyProtection="0"/>
    <xf numFmtId="0" fontId="382" fillId="0" borderId="1274" applyNumberFormat="0" applyFill="0" applyAlignment="0" applyProtection="0"/>
    <xf numFmtId="0" fontId="382" fillId="0" borderId="1274" applyNumberFormat="0" applyFill="0" applyAlignment="0" applyProtection="0"/>
    <xf numFmtId="330" fontId="365" fillId="0" borderId="1279">
      <alignment horizontal="center"/>
    </xf>
    <xf numFmtId="0" fontId="241" fillId="0" borderId="1275"/>
    <xf numFmtId="0" fontId="241" fillId="0" borderId="1275"/>
    <xf numFmtId="0" fontId="241" fillId="0" borderId="1275"/>
    <xf numFmtId="0" fontId="241" fillId="0" borderId="1275"/>
    <xf numFmtId="324" fontId="366" fillId="0" borderId="1279">
      <alignment horizontal="right" vertical="center"/>
    </xf>
    <xf numFmtId="324" fontId="365" fillId="0" borderId="1279">
      <alignment horizontal="right" vertical="center"/>
    </xf>
    <xf numFmtId="324" fontId="365" fillId="0" borderId="1279">
      <alignment horizontal="right" vertical="center"/>
    </xf>
    <xf numFmtId="0" fontId="160" fillId="23" borderId="1278" applyNumberFormat="0" applyProtection="0">
      <alignment horizontal="left" vertical="top" indent="1"/>
    </xf>
    <xf numFmtId="0" fontId="3" fillId="135" borderId="1278" applyNumberFormat="0" applyProtection="0">
      <alignment horizontal="left" vertical="top" indent="1"/>
    </xf>
    <xf numFmtId="0" fontId="3" fillId="131" borderId="1278" applyNumberFormat="0" applyProtection="0">
      <alignment horizontal="left" vertical="top" indent="1"/>
    </xf>
    <xf numFmtId="0" fontId="3" fillId="134" borderId="1278" applyNumberFormat="0" applyProtection="0">
      <alignment horizontal="left" vertical="top" indent="1"/>
    </xf>
    <xf numFmtId="4" fontId="160" fillId="28" borderId="1278" applyNumberFormat="0" applyProtection="0">
      <alignment horizontal="right" vertical="center"/>
    </xf>
    <xf numFmtId="4" fontId="160" fillId="127" borderId="1278" applyNumberFormat="0" applyProtection="0">
      <alignment horizontal="right" vertical="center"/>
    </xf>
    <xf numFmtId="4" fontId="160" fillId="40" borderId="1278" applyNumberFormat="0" applyProtection="0">
      <alignment horizontal="right" vertical="center"/>
    </xf>
    <xf numFmtId="4" fontId="160" fillId="14" borderId="1278" applyNumberFormat="0" applyProtection="0">
      <alignment horizontal="right" vertical="center"/>
    </xf>
    <xf numFmtId="4" fontId="160" fillId="31" borderId="1278" applyNumberFormat="0" applyProtection="0">
      <alignment horizontal="right" vertical="center"/>
    </xf>
    <xf numFmtId="4" fontId="160" fillId="15" borderId="1278" applyNumberFormat="0" applyProtection="0">
      <alignment horizontal="right" vertical="center"/>
    </xf>
    <xf numFmtId="4" fontId="160" fillId="22" borderId="1278" applyNumberFormat="0" applyProtection="0">
      <alignment horizontal="right" vertical="center"/>
    </xf>
    <xf numFmtId="4" fontId="160" fillId="8" borderId="1278" applyNumberFormat="0" applyProtection="0">
      <alignment horizontal="right" vertical="center"/>
    </xf>
    <xf numFmtId="0" fontId="246" fillId="84" borderId="1275"/>
    <xf numFmtId="0" fontId="44" fillId="9" borderId="1273" applyNumberFormat="0" applyFont="0" applyAlignment="0" applyProtection="0"/>
    <xf numFmtId="0" fontId="168" fillId="9" borderId="1273" applyNumberFormat="0" applyFont="0" applyAlignment="0" applyProtection="0"/>
    <xf numFmtId="0" fontId="44" fillId="9" borderId="1273" applyNumberFormat="0" applyFont="0" applyAlignment="0" applyProtection="0"/>
    <xf numFmtId="0" fontId="7" fillId="9" borderId="1273" applyNumberFormat="0" applyFont="0" applyAlignment="0" applyProtection="0"/>
    <xf numFmtId="0" fontId="44" fillId="9" borderId="1273" applyNumberFormat="0" applyFont="0" applyAlignment="0" applyProtection="0"/>
    <xf numFmtId="0" fontId="7" fillId="9" borderId="1273" applyNumberFormat="0" applyFont="0" applyAlignment="0" applyProtection="0"/>
    <xf numFmtId="0" fontId="7" fillId="9" borderId="1273" applyNumberFormat="0" applyFont="0" applyAlignment="0" applyProtection="0"/>
    <xf numFmtId="0" fontId="7" fillId="9" borderId="1273" applyNumberFormat="0" applyFont="0" applyAlignment="0" applyProtection="0"/>
    <xf numFmtId="0" fontId="7" fillId="9" borderId="1273" applyNumberFormat="0" applyFont="0" applyAlignment="0" applyProtection="0"/>
    <xf numFmtId="0" fontId="7" fillId="9" borderId="1273" applyNumberFormat="0" applyFont="0" applyAlignment="0" applyProtection="0"/>
    <xf numFmtId="0" fontId="44" fillId="9" borderId="1273" applyNumberFormat="0" applyFont="0" applyAlignment="0" applyProtection="0"/>
    <xf numFmtId="0" fontId="16" fillId="9" borderId="1273" applyNumberFormat="0" applyFont="0" applyAlignment="0" applyProtection="0"/>
    <xf numFmtId="0" fontId="3" fillId="9" borderId="1273" applyNumberFormat="0" applyFont="0" applyAlignment="0" applyProtection="0"/>
    <xf numFmtId="0" fontId="7" fillId="9" borderId="1273" applyNumberFormat="0" applyFont="0" applyAlignment="0" applyProtection="0"/>
    <xf numFmtId="0" fontId="44" fillId="9" borderId="1273" applyNumberFormat="0" applyFont="0" applyAlignment="0" applyProtection="0"/>
    <xf numFmtId="0" fontId="44" fillId="9" borderId="1273" applyNumberFormat="0" applyFont="0" applyAlignment="0" applyProtection="0"/>
    <xf numFmtId="0" fontId="44" fillId="9" borderId="1273" applyNumberFormat="0" applyFont="0" applyAlignment="0" applyProtection="0"/>
    <xf numFmtId="0" fontId="44" fillId="9" borderId="1273" applyNumberFormat="0" applyFont="0" applyAlignment="0" applyProtection="0"/>
    <xf numFmtId="0" fontId="44" fillId="9" borderId="1273" applyNumberFormat="0" applyFont="0" applyAlignment="0" applyProtection="0"/>
    <xf numFmtId="0" fontId="223" fillId="48" borderId="1257" applyNumberFormat="0" applyAlignment="0" applyProtection="0"/>
    <xf numFmtId="0" fontId="223" fillId="48" borderId="1257" applyNumberFormat="0" applyAlignment="0" applyProtection="0"/>
    <xf numFmtId="0" fontId="223" fillId="48" borderId="1257" applyNumberFormat="0" applyAlignment="0" applyProtection="0"/>
    <xf numFmtId="0" fontId="223" fillId="48" borderId="1257" applyNumberFormat="0" applyAlignment="0" applyProtection="0"/>
    <xf numFmtId="0" fontId="223" fillId="48" borderId="1257" applyNumberFormat="0" applyAlignment="0" applyProtection="0"/>
    <xf numFmtId="0" fontId="224" fillId="16" borderId="1257" applyNumberFormat="0" applyAlignment="0" applyProtection="0"/>
    <xf numFmtId="0" fontId="225" fillId="48" borderId="1257" applyNumberFormat="0" applyAlignment="0" applyProtection="0"/>
    <xf numFmtId="0" fontId="225" fillId="48" borderId="1257" applyNumberFormat="0" applyAlignment="0" applyProtection="0"/>
    <xf numFmtId="0" fontId="56" fillId="48" borderId="1257" applyNumberFormat="0" applyAlignment="0" applyProtection="0"/>
    <xf numFmtId="0" fontId="223" fillId="48" borderId="1257" applyNumberFormat="0" applyAlignment="0" applyProtection="0"/>
    <xf numFmtId="0" fontId="225" fillId="48" borderId="1257" applyNumberFormat="0" applyAlignment="0" applyProtection="0"/>
    <xf numFmtId="0" fontId="224" fillId="16" borderId="1257" applyNumberFormat="0" applyAlignment="0" applyProtection="0"/>
    <xf numFmtId="0" fontId="223" fillId="48" borderId="1257" applyNumberFormat="0" applyAlignment="0" applyProtection="0"/>
    <xf numFmtId="0" fontId="225" fillId="48" borderId="1257" applyNumberFormat="0" applyAlignment="0" applyProtection="0"/>
    <xf numFmtId="0" fontId="223" fillId="48" borderId="1257" applyNumberFormat="0" applyAlignment="0" applyProtection="0"/>
    <xf numFmtId="0" fontId="225" fillId="48" borderId="1257" applyNumberFormat="0" applyAlignment="0" applyProtection="0"/>
    <xf numFmtId="0" fontId="223" fillId="48" borderId="1257" applyNumberFormat="0" applyAlignment="0" applyProtection="0"/>
    <xf numFmtId="0" fontId="225" fillId="48" borderId="1257" applyNumberFormat="0" applyAlignment="0" applyProtection="0"/>
    <xf numFmtId="0" fontId="223" fillId="48" borderId="1257" applyNumberFormat="0" applyAlignment="0" applyProtection="0"/>
    <xf numFmtId="0" fontId="225" fillId="48" borderId="1257" applyNumberFormat="0" applyAlignment="0" applyProtection="0"/>
    <xf numFmtId="0" fontId="223" fillId="48" borderId="1257" applyNumberFormat="0" applyAlignment="0" applyProtection="0"/>
    <xf numFmtId="0" fontId="224" fillId="16" borderId="1257" applyNumberFormat="0" applyAlignment="0" applyProtection="0"/>
    <xf numFmtId="0" fontId="223" fillId="48" borderId="1257" applyNumberFormat="0" applyAlignment="0" applyProtection="0"/>
    <xf numFmtId="0" fontId="65" fillId="0" borderId="1276">
      <alignment horizontal="left" vertical="center"/>
    </xf>
    <xf numFmtId="0" fontId="262" fillId="114" borderId="1275"/>
    <xf numFmtId="0" fontId="263" fillId="84" borderId="1275"/>
    <xf numFmtId="0" fontId="262" fillId="0" borderId="1275"/>
    <xf numFmtId="0" fontId="246" fillId="84" borderId="1275"/>
    <xf numFmtId="0" fontId="245" fillId="0" borderId="1275"/>
    <xf numFmtId="0" fontId="246" fillId="84" borderId="1275"/>
    <xf numFmtId="0" fontId="245" fillId="0" borderId="1275"/>
    <xf numFmtId="0" fontId="246" fillId="84" borderId="1275"/>
    <xf numFmtId="4" fontId="3" fillId="0" borderId="1263">
      <alignment horizontal="right"/>
    </xf>
    <xf numFmtId="4" fontId="3" fillId="0" borderId="1263">
      <alignment horizontal="right"/>
    </xf>
    <xf numFmtId="4" fontId="3" fillId="0" borderId="1275">
      <alignment horizontal="right"/>
    </xf>
    <xf numFmtId="4" fontId="3" fillId="0" borderId="1275">
      <alignment horizontal="right"/>
    </xf>
    <xf numFmtId="0" fontId="241" fillId="0" borderId="1263"/>
    <xf numFmtId="0" fontId="241" fillId="0" borderId="1263"/>
    <xf numFmtId="0" fontId="246" fillId="84" borderId="1263"/>
    <xf numFmtId="0" fontId="245" fillId="0" borderId="1263"/>
    <xf numFmtId="0" fontId="246" fillId="84" borderId="1263"/>
    <xf numFmtId="0" fontId="245" fillId="0" borderId="1263"/>
    <xf numFmtId="0" fontId="246" fillId="84" borderId="1263"/>
    <xf numFmtId="0" fontId="262" fillId="0" borderId="1263"/>
    <xf numFmtId="0" fontId="263" fillId="84" borderId="1263"/>
    <xf numFmtId="0" fontId="262" fillId="114" borderId="1263"/>
    <xf numFmtId="0" fontId="263" fillId="114" borderId="1263"/>
    <xf numFmtId="40" fontId="265" fillId="115" borderId="1265"/>
    <xf numFmtId="0" fontId="65" fillId="0" borderId="1264">
      <alignment horizontal="left" vertical="center"/>
    </xf>
    <xf numFmtId="0" fontId="65" fillId="0" borderId="1264">
      <alignment horizontal="left" vertical="center"/>
    </xf>
    <xf numFmtId="0" fontId="65" fillId="0" borderId="1264">
      <alignment horizontal="left" vertical="center"/>
    </xf>
    <xf numFmtId="0" fontId="65" fillId="0" borderId="1264">
      <alignment horizontal="left" vertical="center"/>
    </xf>
    <xf numFmtId="0" fontId="65" fillId="0" borderId="1264">
      <alignment horizontal="left" vertical="center"/>
    </xf>
    <xf numFmtId="0" fontId="65" fillId="0" borderId="1264">
      <alignment horizontal="left" vertical="center"/>
    </xf>
    <xf numFmtId="0" fontId="65" fillId="0" borderId="1264">
      <alignment horizontal="left" vertical="center"/>
    </xf>
    <xf numFmtId="0" fontId="65" fillId="0" borderId="1264">
      <alignment horizontal="left" vertical="center"/>
    </xf>
    <xf numFmtId="0" fontId="285" fillId="116" borderId="1263" applyNumberFormat="0" applyAlignment="0"/>
    <xf numFmtId="0" fontId="293" fillId="10" borderId="1257" applyNumberFormat="0" applyAlignment="0" applyProtection="0"/>
    <xf numFmtId="0" fontId="293" fillId="12" borderId="1257" applyNumberFormat="0" applyAlignment="0" applyProtection="0"/>
    <xf numFmtId="0" fontId="293" fillId="10" borderId="1257" applyNumberFormat="0" applyAlignment="0" applyProtection="0"/>
    <xf numFmtId="0" fontId="293" fillId="12" borderId="1257" applyNumberFormat="0" applyAlignment="0" applyProtection="0"/>
    <xf numFmtId="0" fontId="293" fillId="10" borderId="1257" applyNumberFormat="0" applyAlignment="0" applyProtection="0"/>
    <xf numFmtId="0" fontId="293" fillId="12" borderId="1257" applyNumberFormat="0" applyAlignment="0" applyProtection="0"/>
    <xf numFmtId="0" fontId="293" fillId="10" borderId="1257" applyNumberFormat="0" applyAlignment="0" applyProtection="0"/>
    <xf numFmtId="0" fontId="293" fillId="10" borderId="1257" applyNumberFormat="0" applyAlignment="0" applyProtection="0"/>
    <xf numFmtId="0" fontId="293" fillId="12" borderId="1257" applyNumberFormat="0" applyAlignment="0" applyProtection="0"/>
    <xf numFmtId="0" fontId="70" fillId="10" borderId="1257" applyNumberFormat="0" applyAlignment="0" applyProtection="0"/>
    <xf numFmtId="0" fontId="293" fillId="10" borderId="1257" applyNumberFormat="0" applyAlignment="0" applyProtection="0"/>
    <xf numFmtId="0" fontId="293" fillId="12" borderId="1257" applyNumberFormat="0" applyAlignment="0" applyProtection="0"/>
    <xf numFmtId="0" fontId="293" fillId="12" borderId="1257" applyNumberFormat="0" applyAlignment="0" applyProtection="0"/>
    <xf numFmtId="0" fontId="293" fillId="10" borderId="1257" applyNumberFormat="0" applyAlignment="0" applyProtection="0"/>
    <xf numFmtId="0" fontId="293" fillId="12" borderId="1257" applyNumberFormat="0" applyAlignment="0" applyProtection="0"/>
    <xf numFmtId="0" fontId="293" fillId="10" borderId="1257" applyNumberFormat="0" applyAlignment="0" applyProtection="0"/>
    <xf numFmtId="0" fontId="293" fillId="12" borderId="1257" applyNumberFormat="0" applyAlignment="0" applyProtection="0"/>
    <xf numFmtId="0" fontId="293" fillId="10" borderId="1257" applyNumberFormat="0" applyAlignment="0" applyProtection="0"/>
    <xf numFmtId="0" fontId="293" fillId="12" borderId="1257" applyNumberFormat="0" applyAlignment="0" applyProtection="0"/>
    <xf numFmtId="0" fontId="293" fillId="10" borderId="1257" applyNumberFormat="0" applyAlignment="0" applyProtection="0"/>
    <xf numFmtId="0" fontId="293" fillId="12" borderId="1257" applyNumberFormat="0" applyAlignment="0" applyProtection="0"/>
    <xf numFmtId="0" fontId="293" fillId="10" borderId="1257" applyNumberFormat="0" applyAlignment="0" applyProtection="0"/>
    <xf numFmtId="0" fontId="293" fillId="12" borderId="1257" applyNumberFormat="0" applyAlignment="0" applyProtection="0"/>
    <xf numFmtId="0" fontId="293" fillId="10" borderId="1257" applyNumberFormat="0" applyAlignment="0" applyProtection="0"/>
    <xf numFmtId="0" fontId="293" fillId="12" borderId="1257" applyNumberFormat="0" applyAlignment="0" applyProtection="0"/>
    <xf numFmtId="0" fontId="302" fillId="118" borderId="1263"/>
    <xf numFmtId="0" fontId="302" fillId="118" borderId="1263"/>
    <xf numFmtId="0" fontId="44" fillId="9" borderId="1260" applyNumberFormat="0" applyFont="0" applyAlignment="0" applyProtection="0"/>
    <xf numFmtId="0" fontId="44" fillId="9" borderId="1260" applyNumberFormat="0" applyFont="0" applyAlignment="0" applyProtection="0"/>
    <xf numFmtId="0" fontId="44" fillId="9" borderId="1260" applyNumberFormat="0" applyFont="0" applyAlignment="0" applyProtection="0"/>
    <xf numFmtId="0" fontId="44" fillId="9" borderId="1260" applyNumberFormat="0" applyFont="0" applyAlignment="0" applyProtection="0"/>
    <xf numFmtId="0" fontId="44" fillId="9" borderId="1260" applyNumberFormat="0" applyFont="0" applyAlignment="0" applyProtection="0"/>
    <xf numFmtId="0" fontId="44" fillId="9" borderId="1260" applyNumberFormat="0" applyFont="0" applyAlignment="0" applyProtection="0"/>
    <xf numFmtId="0" fontId="44" fillId="9" borderId="1260" applyNumberFormat="0" applyFont="0" applyAlignment="0" applyProtection="0"/>
    <xf numFmtId="0" fontId="7" fillId="9" borderId="1260" applyNumberFormat="0" applyFont="0" applyAlignment="0" applyProtection="0"/>
    <xf numFmtId="0" fontId="3" fillId="9" borderId="1260" applyNumberFormat="0" applyFont="0" applyAlignment="0" applyProtection="0"/>
    <xf numFmtId="0" fontId="222" fillId="120" borderId="1260" applyNumberFormat="0" applyAlignment="0" applyProtection="0"/>
    <xf numFmtId="0" fontId="7" fillId="9" borderId="1260" applyNumberFormat="0" applyFont="0" applyAlignment="0" applyProtection="0"/>
    <xf numFmtId="0" fontId="16" fillId="9" borderId="1260" applyNumberFormat="0" applyFont="0" applyAlignment="0" applyProtection="0"/>
    <xf numFmtId="0" fontId="44" fillId="9" borderId="1260" applyNumberFormat="0" applyFont="0" applyAlignment="0" applyProtection="0"/>
    <xf numFmtId="0" fontId="7" fillId="9" borderId="1260" applyNumberFormat="0" applyFont="0" applyAlignment="0" applyProtection="0"/>
    <xf numFmtId="0" fontId="7" fillId="9" borderId="1260" applyNumberFormat="0" applyFont="0" applyAlignment="0" applyProtection="0"/>
    <xf numFmtId="0" fontId="7" fillId="9" borderId="1260" applyNumberFormat="0" applyFont="0" applyAlignment="0" applyProtection="0"/>
    <xf numFmtId="0" fontId="7" fillId="9" borderId="1260" applyNumberFormat="0" applyFont="0" applyAlignment="0" applyProtection="0"/>
    <xf numFmtId="0" fontId="7" fillId="9" borderId="1260" applyNumberFormat="0" applyFont="0" applyAlignment="0" applyProtection="0"/>
    <xf numFmtId="0" fontId="44" fillId="9" borderId="1260" applyNumberFormat="0" applyFont="0" applyAlignment="0" applyProtection="0"/>
    <xf numFmtId="0" fontId="7" fillId="9" borderId="1260" applyNumberFormat="0" applyFont="0" applyAlignment="0" applyProtection="0"/>
    <xf numFmtId="0" fontId="44" fillId="9" borderId="1260" applyNumberFormat="0" applyFont="0" applyAlignment="0" applyProtection="0"/>
    <xf numFmtId="0" fontId="168" fillId="9" borderId="1260" applyNumberFormat="0" applyFont="0" applyAlignment="0" applyProtection="0"/>
    <xf numFmtId="0" fontId="44" fillId="9" borderId="1260" applyNumberFormat="0" applyFont="0" applyAlignment="0" applyProtection="0"/>
    <xf numFmtId="0" fontId="321" fillId="48" borderId="1259" applyNumberFormat="0" applyAlignment="0" applyProtection="0"/>
    <xf numFmtId="0" fontId="321" fillId="48" borderId="1259" applyNumberFormat="0" applyAlignment="0" applyProtection="0"/>
    <xf numFmtId="0" fontId="321" fillId="48" borderId="1259" applyNumberFormat="0" applyAlignment="0" applyProtection="0"/>
    <xf numFmtId="0" fontId="321" fillId="48" borderId="1259" applyNumberFormat="0" applyAlignment="0" applyProtection="0"/>
    <xf numFmtId="0" fontId="321" fillId="48" borderId="1259" applyNumberFormat="0" applyAlignment="0" applyProtection="0"/>
    <xf numFmtId="0" fontId="321" fillId="16" borderId="1259" applyNumberFormat="0" applyAlignment="0" applyProtection="0"/>
    <xf numFmtId="0" fontId="35" fillId="48" borderId="1259" applyNumberFormat="0" applyAlignment="0" applyProtection="0"/>
    <xf numFmtId="0" fontId="35" fillId="48" borderId="1259" applyNumberFormat="0" applyAlignment="0" applyProtection="0"/>
    <xf numFmtId="0" fontId="76" fillId="48" borderId="1259" applyNumberFormat="0" applyAlignment="0" applyProtection="0"/>
    <xf numFmtId="0" fontId="321" fillId="48" borderId="1259" applyNumberFormat="0" applyAlignment="0" applyProtection="0"/>
    <xf numFmtId="0" fontId="35" fillId="48" borderId="1259" applyNumberFormat="0" applyAlignment="0" applyProtection="0"/>
    <xf numFmtId="0" fontId="321" fillId="16" borderId="1259" applyNumberFormat="0" applyAlignment="0" applyProtection="0"/>
    <xf numFmtId="0" fontId="321" fillId="48" borderId="1259" applyNumberFormat="0" applyAlignment="0" applyProtection="0"/>
    <xf numFmtId="0" fontId="35" fillId="48" borderId="1259" applyNumberFormat="0" applyAlignment="0" applyProtection="0"/>
    <xf numFmtId="0" fontId="321" fillId="48" borderId="1259" applyNumberFormat="0" applyAlignment="0" applyProtection="0"/>
    <xf numFmtId="0" fontId="35" fillId="48" borderId="1259" applyNumberFormat="0" applyAlignment="0" applyProtection="0"/>
    <xf numFmtId="0" fontId="321" fillId="48" borderId="1259" applyNumberFormat="0" applyAlignment="0" applyProtection="0"/>
    <xf numFmtId="0" fontId="35" fillId="48" borderId="1259" applyNumberFormat="0" applyAlignment="0" applyProtection="0"/>
    <xf numFmtId="0" fontId="321" fillId="48" borderId="1259" applyNumberFormat="0" applyAlignment="0" applyProtection="0"/>
    <xf numFmtId="0" fontId="35" fillId="48" borderId="1259" applyNumberFormat="0" applyAlignment="0" applyProtection="0"/>
    <xf numFmtId="0" fontId="321" fillId="48" borderId="1259" applyNumberFormat="0" applyAlignment="0" applyProtection="0"/>
    <xf numFmtId="0" fontId="321" fillId="16" borderId="1259" applyNumberFormat="0" applyAlignment="0" applyProtection="0"/>
    <xf numFmtId="0" fontId="321" fillId="48" borderId="1259" applyNumberFormat="0" applyAlignment="0" applyProtection="0"/>
    <xf numFmtId="317" fontId="335" fillId="0" borderId="1261" applyFont="0" applyBorder="0" applyAlignment="0">
      <alignment horizontal="center" vertical="center"/>
    </xf>
    <xf numFmtId="317" fontId="335" fillId="0" borderId="1261" applyFont="0" applyBorder="0" applyAlignment="0">
      <alignment horizontal="center" vertical="center"/>
    </xf>
    <xf numFmtId="0" fontId="246" fillId="84" borderId="1263"/>
    <xf numFmtId="4" fontId="160" fillId="53" borderId="1259" applyNumberFormat="0" applyProtection="0">
      <alignment vertical="center"/>
    </xf>
    <xf numFmtId="4" fontId="160" fillId="53" borderId="1259" applyNumberFormat="0" applyProtection="0">
      <alignment horizontal="left" vertical="center" indent="1"/>
    </xf>
    <xf numFmtId="4" fontId="160" fillId="53" borderId="1259" applyNumberFormat="0" applyProtection="0">
      <alignment horizontal="left" vertical="center" indent="1"/>
    </xf>
    <xf numFmtId="0" fontId="3" fillId="125" borderId="1259" applyNumberFormat="0" applyProtection="0">
      <alignment horizontal="left" vertical="center" indent="1"/>
    </xf>
    <xf numFmtId="4" fontId="160" fillId="13" borderId="1266" applyNumberFormat="0" applyProtection="0">
      <alignment horizontal="right" vertical="center"/>
    </xf>
    <xf numFmtId="4" fontId="160" fillId="8" borderId="1266" applyNumberFormat="0" applyProtection="0">
      <alignment horizontal="right" vertical="center"/>
    </xf>
    <xf numFmtId="4" fontId="160" fillId="22" borderId="1266" applyNumberFormat="0" applyProtection="0">
      <alignment horizontal="right" vertical="center"/>
    </xf>
    <xf numFmtId="4" fontId="160" fillId="15" borderId="1266" applyNumberFormat="0" applyProtection="0">
      <alignment horizontal="right" vertical="center"/>
    </xf>
    <xf numFmtId="4" fontId="160" fillId="31" borderId="1266" applyNumberFormat="0" applyProtection="0">
      <alignment horizontal="right" vertical="center"/>
    </xf>
    <xf numFmtId="4" fontId="160" fillId="14" borderId="1266" applyNumberFormat="0" applyProtection="0">
      <alignment horizontal="right" vertical="center"/>
    </xf>
    <xf numFmtId="4" fontId="160" fillId="40" borderId="1266" applyNumberFormat="0" applyProtection="0">
      <alignment horizontal="right" vertical="center"/>
    </xf>
    <xf numFmtId="4" fontId="160" fillId="127" borderId="1266" applyNumberFormat="0" applyProtection="0">
      <alignment horizontal="right" vertical="center"/>
    </xf>
    <xf numFmtId="4" fontId="160" fillId="28" borderId="1266" applyNumberFormat="0" applyProtection="0">
      <alignment horizontal="right" vertical="center"/>
    </xf>
    <xf numFmtId="4" fontId="341" fillId="128" borderId="1259" applyNumberFormat="0" applyProtection="0">
      <alignment horizontal="left" vertical="center" indent="1"/>
    </xf>
    <xf numFmtId="4" fontId="345" fillId="129" borderId="1259" applyNumberFormat="0" applyProtection="0">
      <alignment horizontal="left" vertical="center" indent="1"/>
    </xf>
    <xf numFmtId="4" fontId="160" fillId="132" borderId="1259" applyNumberFormat="0" applyProtection="0">
      <alignment horizontal="left" vertical="center" indent="1"/>
    </xf>
    <xf numFmtId="0" fontId="3" fillId="132" borderId="1259" applyNumberFormat="0" applyProtection="0">
      <alignment horizontal="left" vertical="center" indent="1"/>
    </xf>
    <xf numFmtId="0" fontId="3" fillId="130" borderId="1266" applyNumberFormat="0" applyProtection="0">
      <alignment horizontal="left" vertical="top" indent="1"/>
    </xf>
    <xf numFmtId="0" fontId="3" fillId="133" borderId="1259" applyNumberFormat="0" applyProtection="0">
      <alignment horizontal="left" vertical="center" indent="1"/>
    </xf>
    <xf numFmtId="0" fontId="3" fillId="134" borderId="1266" applyNumberFormat="0" applyProtection="0">
      <alignment horizontal="left" vertical="top" indent="1"/>
    </xf>
    <xf numFmtId="0" fontId="3" fillId="5" borderId="1259" applyNumberFormat="0" applyProtection="0">
      <alignment horizontal="left" vertical="center" indent="1"/>
    </xf>
    <xf numFmtId="0" fontId="3" fillId="131" borderId="1266" applyNumberFormat="0" applyProtection="0">
      <alignment horizontal="left" vertical="top" indent="1"/>
    </xf>
    <xf numFmtId="0" fontId="3" fillId="125" borderId="1259" applyNumberFormat="0" applyProtection="0">
      <alignment horizontal="left" vertical="center" indent="1"/>
    </xf>
    <xf numFmtId="0" fontId="3" fillId="135" borderId="1266" applyNumberFormat="0" applyProtection="0">
      <alignment horizontal="left" vertical="top" indent="1"/>
    </xf>
    <xf numFmtId="4" fontId="160" fillId="23" borderId="1259" applyNumberFormat="0" applyProtection="0">
      <alignment horizontal="left" vertical="center" indent="1"/>
    </xf>
    <xf numFmtId="0" fontId="160" fillId="23" borderId="1266" applyNumberFormat="0" applyProtection="0">
      <alignment horizontal="left" vertical="top" indent="1"/>
    </xf>
    <xf numFmtId="4" fontId="160" fillId="129" borderId="1259" applyNumberFormat="0" applyProtection="0">
      <alignment horizontal="right" vertical="center"/>
    </xf>
    <xf numFmtId="0" fontId="3" fillId="125" borderId="1259" applyNumberFormat="0" applyProtection="0">
      <alignment horizontal="left" vertical="center" indent="1"/>
    </xf>
    <xf numFmtId="0" fontId="3" fillId="125" borderId="1259" applyNumberFormat="0" applyProtection="0">
      <alignment horizontal="left" vertical="center" indent="1"/>
    </xf>
    <xf numFmtId="4" fontId="332" fillId="129" borderId="1259" applyNumberFormat="0" applyProtection="0">
      <alignment horizontal="right" vertical="center"/>
    </xf>
    <xf numFmtId="0" fontId="353" fillId="0" borderId="1267"/>
    <xf numFmtId="324" fontId="365" fillId="0" borderId="1268">
      <alignment horizontal="right" vertical="center"/>
    </xf>
    <xf numFmtId="324" fontId="365" fillId="0" borderId="1268">
      <alignment horizontal="right" vertical="center"/>
    </xf>
    <xf numFmtId="324" fontId="366" fillId="0" borderId="1268">
      <alignment horizontal="right" vertical="center"/>
    </xf>
    <xf numFmtId="0" fontId="241" fillId="0" borderId="1263"/>
    <xf numFmtId="0" fontId="241" fillId="0" borderId="1263"/>
    <xf numFmtId="0" fontId="241" fillId="0" borderId="1263"/>
    <xf numFmtId="0" fontId="241" fillId="0" borderId="1263"/>
    <xf numFmtId="330" fontId="365" fillId="0" borderId="1268">
      <alignment horizontal="center"/>
    </xf>
    <xf numFmtId="0" fontId="382" fillId="0" borderId="1262" applyNumberFormat="0" applyFill="0" applyAlignment="0" applyProtection="0"/>
    <xf numFmtId="0" fontId="382" fillId="0" borderId="1262" applyNumberFormat="0" applyFill="0" applyAlignment="0" applyProtection="0"/>
    <xf numFmtId="0" fontId="382" fillId="0" borderId="1262" applyNumberFormat="0" applyFill="0" applyAlignment="0" applyProtection="0"/>
    <xf numFmtId="0" fontId="382" fillId="0" borderId="1262" applyNumberFormat="0" applyFill="0" applyAlignment="0" applyProtection="0"/>
    <xf numFmtId="0" fontId="382" fillId="0" borderId="1262" applyNumberFormat="0" applyFill="0" applyAlignment="0" applyProtection="0"/>
    <xf numFmtId="0" fontId="382" fillId="0" borderId="1262" applyNumberFormat="0" applyFill="0" applyAlignment="0" applyProtection="0"/>
    <xf numFmtId="0" fontId="382" fillId="0" borderId="1258" applyNumberFormat="0" applyFill="0" applyAlignment="0" applyProtection="0"/>
    <xf numFmtId="0" fontId="382" fillId="0" borderId="1262" applyNumberFormat="0" applyFill="0" applyAlignment="0" applyProtection="0"/>
    <xf numFmtId="0" fontId="382" fillId="0" borderId="1262" applyNumberFormat="0" applyFill="0" applyAlignment="0" applyProtection="0"/>
    <xf numFmtId="0" fontId="382" fillId="0" borderId="1262" applyNumberFormat="0" applyFill="0" applyAlignment="0" applyProtection="0"/>
    <xf numFmtId="0" fontId="382" fillId="0" borderId="1262" applyNumberFormat="0" applyFill="0" applyAlignment="0" applyProtection="0"/>
    <xf numFmtId="0" fontId="382" fillId="0" borderId="1262" applyNumberFormat="0" applyFill="0" applyAlignment="0" applyProtection="0"/>
    <xf numFmtId="0" fontId="382" fillId="0" borderId="1258" applyNumberFormat="0" applyFill="0" applyAlignment="0" applyProtection="0"/>
    <xf numFmtId="0" fontId="382" fillId="0" borderId="1262" applyNumberFormat="0" applyFill="0" applyAlignment="0" applyProtection="0"/>
    <xf numFmtId="0" fontId="302" fillId="0" borderId="1263"/>
    <xf numFmtId="0" fontId="302" fillId="0" borderId="1263"/>
    <xf numFmtId="0" fontId="284" fillId="0" borderId="1263"/>
    <xf numFmtId="0" fontId="284" fillId="0" borderId="1263"/>
    <xf numFmtId="332" fontId="365" fillId="0" borderId="1263"/>
    <xf numFmtId="283" fontId="387" fillId="139" borderId="1269">
      <alignment vertical="top"/>
    </xf>
    <xf numFmtId="0" fontId="388" fillId="140" borderId="1263">
      <alignment horizontal="left" vertical="center"/>
    </xf>
    <xf numFmtId="333" fontId="389" fillId="120" borderId="1269"/>
    <xf numFmtId="283" fontId="285" fillId="0" borderId="1269">
      <alignment horizontal="left" vertical="top"/>
    </xf>
    <xf numFmtId="0" fontId="3" fillId="9" borderId="1260" applyNumberFormat="0" applyFont="0" applyAlignment="0" applyProtection="0">
      <alignment vertical="center"/>
    </xf>
    <xf numFmtId="0" fontId="223" fillId="92" borderId="1257" applyNumberFormat="0" applyAlignment="0" applyProtection="0"/>
    <xf numFmtId="0" fontId="56" fillId="48" borderId="1257" applyNumberFormat="0" applyAlignment="0" applyProtection="0"/>
    <xf numFmtId="0" fontId="56" fillId="48" borderId="1257" applyNumberFormat="0" applyAlignment="0" applyProtection="0"/>
    <xf numFmtId="0" fontId="56" fillId="48" borderId="1257" applyNumberFormat="0" applyAlignment="0" applyProtection="0"/>
    <xf numFmtId="0" fontId="56" fillId="48" borderId="1257" applyNumberFormat="0" applyAlignment="0" applyProtection="0"/>
    <xf numFmtId="0" fontId="56" fillId="48" borderId="1257" applyNumberFormat="0" applyAlignment="0" applyProtection="0"/>
    <xf numFmtId="0" fontId="56" fillId="48" borderId="1257" applyNumberFormat="0" applyAlignment="0" applyProtection="0"/>
    <xf numFmtId="0" fontId="56" fillId="48" borderId="1257" applyNumberFormat="0" applyAlignment="0" applyProtection="0"/>
    <xf numFmtId="0" fontId="56" fillId="48" borderId="1257" applyNumberFormat="0" applyAlignment="0" applyProtection="0"/>
    <xf numFmtId="0" fontId="56" fillId="48" borderId="1257" applyNumberFormat="0" applyAlignment="0" applyProtection="0"/>
    <xf numFmtId="0" fontId="293" fillId="100" borderId="1257" applyNumberFormat="0" applyAlignment="0" applyProtection="0"/>
    <xf numFmtId="0" fontId="70" fillId="10" borderId="1257" applyNumberFormat="0" applyAlignment="0" applyProtection="0"/>
    <xf numFmtId="0" fontId="70" fillId="10" borderId="1257" applyNumberFormat="0" applyAlignment="0" applyProtection="0"/>
    <xf numFmtId="0" fontId="70" fillId="10" borderId="1257" applyNumberFormat="0" applyAlignment="0" applyProtection="0"/>
    <xf numFmtId="0" fontId="70" fillId="10" borderId="1257" applyNumberFormat="0" applyAlignment="0" applyProtection="0"/>
    <xf numFmtId="0" fontId="70" fillId="10" borderId="1257" applyNumberFormat="0" applyAlignment="0" applyProtection="0"/>
    <xf numFmtId="0" fontId="70" fillId="10" borderId="1257" applyNumberFormat="0" applyAlignment="0" applyProtection="0"/>
    <xf numFmtId="0" fontId="70" fillId="10" borderId="1257" applyNumberFormat="0" applyAlignment="0" applyProtection="0"/>
    <xf numFmtId="0" fontId="70" fillId="10" borderId="1257" applyNumberFormat="0" applyAlignment="0" applyProtection="0"/>
    <xf numFmtId="0" fontId="70" fillId="10" borderId="1257" applyNumberFormat="0" applyAlignment="0" applyProtection="0"/>
    <xf numFmtId="0" fontId="382" fillId="0" borderId="1262" applyNumberFormat="0" applyFill="0" applyAlignment="0" applyProtection="0"/>
    <xf numFmtId="0" fontId="61" fillId="0" borderId="1262" applyNumberFormat="0" applyFill="0" applyAlignment="0" applyProtection="0"/>
    <xf numFmtId="0" fontId="61" fillId="0" borderId="1262" applyNumberFormat="0" applyFill="0" applyAlignment="0" applyProtection="0"/>
    <xf numFmtId="0" fontId="61" fillId="0" borderId="1262" applyNumberFormat="0" applyFill="0" applyAlignment="0" applyProtection="0"/>
    <xf numFmtId="0" fontId="61" fillId="0" borderId="1262" applyNumberFormat="0" applyFill="0" applyAlignment="0" applyProtection="0"/>
    <xf numFmtId="0" fontId="61" fillId="0" borderId="1262" applyNumberFormat="0" applyFill="0" applyAlignment="0" applyProtection="0"/>
    <xf numFmtId="0" fontId="61" fillId="0" borderId="1262" applyNumberFormat="0" applyFill="0" applyAlignment="0" applyProtection="0"/>
    <xf numFmtId="0" fontId="61" fillId="0" borderId="1262" applyNumberFormat="0" applyFill="0" applyAlignment="0" applyProtection="0"/>
    <xf numFmtId="0" fontId="61" fillId="0" borderId="1262" applyNumberFormat="0" applyFill="0" applyAlignment="0" applyProtection="0"/>
    <xf numFmtId="0" fontId="61" fillId="0" borderId="1262" applyNumberFormat="0" applyFill="0" applyAlignment="0" applyProtection="0"/>
    <xf numFmtId="0" fontId="16" fillId="9" borderId="1273" applyNumberFormat="0" applyFont="0" applyAlignment="0" applyProtection="0"/>
    <xf numFmtId="0" fontId="321" fillId="92" borderId="1259" applyNumberFormat="0" applyAlignment="0" applyProtection="0"/>
    <xf numFmtId="0" fontId="76" fillId="48" borderId="1259" applyNumberFormat="0" applyAlignment="0" applyProtection="0"/>
    <xf numFmtId="0" fontId="76" fillId="48" borderId="1259" applyNumberFormat="0" applyAlignment="0" applyProtection="0"/>
    <xf numFmtId="0" fontId="76" fillId="48" borderId="1259" applyNumberFormat="0" applyAlignment="0" applyProtection="0"/>
    <xf numFmtId="0" fontId="76" fillId="48" borderId="1259" applyNumberFormat="0" applyAlignment="0" applyProtection="0"/>
    <xf numFmtId="0" fontId="76" fillId="48" borderId="1259" applyNumberFormat="0" applyAlignment="0" applyProtection="0"/>
    <xf numFmtId="0" fontId="76" fillId="48" borderId="1259" applyNumberFormat="0" applyAlignment="0" applyProtection="0"/>
    <xf numFmtId="0" fontId="76" fillId="48" borderId="1259" applyNumberFormat="0" applyAlignment="0" applyProtection="0"/>
    <xf numFmtId="0" fontId="76" fillId="48" borderId="1259" applyNumberFormat="0" applyAlignment="0" applyProtection="0"/>
    <xf numFmtId="0" fontId="76" fillId="48" borderId="1259" applyNumberFormat="0" applyAlignment="0" applyProtection="0"/>
    <xf numFmtId="0" fontId="7" fillId="9" borderId="1260" applyNumberFormat="0" applyFont="0" applyAlignment="0" applyProtection="0"/>
    <xf numFmtId="0" fontId="7" fillId="9" borderId="1260" applyNumberFormat="0" applyFont="0" applyAlignment="0" applyProtection="0"/>
    <xf numFmtId="0" fontId="7" fillId="9" borderId="1260" applyNumberFormat="0" applyFont="0" applyAlignment="0" applyProtection="0"/>
    <xf numFmtId="0" fontId="7" fillId="9" borderId="1260" applyNumberFormat="0" applyFont="0" applyAlignment="0" applyProtection="0"/>
    <xf numFmtId="0" fontId="7" fillId="9" borderId="1260" applyNumberFormat="0" applyFont="0" applyAlignment="0" applyProtection="0"/>
    <xf numFmtId="0" fontId="7" fillId="9" borderId="1260" applyNumberFormat="0" applyFont="0" applyAlignment="0" applyProtection="0"/>
    <xf numFmtId="0" fontId="7" fillId="9" borderId="1260" applyNumberFormat="0" applyFont="0" applyAlignment="0" applyProtection="0"/>
    <xf numFmtId="0" fontId="7" fillId="9" borderId="1260" applyNumberFormat="0" applyFont="0" applyAlignment="0" applyProtection="0"/>
    <xf numFmtId="0" fontId="7" fillId="9" borderId="1260" applyNumberFormat="0" applyFont="0" applyAlignment="0" applyProtection="0"/>
    <xf numFmtId="0" fontId="7" fillId="9" borderId="1260" applyNumberFormat="0" applyFont="0" applyAlignment="0" applyProtection="0"/>
    <xf numFmtId="0" fontId="7" fillId="9" borderId="1260" applyNumberFormat="0" applyFont="0" applyAlignment="0" applyProtection="0"/>
    <xf numFmtId="0" fontId="7" fillId="9" borderId="1260" applyNumberFormat="0" applyFont="0" applyAlignment="0" applyProtection="0"/>
    <xf numFmtId="0" fontId="7" fillId="9" borderId="1260" applyNumberFormat="0" applyFont="0" applyAlignment="0" applyProtection="0"/>
    <xf numFmtId="0" fontId="7" fillId="9" borderId="1273" applyNumberFormat="0" applyFont="0" applyAlignment="0" applyProtection="0"/>
    <xf numFmtId="0" fontId="7" fillId="9" borderId="1273" applyNumberFormat="0" applyFont="0" applyAlignment="0" applyProtection="0"/>
    <xf numFmtId="0" fontId="7" fillId="9" borderId="1273" applyNumberFormat="0" applyFont="0" applyAlignment="0" applyProtection="0"/>
    <xf numFmtId="0" fontId="7" fillId="9" borderId="1273" applyNumberFormat="0" applyFont="0" applyAlignment="0" applyProtection="0"/>
    <xf numFmtId="0" fontId="7" fillId="9" borderId="1273" applyNumberFormat="0" applyFont="0" applyAlignment="0" applyProtection="0"/>
    <xf numFmtId="0" fontId="7" fillId="9" borderId="1273" applyNumberFormat="0" applyFont="0" applyAlignment="0" applyProtection="0"/>
    <xf numFmtId="0" fontId="382" fillId="0" borderId="1274" applyNumberFormat="0" applyFill="0" applyAlignment="0" applyProtection="0"/>
    <xf numFmtId="0" fontId="382" fillId="0" borderId="1274" applyNumberFormat="0" applyFill="0" applyAlignment="0" applyProtection="0"/>
    <xf numFmtId="4" fontId="160" fillId="13" borderId="1278" applyNumberFormat="0" applyProtection="0">
      <alignment horizontal="right" vertical="center"/>
    </xf>
    <xf numFmtId="0" fontId="44" fillId="9" borderId="1273" applyNumberFormat="0" applyFont="0" applyAlignment="0" applyProtection="0"/>
    <xf numFmtId="0" fontId="44" fillId="9" borderId="1273" applyNumberFormat="0" applyFont="0" applyAlignment="0" applyProtection="0"/>
    <xf numFmtId="0" fontId="223" fillId="92" borderId="1257" applyNumberFormat="0" applyAlignment="0" applyProtection="0"/>
    <xf numFmtId="0" fontId="223" fillId="92" borderId="1257" applyNumberFormat="0" applyAlignment="0" applyProtection="0"/>
    <xf numFmtId="0" fontId="223" fillId="92" borderId="1257" applyNumberFormat="0" applyAlignment="0" applyProtection="0"/>
    <xf numFmtId="0" fontId="223" fillId="92" borderId="1257" applyNumberFormat="0" applyAlignment="0" applyProtection="0"/>
    <xf numFmtId="0" fontId="65" fillId="0" borderId="1276">
      <alignment horizontal="left" vertical="center"/>
    </xf>
    <xf numFmtId="0" fontId="65" fillId="0" borderId="1276">
      <alignment horizontal="left" vertical="center"/>
    </xf>
    <xf numFmtId="0" fontId="65" fillId="0" borderId="1276">
      <alignment horizontal="left" vertical="center"/>
    </xf>
    <xf numFmtId="0" fontId="65" fillId="0" borderId="1276">
      <alignment horizontal="left" vertical="center"/>
    </xf>
    <xf numFmtId="0" fontId="65" fillId="0" borderId="1276">
      <alignment horizontal="left" vertical="center"/>
    </xf>
    <xf numFmtId="0" fontId="65" fillId="0" borderId="1276">
      <alignment horizontal="left" vertical="center"/>
    </xf>
    <xf numFmtId="0" fontId="263" fillId="114" borderId="1275"/>
    <xf numFmtId="0" fontId="293" fillId="100" borderId="1257" applyNumberFormat="0" applyAlignment="0" applyProtection="0"/>
    <xf numFmtId="0" fontId="293" fillId="100" borderId="1257" applyNumberFormat="0" applyAlignment="0" applyProtection="0"/>
    <xf numFmtId="0" fontId="293" fillId="100" borderId="1257" applyNumberFormat="0" applyAlignment="0" applyProtection="0"/>
    <xf numFmtId="0" fontId="293" fillId="100" borderId="1257" applyNumberFormat="0" applyAlignment="0" applyProtection="0"/>
    <xf numFmtId="0" fontId="44" fillId="120" borderId="1260" applyNumberFormat="0" applyAlignment="0" applyProtection="0"/>
    <xf numFmtId="0" fontId="44" fillId="120" borderId="1260" applyNumberFormat="0" applyAlignment="0" applyProtection="0"/>
    <xf numFmtId="0" fontId="44" fillId="120" borderId="1260" applyNumberFormat="0" applyAlignment="0" applyProtection="0"/>
    <xf numFmtId="0" fontId="321" fillId="92" borderId="1259" applyNumberFormat="0" applyAlignment="0" applyProtection="0"/>
    <xf numFmtId="0" fontId="321" fillId="92" borderId="1259" applyNumberFormat="0" applyAlignment="0" applyProtection="0"/>
    <xf numFmtId="0" fontId="321" fillId="92" borderId="1259" applyNumberFormat="0" applyAlignment="0" applyProtection="0"/>
    <xf numFmtId="0" fontId="321" fillId="92" borderId="1259" applyNumberFormat="0" applyAlignment="0" applyProtection="0"/>
    <xf numFmtId="0" fontId="163" fillId="87" borderId="1275">
      <alignment horizontal="center" wrapText="1"/>
    </xf>
    <xf numFmtId="0" fontId="14" fillId="0" borderId="1271">
      <alignment horizontal="left" vertical="center"/>
    </xf>
    <xf numFmtId="0" fontId="65" fillId="0" borderId="1271">
      <alignment horizontal="left" vertical="center"/>
    </xf>
    <xf numFmtId="0" fontId="14" fillId="0" borderId="1271">
      <alignment horizontal="left" vertical="center"/>
    </xf>
    <xf numFmtId="0" fontId="14" fillId="0" borderId="1271">
      <alignment horizontal="left" vertical="center"/>
    </xf>
    <xf numFmtId="0" fontId="14" fillId="0" borderId="1271">
      <alignment horizontal="left" vertical="center"/>
    </xf>
    <xf numFmtId="0" fontId="14" fillId="0" borderId="1271">
      <alignment horizontal="left" vertical="center"/>
    </xf>
    <xf numFmtId="0" fontId="14" fillId="0" borderId="1271">
      <alignment horizontal="left" vertical="center"/>
    </xf>
    <xf numFmtId="0" fontId="14" fillId="0" borderId="1271">
      <alignment horizontal="left" vertical="center"/>
    </xf>
    <xf numFmtId="0" fontId="14" fillId="0" borderId="1271">
      <alignment horizontal="left" vertical="center"/>
    </xf>
    <xf numFmtId="0" fontId="14" fillId="0" borderId="1271">
      <alignment horizontal="left" vertical="center"/>
    </xf>
    <xf numFmtId="0" fontId="14" fillId="0" borderId="1271">
      <alignment horizontal="left" vertical="center"/>
    </xf>
    <xf numFmtId="0" fontId="164" fillId="86" borderId="1271"/>
    <xf numFmtId="0" fontId="164" fillId="86" borderId="1271"/>
    <xf numFmtId="0" fontId="210" fillId="5" borderId="1270">
      <alignment horizontal="centerContinuous" vertical="top"/>
    </xf>
    <xf numFmtId="0" fontId="66" fillId="0" borderId="1270"/>
    <xf numFmtId="0" fontId="14" fillId="0" borderId="1271">
      <alignment horizontal="left" vertical="center"/>
    </xf>
    <xf numFmtId="297" fontId="281" fillId="0" borderId="1270">
      <alignment horizontal="left"/>
    </xf>
    <xf numFmtId="0" fontId="64" fillId="1" borderId="1270">
      <alignment horizontal="left"/>
    </xf>
    <xf numFmtId="0" fontId="336" fillId="1" borderId="1271" applyNumberFormat="0" applyFont="0" applyAlignment="0">
      <alignment horizontal="center"/>
    </xf>
    <xf numFmtId="176" fontId="3" fillId="0" borderId="1272" applyFont="0" applyBorder="0" applyAlignment="0">
      <alignment horizontal="center" vertical="center"/>
    </xf>
    <xf numFmtId="340" fontId="157" fillId="0" borderId="1272" applyFont="0" applyBorder="0" applyAlignment="0">
      <alignment horizontal="center" vertical="center"/>
    </xf>
    <xf numFmtId="0" fontId="267" fillId="0" borderId="1271">
      <alignment horizontal="left" vertical="center"/>
    </xf>
    <xf numFmtId="0" fontId="267" fillId="0" borderId="1271">
      <alignment horizontal="left" vertical="center"/>
    </xf>
    <xf numFmtId="0" fontId="267" fillId="0" borderId="1271">
      <alignment horizontal="left" vertical="center"/>
    </xf>
    <xf numFmtId="0" fontId="267" fillId="0" borderId="1271">
      <alignment horizontal="left" vertical="center"/>
    </xf>
    <xf numFmtId="0" fontId="267" fillId="0" borderId="1271">
      <alignment horizontal="left" vertical="center"/>
    </xf>
    <xf numFmtId="0" fontId="267" fillId="0" borderId="1271">
      <alignment horizontal="left" vertical="center"/>
    </xf>
    <xf numFmtId="0" fontId="267" fillId="0" borderId="1271">
      <alignment horizontal="left" vertical="center"/>
    </xf>
    <xf numFmtId="0" fontId="267" fillId="0" borderId="1271">
      <alignment horizontal="left" vertical="center"/>
    </xf>
    <xf numFmtId="0" fontId="14" fillId="0" borderId="1271">
      <alignment horizontal="left" vertical="center"/>
    </xf>
    <xf numFmtId="0" fontId="14" fillId="0" borderId="1271">
      <alignment horizontal="left" vertical="center"/>
    </xf>
    <xf numFmtId="0" fontId="14" fillId="0" borderId="1271">
      <alignment horizontal="left" vertical="center"/>
    </xf>
    <xf numFmtId="0" fontId="14" fillId="0" borderId="1271">
      <alignment horizontal="left" vertical="center"/>
    </xf>
    <xf numFmtId="0" fontId="267" fillId="0" borderId="1271">
      <alignment horizontal="left" vertical="center"/>
    </xf>
    <xf numFmtId="0" fontId="267" fillId="0" borderId="1271">
      <alignment horizontal="left" vertical="center"/>
    </xf>
    <xf numFmtId="0" fontId="267" fillId="0" borderId="1271">
      <alignment horizontal="left" vertical="center"/>
    </xf>
    <xf numFmtId="0" fontId="44" fillId="120" borderId="1273" applyNumberFormat="0" applyAlignment="0" applyProtection="0"/>
    <xf numFmtId="0" fontId="44" fillId="120" borderId="1273" applyNumberFormat="0" applyAlignment="0" applyProtection="0"/>
    <xf numFmtId="0" fontId="44" fillId="120" borderId="1273" applyNumberFormat="0" applyAlignment="0" applyProtection="0"/>
    <xf numFmtId="0" fontId="14" fillId="0" borderId="1282">
      <alignment horizontal="left" vertical="center"/>
    </xf>
    <xf numFmtId="0" fontId="65" fillId="0" borderId="1282">
      <alignment horizontal="left" vertical="center"/>
    </xf>
    <xf numFmtId="0" fontId="14" fillId="0" borderId="1282">
      <alignment horizontal="left" vertical="center"/>
    </xf>
    <xf numFmtId="0" fontId="14" fillId="0" borderId="1282">
      <alignment horizontal="left" vertical="center"/>
    </xf>
    <xf numFmtId="0" fontId="14" fillId="0" borderId="1282">
      <alignment horizontal="left" vertical="center"/>
    </xf>
    <xf numFmtId="0" fontId="14" fillId="0" borderId="1282">
      <alignment horizontal="left" vertical="center"/>
    </xf>
    <xf numFmtId="0" fontId="14" fillId="0" borderId="1282">
      <alignment horizontal="left" vertical="center"/>
    </xf>
    <xf numFmtId="0" fontId="14" fillId="0" borderId="1282">
      <alignment horizontal="left" vertical="center"/>
    </xf>
    <xf numFmtId="0" fontId="14" fillId="0" borderId="1282">
      <alignment horizontal="left" vertical="center"/>
    </xf>
    <xf numFmtId="0" fontId="14" fillId="0" borderId="1282">
      <alignment horizontal="left" vertical="center"/>
    </xf>
    <xf numFmtId="0" fontId="14" fillId="0" borderId="1282">
      <alignment horizontal="left" vertical="center"/>
    </xf>
    <xf numFmtId="0" fontId="164" fillId="86" borderId="1282"/>
    <xf numFmtId="0" fontId="164" fillId="86" borderId="1282"/>
    <xf numFmtId="0" fontId="210" fillId="5" borderId="1281">
      <alignment horizontal="centerContinuous" vertical="top"/>
    </xf>
    <xf numFmtId="0" fontId="66" fillId="0" borderId="1281"/>
    <xf numFmtId="0" fontId="14" fillId="0" borderId="1282">
      <alignment horizontal="left" vertical="center"/>
    </xf>
    <xf numFmtId="297" fontId="281" fillId="0" borderId="1281">
      <alignment horizontal="left"/>
    </xf>
    <xf numFmtId="0" fontId="64" fillId="1" borderId="1281">
      <alignment horizontal="left"/>
    </xf>
    <xf numFmtId="0" fontId="336" fillId="1" borderId="1282" applyNumberFormat="0" applyFont="0" applyAlignment="0">
      <alignment horizontal="center"/>
    </xf>
    <xf numFmtId="176" fontId="3" fillId="0" borderId="1283" applyFont="0" applyBorder="0" applyAlignment="0">
      <alignment horizontal="center" vertical="center"/>
    </xf>
    <xf numFmtId="340" fontId="157" fillId="0" borderId="1283" applyFont="0" applyBorder="0" applyAlignment="0">
      <alignment horizontal="center" vertical="center"/>
    </xf>
    <xf numFmtId="0" fontId="267" fillId="0" borderId="1282">
      <alignment horizontal="left" vertical="center"/>
    </xf>
    <xf numFmtId="0" fontId="267" fillId="0" borderId="1282">
      <alignment horizontal="left" vertical="center"/>
    </xf>
    <xf numFmtId="0" fontId="267" fillId="0" borderId="1282">
      <alignment horizontal="left" vertical="center"/>
    </xf>
    <xf numFmtId="0" fontId="267" fillId="0" borderId="1282">
      <alignment horizontal="left" vertical="center"/>
    </xf>
    <xf numFmtId="0" fontId="267" fillId="0" borderId="1282">
      <alignment horizontal="left" vertical="center"/>
    </xf>
    <xf numFmtId="0" fontId="267" fillId="0" borderId="1282">
      <alignment horizontal="left" vertical="center"/>
    </xf>
    <xf numFmtId="0" fontId="267" fillId="0" borderId="1282">
      <alignment horizontal="left" vertical="center"/>
    </xf>
    <xf numFmtId="0" fontId="267" fillId="0" borderId="1282">
      <alignment horizontal="left" vertical="center"/>
    </xf>
    <xf numFmtId="0" fontId="14" fillId="0" borderId="1282">
      <alignment horizontal="left" vertical="center"/>
    </xf>
    <xf numFmtId="0" fontId="14" fillId="0" borderId="1282">
      <alignment horizontal="left" vertical="center"/>
    </xf>
    <xf numFmtId="0" fontId="14" fillId="0" borderId="1282">
      <alignment horizontal="left" vertical="center"/>
    </xf>
    <xf numFmtId="0" fontId="14" fillId="0" borderId="1282">
      <alignment horizontal="left" vertical="center"/>
    </xf>
    <xf numFmtId="0" fontId="267" fillId="0" borderId="1282">
      <alignment horizontal="left" vertical="center"/>
    </xf>
    <xf numFmtId="0" fontId="267" fillId="0" borderId="1282">
      <alignment horizontal="left" vertical="center"/>
    </xf>
    <xf numFmtId="0" fontId="267" fillId="0" borderId="1282">
      <alignment horizontal="left" vertical="center"/>
    </xf>
    <xf numFmtId="333" fontId="389" fillId="120" borderId="1723"/>
    <xf numFmtId="0" fontId="163" fillId="87" borderId="1284">
      <alignment horizontal="center" wrapText="1"/>
    </xf>
    <xf numFmtId="0" fontId="165" fillId="87" borderId="1285"/>
    <xf numFmtId="4" fontId="3" fillId="0" borderId="1284">
      <alignment horizontal="right"/>
    </xf>
    <xf numFmtId="4" fontId="3" fillId="0" borderId="1284">
      <alignment horizontal="right"/>
    </xf>
    <xf numFmtId="0" fontId="241" fillId="0" borderId="1284"/>
    <xf numFmtId="0" fontId="241" fillId="0" borderId="1284"/>
    <xf numFmtId="0" fontId="246" fillId="84" borderId="1284"/>
    <xf numFmtId="0" fontId="245" fillId="0" borderId="1284"/>
    <xf numFmtId="0" fontId="246" fillId="84" borderId="1284"/>
    <xf numFmtId="0" fontId="245" fillId="0" borderId="1284"/>
    <xf numFmtId="0" fontId="246" fillId="84" borderId="1284"/>
    <xf numFmtId="0" fontId="262" fillId="0" borderId="1284"/>
    <xf numFmtId="0" fontId="263" fillId="84" borderId="1284"/>
    <xf numFmtId="0" fontId="262" fillId="114" borderId="1284"/>
    <xf numFmtId="0" fontId="263" fillId="114" borderId="1284"/>
    <xf numFmtId="40" fontId="265" fillId="115" borderId="1286"/>
    <xf numFmtId="0" fontId="65" fillId="0" borderId="1285">
      <alignment horizontal="left" vertical="center"/>
    </xf>
    <xf numFmtId="0" fontId="65" fillId="0" borderId="1285">
      <alignment horizontal="left" vertical="center"/>
    </xf>
    <xf numFmtId="0" fontId="65" fillId="0" borderId="1285">
      <alignment horizontal="left" vertical="center"/>
    </xf>
    <xf numFmtId="0" fontId="65" fillId="0" borderId="1285">
      <alignment horizontal="left" vertical="center"/>
    </xf>
    <xf numFmtId="0" fontId="65" fillId="0" borderId="1285">
      <alignment horizontal="left" vertical="center"/>
    </xf>
    <xf numFmtId="0" fontId="65" fillId="0" borderId="1285">
      <alignment horizontal="left" vertical="center"/>
    </xf>
    <xf numFmtId="0" fontId="65" fillId="0" borderId="1285">
      <alignment horizontal="left" vertical="center"/>
    </xf>
    <xf numFmtId="0" fontId="65" fillId="0" borderId="1285">
      <alignment horizontal="left" vertical="center"/>
    </xf>
    <xf numFmtId="0" fontId="285" fillId="116" borderId="1284" applyNumberFormat="0" applyAlignment="0"/>
    <xf numFmtId="0" fontId="302" fillId="118" borderId="1284"/>
    <xf numFmtId="0" fontId="302" fillId="118" borderId="1284"/>
    <xf numFmtId="0" fontId="246" fillId="84" borderId="1284"/>
    <xf numFmtId="4" fontId="160" fillId="13" borderId="1287" applyNumberFormat="0" applyProtection="0">
      <alignment horizontal="right" vertical="center"/>
    </xf>
    <xf numFmtId="4" fontId="160" fillId="8" borderId="1287" applyNumberFormat="0" applyProtection="0">
      <alignment horizontal="right" vertical="center"/>
    </xf>
    <xf numFmtId="4" fontId="160" fillId="22" borderId="1287" applyNumberFormat="0" applyProtection="0">
      <alignment horizontal="right" vertical="center"/>
    </xf>
    <xf numFmtId="4" fontId="160" fillId="15" borderId="1287" applyNumberFormat="0" applyProtection="0">
      <alignment horizontal="right" vertical="center"/>
    </xf>
    <xf numFmtId="4" fontId="160" fillId="31" borderId="1287" applyNumberFormat="0" applyProtection="0">
      <alignment horizontal="right" vertical="center"/>
    </xf>
    <xf numFmtId="4" fontId="160" fillId="14" borderId="1287" applyNumberFormat="0" applyProtection="0">
      <alignment horizontal="right" vertical="center"/>
    </xf>
    <xf numFmtId="4" fontId="160" fillId="40" borderId="1287" applyNumberFormat="0" applyProtection="0">
      <alignment horizontal="right" vertical="center"/>
    </xf>
    <xf numFmtId="4" fontId="160" fillId="127" borderId="1287" applyNumberFormat="0" applyProtection="0">
      <alignment horizontal="right" vertical="center"/>
    </xf>
    <xf numFmtId="4" fontId="160" fillId="28" borderId="1287" applyNumberFormat="0" applyProtection="0">
      <alignment horizontal="right" vertical="center"/>
    </xf>
    <xf numFmtId="0" fontId="3" fillId="130" borderId="1287" applyNumberFormat="0" applyProtection="0">
      <alignment horizontal="left" vertical="top" indent="1"/>
    </xf>
    <xf numFmtId="0" fontId="3" fillId="134" borderId="1287" applyNumberFormat="0" applyProtection="0">
      <alignment horizontal="left" vertical="top" indent="1"/>
    </xf>
    <xf numFmtId="0" fontId="3" fillId="131" borderId="1287" applyNumberFormat="0" applyProtection="0">
      <alignment horizontal="left" vertical="top" indent="1"/>
    </xf>
    <xf numFmtId="0" fontId="3" fillId="135" borderId="1287" applyNumberFormat="0" applyProtection="0">
      <alignment horizontal="left" vertical="top" indent="1"/>
    </xf>
    <xf numFmtId="0" fontId="160" fillId="23" borderId="1287" applyNumberFormat="0" applyProtection="0">
      <alignment horizontal="left" vertical="top" indent="1"/>
    </xf>
    <xf numFmtId="324" fontId="365" fillId="0" borderId="1288">
      <alignment horizontal="right" vertical="center"/>
    </xf>
    <xf numFmtId="324" fontId="365" fillId="0" borderId="1288">
      <alignment horizontal="right" vertical="center"/>
    </xf>
    <xf numFmtId="324" fontId="366" fillId="0" borderId="1288">
      <alignment horizontal="right" vertical="center"/>
    </xf>
    <xf numFmtId="0" fontId="241" fillId="0" borderId="1284"/>
    <xf numFmtId="0" fontId="241" fillId="0" borderId="1284"/>
    <xf numFmtId="0" fontId="241" fillId="0" borderId="1284"/>
    <xf numFmtId="0" fontId="241" fillId="0" borderId="1284"/>
    <xf numFmtId="330" fontId="365" fillId="0" borderId="1288">
      <alignment horizontal="center"/>
    </xf>
    <xf numFmtId="0" fontId="302" fillId="0" borderId="1284"/>
    <xf numFmtId="0" fontId="302" fillId="0" borderId="1284"/>
    <xf numFmtId="0" fontId="284" fillId="0" borderId="1284"/>
    <xf numFmtId="0" fontId="284" fillId="0" borderId="1284"/>
    <xf numFmtId="332" fontId="365" fillId="0" borderId="1284"/>
    <xf numFmtId="283" fontId="387" fillId="139" borderId="1289">
      <alignment vertical="top"/>
    </xf>
    <xf numFmtId="0" fontId="388" fillId="140" borderId="1284">
      <alignment horizontal="left" vertical="center"/>
    </xf>
    <xf numFmtId="333" fontId="389" fillId="120" borderId="1289"/>
    <xf numFmtId="283" fontId="285" fillId="0" borderId="1289">
      <alignment horizontal="left" vertical="top"/>
    </xf>
    <xf numFmtId="0" fontId="14" fillId="0" borderId="1291">
      <alignment horizontal="left" vertical="center"/>
    </xf>
    <xf numFmtId="0" fontId="65" fillId="0" borderId="1291">
      <alignment horizontal="left" vertical="center"/>
    </xf>
    <xf numFmtId="0" fontId="14" fillId="0" borderId="1291">
      <alignment horizontal="left" vertical="center"/>
    </xf>
    <xf numFmtId="0" fontId="14" fillId="0" borderId="1291">
      <alignment horizontal="left" vertical="center"/>
    </xf>
    <xf numFmtId="0" fontId="14" fillId="0" borderId="1291">
      <alignment horizontal="left" vertical="center"/>
    </xf>
    <xf numFmtId="0" fontId="14" fillId="0" borderId="1291">
      <alignment horizontal="left" vertical="center"/>
    </xf>
    <xf numFmtId="0" fontId="14" fillId="0" borderId="1291">
      <alignment horizontal="left" vertical="center"/>
    </xf>
    <xf numFmtId="0" fontId="14" fillId="0" borderId="1291">
      <alignment horizontal="left" vertical="center"/>
    </xf>
    <xf numFmtId="0" fontId="14" fillId="0" borderId="1291">
      <alignment horizontal="left" vertical="center"/>
    </xf>
    <xf numFmtId="0" fontId="14" fillId="0" borderId="1291">
      <alignment horizontal="left" vertical="center"/>
    </xf>
    <xf numFmtId="0" fontId="14" fillId="0" borderId="1291">
      <alignment horizontal="left" vertical="center"/>
    </xf>
    <xf numFmtId="0" fontId="164" fillId="86" borderId="1291"/>
    <xf numFmtId="0" fontId="164" fillId="86" borderId="1291"/>
    <xf numFmtId="0" fontId="210" fillId="5" borderId="1290">
      <alignment horizontal="centerContinuous" vertical="top"/>
    </xf>
    <xf numFmtId="0" fontId="66" fillId="0" borderId="1290"/>
    <xf numFmtId="0" fontId="14" fillId="0" borderId="1291">
      <alignment horizontal="left" vertical="center"/>
    </xf>
    <xf numFmtId="297" fontId="281" fillId="0" borderId="1290">
      <alignment horizontal="left"/>
    </xf>
    <xf numFmtId="0" fontId="64" fillId="1" borderId="1290">
      <alignment horizontal="left"/>
    </xf>
    <xf numFmtId="0" fontId="336" fillId="1" borderId="1291" applyNumberFormat="0" applyFont="0" applyAlignment="0">
      <alignment horizontal="center"/>
    </xf>
    <xf numFmtId="176" fontId="3" fillId="0" borderId="1292" applyFont="0" applyBorder="0" applyAlignment="0">
      <alignment horizontal="center" vertical="center"/>
    </xf>
    <xf numFmtId="340" fontId="157" fillId="0" borderId="1292" applyFont="0" applyBorder="0" applyAlignment="0">
      <alignment horizontal="center" vertical="center"/>
    </xf>
    <xf numFmtId="0" fontId="267" fillId="0" borderId="1291">
      <alignment horizontal="left" vertical="center"/>
    </xf>
    <xf numFmtId="0" fontId="267" fillId="0" borderId="1291">
      <alignment horizontal="left" vertical="center"/>
    </xf>
    <xf numFmtId="0" fontId="267" fillId="0" borderId="1291">
      <alignment horizontal="left" vertical="center"/>
    </xf>
    <xf numFmtId="0" fontId="267" fillId="0" borderId="1291">
      <alignment horizontal="left" vertical="center"/>
    </xf>
    <xf numFmtId="0" fontId="267" fillId="0" borderId="1291">
      <alignment horizontal="left" vertical="center"/>
    </xf>
    <xf numFmtId="0" fontId="267" fillId="0" borderId="1291">
      <alignment horizontal="left" vertical="center"/>
    </xf>
    <xf numFmtId="0" fontId="267" fillId="0" borderId="1291">
      <alignment horizontal="left" vertical="center"/>
    </xf>
    <xf numFmtId="0" fontId="267" fillId="0" borderId="1291">
      <alignment horizontal="left" vertical="center"/>
    </xf>
    <xf numFmtId="0" fontId="14" fillId="0" borderId="1291">
      <alignment horizontal="left" vertical="center"/>
    </xf>
    <xf numFmtId="0" fontId="14" fillId="0" borderId="1291">
      <alignment horizontal="left" vertical="center"/>
    </xf>
    <xf numFmtId="0" fontId="14" fillId="0" borderId="1291">
      <alignment horizontal="left" vertical="center"/>
    </xf>
    <xf numFmtId="0" fontId="14" fillId="0" borderId="1291">
      <alignment horizontal="left" vertical="center"/>
    </xf>
    <xf numFmtId="0" fontId="267" fillId="0" borderId="1291">
      <alignment horizontal="left" vertical="center"/>
    </xf>
    <xf numFmtId="0" fontId="267" fillId="0" borderId="1291">
      <alignment horizontal="left" vertical="center"/>
    </xf>
    <xf numFmtId="0" fontId="267" fillId="0" borderId="1291">
      <alignment horizontal="left" vertical="center"/>
    </xf>
    <xf numFmtId="0" fontId="65" fillId="0" borderId="1312">
      <alignment horizontal="left" vertical="center"/>
    </xf>
    <xf numFmtId="0" fontId="7" fillId="9" borderId="1309" applyNumberFormat="0" applyFont="0" applyAlignment="0" applyProtection="0"/>
    <xf numFmtId="0" fontId="24" fillId="16" borderId="1293" applyNumberFormat="0" applyAlignment="0" applyProtection="0"/>
    <xf numFmtId="0" fontId="31" fillId="12" borderId="1293" applyNumberFormat="0" applyAlignment="0" applyProtection="0"/>
    <xf numFmtId="0" fontId="33" fillId="0" borderId="1294" applyNumberFormat="0" applyFill="0" applyAlignment="0" applyProtection="0"/>
    <xf numFmtId="0" fontId="35" fillId="16" borderId="1295" applyNumberFormat="0" applyAlignment="0" applyProtection="0"/>
    <xf numFmtId="0" fontId="16" fillId="9" borderId="1296" applyNumberFormat="0" applyFont="0" applyAlignment="0" applyProtection="0"/>
    <xf numFmtId="40" fontId="265" fillId="115" borderId="1313"/>
    <xf numFmtId="0" fontId="61" fillId="0" borderId="1310" applyNumberFormat="0" applyFill="0" applyAlignment="0" applyProtection="0"/>
    <xf numFmtId="0" fontId="3" fillId="130" borderId="1314" applyNumberFormat="0" applyProtection="0">
      <alignment horizontal="left" vertical="top" indent="1"/>
    </xf>
    <xf numFmtId="0" fontId="7" fillId="9" borderId="1309" applyNumberFormat="0" applyFont="0" applyAlignment="0" applyProtection="0"/>
    <xf numFmtId="0" fontId="222" fillId="120" borderId="1309" applyNumberFormat="0" applyAlignment="0" applyProtection="0"/>
    <xf numFmtId="0" fontId="56" fillId="48" borderId="1293" applyNumberFormat="0" applyAlignment="0" applyProtection="0"/>
    <xf numFmtId="0" fontId="302" fillId="118" borderId="1311"/>
    <xf numFmtId="0" fontId="302" fillId="118" borderId="1311"/>
    <xf numFmtId="0" fontId="285" fillId="116" borderId="1311" applyNumberFormat="0" applyAlignment="0"/>
    <xf numFmtId="0" fontId="241" fillId="0" borderId="1311"/>
    <xf numFmtId="0" fontId="241" fillId="0" borderId="1311"/>
    <xf numFmtId="0" fontId="70" fillId="10" borderId="1293" applyNumberFormat="0" applyAlignment="0" applyProtection="0"/>
    <xf numFmtId="0" fontId="74" fillId="9" borderId="1296" applyNumberFormat="0" applyFont="0" applyAlignment="0" applyProtection="0"/>
    <xf numFmtId="0" fontId="76" fillId="48" borderId="1295" applyNumberFormat="0" applyAlignment="0" applyProtection="0"/>
    <xf numFmtId="0" fontId="165" fillId="87" borderId="1312"/>
    <xf numFmtId="0" fontId="61" fillId="0" borderId="1298" applyNumberFormat="0" applyFill="0" applyAlignment="0" applyProtection="0"/>
    <xf numFmtId="0" fontId="61" fillId="0" borderId="1310" applyNumberFormat="0" applyFill="0" applyAlignment="0" applyProtection="0"/>
    <xf numFmtId="0" fontId="74" fillId="9" borderId="1309" applyNumberFormat="0" applyFont="0" applyAlignment="0" applyProtection="0"/>
    <xf numFmtId="0" fontId="163" fillId="87" borderId="1299">
      <alignment horizontal="center" wrapText="1"/>
    </xf>
    <xf numFmtId="0" fontId="165" fillId="87" borderId="1300"/>
    <xf numFmtId="0" fontId="7" fillId="9" borderId="1309" applyNumberFormat="0" applyFont="0" applyAlignment="0" applyProtection="0"/>
    <xf numFmtId="0" fontId="7" fillId="9" borderId="1309" applyNumberFormat="0" applyFont="0" applyAlignment="0" applyProtection="0"/>
    <xf numFmtId="0" fontId="7" fillId="9" borderId="1309" applyNumberFormat="0" applyFont="0" applyAlignment="0" applyProtection="0"/>
    <xf numFmtId="0" fontId="7" fillId="9" borderId="1309" applyNumberFormat="0" applyFont="0" applyAlignment="0" applyProtection="0"/>
    <xf numFmtId="0" fontId="7" fillId="9" borderId="1309" applyNumberFormat="0" applyFont="0" applyAlignment="0" applyProtection="0"/>
    <xf numFmtId="0" fontId="7" fillId="9" borderId="1309" applyNumberFormat="0" applyFont="0" applyAlignment="0" applyProtection="0"/>
    <xf numFmtId="0" fontId="61" fillId="0" borderId="1310" applyNumberFormat="0" applyFill="0" applyAlignment="0" applyProtection="0"/>
    <xf numFmtId="0" fontId="61" fillId="0" borderId="1310" applyNumberFormat="0" applyFill="0" applyAlignment="0" applyProtection="0"/>
    <xf numFmtId="0" fontId="61" fillId="0" borderId="1310" applyNumberFormat="0" applyFill="0" applyAlignment="0" applyProtection="0"/>
    <xf numFmtId="0" fontId="61" fillId="0" borderId="1310" applyNumberFormat="0" applyFill="0" applyAlignment="0" applyProtection="0"/>
    <xf numFmtId="0" fontId="61" fillId="0" borderId="1310" applyNumberFormat="0" applyFill="0" applyAlignment="0" applyProtection="0"/>
    <xf numFmtId="0" fontId="61" fillId="0" borderId="1310" applyNumberFormat="0" applyFill="0" applyAlignment="0" applyProtection="0"/>
    <xf numFmtId="0" fontId="61" fillId="0" borderId="1310" applyNumberFormat="0" applyFill="0" applyAlignment="0" applyProtection="0"/>
    <xf numFmtId="0" fontId="61" fillId="0" borderId="1310" applyNumberFormat="0" applyFill="0" applyAlignment="0" applyProtection="0"/>
    <xf numFmtId="0" fontId="382" fillId="0" borderId="1310" applyNumberFormat="0" applyFill="0" applyAlignment="0" applyProtection="0"/>
    <xf numFmtId="0" fontId="3" fillId="9" borderId="1309" applyNumberFormat="0" applyFont="0" applyAlignment="0" applyProtection="0">
      <alignment vertical="center"/>
    </xf>
    <xf numFmtId="283" fontId="285" fillId="0" borderId="1316">
      <alignment horizontal="left" vertical="top"/>
    </xf>
    <xf numFmtId="333" fontId="389" fillId="120" borderId="1316"/>
    <xf numFmtId="0" fontId="388" fillId="140" borderId="1311">
      <alignment horizontal="left" vertical="center"/>
    </xf>
    <xf numFmtId="283" fontId="387" fillId="139" borderId="1316">
      <alignment vertical="top"/>
    </xf>
    <xf numFmtId="332" fontId="365" fillId="0" borderId="1311"/>
    <xf numFmtId="0" fontId="284" fillId="0" borderId="1311"/>
    <xf numFmtId="0" fontId="284" fillId="0" borderId="1311"/>
    <xf numFmtId="0" fontId="302" fillId="0" borderId="1311"/>
    <xf numFmtId="0" fontId="302" fillId="0" borderId="1311"/>
    <xf numFmtId="0" fontId="382" fillId="0" borderId="1310" applyNumberFormat="0" applyFill="0" applyAlignment="0" applyProtection="0"/>
    <xf numFmtId="0" fontId="382" fillId="0" borderId="1310" applyNumberFormat="0" applyFill="0" applyAlignment="0" applyProtection="0"/>
    <xf numFmtId="0" fontId="382" fillId="0" borderId="1310" applyNumberFormat="0" applyFill="0" applyAlignment="0" applyProtection="0"/>
    <xf numFmtId="0" fontId="382" fillId="0" borderId="1310" applyNumberFormat="0" applyFill="0" applyAlignment="0" applyProtection="0"/>
    <xf numFmtId="0" fontId="382" fillId="0" borderId="1310" applyNumberFormat="0" applyFill="0" applyAlignment="0" applyProtection="0"/>
    <xf numFmtId="0" fontId="382" fillId="0" borderId="1310" applyNumberFormat="0" applyFill="0" applyAlignment="0" applyProtection="0"/>
    <xf numFmtId="0" fontId="382" fillId="0" borderId="1310" applyNumberFormat="0" applyFill="0" applyAlignment="0" applyProtection="0"/>
    <xf numFmtId="0" fontId="382" fillId="0" borderId="1310" applyNumberFormat="0" applyFill="0" applyAlignment="0" applyProtection="0"/>
    <xf numFmtId="0" fontId="382" fillId="0" borderId="1310" applyNumberFormat="0" applyFill="0" applyAlignment="0" applyProtection="0"/>
    <xf numFmtId="0" fontId="382" fillId="0" borderId="1310" applyNumberFormat="0" applyFill="0" applyAlignment="0" applyProtection="0"/>
    <xf numFmtId="330" fontId="365" fillId="0" borderId="1315">
      <alignment horizontal="center"/>
    </xf>
    <xf numFmtId="0" fontId="241" fillId="0" borderId="1311"/>
    <xf numFmtId="0" fontId="241" fillId="0" borderId="1311"/>
    <xf numFmtId="0" fontId="241" fillId="0" borderId="1311"/>
    <xf numFmtId="0" fontId="241" fillId="0" borderId="1311"/>
    <xf numFmtId="324" fontId="366" fillId="0" borderId="1315">
      <alignment horizontal="right" vertical="center"/>
    </xf>
    <xf numFmtId="324" fontId="365" fillId="0" borderId="1315">
      <alignment horizontal="right" vertical="center"/>
    </xf>
    <xf numFmtId="324" fontId="365" fillId="0" borderId="1315">
      <alignment horizontal="right" vertical="center"/>
    </xf>
    <xf numFmtId="0" fontId="160" fillId="23" borderId="1314" applyNumberFormat="0" applyProtection="0">
      <alignment horizontal="left" vertical="top" indent="1"/>
    </xf>
    <xf numFmtId="0" fontId="3" fillId="135" borderId="1314" applyNumberFormat="0" applyProtection="0">
      <alignment horizontal="left" vertical="top" indent="1"/>
    </xf>
    <xf numFmtId="0" fontId="3" fillId="131" borderId="1314" applyNumberFormat="0" applyProtection="0">
      <alignment horizontal="left" vertical="top" indent="1"/>
    </xf>
    <xf numFmtId="0" fontId="3" fillId="134" borderId="1314" applyNumberFormat="0" applyProtection="0">
      <alignment horizontal="left" vertical="top" indent="1"/>
    </xf>
    <xf numFmtId="4" fontId="160" fillId="28" borderId="1314" applyNumberFormat="0" applyProtection="0">
      <alignment horizontal="right" vertical="center"/>
    </xf>
    <xf numFmtId="4" fontId="160" fillId="127" borderId="1314" applyNumberFormat="0" applyProtection="0">
      <alignment horizontal="right" vertical="center"/>
    </xf>
    <xf numFmtId="4" fontId="160" fillId="40" borderId="1314" applyNumberFormat="0" applyProtection="0">
      <alignment horizontal="right" vertical="center"/>
    </xf>
    <xf numFmtId="4" fontId="160" fillId="14" borderId="1314" applyNumberFormat="0" applyProtection="0">
      <alignment horizontal="right" vertical="center"/>
    </xf>
    <xf numFmtId="4" fontId="160" fillId="31" borderId="1314" applyNumberFormat="0" applyProtection="0">
      <alignment horizontal="right" vertical="center"/>
    </xf>
    <xf numFmtId="4" fontId="160" fillId="15" borderId="1314" applyNumberFormat="0" applyProtection="0">
      <alignment horizontal="right" vertical="center"/>
    </xf>
    <xf numFmtId="4" fontId="160" fillId="22" borderId="1314" applyNumberFormat="0" applyProtection="0">
      <alignment horizontal="right" vertical="center"/>
    </xf>
    <xf numFmtId="4" fontId="160" fillId="8" borderId="1314" applyNumberFormat="0" applyProtection="0">
      <alignment horizontal="right" vertical="center"/>
    </xf>
    <xf numFmtId="0" fontId="246" fillId="84" borderId="1311"/>
    <xf numFmtId="0" fontId="44" fillId="9" borderId="1309" applyNumberFormat="0" applyFont="0" applyAlignment="0" applyProtection="0"/>
    <xf numFmtId="0" fontId="168" fillId="9" borderId="1309" applyNumberFormat="0" applyFont="0" applyAlignment="0" applyProtection="0"/>
    <xf numFmtId="0" fontId="44" fillId="9" borderId="1309" applyNumberFormat="0" applyFont="0" applyAlignment="0" applyProtection="0"/>
    <xf numFmtId="0" fontId="7" fillId="9" borderId="1309" applyNumberFormat="0" applyFont="0" applyAlignment="0" applyProtection="0"/>
    <xf numFmtId="0" fontId="44" fillId="9" borderId="1309" applyNumberFormat="0" applyFont="0" applyAlignment="0" applyProtection="0"/>
    <xf numFmtId="0" fontId="7" fillId="9" borderId="1309" applyNumberFormat="0" applyFont="0" applyAlignment="0" applyProtection="0"/>
    <xf numFmtId="0" fontId="7" fillId="9" borderId="1309" applyNumberFormat="0" applyFont="0" applyAlignment="0" applyProtection="0"/>
    <xf numFmtId="0" fontId="7" fillId="9" borderId="1309" applyNumberFormat="0" applyFont="0" applyAlignment="0" applyProtection="0"/>
    <xf numFmtId="0" fontId="7" fillId="9" borderId="1309" applyNumberFormat="0" applyFont="0" applyAlignment="0" applyProtection="0"/>
    <xf numFmtId="0" fontId="7" fillId="9" borderId="1309" applyNumberFormat="0" applyFont="0" applyAlignment="0" applyProtection="0"/>
    <xf numFmtId="0" fontId="44" fillId="9" borderId="1309" applyNumberFormat="0" applyFont="0" applyAlignment="0" applyProtection="0"/>
    <xf numFmtId="0" fontId="16" fillId="9" borderId="1309" applyNumberFormat="0" applyFont="0" applyAlignment="0" applyProtection="0"/>
    <xf numFmtId="0" fontId="3" fillId="9" borderId="1309" applyNumberFormat="0" applyFont="0" applyAlignment="0" applyProtection="0"/>
    <xf numFmtId="0" fontId="7" fillId="9" borderId="1309" applyNumberFormat="0" applyFont="0" applyAlignment="0" applyProtection="0"/>
    <xf numFmtId="0" fontId="44" fillId="9" borderId="1309" applyNumberFormat="0" applyFont="0" applyAlignment="0" applyProtection="0"/>
    <xf numFmtId="0" fontId="44" fillId="9" borderId="1309" applyNumberFormat="0" applyFont="0" applyAlignment="0" applyProtection="0"/>
    <xf numFmtId="0" fontId="44" fillId="9" borderId="1309" applyNumberFormat="0" applyFont="0" applyAlignment="0" applyProtection="0"/>
    <xf numFmtId="0" fontId="44" fillId="9" borderId="1309" applyNumberFormat="0" applyFont="0" applyAlignment="0" applyProtection="0"/>
    <xf numFmtId="0" fontId="44" fillId="9" borderId="1309" applyNumberFormat="0" applyFont="0" applyAlignment="0" applyProtection="0"/>
    <xf numFmtId="0" fontId="223" fillId="48" borderId="1293" applyNumberFormat="0" applyAlignment="0" applyProtection="0"/>
    <xf numFmtId="0" fontId="223" fillId="48" borderId="1293" applyNumberFormat="0" applyAlignment="0" applyProtection="0"/>
    <xf numFmtId="0" fontId="223" fillId="48" borderId="1293" applyNumberFormat="0" applyAlignment="0" applyProtection="0"/>
    <xf numFmtId="0" fontId="223" fillId="48" borderId="1293" applyNumberFormat="0" applyAlignment="0" applyProtection="0"/>
    <xf numFmtId="0" fontId="223" fillId="48" borderId="1293" applyNumberFormat="0" applyAlignment="0" applyProtection="0"/>
    <xf numFmtId="0" fontId="224" fillId="16" borderId="1293" applyNumberFormat="0" applyAlignment="0" applyProtection="0"/>
    <xf numFmtId="0" fontId="225" fillId="48" borderId="1293" applyNumberFormat="0" applyAlignment="0" applyProtection="0"/>
    <xf numFmtId="0" fontId="225" fillId="48" borderId="1293" applyNumberFormat="0" applyAlignment="0" applyProtection="0"/>
    <xf numFmtId="0" fontId="56" fillId="48" borderId="1293" applyNumberFormat="0" applyAlignment="0" applyProtection="0"/>
    <xf numFmtId="0" fontId="223" fillId="48" borderId="1293" applyNumberFormat="0" applyAlignment="0" applyProtection="0"/>
    <xf numFmtId="0" fontId="225" fillId="48" borderId="1293" applyNumberFormat="0" applyAlignment="0" applyProtection="0"/>
    <xf numFmtId="0" fontId="224" fillId="16" borderId="1293" applyNumberFormat="0" applyAlignment="0" applyProtection="0"/>
    <xf numFmtId="0" fontId="223" fillId="48" borderId="1293" applyNumberFormat="0" applyAlignment="0" applyProtection="0"/>
    <xf numFmtId="0" fontId="225" fillId="48" borderId="1293" applyNumberFormat="0" applyAlignment="0" applyProtection="0"/>
    <xf numFmtId="0" fontId="223" fillId="48" borderId="1293" applyNumberFormat="0" applyAlignment="0" applyProtection="0"/>
    <xf numFmtId="0" fontId="225" fillId="48" borderId="1293" applyNumberFormat="0" applyAlignment="0" applyProtection="0"/>
    <xf numFmtId="0" fontId="223" fillId="48" borderId="1293" applyNumberFormat="0" applyAlignment="0" applyProtection="0"/>
    <xf numFmtId="0" fontId="225" fillId="48" borderId="1293" applyNumberFormat="0" applyAlignment="0" applyProtection="0"/>
    <xf numFmtId="0" fontId="223" fillId="48" borderId="1293" applyNumberFormat="0" applyAlignment="0" applyProtection="0"/>
    <xf numFmtId="0" fontId="225" fillId="48" borderId="1293" applyNumberFormat="0" applyAlignment="0" applyProtection="0"/>
    <xf numFmtId="0" fontId="223" fillId="48" borderId="1293" applyNumberFormat="0" applyAlignment="0" applyProtection="0"/>
    <xf numFmtId="0" fontId="224" fillId="16" borderId="1293" applyNumberFormat="0" applyAlignment="0" applyProtection="0"/>
    <xf numFmtId="0" fontId="223" fillId="48" borderId="1293" applyNumberFormat="0" applyAlignment="0" applyProtection="0"/>
    <xf numFmtId="0" fontId="65" fillId="0" borderId="1312">
      <alignment horizontal="left" vertical="center"/>
    </xf>
    <xf numFmtId="0" fontId="262" fillId="114" borderId="1311"/>
    <xf numFmtId="0" fontId="263" fillId="84" borderId="1311"/>
    <xf numFmtId="0" fontId="262" fillId="0" borderId="1311"/>
    <xf numFmtId="0" fontId="246" fillId="84" borderId="1311"/>
    <xf numFmtId="0" fontId="245" fillId="0" borderId="1311"/>
    <xf numFmtId="0" fontId="246" fillId="84" borderId="1311"/>
    <xf numFmtId="0" fontId="245" fillId="0" borderId="1311"/>
    <xf numFmtId="0" fontId="246" fillId="84" borderId="1311"/>
    <xf numFmtId="4" fontId="3" fillId="0" borderId="1299">
      <alignment horizontal="right"/>
    </xf>
    <xf numFmtId="4" fontId="3" fillId="0" borderId="1299">
      <alignment horizontal="right"/>
    </xf>
    <xf numFmtId="4" fontId="3" fillId="0" borderId="1311">
      <alignment horizontal="right"/>
    </xf>
    <xf numFmtId="4" fontId="3" fillId="0" borderId="1311">
      <alignment horizontal="right"/>
    </xf>
    <xf numFmtId="0" fontId="241" fillId="0" borderId="1299"/>
    <xf numFmtId="0" fontId="241" fillId="0" borderId="1299"/>
    <xf numFmtId="0" fontId="246" fillId="84" borderId="1299"/>
    <xf numFmtId="0" fontId="245" fillId="0" borderId="1299"/>
    <xf numFmtId="0" fontId="246" fillId="84" borderId="1299"/>
    <xf numFmtId="0" fontId="245" fillId="0" borderId="1299"/>
    <xf numFmtId="0" fontId="246" fillId="84" borderId="1299"/>
    <xf numFmtId="0" fontId="262" fillId="0" borderId="1299"/>
    <xf numFmtId="0" fontId="263" fillId="84" borderId="1299"/>
    <xf numFmtId="0" fontId="262" fillId="114" borderId="1299"/>
    <xf numFmtId="0" fontId="263" fillId="114" borderId="1299"/>
    <xf numFmtId="40" fontId="265" fillId="115" borderId="1301"/>
    <xf numFmtId="0" fontId="65" fillId="0" borderId="1300">
      <alignment horizontal="left" vertical="center"/>
    </xf>
    <xf numFmtId="0" fontId="65" fillId="0" borderId="1300">
      <alignment horizontal="left" vertical="center"/>
    </xf>
    <xf numFmtId="0" fontId="65" fillId="0" borderId="1300">
      <alignment horizontal="left" vertical="center"/>
    </xf>
    <xf numFmtId="0" fontId="65" fillId="0" borderId="1300">
      <alignment horizontal="left" vertical="center"/>
    </xf>
    <xf numFmtId="0" fontId="65" fillId="0" borderId="1300">
      <alignment horizontal="left" vertical="center"/>
    </xf>
    <xf numFmtId="0" fontId="65" fillId="0" borderId="1300">
      <alignment horizontal="left" vertical="center"/>
    </xf>
    <xf numFmtId="0" fontId="65" fillId="0" borderId="1300">
      <alignment horizontal="left" vertical="center"/>
    </xf>
    <xf numFmtId="0" fontId="65" fillId="0" borderId="1300">
      <alignment horizontal="left" vertical="center"/>
    </xf>
    <xf numFmtId="0" fontId="285" fillId="116" borderId="1299" applyNumberFormat="0" applyAlignment="0"/>
    <xf numFmtId="0" fontId="293" fillId="10" borderId="1293" applyNumberFormat="0" applyAlignment="0" applyProtection="0"/>
    <xf numFmtId="0" fontId="293" fillId="12" borderId="1293" applyNumberFormat="0" applyAlignment="0" applyProtection="0"/>
    <xf numFmtId="0" fontId="293" fillId="10" borderId="1293" applyNumberFormat="0" applyAlignment="0" applyProtection="0"/>
    <xf numFmtId="0" fontId="293" fillId="12" borderId="1293" applyNumberFormat="0" applyAlignment="0" applyProtection="0"/>
    <xf numFmtId="0" fontId="293" fillId="10" borderId="1293" applyNumberFormat="0" applyAlignment="0" applyProtection="0"/>
    <xf numFmtId="0" fontId="293" fillId="12" borderId="1293" applyNumberFormat="0" applyAlignment="0" applyProtection="0"/>
    <xf numFmtId="0" fontId="293" fillId="10" borderId="1293" applyNumberFormat="0" applyAlignment="0" applyProtection="0"/>
    <xf numFmtId="0" fontId="293" fillId="10" borderId="1293" applyNumberFormat="0" applyAlignment="0" applyProtection="0"/>
    <xf numFmtId="0" fontId="293" fillId="12" borderId="1293" applyNumberFormat="0" applyAlignment="0" applyProtection="0"/>
    <xf numFmtId="0" fontId="70" fillId="10" borderId="1293" applyNumberFormat="0" applyAlignment="0" applyProtection="0"/>
    <xf numFmtId="0" fontId="293" fillId="10" borderId="1293" applyNumberFormat="0" applyAlignment="0" applyProtection="0"/>
    <xf numFmtId="0" fontId="293" fillId="12" borderId="1293" applyNumberFormat="0" applyAlignment="0" applyProtection="0"/>
    <xf numFmtId="0" fontId="293" fillId="12" borderId="1293" applyNumberFormat="0" applyAlignment="0" applyProtection="0"/>
    <xf numFmtId="0" fontId="293" fillId="10" borderId="1293" applyNumberFormat="0" applyAlignment="0" applyProtection="0"/>
    <xf numFmtId="0" fontId="293" fillId="12" borderId="1293" applyNumberFormat="0" applyAlignment="0" applyProtection="0"/>
    <xf numFmtId="0" fontId="293" fillId="10" borderId="1293" applyNumberFormat="0" applyAlignment="0" applyProtection="0"/>
    <xf numFmtId="0" fontId="293" fillId="12" borderId="1293" applyNumberFormat="0" applyAlignment="0" applyProtection="0"/>
    <xf numFmtId="0" fontId="293" fillId="10" borderId="1293" applyNumberFormat="0" applyAlignment="0" applyProtection="0"/>
    <xf numFmtId="0" fontId="293" fillId="12" borderId="1293" applyNumberFormat="0" applyAlignment="0" applyProtection="0"/>
    <xf numFmtId="0" fontId="293" fillId="10" borderId="1293" applyNumberFormat="0" applyAlignment="0" applyProtection="0"/>
    <xf numFmtId="0" fontId="293" fillId="12" borderId="1293" applyNumberFormat="0" applyAlignment="0" applyProtection="0"/>
    <xf numFmtId="0" fontId="293" fillId="10" borderId="1293" applyNumberFormat="0" applyAlignment="0" applyProtection="0"/>
    <xf numFmtId="0" fontId="293" fillId="12" borderId="1293" applyNumberFormat="0" applyAlignment="0" applyProtection="0"/>
    <xf numFmtId="0" fontId="293" fillId="10" borderId="1293" applyNumberFormat="0" applyAlignment="0" applyProtection="0"/>
    <xf numFmtId="0" fontId="293" fillId="12" borderId="1293" applyNumberFormat="0" applyAlignment="0" applyProtection="0"/>
    <xf numFmtId="0" fontId="302" fillId="118" borderId="1299"/>
    <xf numFmtId="0" fontId="302" fillId="118" borderId="1299"/>
    <xf numFmtId="0" fontId="44" fillId="9" borderId="1296" applyNumberFormat="0" applyFont="0" applyAlignment="0" applyProtection="0"/>
    <xf numFmtId="0" fontId="44" fillId="9" borderId="1296" applyNumberFormat="0" applyFont="0" applyAlignment="0" applyProtection="0"/>
    <xf numFmtId="0" fontId="44" fillId="9" borderId="1296" applyNumberFormat="0" applyFont="0" applyAlignment="0" applyProtection="0"/>
    <xf numFmtId="0" fontId="44" fillId="9" borderId="1296" applyNumberFormat="0" applyFont="0" applyAlignment="0" applyProtection="0"/>
    <xf numFmtId="0" fontId="44" fillId="9" borderId="1296" applyNumberFormat="0" applyFont="0" applyAlignment="0" applyProtection="0"/>
    <xf numFmtId="0" fontId="44" fillId="9" borderId="1296" applyNumberFormat="0" applyFont="0" applyAlignment="0" applyProtection="0"/>
    <xf numFmtId="0" fontId="44" fillId="9" borderId="1296" applyNumberFormat="0" applyFont="0" applyAlignment="0" applyProtection="0"/>
    <xf numFmtId="0" fontId="7" fillId="9" borderId="1296" applyNumberFormat="0" applyFont="0" applyAlignment="0" applyProtection="0"/>
    <xf numFmtId="0" fontId="3" fillId="9" borderId="1296" applyNumberFormat="0" applyFont="0" applyAlignment="0" applyProtection="0"/>
    <xf numFmtId="0" fontId="222" fillId="120" borderId="1296" applyNumberFormat="0" applyAlignment="0" applyProtection="0"/>
    <xf numFmtId="0" fontId="7" fillId="9" borderId="1296" applyNumberFormat="0" applyFont="0" applyAlignment="0" applyProtection="0"/>
    <xf numFmtId="0" fontId="16" fillId="9" borderId="1296" applyNumberFormat="0" applyFont="0" applyAlignment="0" applyProtection="0"/>
    <xf numFmtId="0" fontId="44" fillId="9" borderId="1296" applyNumberFormat="0" applyFont="0" applyAlignment="0" applyProtection="0"/>
    <xf numFmtId="0" fontId="7" fillId="9" borderId="1296" applyNumberFormat="0" applyFont="0" applyAlignment="0" applyProtection="0"/>
    <xf numFmtId="0" fontId="7" fillId="9" borderId="1296" applyNumberFormat="0" applyFont="0" applyAlignment="0" applyProtection="0"/>
    <xf numFmtId="0" fontId="7" fillId="9" borderId="1296" applyNumberFormat="0" applyFont="0" applyAlignment="0" applyProtection="0"/>
    <xf numFmtId="0" fontId="7" fillId="9" borderId="1296" applyNumberFormat="0" applyFont="0" applyAlignment="0" applyProtection="0"/>
    <xf numFmtId="0" fontId="7" fillId="9" borderId="1296" applyNumberFormat="0" applyFont="0" applyAlignment="0" applyProtection="0"/>
    <xf numFmtId="0" fontId="44" fillId="9" borderId="1296" applyNumberFormat="0" applyFont="0" applyAlignment="0" applyProtection="0"/>
    <xf numFmtId="0" fontId="7" fillId="9" borderId="1296" applyNumberFormat="0" applyFont="0" applyAlignment="0" applyProtection="0"/>
    <xf numFmtId="0" fontId="44" fillId="9" borderId="1296" applyNumberFormat="0" applyFont="0" applyAlignment="0" applyProtection="0"/>
    <xf numFmtId="0" fontId="168" fillId="9" borderId="1296" applyNumberFormat="0" applyFont="0" applyAlignment="0" applyProtection="0"/>
    <xf numFmtId="0" fontId="44" fillId="9" borderId="1296" applyNumberFormat="0" applyFont="0" applyAlignment="0" applyProtection="0"/>
    <xf numFmtId="0" fontId="321" fillId="48" borderId="1295" applyNumberFormat="0" applyAlignment="0" applyProtection="0"/>
    <xf numFmtId="0" fontId="321" fillId="48" borderId="1295" applyNumberFormat="0" applyAlignment="0" applyProtection="0"/>
    <xf numFmtId="0" fontId="321" fillId="48" borderId="1295" applyNumberFormat="0" applyAlignment="0" applyProtection="0"/>
    <xf numFmtId="0" fontId="321" fillId="48" borderId="1295" applyNumberFormat="0" applyAlignment="0" applyProtection="0"/>
    <xf numFmtId="0" fontId="321" fillId="48" borderId="1295" applyNumberFormat="0" applyAlignment="0" applyProtection="0"/>
    <xf numFmtId="0" fontId="321" fillId="16" borderId="1295" applyNumberFormat="0" applyAlignment="0" applyProtection="0"/>
    <xf numFmtId="0" fontId="35" fillId="48" borderId="1295" applyNumberFormat="0" applyAlignment="0" applyProtection="0"/>
    <xf numFmtId="0" fontId="35" fillId="48" borderId="1295" applyNumberFormat="0" applyAlignment="0" applyProtection="0"/>
    <xf numFmtId="0" fontId="76" fillId="48" borderId="1295" applyNumberFormat="0" applyAlignment="0" applyProtection="0"/>
    <xf numFmtId="0" fontId="321" fillId="48" borderId="1295" applyNumberFormat="0" applyAlignment="0" applyProtection="0"/>
    <xf numFmtId="0" fontId="35" fillId="48" borderId="1295" applyNumberFormat="0" applyAlignment="0" applyProtection="0"/>
    <xf numFmtId="0" fontId="321" fillId="16" borderId="1295" applyNumberFormat="0" applyAlignment="0" applyProtection="0"/>
    <xf numFmtId="0" fontId="321" fillId="48" borderId="1295" applyNumberFormat="0" applyAlignment="0" applyProtection="0"/>
    <xf numFmtId="0" fontId="35" fillId="48" borderId="1295" applyNumberFormat="0" applyAlignment="0" applyProtection="0"/>
    <xf numFmtId="0" fontId="321" fillId="48" borderId="1295" applyNumberFormat="0" applyAlignment="0" applyProtection="0"/>
    <xf numFmtId="0" fontId="35" fillId="48" borderId="1295" applyNumberFormat="0" applyAlignment="0" applyProtection="0"/>
    <xf numFmtId="0" fontId="321" fillId="48" borderId="1295" applyNumberFormat="0" applyAlignment="0" applyProtection="0"/>
    <xf numFmtId="0" fontId="35" fillId="48" borderId="1295" applyNumberFormat="0" applyAlignment="0" applyProtection="0"/>
    <xf numFmtId="0" fontId="321" fillId="48" borderId="1295" applyNumberFormat="0" applyAlignment="0" applyProtection="0"/>
    <xf numFmtId="0" fontId="35" fillId="48" borderId="1295" applyNumberFormat="0" applyAlignment="0" applyProtection="0"/>
    <xf numFmtId="0" fontId="321" fillId="48" borderId="1295" applyNumberFormat="0" applyAlignment="0" applyProtection="0"/>
    <xf numFmtId="0" fontId="321" fillId="16" borderId="1295" applyNumberFormat="0" applyAlignment="0" applyProtection="0"/>
    <xf numFmtId="0" fontId="321" fillId="48" borderId="1295" applyNumberFormat="0" applyAlignment="0" applyProtection="0"/>
    <xf numFmtId="317" fontId="335" fillId="0" borderId="1297" applyFont="0" applyBorder="0" applyAlignment="0">
      <alignment horizontal="center" vertical="center"/>
    </xf>
    <xf numFmtId="317" fontId="335" fillId="0" borderId="1297" applyFont="0" applyBorder="0" applyAlignment="0">
      <alignment horizontal="center" vertical="center"/>
    </xf>
    <xf numFmtId="0" fontId="246" fillId="84" borderId="1299"/>
    <xf numFmtId="4" fontId="160" fillId="53" borderId="1295" applyNumberFormat="0" applyProtection="0">
      <alignment vertical="center"/>
    </xf>
    <xf numFmtId="4" fontId="160" fillId="53" borderId="1295" applyNumberFormat="0" applyProtection="0">
      <alignment horizontal="left" vertical="center" indent="1"/>
    </xf>
    <xf numFmtId="4" fontId="160" fillId="53" borderId="1295" applyNumberFormat="0" applyProtection="0">
      <alignment horizontal="left" vertical="center" indent="1"/>
    </xf>
    <xf numFmtId="0" fontId="3" fillId="125" borderId="1295" applyNumberFormat="0" applyProtection="0">
      <alignment horizontal="left" vertical="center" indent="1"/>
    </xf>
    <xf numFmtId="4" fontId="160" fillId="13" borderId="1302" applyNumberFormat="0" applyProtection="0">
      <alignment horizontal="right" vertical="center"/>
    </xf>
    <xf numFmtId="4" fontId="160" fillId="8" borderId="1302" applyNumberFormat="0" applyProtection="0">
      <alignment horizontal="right" vertical="center"/>
    </xf>
    <xf numFmtId="4" fontId="160" fillId="22" borderId="1302" applyNumberFormat="0" applyProtection="0">
      <alignment horizontal="right" vertical="center"/>
    </xf>
    <xf numFmtId="4" fontId="160" fillId="15" borderId="1302" applyNumberFormat="0" applyProtection="0">
      <alignment horizontal="right" vertical="center"/>
    </xf>
    <xf numFmtId="4" fontId="160" fillId="31" borderId="1302" applyNumberFormat="0" applyProtection="0">
      <alignment horizontal="right" vertical="center"/>
    </xf>
    <xf numFmtId="4" fontId="160" fillId="14" borderId="1302" applyNumberFormat="0" applyProtection="0">
      <alignment horizontal="right" vertical="center"/>
    </xf>
    <xf numFmtId="4" fontId="160" fillId="40" borderId="1302" applyNumberFormat="0" applyProtection="0">
      <alignment horizontal="right" vertical="center"/>
    </xf>
    <xf numFmtId="4" fontId="160" fillId="127" borderId="1302" applyNumberFormat="0" applyProtection="0">
      <alignment horizontal="right" vertical="center"/>
    </xf>
    <xf numFmtId="4" fontId="160" fillId="28" borderId="1302" applyNumberFormat="0" applyProtection="0">
      <alignment horizontal="right" vertical="center"/>
    </xf>
    <xf numFmtId="4" fontId="341" fillId="128" borderId="1295" applyNumberFormat="0" applyProtection="0">
      <alignment horizontal="left" vertical="center" indent="1"/>
    </xf>
    <xf numFmtId="4" fontId="345" fillId="129" borderId="1295" applyNumberFormat="0" applyProtection="0">
      <alignment horizontal="left" vertical="center" indent="1"/>
    </xf>
    <xf numFmtId="4" fontId="160" fillId="132" borderId="1295" applyNumberFormat="0" applyProtection="0">
      <alignment horizontal="left" vertical="center" indent="1"/>
    </xf>
    <xf numFmtId="0" fontId="3" fillId="132" borderId="1295" applyNumberFormat="0" applyProtection="0">
      <alignment horizontal="left" vertical="center" indent="1"/>
    </xf>
    <xf numFmtId="0" fontId="3" fillId="130" borderId="1302" applyNumberFormat="0" applyProtection="0">
      <alignment horizontal="left" vertical="top" indent="1"/>
    </xf>
    <xf numFmtId="0" fontId="3" fillId="133" borderId="1295" applyNumberFormat="0" applyProtection="0">
      <alignment horizontal="left" vertical="center" indent="1"/>
    </xf>
    <xf numFmtId="0" fontId="3" fillId="134" borderId="1302" applyNumberFormat="0" applyProtection="0">
      <alignment horizontal="left" vertical="top" indent="1"/>
    </xf>
    <xf numFmtId="0" fontId="3" fillId="5" borderId="1295" applyNumberFormat="0" applyProtection="0">
      <alignment horizontal="left" vertical="center" indent="1"/>
    </xf>
    <xf numFmtId="0" fontId="3" fillId="131" borderId="1302" applyNumberFormat="0" applyProtection="0">
      <alignment horizontal="left" vertical="top" indent="1"/>
    </xf>
    <xf numFmtId="0" fontId="3" fillId="125" borderId="1295" applyNumberFormat="0" applyProtection="0">
      <alignment horizontal="left" vertical="center" indent="1"/>
    </xf>
    <xf numFmtId="0" fontId="3" fillId="135" borderId="1302" applyNumberFormat="0" applyProtection="0">
      <alignment horizontal="left" vertical="top" indent="1"/>
    </xf>
    <xf numFmtId="4" fontId="160" fillId="23" borderId="1295" applyNumberFormat="0" applyProtection="0">
      <alignment horizontal="left" vertical="center" indent="1"/>
    </xf>
    <xf numFmtId="0" fontId="160" fillId="23" borderId="1302" applyNumberFormat="0" applyProtection="0">
      <alignment horizontal="left" vertical="top" indent="1"/>
    </xf>
    <xf numFmtId="4" fontId="160" fillId="129" borderId="1295" applyNumberFormat="0" applyProtection="0">
      <alignment horizontal="right" vertical="center"/>
    </xf>
    <xf numFmtId="0" fontId="3" fillId="125" borderId="1295" applyNumberFormat="0" applyProtection="0">
      <alignment horizontal="left" vertical="center" indent="1"/>
    </xf>
    <xf numFmtId="0" fontId="3" fillId="125" borderId="1295" applyNumberFormat="0" applyProtection="0">
      <alignment horizontal="left" vertical="center" indent="1"/>
    </xf>
    <xf numFmtId="4" fontId="332" fillId="129" borderId="1295" applyNumberFormat="0" applyProtection="0">
      <alignment horizontal="right" vertical="center"/>
    </xf>
    <xf numFmtId="0" fontId="353" fillId="0" borderId="1303"/>
    <xf numFmtId="324" fontId="365" fillId="0" borderId="1304">
      <alignment horizontal="right" vertical="center"/>
    </xf>
    <xf numFmtId="324" fontId="365" fillId="0" borderId="1304">
      <alignment horizontal="right" vertical="center"/>
    </xf>
    <xf numFmtId="324" fontId="366" fillId="0" borderId="1304">
      <alignment horizontal="right" vertical="center"/>
    </xf>
    <xf numFmtId="0" fontId="241" fillId="0" borderId="1299"/>
    <xf numFmtId="0" fontId="241" fillId="0" borderId="1299"/>
    <xf numFmtId="0" fontId="241" fillId="0" borderId="1299"/>
    <xf numFmtId="0" fontId="241" fillId="0" borderId="1299"/>
    <xf numFmtId="330" fontId="365" fillId="0" borderId="1304">
      <alignment horizontal="center"/>
    </xf>
    <xf numFmtId="0" fontId="382" fillId="0" borderId="1298" applyNumberFormat="0" applyFill="0" applyAlignment="0" applyProtection="0"/>
    <xf numFmtId="0" fontId="382" fillId="0" borderId="1298" applyNumberFormat="0" applyFill="0" applyAlignment="0" applyProtection="0"/>
    <xf numFmtId="0" fontId="382" fillId="0" borderId="1298" applyNumberFormat="0" applyFill="0" applyAlignment="0" applyProtection="0"/>
    <xf numFmtId="0" fontId="382" fillId="0" borderId="1298" applyNumberFormat="0" applyFill="0" applyAlignment="0" applyProtection="0"/>
    <xf numFmtId="0" fontId="382" fillId="0" borderId="1298" applyNumberFormat="0" applyFill="0" applyAlignment="0" applyProtection="0"/>
    <xf numFmtId="0" fontId="382" fillId="0" borderId="1298" applyNumberFormat="0" applyFill="0" applyAlignment="0" applyProtection="0"/>
    <xf numFmtId="0" fontId="382" fillId="0" borderId="1294" applyNumberFormat="0" applyFill="0" applyAlignment="0" applyProtection="0"/>
    <xf numFmtId="0" fontId="382" fillId="0" borderId="1298" applyNumberFormat="0" applyFill="0" applyAlignment="0" applyProtection="0"/>
    <xf numFmtId="0" fontId="382" fillId="0" borderId="1298" applyNumberFormat="0" applyFill="0" applyAlignment="0" applyProtection="0"/>
    <xf numFmtId="0" fontId="382" fillId="0" borderId="1298" applyNumberFormat="0" applyFill="0" applyAlignment="0" applyProtection="0"/>
    <xf numFmtId="0" fontId="382" fillId="0" borderId="1298" applyNumberFormat="0" applyFill="0" applyAlignment="0" applyProtection="0"/>
    <xf numFmtId="0" fontId="382" fillId="0" borderId="1298" applyNumberFormat="0" applyFill="0" applyAlignment="0" applyProtection="0"/>
    <xf numFmtId="0" fontId="382" fillId="0" borderId="1294" applyNumberFormat="0" applyFill="0" applyAlignment="0" applyProtection="0"/>
    <xf numFmtId="0" fontId="382" fillId="0" borderId="1298" applyNumberFormat="0" applyFill="0" applyAlignment="0" applyProtection="0"/>
    <xf numFmtId="0" fontId="302" fillId="0" borderId="1299"/>
    <xf numFmtId="0" fontId="302" fillId="0" borderId="1299"/>
    <xf numFmtId="0" fontId="284" fillId="0" borderId="1299"/>
    <xf numFmtId="0" fontId="284" fillId="0" borderId="1299"/>
    <xf numFmtId="332" fontId="365" fillId="0" borderId="1299"/>
    <xf numFmtId="283" fontId="387" fillId="139" borderId="1305">
      <alignment vertical="top"/>
    </xf>
    <xf numFmtId="0" fontId="388" fillId="140" borderId="1299">
      <alignment horizontal="left" vertical="center"/>
    </xf>
    <xf numFmtId="333" fontId="389" fillId="120" borderId="1305"/>
    <xf numFmtId="283" fontId="285" fillId="0" borderId="1305">
      <alignment horizontal="left" vertical="top"/>
    </xf>
    <xf numFmtId="0" fontId="3" fillId="9" borderId="1296" applyNumberFormat="0" applyFont="0" applyAlignment="0" applyProtection="0">
      <alignment vertical="center"/>
    </xf>
    <xf numFmtId="0" fontId="223" fillId="92" borderId="1293" applyNumberFormat="0" applyAlignment="0" applyProtection="0"/>
    <xf numFmtId="0" fontId="56" fillId="48" borderId="1293" applyNumberFormat="0" applyAlignment="0" applyProtection="0"/>
    <xf numFmtId="0" fontId="56" fillId="48" borderId="1293" applyNumberFormat="0" applyAlignment="0" applyProtection="0"/>
    <xf numFmtId="0" fontId="56" fillId="48" borderId="1293" applyNumberFormat="0" applyAlignment="0" applyProtection="0"/>
    <xf numFmtId="0" fontId="56" fillId="48" borderId="1293" applyNumberFormat="0" applyAlignment="0" applyProtection="0"/>
    <xf numFmtId="0" fontId="56" fillId="48" borderId="1293" applyNumberFormat="0" applyAlignment="0" applyProtection="0"/>
    <xf numFmtId="0" fontId="56" fillId="48" borderId="1293" applyNumberFormat="0" applyAlignment="0" applyProtection="0"/>
    <xf numFmtId="0" fontId="56" fillId="48" borderId="1293" applyNumberFormat="0" applyAlignment="0" applyProtection="0"/>
    <xf numFmtId="0" fontId="56" fillId="48" borderId="1293" applyNumberFormat="0" applyAlignment="0" applyProtection="0"/>
    <xf numFmtId="0" fontId="56" fillId="48" borderId="1293" applyNumberFormat="0" applyAlignment="0" applyProtection="0"/>
    <xf numFmtId="0" fontId="293" fillId="100" borderId="1293" applyNumberFormat="0" applyAlignment="0" applyProtection="0"/>
    <xf numFmtId="0" fontId="70" fillId="10" borderId="1293" applyNumberFormat="0" applyAlignment="0" applyProtection="0"/>
    <xf numFmtId="0" fontId="70" fillId="10" borderId="1293" applyNumberFormat="0" applyAlignment="0" applyProtection="0"/>
    <xf numFmtId="0" fontId="70" fillId="10" borderId="1293" applyNumberFormat="0" applyAlignment="0" applyProtection="0"/>
    <xf numFmtId="0" fontId="70" fillId="10" borderId="1293" applyNumberFormat="0" applyAlignment="0" applyProtection="0"/>
    <xf numFmtId="0" fontId="70" fillId="10" borderId="1293" applyNumberFormat="0" applyAlignment="0" applyProtection="0"/>
    <xf numFmtId="0" fontId="70" fillId="10" borderId="1293" applyNumberFormat="0" applyAlignment="0" applyProtection="0"/>
    <xf numFmtId="0" fontId="70" fillId="10" borderId="1293" applyNumberFormat="0" applyAlignment="0" applyProtection="0"/>
    <xf numFmtId="0" fontId="70" fillId="10" borderId="1293" applyNumberFormat="0" applyAlignment="0" applyProtection="0"/>
    <xf numFmtId="0" fontId="70" fillId="10" borderId="1293" applyNumberFormat="0" applyAlignment="0" applyProtection="0"/>
    <xf numFmtId="0" fontId="382" fillId="0" borderId="1298" applyNumberFormat="0" applyFill="0" applyAlignment="0" applyProtection="0"/>
    <xf numFmtId="0" fontId="61" fillId="0" borderId="1298" applyNumberFormat="0" applyFill="0" applyAlignment="0" applyProtection="0"/>
    <xf numFmtId="0" fontId="61" fillId="0" borderId="1298" applyNumberFormat="0" applyFill="0" applyAlignment="0" applyProtection="0"/>
    <xf numFmtId="0" fontId="61" fillId="0" borderId="1298" applyNumberFormat="0" applyFill="0" applyAlignment="0" applyProtection="0"/>
    <xf numFmtId="0" fontId="61" fillId="0" borderId="1298" applyNumberFormat="0" applyFill="0" applyAlignment="0" applyProtection="0"/>
    <xf numFmtId="0" fontId="61" fillId="0" borderId="1298" applyNumberFormat="0" applyFill="0" applyAlignment="0" applyProtection="0"/>
    <xf numFmtId="0" fontId="61" fillId="0" borderId="1298" applyNumberFormat="0" applyFill="0" applyAlignment="0" applyProtection="0"/>
    <xf numFmtId="0" fontId="61" fillId="0" borderId="1298" applyNumberFormat="0" applyFill="0" applyAlignment="0" applyProtection="0"/>
    <xf numFmtId="0" fontId="61" fillId="0" borderId="1298" applyNumberFormat="0" applyFill="0" applyAlignment="0" applyProtection="0"/>
    <xf numFmtId="0" fontId="61" fillId="0" borderId="1298" applyNumberFormat="0" applyFill="0" applyAlignment="0" applyProtection="0"/>
    <xf numFmtId="0" fontId="16" fillId="9" borderId="1309" applyNumberFormat="0" applyFont="0" applyAlignment="0" applyProtection="0"/>
    <xf numFmtId="0" fontId="321" fillId="92" borderId="1295" applyNumberFormat="0" applyAlignment="0" applyProtection="0"/>
    <xf numFmtId="0" fontId="76" fillId="48" borderId="1295" applyNumberFormat="0" applyAlignment="0" applyProtection="0"/>
    <xf numFmtId="0" fontId="76" fillId="48" borderId="1295" applyNumberFormat="0" applyAlignment="0" applyProtection="0"/>
    <xf numFmtId="0" fontId="76" fillId="48" borderId="1295" applyNumberFormat="0" applyAlignment="0" applyProtection="0"/>
    <xf numFmtId="0" fontId="76" fillId="48" borderId="1295" applyNumberFormat="0" applyAlignment="0" applyProtection="0"/>
    <xf numFmtId="0" fontId="76" fillId="48" borderId="1295" applyNumberFormat="0" applyAlignment="0" applyProtection="0"/>
    <xf numFmtId="0" fontId="76" fillId="48" borderId="1295" applyNumberFormat="0" applyAlignment="0" applyProtection="0"/>
    <xf numFmtId="0" fontId="76" fillId="48" borderId="1295" applyNumberFormat="0" applyAlignment="0" applyProtection="0"/>
    <xf numFmtId="0" fontId="76" fillId="48" borderId="1295" applyNumberFormat="0" applyAlignment="0" applyProtection="0"/>
    <xf numFmtId="0" fontId="76" fillId="48" borderId="1295" applyNumberFormat="0" applyAlignment="0" applyProtection="0"/>
    <xf numFmtId="0" fontId="7" fillId="9" borderId="1296" applyNumberFormat="0" applyFont="0" applyAlignment="0" applyProtection="0"/>
    <xf numFmtId="0" fontId="7" fillId="9" borderId="1296" applyNumberFormat="0" applyFont="0" applyAlignment="0" applyProtection="0"/>
    <xf numFmtId="0" fontId="7" fillId="9" borderId="1296" applyNumberFormat="0" applyFont="0" applyAlignment="0" applyProtection="0"/>
    <xf numFmtId="0" fontId="7" fillId="9" borderId="1296" applyNumberFormat="0" applyFont="0" applyAlignment="0" applyProtection="0"/>
    <xf numFmtId="0" fontId="7" fillId="9" borderId="1296" applyNumberFormat="0" applyFont="0" applyAlignment="0" applyProtection="0"/>
    <xf numFmtId="0" fontId="7" fillId="9" borderId="1296" applyNumberFormat="0" applyFont="0" applyAlignment="0" applyProtection="0"/>
    <xf numFmtId="0" fontId="7" fillId="9" borderId="1296" applyNumberFormat="0" applyFont="0" applyAlignment="0" applyProtection="0"/>
    <xf numFmtId="0" fontId="7" fillId="9" borderId="1296" applyNumberFormat="0" applyFont="0" applyAlignment="0" applyProtection="0"/>
    <xf numFmtId="0" fontId="7" fillId="9" borderId="1296" applyNumberFormat="0" applyFont="0" applyAlignment="0" applyProtection="0"/>
    <xf numFmtId="0" fontId="7" fillId="9" borderId="1296" applyNumberFormat="0" applyFont="0" applyAlignment="0" applyProtection="0"/>
    <xf numFmtId="0" fontId="7" fillId="9" borderId="1296" applyNumberFormat="0" applyFont="0" applyAlignment="0" applyProtection="0"/>
    <xf numFmtId="0" fontId="7" fillId="9" borderId="1296" applyNumberFormat="0" applyFont="0" applyAlignment="0" applyProtection="0"/>
    <xf numFmtId="0" fontId="7" fillId="9" borderId="1296" applyNumberFormat="0" applyFont="0" applyAlignment="0" applyProtection="0"/>
    <xf numFmtId="0" fontId="7" fillId="9" borderId="1309" applyNumberFormat="0" applyFont="0" applyAlignment="0" applyProtection="0"/>
    <xf numFmtId="0" fontId="7" fillId="9" borderId="1309" applyNumberFormat="0" applyFont="0" applyAlignment="0" applyProtection="0"/>
    <xf numFmtId="0" fontId="7" fillId="9" borderId="1309" applyNumberFormat="0" applyFont="0" applyAlignment="0" applyProtection="0"/>
    <xf numFmtId="0" fontId="7" fillId="9" borderId="1309" applyNumberFormat="0" applyFont="0" applyAlignment="0" applyProtection="0"/>
    <xf numFmtId="0" fontId="7" fillId="9" borderId="1309" applyNumberFormat="0" applyFont="0" applyAlignment="0" applyProtection="0"/>
    <xf numFmtId="0" fontId="7" fillId="9" borderId="1309" applyNumberFormat="0" applyFont="0" applyAlignment="0" applyProtection="0"/>
    <xf numFmtId="0" fontId="382" fillId="0" borderId="1310" applyNumberFormat="0" applyFill="0" applyAlignment="0" applyProtection="0"/>
    <xf numFmtId="0" fontId="382" fillId="0" borderId="1310" applyNumberFormat="0" applyFill="0" applyAlignment="0" applyProtection="0"/>
    <xf numFmtId="4" fontId="160" fillId="13" borderId="1314" applyNumberFormat="0" applyProtection="0">
      <alignment horizontal="right" vertical="center"/>
    </xf>
    <xf numFmtId="0" fontId="44" fillId="9" borderId="1309" applyNumberFormat="0" applyFont="0" applyAlignment="0" applyProtection="0"/>
    <xf numFmtId="0" fontId="44" fillId="9" borderId="1309" applyNumberFormat="0" applyFont="0" applyAlignment="0" applyProtection="0"/>
    <xf numFmtId="0" fontId="223" fillId="92" borderId="1293" applyNumberFormat="0" applyAlignment="0" applyProtection="0"/>
    <xf numFmtId="0" fontId="223" fillId="92" borderId="1293" applyNumberFormat="0" applyAlignment="0" applyProtection="0"/>
    <xf numFmtId="0" fontId="223" fillId="92" borderId="1293" applyNumberFormat="0" applyAlignment="0" applyProtection="0"/>
    <xf numFmtId="0" fontId="223" fillId="92" borderId="1293" applyNumberFormat="0" applyAlignment="0" applyProtection="0"/>
    <xf numFmtId="0" fontId="65" fillId="0" borderId="1312">
      <alignment horizontal="left" vertical="center"/>
    </xf>
    <xf numFmtId="0" fontId="65" fillId="0" borderId="1312">
      <alignment horizontal="left" vertical="center"/>
    </xf>
    <xf numFmtId="0" fontId="65" fillId="0" borderId="1312">
      <alignment horizontal="left" vertical="center"/>
    </xf>
    <xf numFmtId="0" fontId="65" fillId="0" borderId="1312">
      <alignment horizontal="left" vertical="center"/>
    </xf>
    <xf numFmtId="0" fontId="65" fillId="0" borderId="1312">
      <alignment horizontal="left" vertical="center"/>
    </xf>
    <xf numFmtId="0" fontId="65" fillId="0" borderId="1312">
      <alignment horizontal="left" vertical="center"/>
    </xf>
    <xf numFmtId="0" fontId="263" fillId="114" borderId="1311"/>
    <xf numFmtId="0" fontId="293" fillId="100" borderId="1293" applyNumberFormat="0" applyAlignment="0" applyProtection="0"/>
    <xf numFmtId="0" fontId="293" fillId="100" borderId="1293" applyNumberFormat="0" applyAlignment="0" applyProtection="0"/>
    <xf numFmtId="0" fontId="293" fillId="100" borderId="1293" applyNumberFormat="0" applyAlignment="0" applyProtection="0"/>
    <xf numFmtId="0" fontId="293" fillId="100" borderId="1293" applyNumberFormat="0" applyAlignment="0" applyProtection="0"/>
    <xf numFmtId="0" fontId="44" fillId="120" borderId="1296" applyNumberFormat="0" applyAlignment="0" applyProtection="0"/>
    <xf numFmtId="0" fontId="44" fillId="120" borderId="1296" applyNumberFormat="0" applyAlignment="0" applyProtection="0"/>
    <xf numFmtId="0" fontId="44" fillId="120" borderId="1296" applyNumberFormat="0" applyAlignment="0" applyProtection="0"/>
    <xf numFmtId="0" fontId="321" fillId="92" borderId="1295" applyNumberFormat="0" applyAlignment="0" applyProtection="0"/>
    <xf numFmtId="0" fontId="321" fillId="92" borderId="1295" applyNumberFormat="0" applyAlignment="0" applyProtection="0"/>
    <xf numFmtId="0" fontId="321" fillId="92" borderId="1295" applyNumberFormat="0" applyAlignment="0" applyProtection="0"/>
    <xf numFmtId="0" fontId="321" fillId="92" borderId="1295" applyNumberFormat="0" applyAlignment="0" applyProtection="0"/>
    <xf numFmtId="0" fontId="163" fillId="87" borderId="1311">
      <alignment horizontal="center" wrapText="1"/>
    </xf>
    <xf numFmtId="0" fontId="14" fillId="0" borderId="1307">
      <alignment horizontal="left" vertical="center"/>
    </xf>
    <xf numFmtId="0" fontId="65" fillId="0" borderId="1307">
      <alignment horizontal="left" vertical="center"/>
    </xf>
    <xf numFmtId="0" fontId="14" fillId="0" borderId="1307">
      <alignment horizontal="left" vertical="center"/>
    </xf>
    <xf numFmtId="0" fontId="14" fillId="0" borderId="1307">
      <alignment horizontal="left" vertical="center"/>
    </xf>
    <xf numFmtId="0" fontId="14" fillId="0" borderId="1307">
      <alignment horizontal="left" vertical="center"/>
    </xf>
    <xf numFmtId="0" fontId="14" fillId="0" borderId="1307">
      <alignment horizontal="left" vertical="center"/>
    </xf>
    <xf numFmtId="0" fontId="14" fillId="0" borderId="1307">
      <alignment horizontal="left" vertical="center"/>
    </xf>
    <xf numFmtId="0" fontId="14" fillId="0" borderId="1307">
      <alignment horizontal="left" vertical="center"/>
    </xf>
    <xf numFmtId="0" fontId="14" fillId="0" borderId="1307">
      <alignment horizontal="left" vertical="center"/>
    </xf>
    <xf numFmtId="0" fontId="14" fillId="0" borderId="1307">
      <alignment horizontal="left" vertical="center"/>
    </xf>
    <xf numFmtId="0" fontId="14" fillId="0" borderId="1307">
      <alignment horizontal="left" vertical="center"/>
    </xf>
    <xf numFmtId="0" fontId="164" fillId="86" borderId="1307"/>
    <xf numFmtId="0" fontId="164" fillId="86" borderId="1307"/>
    <xf numFmtId="0" fontId="210" fillId="5" borderId="1306">
      <alignment horizontal="centerContinuous" vertical="top"/>
    </xf>
    <xf numFmtId="0" fontId="66" fillId="0" borderId="1306"/>
    <xf numFmtId="0" fontId="14" fillId="0" borderId="1307">
      <alignment horizontal="left" vertical="center"/>
    </xf>
    <xf numFmtId="297" fontId="281" fillId="0" borderId="1306">
      <alignment horizontal="left"/>
    </xf>
    <xf numFmtId="0" fontId="64" fillId="1" borderId="1306">
      <alignment horizontal="left"/>
    </xf>
    <xf numFmtId="0" fontId="336" fillId="1" borderId="1307" applyNumberFormat="0" applyFont="0" applyAlignment="0">
      <alignment horizontal="center"/>
    </xf>
    <xf numFmtId="176" fontId="3" fillId="0" borderId="1308" applyFont="0" applyBorder="0" applyAlignment="0">
      <alignment horizontal="center" vertical="center"/>
    </xf>
    <xf numFmtId="340" fontId="157" fillId="0" borderId="1308" applyFont="0" applyBorder="0" applyAlignment="0">
      <alignment horizontal="center" vertical="center"/>
    </xf>
    <xf numFmtId="0" fontId="267" fillId="0" borderId="1307">
      <alignment horizontal="left" vertical="center"/>
    </xf>
    <xf numFmtId="0" fontId="267" fillId="0" borderId="1307">
      <alignment horizontal="left" vertical="center"/>
    </xf>
    <xf numFmtId="0" fontId="267" fillId="0" borderId="1307">
      <alignment horizontal="left" vertical="center"/>
    </xf>
    <xf numFmtId="0" fontId="267" fillId="0" borderId="1307">
      <alignment horizontal="left" vertical="center"/>
    </xf>
    <xf numFmtId="0" fontId="267" fillId="0" borderId="1307">
      <alignment horizontal="left" vertical="center"/>
    </xf>
    <xf numFmtId="0" fontId="267" fillId="0" borderId="1307">
      <alignment horizontal="left" vertical="center"/>
    </xf>
    <xf numFmtId="0" fontId="267" fillId="0" borderId="1307">
      <alignment horizontal="left" vertical="center"/>
    </xf>
    <xf numFmtId="0" fontId="267" fillId="0" borderId="1307">
      <alignment horizontal="left" vertical="center"/>
    </xf>
    <xf numFmtId="0" fontId="14" fillId="0" borderId="1307">
      <alignment horizontal="left" vertical="center"/>
    </xf>
    <xf numFmtId="0" fontId="14" fillId="0" borderId="1307">
      <alignment horizontal="left" vertical="center"/>
    </xf>
    <xf numFmtId="0" fontId="14" fillId="0" borderId="1307">
      <alignment horizontal="left" vertical="center"/>
    </xf>
    <xf numFmtId="0" fontId="14" fillId="0" borderId="1307">
      <alignment horizontal="left" vertical="center"/>
    </xf>
    <xf numFmtId="0" fontId="267" fillId="0" borderId="1307">
      <alignment horizontal="left" vertical="center"/>
    </xf>
    <xf numFmtId="0" fontId="267" fillId="0" borderId="1307">
      <alignment horizontal="left" vertical="center"/>
    </xf>
    <xf numFmtId="0" fontId="267" fillId="0" borderId="1307">
      <alignment horizontal="left" vertical="center"/>
    </xf>
    <xf numFmtId="0" fontId="44" fillId="120" borderId="1309" applyNumberFormat="0" applyAlignment="0" applyProtection="0"/>
    <xf numFmtId="0" fontId="44" fillId="120" borderId="1309" applyNumberFormat="0" applyAlignment="0" applyProtection="0"/>
    <xf numFmtId="0" fontId="44" fillId="120" borderId="1309" applyNumberFormat="0" applyAlignment="0" applyProtection="0"/>
    <xf numFmtId="0" fontId="14" fillId="0" borderId="1318">
      <alignment horizontal="left" vertical="center"/>
    </xf>
    <xf numFmtId="0" fontId="65" fillId="0" borderId="1318">
      <alignment horizontal="left" vertical="center"/>
    </xf>
    <xf numFmtId="0" fontId="14" fillId="0" borderId="1318">
      <alignment horizontal="left" vertical="center"/>
    </xf>
    <xf numFmtId="0" fontId="14" fillId="0" borderId="1318">
      <alignment horizontal="left" vertical="center"/>
    </xf>
    <xf numFmtId="0" fontId="14" fillId="0" borderId="1318">
      <alignment horizontal="left" vertical="center"/>
    </xf>
    <xf numFmtId="0" fontId="14" fillId="0" borderId="1318">
      <alignment horizontal="left" vertical="center"/>
    </xf>
    <xf numFmtId="0" fontId="14" fillId="0" borderId="1318">
      <alignment horizontal="left" vertical="center"/>
    </xf>
    <xf numFmtId="0" fontId="14" fillId="0" borderId="1318">
      <alignment horizontal="left" vertical="center"/>
    </xf>
    <xf numFmtId="0" fontId="14" fillId="0" borderId="1318">
      <alignment horizontal="left" vertical="center"/>
    </xf>
    <xf numFmtId="0" fontId="14" fillId="0" borderId="1318">
      <alignment horizontal="left" vertical="center"/>
    </xf>
    <xf numFmtId="0" fontId="14" fillId="0" borderId="1318">
      <alignment horizontal="left" vertical="center"/>
    </xf>
    <xf numFmtId="0" fontId="164" fillId="86" borderId="1318"/>
    <xf numFmtId="0" fontId="164" fillId="86" borderId="1318"/>
    <xf numFmtId="0" fontId="210" fillId="5" borderId="1317">
      <alignment horizontal="centerContinuous" vertical="top"/>
    </xf>
    <xf numFmtId="0" fontId="66" fillId="0" borderId="1317"/>
    <xf numFmtId="0" fontId="14" fillId="0" borderId="1318">
      <alignment horizontal="left" vertical="center"/>
    </xf>
    <xf numFmtId="297" fontId="281" fillId="0" borderId="1317">
      <alignment horizontal="left"/>
    </xf>
    <xf numFmtId="0" fontId="64" fillId="1" borderId="1317">
      <alignment horizontal="left"/>
    </xf>
    <xf numFmtId="0" fontId="336" fillId="1" borderId="1318" applyNumberFormat="0" applyFont="0" applyAlignment="0">
      <alignment horizontal="center"/>
    </xf>
    <xf numFmtId="176" fontId="3" fillId="0" borderId="1319" applyFont="0" applyBorder="0" applyAlignment="0">
      <alignment horizontal="center" vertical="center"/>
    </xf>
    <xf numFmtId="340" fontId="157" fillId="0" borderId="1319" applyFont="0" applyBorder="0" applyAlignment="0">
      <alignment horizontal="center" vertical="center"/>
    </xf>
    <xf numFmtId="0" fontId="267" fillId="0" borderId="1318">
      <alignment horizontal="left" vertical="center"/>
    </xf>
    <xf numFmtId="0" fontId="267" fillId="0" borderId="1318">
      <alignment horizontal="left" vertical="center"/>
    </xf>
    <xf numFmtId="0" fontId="267" fillId="0" borderId="1318">
      <alignment horizontal="left" vertical="center"/>
    </xf>
    <xf numFmtId="0" fontId="267" fillId="0" borderId="1318">
      <alignment horizontal="left" vertical="center"/>
    </xf>
    <xf numFmtId="0" fontId="267" fillId="0" borderId="1318">
      <alignment horizontal="left" vertical="center"/>
    </xf>
    <xf numFmtId="0" fontId="267" fillId="0" borderId="1318">
      <alignment horizontal="left" vertical="center"/>
    </xf>
    <xf numFmtId="0" fontId="267" fillId="0" borderId="1318">
      <alignment horizontal="left" vertical="center"/>
    </xf>
    <xf numFmtId="0" fontId="267" fillId="0" borderId="1318">
      <alignment horizontal="left" vertical="center"/>
    </xf>
    <xf numFmtId="0" fontId="14" fillId="0" borderId="1318">
      <alignment horizontal="left" vertical="center"/>
    </xf>
    <xf numFmtId="0" fontId="14" fillId="0" borderId="1318">
      <alignment horizontal="left" vertical="center"/>
    </xf>
    <xf numFmtId="0" fontId="14" fillId="0" borderId="1318">
      <alignment horizontal="left" vertical="center"/>
    </xf>
    <xf numFmtId="0" fontId="14" fillId="0" borderId="1318">
      <alignment horizontal="left" vertical="center"/>
    </xf>
    <xf numFmtId="0" fontId="267" fillId="0" borderId="1318">
      <alignment horizontal="left" vertical="center"/>
    </xf>
    <xf numFmtId="0" fontId="267" fillId="0" borderId="1318">
      <alignment horizontal="left" vertical="center"/>
    </xf>
    <xf numFmtId="0" fontId="267" fillId="0" borderId="1318">
      <alignment horizontal="left" vertical="center"/>
    </xf>
    <xf numFmtId="0" fontId="65" fillId="0" borderId="1405">
      <alignment horizontal="left" vertical="center"/>
    </xf>
    <xf numFmtId="0" fontId="241" fillId="0" borderId="1404"/>
    <xf numFmtId="0" fontId="293" fillId="10" borderId="1399" applyNumberFormat="0" applyAlignment="0" applyProtection="0"/>
    <xf numFmtId="0" fontId="24" fillId="16" borderId="1321" applyNumberFormat="0" applyAlignment="0" applyProtection="0"/>
    <xf numFmtId="0" fontId="31" fillId="12" borderId="1321" applyNumberFormat="0" applyAlignment="0" applyProtection="0"/>
    <xf numFmtId="0" fontId="33" fillId="0" borderId="1322" applyNumberFormat="0" applyFill="0" applyAlignment="0" applyProtection="0"/>
    <xf numFmtId="0" fontId="35" fillId="16" borderId="1323" applyNumberFormat="0" applyAlignment="0" applyProtection="0"/>
    <xf numFmtId="0" fontId="16" fillId="9" borderId="1324" applyNumberFormat="0" applyFont="0" applyAlignment="0" applyProtection="0"/>
    <xf numFmtId="0" fontId="7" fillId="9" borderId="1402" applyNumberFormat="0" applyFont="0" applyAlignment="0" applyProtection="0"/>
    <xf numFmtId="0" fontId="3" fillId="131" borderId="1407" applyNumberFormat="0" applyProtection="0">
      <alignment horizontal="left" vertical="top" indent="1"/>
    </xf>
    <xf numFmtId="0" fontId="321" fillId="16" borderId="1401" applyNumberFormat="0" applyAlignment="0" applyProtection="0"/>
    <xf numFmtId="0" fontId="35" fillId="48" borderId="1401" applyNumberFormat="0" applyAlignment="0" applyProtection="0"/>
    <xf numFmtId="0" fontId="16" fillId="9" borderId="1402" applyNumberFormat="0" applyFont="0" applyAlignment="0" applyProtection="0"/>
    <xf numFmtId="0" fontId="7" fillId="9" borderId="1402" applyNumberFormat="0" applyFont="0" applyAlignment="0" applyProtection="0"/>
    <xf numFmtId="0" fontId="56" fillId="48" borderId="1321" applyNumberFormat="0" applyAlignment="0" applyProtection="0"/>
    <xf numFmtId="0" fontId="293" fillId="10" borderId="1399" applyNumberFormat="0" applyAlignment="0" applyProtection="0"/>
    <xf numFmtId="0" fontId="293" fillId="12" borderId="1399" applyNumberFormat="0" applyAlignment="0" applyProtection="0"/>
    <xf numFmtId="0" fontId="293" fillId="10" borderId="1399" applyNumberFormat="0" applyAlignment="0" applyProtection="0"/>
    <xf numFmtId="0" fontId="246" fillId="84" borderId="1404"/>
    <xf numFmtId="0" fontId="246" fillId="84" borderId="1404"/>
    <xf numFmtId="0" fontId="241" fillId="0" borderId="1404"/>
    <xf numFmtId="0" fontId="70" fillId="10" borderId="1321" applyNumberFormat="0" applyAlignment="0" applyProtection="0"/>
    <xf numFmtId="0" fontId="74" fillId="9" borderId="1324" applyNumberFormat="0" applyFont="0" applyAlignment="0" applyProtection="0"/>
    <xf numFmtId="0" fontId="76" fillId="48" borderId="1323" applyNumberFormat="0" applyAlignment="0" applyProtection="0"/>
    <xf numFmtId="0" fontId="61" fillId="0" borderId="1325" applyNumberFormat="0" applyFill="0" applyAlignment="0" applyProtection="0"/>
    <xf numFmtId="0" fontId="61" fillId="0" borderId="1403" applyNumberFormat="0" applyFill="0" applyAlignment="0" applyProtection="0"/>
    <xf numFmtId="0" fontId="76" fillId="48" borderId="1401" applyNumberFormat="0" applyAlignment="0" applyProtection="0"/>
    <xf numFmtId="0" fontId="74" fillId="9" borderId="1402" applyNumberFormat="0" applyFont="0" applyAlignment="0" applyProtection="0"/>
    <xf numFmtId="0" fontId="70" fillId="10" borderId="1399" applyNumberFormat="0" applyAlignment="0" applyProtection="0"/>
    <xf numFmtId="0" fontId="56" fillId="48" borderId="1399" applyNumberFormat="0" applyAlignment="0" applyProtection="0"/>
    <xf numFmtId="0" fontId="31" fillId="12" borderId="1399" applyNumberFormat="0" applyAlignment="0" applyProtection="0"/>
    <xf numFmtId="0" fontId="24" fillId="16" borderId="1399" applyNumberFormat="0" applyAlignment="0" applyProtection="0"/>
    <xf numFmtId="0" fontId="293" fillId="12" borderId="1399" applyNumberFormat="0" applyAlignment="0" applyProtection="0"/>
    <xf numFmtId="0" fontId="163" fillId="87" borderId="1326">
      <alignment horizontal="center" wrapText="1"/>
    </xf>
    <xf numFmtId="0" fontId="165" fillId="87" borderId="1327"/>
    <xf numFmtId="0" fontId="293" fillId="100" borderId="1399" applyNumberFormat="0" applyAlignment="0" applyProtection="0"/>
    <xf numFmtId="0" fontId="293" fillId="100" borderId="1399" applyNumberFormat="0" applyAlignment="0" applyProtection="0"/>
    <xf numFmtId="0" fontId="293" fillId="100" borderId="1399" applyNumberFormat="0" applyAlignment="0" applyProtection="0"/>
    <xf numFmtId="0" fontId="293" fillId="100" borderId="1399" applyNumberFormat="0" applyAlignment="0" applyProtection="0"/>
    <xf numFmtId="0" fontId="223" fillId="92" borderId="1399" applyNumberFormat="0" applyAlignment="0" applyProtection="0"/>
    <xf numFmtId="0" fontId="223" fillId="92" borderId="1399" applyNumberFormat="0" applyAlignment="0" applyProtection="0"/>
    <xf numFmtId="0" fontId="223" fillId="92" borderId="1399" applyNumberFormat="0" applyAlignment="0" applyProtection="0"/>
    <xf numFmtId="0" fontId="223" fillId="92" borderId="1399" applyNumberFormat="0" applyAlignment="0" applyProtection="0"/>
    <xf numFmtId="0" fontId="7" fillId="9" borderId="1402" applyNumberFormat="0" applyFont="0" applyAlignment="0" applyProtection="0"/>
    <xf numFmtId="0" fontId="7" fillId="9" borderId="1402" applyNumberFormat="0" applyFont="0" applyAlignment="0" applyProtection="0"/>
    <xf numFmtId="0" fontId="7" fillId="9" borderId="1402" applyNumberFormat="0" applyFont="0" applyAlignment="0" applyProtection="0"/>
    <xf numFmtId="0" fontId="7" fillId="9" borderId="1402" applyNumberFormat="0" applyFont="0" applyAlignment="0" applyProtection="0"/>
    <xf numFmtId="0" fontId="7" fillId="9" borderId="1402" applyNumberFormat="0" applyFont="0" applyAlignment="0" applyProtection="0"/>
    <xf numFmtId="0" fontId="7" fillId="9" borderId="1402" applyNumberFormat="0" applyFont="0" applyAlignment="0" applyProtection="0"/>
    <xf numFmtId="0" fontId="7" fillId="9" borderId="1402" applyNumberFormat="0" applyFont="0" applyAlignment="0" applyProtection="0"/>
    <xf numFmtId="0" fontId="7" fillId="9" borderId="1402" applyNumberFormat="0" applyFont="0" applyAlignment="0" applyProtection="0"/>
    <xf numFmtId="0" fontId="7" fillId="9" borderId="1402" applyNumberFormat="0" applyFont="0" applyAlignment="0" applyProtection="0"/>
    <xf numFmtId="0" fontId="7" fillId="9" borderId="1402" applyNumberFormat="0" applyFont="0" applyAlignment="0" applyProtection="0"/>
    <xf numFmtId="0" fontId="7" fillId="9" borderId="1402" applyNumberFormat="0" applyFont="0" applyAlignment="0" applyProtection="0"/>
    <xf numFmtId="0" fontId="7" fillId="9" borderId="1402" applyNumberFormat="0" applyFont="0" applyAlignment="0" applyProtection="0"/>
    <xf numFmtId="0" fontId="76" fillId="48" borderId="1401" applyNumberFormat="0" applyAlignment="0" applyProtection="0"/>
    <xf numFmtId="0" fontId="76" fillId="48" borderId="1401" applyNumberFormat="0" applyAlignment="0" applyProtection="0"/>
    <xf numFmtId="0" fontId="76" fillId="48" borderId="1401" applyNumberFormat="0" applyAlignment="0" applyProtection="0"/>
    <xf numFmtId="0" fontId="76" fillId="48" borderId="1401" applyNumberFormat="0" applyAlignment="0" applyProtection="0"/>
    <xf numFmtId="0" fontId="76" fillId="48" borderId="1401" applyNumberFormat="0" applyAlignment="0" applyProtection="0"/>
    <xf numFmtId="0" fontId="76" fillId="48" borderId="1401" applyNumberFormat="0" applyAlignment="0" applyProtection="0"/>
    <xf numFmtId="0" fontId="76" fillId="48" borderId="1401" applyNumberFormat="0" applyAlignment="0" applyProtection="0"/>
    <xf numFmtId="0" fontId="76" fillId="48" borderId="1401" applyNumberFormat="0" applyAlignment="0" applyProtection="0"/>
    <xf numFmtId="0" fontId="321" fillId="92" borderId="1401" applyNumberFormat="0" applyAlignment="0" applyProtection="0"/>
    <xf numFmtId="0" fontId="61" fillId="0" borderId="1403" applyNumberFormat="0" applyFill="0" applyAlignment="0" applyProtection="0"/>
    <xf numFmtId="0" fontId="61" fillId="0" borderId="1403" applyNumberFormat="0" applyFill="0" applyAlignment="0" applyProtection="0"/>
    <xf numFmtId="0" fontId="61" fillId="0" borderId="1403" applyNumberFormat="0" applyFill="0" applyAlignment="0" applyProtection="0"/>
    <xf numFmtId="0" fontId="61" fillId="0" borderId="1403" applyNumberFormat="0" applyFill="0" applyAlignment="0" applyProtection="0"/>
    <xf numFmtId="0" fontId="61" fillId="0" borderId="1403" applyNumberFormat="0" applyFill="0" applyAlignment="0" applyProtection="0"/>
    <xf numFmtId="0" fontId="61" fillId="0" borderId="1403" applyNumberFormat="0" applyFill="0" applyAlignment="0" applyProtection="0"/>
    <xf numFmtId="0" fontId="61" fillId="0" borderId="1403" applyNumberFormat="0" applyFill="0" applyAlignment="0" applyProtection="0"/>
    <xf numFmtId="0" fontId="61" fillId="0" borderId="1403" applyNumberFormat="0" applyFill="0" applyAlignment="0" applyProtection="0"/>
    <xf numFmtId="0" fontId="61" fillId="0" borderId="1403" applyNumberFormat="0" applyFill="0" applyAlignment="0" applyProtection="0"/>
    <xf numFmtId="0" fontId="382" fillId="0" borderId="1403" applyNumberFormat="0" applyFill="0" applyAlignment="0" applyProtection="0"/>
    <xf numFmtId="0" fontId="70" fillId="10" borderId="1399" applyNumberFormat="0" applyAlignment="0" applyProtection="0"/>
    <xf numFmtId="0" fontId="70" fillId="10" borderId="1399" applyNumberFormat="0" applyAlignment="0" applyProtection="0"/>
    <xf numFmtId="0" fontId="70" fillId="10" borderId="1399" applyNumberFormat="0" applyAlignment="0" applyProtection="0"/>
    <xf numFmtId="0" fontId="70" fillId="10" borderId="1399" applyNumberFormat="0" applyAlignment="0" applyProtection="0"/>
    <xf numFmtId="0" fontId="70" fillId="10" borderId="1399" applyNumberFormat="0" applyAlignment="0" applyProtection="0"/>
    <xf numFmtId="0" fontId="70" fillId="10" borderId="1399" applyNumberFormat="0" applyAlignment="0" applyProtection="0"/>
    <xf numFmtId="0" fontId="70" fillId="10" borderId="1399" applyNumberFormat="0" applyAlignment="0" applyProtection="0"/>
    <xf numFmtId="0" fontId="70" fillId="10" borderId="1399" applyNumberFormat="0" applyAlignment="0" applyProtection="0"/>
    <xf numFmtId="0" fontId="70" fillId="10" borderId="1399" applyNumberFormat="0" applyAlignment="0" applyProtection="0"/>
    <xf numFmtId="0" fontId="293" fillId="100" borderId="1399" applyNumberFormat="0" applyAlignment="0" applyProtection="0"/>
    <xf numFmtId="0" fontId="56" fillId="48" borderId="1399" applyNumberFormat="0" applyAlignment="0" applyProtection="0"/>
    <xf numFmtId="0" fontId="56" fillId="48" borderId="1399" applyNumberFormat="0" applyAlignment="0" applyProtection="0"/>
    <xf numFmtId="0" fontId="56" fillId="48" borderId="1399" applyNumberFormat="0" applyAlignment="0" applyProtection="0"/>
    <xf numFmtId="0" fontId="56" fillId="48" borderId="1399" applyNumberFormat="0" applyAlignment="0" applyProtection="0"/>
    <xf numFmtId="0" fontId="56" fillId="48" borderId="1399" applyNumberFormat="0" applyAlignment="0" applyProtection="0"/>
    <xf numFmtId="0" fontId="56" fillId="48" borderId="1399" applyNumberFormat="0" applyAlignment="0" applyProtection="0"/>
    <xf numFmtId="0" fontId="56" fillId="48" borderId="1399" applyNumberFormat="0" applyAlignment="0" applyProtection="0"/>
    <xf numFmtId="0" fontId="56" fillId="48" borderId="1399" applyNumberFormat="0" applyAlignment="0" applyProtection="0"/>
    <xf numFmtId="0" fontId="56" fillId="48" borderId="1399" applyNumberFormat="0" applyAlignment="0" applyProtection="0"/>
    <xf numFmtId="0" fontId="223" fillId="92" borderId="1399" applyNumberFormat="0" applyAlignment="0" applyProtection="0"/>
    <xf numFmtId="0" fontId="3" fillId="9" borderId="1402" applyNumberFormat="0" applyFont="0" applyAlignment="0" applyProtection="0">
      <alignment vertical="center"/>
    </xf>
    <xf numFmtId="283" fontId="285" fillId="0" borderId="1411">
      <alignment horizontal="left" vertical="top"/>
    </xf>
    <xf numFmtId="333" fontId="389" fillId="120" borderId="1411"/>
    <xf numFmtId="0" fontId="388" fillId="140" borderId="1404">
      <alignment horizontal="left" vertical="center"/>
    </xf>
    <xf numFmtId="332" fontId="365" fillId="0" borderId="1404"/>
    <xf numFmtId="0" fontId="284" fillId="0" borderId="1404"/>
    <xf numFmtId="0" fontId="284" fillId="0" borderId="1404"/>
    <xf numFmtId="0" fontId="302" fillId="0" borderId="1404"/>
    <xf numFmtId="0" fontId="302" fillId="0" borderId="1404"/>
    <xf numFmtId="0" fontId="382" fillId="0" borderId="1403" applyNumberFormat="0" applyFill="0" applyAlignment="0" applyProtection="0"/>
    <xf numFmtId="0" fontId="382" fillId="0" borderId="1400" applyNumberFormat="0" applyFill="0" applyAlignment="0" applyProtection="0"/>
    <xf numFmtId="0" fontId="382" fillId="0" borderId="1403" applyNumberFormat="0" applyFill="0" applyAlignment="0" applyProtection="0"/>
    <xf numFmtId="0" fontId="382" fillId="0" borderId="1403" applyNumberFormat="0" applyFill="0" applyAlignment="0" applyProtection="0"/>
    <xf numFmtId="0" fontId="382" fillId="0" borderId="1403" applyNumberFormat="0" applyFill="0" applyAlignment="0" applyProtection="0"/>
    <xf numFmtId="0" fontId="382" fillId="0" borderId="1403" applyNumberFormat="0" applyFill="0" applyAlignment="0" applyProtection="0"/>
    <xf numFmtId="0" fontId="382" fillId="0" borderId="1403" applyNumberFormat="0" applyFill="0" applyAlignment="0" applyProtection="0"/>
    <xf numFmtId="0" fontId="382" fillId="0" borderId="1400" applyNumberFormat="0" applyFill="0" applyAlignment="0" applyProtection="0"/>
    <xf numFmtId="0" fontId="382" fillId="0" borderId="1403" applyNumberFormat="0" applyFill="0" applyAlignment="0" applyProtection="0"/>
    <xf numFmtId="0" fontId="382" fillId="0" borderId="1403" applyNumberFormat="0" applyFill="0" applyAlignment="0" applyProtection="0"/>
    <xf numFmtId="0" fontId="382" fillId="0" borderId="1403" applyNumberFormat="0" applyFill="0" applyAlignment="0" applyProtection="0"/>
    <xf numFmtId="0" fontId="382" fillId="0" borderId="1403" applyNumberFormat="0" applyFill="0" applyAlignment="0" applyProtection="0"/>
    <xf numFmtId="330" fontId="365" fillId="0" borderId="1410">
      <alignment horizontal="center"/>
    </xf>
    <xf numFmtId="0" fontId="241" fillId="0" borderId="1404"/>
    <xf numFmtId="0" fontId="241" fillId="0" borderId="1404"/>
    <xf numFmtId="0" fontId="241" fillId="0" borderId="1404"/>
    <xf numFmtId="0" fontId="241" fillId="0" borderId="1404"/>
    <xf numFmtId="324" fontId="366" fillId="0" borderId="1410">
      <alignment horizontal="right" vertical="center"/>
    </xf>
    <xf numFmtId="324" fontId="365" fillId="0" borderId="1410">
      <alignment horizontal="right" vertical="center"/>
    </xf>
    <xf numFmtId="324" fontId="365" fillId="0" borderId="1410">
      <alignment horizontal="right" vertical="center"/>
    </xf>
    <xf numFmtId="0" fontId="353" fillId="0" borderId="1409"/>
    <xf numFmtId="4" fontId="332" fillId="129" borderId="1401" applyNumberFormat="0" applyProtection="0">
      <alignment horizontal="right" vertical="center"/>
    </xf>
    <xf numFmtId="0" fontId="3" fillId="125" borderId="1401" applyNumberFormat="0" applyProtection="0">
      <alignment horizontal="left" vertical="center" indent="1"/>
    </xf>
    <xf numFmtId="0" fontId="3" fillId="125" borderId="1401" applyNumberFormat="0" applyProtection="0">
      <alignment horizontal="left" vertical="center" indent="1"/>
    </xf>
    <xf numFmtId="4" fontId="160" fillId="129" borderId="1401" applyNumberFormat="0" applyProtection="0">
      <alignment horizontal="right" vertical="center"/>
    </xf>
    <xf numFmtId="0" fontId="160" fillId="23" borderId="1407" applyNumberFormat="0" applyProtection="0">
      <alignment horizontal="left" vertical="top" indent="1"/>
    </xf>
    <xf numFmtId="4" fontId="160" fillId="23" borderId="1401" applyNumberFormat="0" applyProtection="0">
      <alignment horizontal="left" vertical="center" indent="1"/>
    </xf>
    <xf numFmtId="0" fontId="3" fillId="135" borderId="1407" applyNumberFormat="0" applyProtection="0">
      <alignment horizontal="left" vertical="top" indent="1"/>
    </xf>
    <xf numFmtId="0" fontId="3" fillId="125" borderId="1401" applyNumberFormat="0" applyProtection="0">
      <alignment horizontal="left" vertical="center" indent="1"/>
    </xf>
    <xf numFmtId="0" fontId="3" fillId="5" borderId="1401" applyNumberFormat="0" applyProtection="0">
      <alignment horizontal="left" vertical="center" indent="1"/>
    </xf>
    <xf numFmtId="0" fontId="3" fillId="134" borderId="1407" applyNumberFormat="0" applyProtection="0">
      <alignment horizontal="left" vertical="top" indent="1"/>
    </xf>
    <xf numFmtId="0" fontId="3" fillId="133" borderId="1401" applyNumberFormat="0" applyProtection="0">
      <alignment horizontal="left" vertical="center" indent="1"/>
    </xf>
    <xf numFmtId="0" fontId="3" fillId="130" borderId="1407" applyNumberFormat="0" applyProtection="0">
      <alignment horizontal="left" vertical="top" indent="1"/>
    </xf>
    <xf numFmtId="4" fontId="345" fillId="129" borderId="1401" applyNumberFormat="0" applyProtection="0">
      <alignment horizontal="left" vertical="center" indent="1"/>
    </xf>
    <xf numFmtId="4" fontId="160" fillId="129" borderId="1408" applyNumberFormat="0" applyProtection="0">
      <alignment horizontal="left" vertical="center" indent="1"/>
    </xf>
    <xf numFmtId="4" fontId="341" fillId="128" borderId="1401" applyNumberFormat="0" applyProtection="0">
      <alignment horizontal="left" vertical="center" indent="1"/>
    </xf>
    <xf numFmtId="4" fontId="160" fillId="28" borderId="1407" applyNumberFormat="0" applyProtection="0">
      <alignment horizontal="right" vertical="center"/>
    </xf>
    <xf numFmtId="4" fontId="160" fillId="127" borderId="1407" applyNumberFormat="0" applyProtection="0">
      <alignment horizontal="right" vertical="center"/>
    </xf>
    <xf numFmtId="4" fontId="160" fillId="40" borderId="1407" applyNumberFormat="0" applyProtection="0">
      <alignment horizontal="right" vertical="center"/>
    </xf>
    <xf numFmtId="4" fontId="160" fillId="14" borderId="1407" applyNumberFormat="0" applyProtection="0">
      <alignment horizontal="right" vertical="center"/>
    </xf>
    <xf numFmtId="4" fontId="160" fillId="31" borderId="1407" applyNumberFormat="0" applyProtection="0">
      <alignment horizontal="right" vertical="center"/>
    </xf>
    <xf numFmtId="4" fontId="160" fillId="8" borderId="1407" applyNumberFormat="0" applyProtection="0">
      <alignment horizontal="right" vertical="center"/>
    </xf>
    <xf numFmtId="4" fontId="160" fillId="13" borderId="1407" applyNumberFormat="0" applyProtection="0">
      <alignment horizontal="right" vertical="center"/>
    </xf>
    <xf numFmtId="0" fontId="3" fillId="125" borderId="1401" applyNumberFormat="0" applyProtection="0">
      <alignment horizontal="left" vertical="center" indent="1"/>
    </xf>
    <xf numFmtId="4" fontId="160" fillId="53" borderId="1401" applyNumberFormat="0" applyProtection="0">
      <alignment horizontal="left" vertical="center" indent="1"/>
    </xf>
    <xf numFmtId="4" fontId="160" fillId="53" borderId="1401" applyNumberFormat="0" applyProtection="0">
      <alignment horizontal="left" vertical="center" indent="1"/>
    </xf>
    <xf numFmtId="4" fontId="160" fillId="53" borderId="1401" applyNumberFormat="0" applyProtection="0">
      <alignment vertical="center"/>
    </xf>
    <xf numFmtId="0" fontId="246" fillId="84" borderId="1404"/>
    <xf numFmtId="317" fontId="335" fillId="0" borderId="1398" applyFont="0" applyBorder="0" applyAlignment="0">
      <alignment horizontal="center" vertical="center"/>
    </xf>
    <xf numFmtId="317" fontId="335" fillId="0" borderId="1398" applyFont="0" applyBorder="0" applyAlignment="0">
      <alignment horizontal="center" vertical="center"/>
    </xf>
    <xf numFmtId="0" fontId="321" fillId="48" borderId="1401" applyNumberFormat="0" applyAlignment="0" applyProtection="0"/>
    <xf numFmtId="0" fontId="321" fillId="16" borderId="1401" applyNumberFormat="0" applyAlignment="0" applyProtection="0"/>
    <xf numFmtId="0" fontId="321" fillId="48" borderId="1401" applyNumberFormat="0" applyAlignment="0" applyProtection="0"/>
    <xf numFmtId="0" fontId="35" fillId="48" borderId="1401" applyNumberFormat="0" applyAlignment="0" applyProtection="0"/>
    <xf numFmtId="0" fontId="321" fillId="48" borderId="1401" applyNumberFormat="0" applyAlignment="0" applyProtection="0"/>
    <xf numFmtId="0" fontId="35" fillId="48" borderId="1401" applyNumberFormat="0" applyAlignment="0" applyProtection="0"/>
    <xf numFmtId="0" fontId="321" fillId="48" borderId="1401" applyNumberFormat="0" applyAlignment="0" applyProtection="0"/>
    <xf numFmtId="0" fontId="35" fillId="48" borderId="1401" applyNumberFormat="0" applyAlignment="0" applyProtection="0"/>
    <xf numFmtId="0" fontId="321" fillId="48" borderId="1401" applyNumberFormat="0" applyAlignment="0" applyProtection="0"/>
    <xf numFmtId="0" fontId="35" fillId="48" borderId="1401" applyNumberFormat="0" applyAlignment="0" applyProtection="0"/>
    <xf numFmtId="0" fontId="321" fillId="48" borderId="1401" applyNumberFormat="0" applyAlignment="0" applyProtection="0"/>
    <xf numFmtId="0" fontId="321" fillId="48" borderId="1401" applyNumberFormat="0" applyAlignment="0" applyProtection="0"/>
    <xf numFmtId="0" fontId="76" fillId="48" borderId="1401" applyNumberFormat="0" applyAlignment="0" applyProtection="0"/>
    <xf numFmtId="0" fontId="35" fillId="48" borderId="1401" applyNumberFormat="0" applyAlignment="0" applyProtection="0"/>
    <xf numFmtId="0" fontId="35" fillId="48" borderId="1401" applyNumberFormat="0" applyAlignment="0" applyProtection="0"/>
    <xf numFmtId="0" fontId="321" fillId="48" borderId="1401" applyNumberFormat="0" applyAlignment="0" applyProtection="0"/>
    <xf numFmtId="0" fontId="321" fillId="48" borderId="1401" applyNumberFormat="0" applyAlignment="0" applyProtection="0"/>
    <xf numFmtId="0" fontId="321" fillId="48" borderId="1401" applyNumberFormat="0" applyAlignment="0" applyProtection="0"/>
    <xf numFmtId="0" fontId="321" fillId="48" borderId="1401" applyNumberFormat="0" applyAlignment="0" applyProtection="0"/>
    <xf numFmtId="0" fontId="321" fillId="48" borderId="1401" applyNumberFormat="0" applyAlignment="0" applyProtection="0"/>
    <xf numFmtId="0" fontId="44" fillId="9" borderId="1402" applyNumberFormat="0" applyFont="0" applyAlignment="0" applyProtection="0"/>
    <xf numFmtId="0" fontId="168" fillId="9" borderId="1402" applyNumberFormat="0" applyFont="0" applyAlignment="0" applyProtection="0"/>
    <xf numFmtId="0" fontId="44" fillId="9" borderId="1402" applyNumberFormat="0" applyFont="0" applyAlignment="0" applyProtection="0"/>
    <xf numFmtId="0" fontId="7" fillId="9" borderId="1402" applyNumberFormat="0" applyFont="0" applyAlignment="0" applyProtection="0"/>
    <xf numFmtId="0" fontId="44" fillId="9" borderId="1402" applyNumberFormat="0" applyFont="0" applyAlignment="0" applyProtection="0"/>
    <xf numFmtId="0" fontId="7" fillId="9" borderId="1402" applyNumberFormat="0" applyFont="0" applyAlignment="0" applyProtection="0"/>
    <xf numFmtId="0" fontId="7" fillId="9" borderId="1402" applyNumberFormat="0" applyFont="0" applyAlignment="0" applyProtection="0"/>
    <xf numFmtId="0" fontId="7" fillId="9" borderId="1402" applyNumberFormat="0" applyFont="0" applyAlignment="0" applyProtection="0"/>
    <xf numFmtId="0" fontId="7" fillId="9" borderId="1402" applyNumberFormat="0" applyFont="0" applyAlignment="0" applyProtection="0"/>
    <xf numFmtId="0" fontId="7" fillId="9" borderId="1402" applyNumberFormat="0" applyFont="0" applyAlignment="0" applyProtection="0"/>
    <xf numFmtId="0" fontId="44" fillId="9" borderId="1402" applyNumberFormat="0" applyFont="0" applyAlignment="0" applyProtection="0"/>
    <xf numFmtId="0" fontId="222" fillId="120" borderId="1402" applyNumberFormat="0" applyAlignment="0" applyProtection="0"/>
    <xf numFmtId="0" fontId="3" fillId="9" borderId="1402" applyNumberFormat="0" applyFont="0" applyAlignment="0" applyProtection="0"/>
    <xf numFmtId="0" fontId="7" fillId="9" borderId="1402" applyNumberFormat="0" applyFont="0" applyAlignment="0" applyProtection="0"/>
    <xf numFmtId="0" fontId="44" fillId="9" borderId="1402" applyNumberFormat="0" applyFont="0" applyAlignment="0" applyProtection="0"/>
    <xf numFmtId="0" fontId="44" fillId="9" borderId="1402" applyNumberFormat="0" applyFont="0" applyAlignment="0" applyProtection="0"/>
    <xf numFmtId="0" fontId="44" fillId="9" borderId="1402" applyNumberFormat="0" applyFont="0" applyAlignment="0" applyProtection="0"/>
    <xf numFmtId="0" fontId="44" fillId="9" borderId="1402" applyNumberFormat="0" applyFont="0" applyAlignment="0" applyProtection="0"/>
    <xf numFmtId="0" fontId="44" fillId="9" borderId="1402" applyNumberFormat="0" applyFont="0" applyAlignment="0" applyProtection="0"/>
    <xf numFmtId="0" fontId="44" fillId="9" borderId="1402" applyNumberFormat="0" applyFont="0" applyAlignment="0" applyProtection="0"/>
    <xf numFmtId="0" fontId="223" fillId="48" borderId="1321" applyNumberFormat="0" applyAlignment="0" applyProtection="0"/>
    <xf numFmtId="0" fontId="223" fillId="48" borderId="1321" applyNumberFormat="0" applyAlignment="0" applyProtection="0"/>
    <xf numFmtId="0" fontId="223" fillId="48" borderId="1321" applyNumberFormat="0" applyAlignment="0" applyProtection="0"/>
    <xf numFmtId="0" fontId="223" fillId="48" borderId="1321" applyNumberFormat="0" applyAlignment="0" applyProtection="0"/>
    <xf numFmtId="0" fontId="223" fillId="48" borderId="1321" applyNumberFormat="0" applyAlignment="0" applyProtection="0"/>
    <xf numFmtId="0" fontId="224" fillId="16" borderId="1321" applyNumberFormat="0" applyAlignment="0" applyProtection="0"/>
    <xf numFmtId="0" fontId="225" fillId="48" borderId="1321" applyNumberFormat="0" applyAlignment="0" applyProtection="0"/>
    <xf numFmtId="0" fontId="225" fillId="48" borderId="1321" applyNumberFormat="0" applyAlignment="0" applyProtection="0"/>
    <xf numFmtId="0" fontId="56" fillId="48" borderId="1321" applyNumberFormat="0" applyAlignment="0" applyProtection="0"/>
    <xf numFmtId="0" fontId="223" fillId="48" borderId="1321" applyNumberFormat="0" applyAlignment="0" applyProtection="0"/>
    <xf numFmtId="0" fontId="225" fillId="48" borderId="1321" applyNumberFormat="0" applyAlignment="0" applyProtection="0"/>
    <xf numFmtId="0" fontId="224" fillId="16" borderId="1321" applyNumberFormat="0" applyAlignment="0" applyProtection="0"/>
    <xf numFmtId="0" fontId="223" fillId="48" borderId="1321" applyNumberFormat="0" applyAlignment="0" applyProtection="0"/>
    <xf numFmtId="0" fontId="225" fillId="48" borderId="1321" applyNumberFormat="0" applyAlignment="0" applyProtection="0"/>
    <xf numFmtId="0" fontId="223" fillId="48" borderId="1321" applyNumberFormat="0" applyAlignment="0" applyProtection="0"/>
    <xf numFmtId="0" fontId="225" fillId="48" borderId="1321" applyNumberFormat="0" applyAlignment="0" applyProtection="0"/>
    <xf numFmtId="0" fontId="223" fillId="48" borderId="1321" applyNumberFormat="0" applyAlignment="0" applyProtection="0"/>
    <xf numFmtId="0" fontId="225" fillId="48" borderId="1321" applyNumberFormat="0" applyAlignment="0" applyProtection="0"/>
    <xf numFmtId="0" fontId="223" fillId="48" borderId="1321" applyNumberFormat="0" applyAlignment="0" applyProtection="0"/>
    <xf numFmtId="0" fontId="225" fillId="48" borderId="1321" applyNumberFormat="0" applyAlignment="0" applyProtection="0"/>
    <xf numFmtId="0" fontId="223" fillId="48" borderId="1321" applyNumberFormat="0" applyAlignment="0" applyProtection="0"/>
    <xf numFmtId="0" fontId="224" fillId="16" borderId="1321" applyNumberFormat="0" applyAlignment="0" applyProtection="0"/>
    <xf numFmtId="0" fontId="223" fillId="48" borderId="1321" applyNumberFormat="0" applyAlignment="0" applyProtection="0"/>
    <xf numFmtId="0" fontId="293" fillId="12" borderId="1399" applyNumberFormat="0" applyAlignment="0" applyProtection="0"/>
    <xf numFmtId="0" fontId="293" fillId="10" borderId="1399" applyNumberFormat="0" applyAlignment="0" applyProtection="0"/>
    <xf numFmtId="0" fontId="293" fillId="12" borderId="1399" applyNumberFormat="0" applyAlignment="0" applyProtection="0"/>
    <xf numFmtId="0" fontId="293" fillId="10" borderId="1399" applyNumberFormat="0" applyAlignment="0" applyProtection="0"/>
    <xf numFmtId="0" fontId="293" fillId="12" borderId="1399" applyNumberFormat="0" applyAlignment="0" applyProtection="0"/>
    <xf numFmtId="0" fontId="293" fillId="10" borderId="1399" applyNumberFormat="0" applyAlignment="0" applyProtection="0"/>
    <xf numFmtId="0" fontId="293" fillId="12" borderId="1399" applyNumberFormat="0" applyAlignment="0" applyProtection="0"/>
    <xf numFmtId="0" fontId="293" fillId="10" borderId="1399" applyNumberFormat="0" applyAlignment="0" applyProtection="0"/>
    <xf numFmtId="0" fontId="70" fillId="10" borderId="1399" applyNumberFormat="0" applyAlignment="0" applyProtection="0"/>
    <xf numFmtId="0" fontId="293" fillId="12" borderId="1399" applyNumberFormat="0" applyAlignment="0" applyProtection="0"/>
    <xf numFmtId="0" fontId="293" fillId="10" borderId="1399" applyNumberFormat="0" applyAlignment="0" applyProtection="0"/>
    <xf numFmtId="0" fontId="293" fillId="12" borderId="1399" applyNumberFormat="0" applyAlignment="0" applyProtection="0"/>
    <xf numFmtId="0" fontId="293" fillId="10" borderId="1399" applyNumberFormat="0" applyAlignment="0" applyProtection="0"/>
    <xf numFmtId="0" fontId="293" fillId="10" borderId="1399" applyNumberFormat="0" applyAlignment="0" applyProtection="0"/>
    <xf numFmtId="0" fontId="65" fillId="0" borderId="1405">
      <alignment horizontal="left" vertical="center"/>
    </xf>
    <xf numFmtId="0" fontId="65" fillId="0" borderId="1405">
      <alignment horizontal="left" vertical="center"/>
    </xf>
    <xf numFmtId="0" fontId="65" fillId="0" borderId="1405">
      <alignment horizontal="left" vertical="center"/>
    </xf>
    <xf numFmtId="0" fontId="65" fillId="0" borderId="1405">
      <alignment horizontal="left" vertical="center"/>
    </xf>
    <xf numFmtId="0" fontId="65" fillId="0" borderId="1405">
      <alignment horizontal="left" vertical="center"/>
    </xf>
    <xf numFmtId="0" fontId="65" fillId="0" borderId="1405">
      <alignment horizontal="left" vertical="center"/>
    </xf>
    <xf numFmtId="0" fontId="65" fillId="0" borderId="1405">
      <alignment horizontal="left" vertical="center"/>
    </xf>
    <xf numFmtId="40" fontId="265" fillId="115" borderId="1406"/>
    <xf numFmtId="0" fontId="263" fillId="114" borderId="1404"/>
    <xf numFmtId="0" fontId="262" fillId="114" borderId="1404"/>
    <xf numFmtId="4" fontId="3" fillId="0" borderId="1326">
      <alignment horizontal="right"/>
    </xf>
    <xf numFmtId="4" fontId="3" fillId="0" borderId="1326">
      <alignment horizontal="right"/>
    </xf>
    <xf numFmtId="0" fontId="241" fillId="0" borderId="1326"/>
    <xf numFmtId="0" fontId="241" fillId="0" borderId="1326"/>
    <xf numFmtId="0" fontId="246" fillId="84" borderId="1326"/>
    <xf numFmtId="0" fontId="245" fillId="0" borderId="1326"/>
    <xf numFmtId="0" fontId="246" fillId="84" borderId="1326"/>
    <xf numFmtId="0" fontId="245" fillId="0" borderId="1326"/>
    <xf numFmtId="0" fontId="246" fillId="84" borderId="1326"/>
    <xf numFmtId="0" fontId="262" fillId="0" borderId="1326"/>
    <xf numFmtId="0" fontId="263" fillId="84" borderId="1326"/>
    <xf numFmtId="0" fontId="262" fillId="114" borderId="1326"/>
    <xf numFmtId="0" fontId="263" fillId="114" borderId="1326"/>
    <xf numFmtId="40" fontId="265" fillId="115" borderId="1328"/>
    <xf numFmtId="0" fontId="65" fillId="0" borderId="1327">
      <alignment horizontal="left" vertical="center"/>
    </xf>
    <xf numFmtId="0" fontId="65" fillId="0" borderId="1327">
      <alignment horizontal="left" vertical="center"/>
    </xf>
    <xf numFmtId="0" fontId="65" fillId="0" borderId="1327">
      <alignment horizontal="left" vertical="center"/>
    </xf>
    <xf numFmtId="0" fontId="65" fillId="0" borderId="1327">
      <alignment horizontal="left" vertical="center"/>
    </xf>
    <xf numFmtId="0" fontId="65" fillId="0" borderId="1327">
      <alignment horizontal="left" vertical="center"/>
    </xf>
    <xf numFmtId="0" fontId="65" fillId="0" borderId="1327">
      <alignment horizontal="left" vertical="center"/>
    </xf>
    <xf numFmtId="0" fontId="65" fillId="0" borderId="1327">
      <alignment horizontal="left" vertical="center"/>
    </xf>
    <xf numFmtId="0" fontId="65" fillId="0" borderId="1327">
      <alignment horizontal="left" vertical="center"/>
    </xf>
    <xf numFmtId="0" fontId="223" fillId="48" borderId="1399" applyNumberFormat="0" applyAlignment="0" applyProtection="0"/>
    <xf numFmtId="0" fontId="224" fillId="16" borderId="1399" applyNumberFormat="0" applyAlignment="0" applyProtection="0"/>
    <xf numFmtId="0" fontId="223" fillId="48" borderId="1399" applyNumberFormat="0" applyAlignment="0" applyProtection="0"/>
    <xf numFmtId="0" fontId="225" fillId="48" borderId="1399" applyNumberFormat="0" applyAlignment="0" applyProtection="0"/>
    <xf numFmtId="0" fontId="223" fillId="48" borderId="1399" applyNumberFormat="0" applyAlignment="0" applyProtection="0"/>
    <xf numFmtId="0" fontId="225" fillId="48" borderId="1399" applyNumberFormat="0" applyAlignment="0" applyProtection="0"/>
    <xf numFmtId="0" fontId="223" fillId="48" borderId="1399" applyNumberFormat="0" applyAlignment="0" applyProtection="0"/>
    <xf numFmtId="0" fontId="225" fillId="48" borderId="1399" applyNumberFormat="0" applyAlignment="0" applyProtection="0"/>
    <xf numFmtId="0" fontId="223" fillId="48" borderId="1399" applyNumberFormat="0" applyAlignment="0" applyProtection="0"/>
    <xf numFmtId="0" fontId="225" fillId="48" borderId="1399" applyNumberFormat="0" applyAlignment="0" applyProtection="0"/>
    <xf numFmtId="0" fontId="223" fillId="48" borderId="1399" applyNumberFormat="0" applyAlignment="0" applyProtection="0"/>
    <xf numFmtId="0" fontId="224" fillId="16" borderId="1399" applyNumberFormat="0" applyAlignment="0" applyProtection="0"/>
    <xf numFmtId="0" fontId="225" fillId="48" borderId="1399" applyNumberFormat="0" applyAlignment="0" applyProtection="0"/>
    <xf numFmtId="0" fontId="223" fillId="48" borderId="1399" applyNumberFormat="0" applyAlignment="0" applyProtection="0"/>
    <xf numFmtId="0" fontId="56" fillId="48" borderId="1399" applyNumberFormat="0" applyAlignment="0" applyProtection="0"/>
    <xf numFmtId="0" fontId="225" fillId="48" borderId="1399" applyNumberFormat="0" applyAlignment="0" applyProtection="0"/>
    <xf numFmtId="0" fontId="225" fillId="48" borderId="1399" applyNumberFormat="0" applyAlignment="0" applyProtection="0"/>
    <xf numFmtId="0" fontId="224" fillId="16" borderId="1399" applyNumberFormat="0" applyAlignment="0" applyProtection="0"/>
    <xf numFmtId="0" fontId="223" fillId="48" borderId="1399" applyNumberFormat="0" applyAlignment="0" applyProtection="0"/>
    <xf numFmtId="0" fontId="223" fillId="48" borderId="1399" applyNumberFormat="0" applyAlignment="0" applyProtection="0"/>
    <xf numFmtId="0" fontId="223" fillId="48" borderId="1399" applyNumberFormat="0" applyAlignment="0" applyProtection="0"/>
    <xf numFmtId="0" fontId="223" fillId="48" borderId="1399" applyNumberFormat="0" applyAlignment="0" applyProtection="0"/>
    <xf numFmtId="0" fontId="223" fillId="48" borderId="1399" applyNumberFormat="0" applyAlignment="0" applyProtection="0"/>
    <xf numFmtId="0" fontId="285" fillId="116" borderId="1326" applyNumberFormat="0" applyAlignment="0"/>
    <xf numFmtId="0" fontId="293" fillId="10" borderId="1321" applyNumberFormat="0" applyAlignment="0" applyProtection="0"/>
    <xf numFmtId="0" fontId="293" fillId="12" borderId="1321" applyNumberFormat="0" applyAlignment="0" applyProtection="0"/>
    <xf numFmtId="0" fontId="293" fillId="10" borderId="1321" applyNumberFormat="0" applyAlignment="0" applyProtection="0"/>
    <xf numFmtId="0" fontId="293" fillId="12" borderId="1321" applyNumberFormat="0" applyAlignment="0" applyProtection="0"/>
    <xf numFmtId="0" fontId="293" fillId="10" borderId="1321" applyNumberFormat="0" applyAlignment="0" applyProtection="0"/>
    <xf numFmtId="0" fontId="293" fillId="12" borderId="1321" applyNumberFormat="0" applyAlignment="0" applyProtection="0"/>
    <xf numFmtId="0" fontId="293" fillId="10" borderId="1321" applyNumberFormat="0" applyAlignment="0" applyProtection="0"/>
    <xf numFmtId="0" fontId="293" fillId="10" borderId="1321" applyNumberFormat="0" applyAlignment="0" applyProtection="0"/>
    <xf numFmtId="0" fontId="293" fillId="12" borderId="1321" applyNumberFormat="0" applyAlignment="0" applyProtection="0"/>
    <xf numFmtId="0" fontId="70" fillId="10" borderId="1321" applyNumberFormat="0" applyAlignment="0" applyProtection="0"/>
    <xf numFmtId="0" fontId="293" fillId="10" borderId="1321" applyNumberFormat="0" applyAlignment="0" applyProtection="0"/>
    <xf numFmtId="0" fontId="293" fillId="12" borderId="1321" applyNumberFormat="0" applyAlignment="0" applyProtection="0"/>
    <xf numFmtId="0" fontId="293" fillId="12" borderId="1321" applyNumberFormat="0" applyAlignment="0" applyProtection="0"/>
    <xf numFmtId="0" fontId="293" fillId="10" borderId="1321" applyNumberFormat="0" applyAlignment="0" applyProtection="0"/>
    <xf numFmtId="0" fontId="293" fillId="12" borderId="1321" applyNumberFormat="0" applyAlignment="0" applyProtection="0"/>
    <xf numFmtId="0" fontId="293" fillId="10" borderId="1321" applyNumberFormat="0" applyAlignment="0" applyProtection="0"/>
    <xf numFmtId="0" fontId="293" fillId="12" borderId="1321" applyNumberFormat="0" applyAlignment="0" applyProtection="0"/>
    <xf numFmtId="0" fontId="293" fillId="10" borderId="1321" applyNumberFormat="0" applyAlignment="0" applyProtection="0"/>
    <xf numFmtId="0" fontId="293" fillId="12" borderId="1321" applyNumberFormat="0" applyAlignment="0" applyProtection="0"/>
    <xf numFmtId="0" fontId="293" fillId="10" borderId="1321" applyNumberFormat="0" applyAlignment="0" applyProtection="0"/>
    <xf numFmtId="0" fontId="293" fillId="12" borderId="1321" applyNumberFormat="0" applyAlignment="0" applyProtection="0"/>
    <xf numFmtId="0" fontId="293" fillId="10" borderId="1321" applyNumberFormat="0" applyAlignment="0" applyProtection="0"/>
    <xf numFmtId="0" fontId="293" fillId="12" borderId="1321" applyNumberFormat="0" applyAlignment="0" applyProtection="0"/>
    <xf numFmtId="0" fontId="293" fillId="10" borderId="1321" applyNumberFormat="0" applyAlignment="0" applyProtection="0"/>
    <xf numFmtId="0" fontId="293" fillId="12" borderId="1321" applyNumberFormat="0" applyAlignment="0" applyProtection="0"/>
    <xf numFmtId="0" fontId="302" fillId="118" borderId="1326"/>
    <xf numFmtId="0" fontId="302" fillId="118" borderId="1326"/>
    <xf numFmtId="0" fontId="44" fillId="9" borderId="1324" applyNumberFormat="0" applyFont="0" applyAlignment="0" applyProtection="0"/>
    <xf numFmtId="0" fontId="44" fillId="9" borderId="1324" applyNumberFormat="0" applyFont="0" applyAlignment="0" applyProtection="0"/>
    <xf numFmtId="0" fontId="44" fillId="9" borderId="1324" applyNumberFormat="0" applyFont="0" applyAlignment="0" applyProtection="0"/>
    <xf numFmtId="0" fontId="44" fillId="9" borderId="1324" applyNumberFormat="0" applyFont="0" applyAlignment="0" applyProtection="0"/>
    <xf numFmtId="0" fontId="44" fillId="9" borderId="1324" applyNumberFormat="0" applyFont="0" applyAlignment="0" applyProtection="0"/>
    <xf numFmtId="0" fontId="44" fillId="9" borderId="1324" applyNumberFormat="0" applyFont="0" applyAlignment="0" applyProtection="0"/>
    <xf numFmtId="0" fontId="44" fillId="9" borderId="1324" applyNumberFormat="0" applyFont="0" applyAlignment="0" applyProtection="0"/>
    <xf numFmtId="0" fontId="7" fillId="9" borderId="1324" applyNumberFormat="0" applyFont="0" applyAlignment="0" applyProtection="0"/>
    <xf numFmtId="0" fontId="3" fillId="9" borderId="1324" applyNumberFormat="0" applyFont="0" applyAlignment="0" applyProtection="0"/>
    <xf numFmtId="0" fontId="222" fillId="120" borderId="1324" applyNumberFormat="0" applyAlignment="0" applyProtection="0"/>
    <xf numFmtId="0" fontId="7" fillId="9" borderId="1324" applyNumberFormat="0" applyFont="0" applyAlignment="0" applyProtection="0"/>
    <xf numFmtId="0" fontId="16" fillId="9" borderId="1324" applyNumberFormat="0" applyFont="0" applyAlignment="0" applyProtection="0"/>
    <xf numFmtId="0" fontId="44" fillId="9" borderId="1324" applyNumberFormat="0" applyFont="0" applyAlignment="0" applyProtection="0"/>
    <xf numFmtId="0" fontId="7" fillId="9" borderId="1324" applyNumberFormat="0" applyFont="0" applyAlignment="0" applyProtection="0"/>
    <xf numFmtId="0" fontId="7" fillId="9" borderId="1324" applyNumberFormat="0" applyFont="0" applyAlignment="0" applyProtection="0"/>
    <xf numFmtId="0" fontId="7" fillId="9" borderId="1324" applyNumberFormat="0" applyFont="0" applyAlignment="0" applyProtection="0"/>
    <xf numFmtId="0" fontId="7" fillId="9" borderId="1324" applyNumberFormat="0" applyFont="0" applyAlignment="0" applyProtection="0"/>
    <xf numFmtId="0" fontId="7" fillId="9" borderId="1324" applyNumberFormat="0" applyFont="0" applyAlignment="0" applyProtection="0"/>
    <xf numFmtId="0" fontId="44" fillId="9" borderId="1324" applyNumberFormat="0" applyFont="0" applyAlignment="0" applyProtection="0"/>
    <xf numFmtId="0" fontId="7" fillId="9" borderId="1324" applyNumberFormat="0" applyFont="0" applyAlignment="0" applyProtection="0"/>
    <xf numFmtId="0" fontId="44" fillId="9" borderId="1324" applyNumberFormat="0" applyFont="0" applyAlignment="0" applyProtection="0"/>
    <xf numFmtId="0" fontId="168" fillId="9" borderId="1324" applyNumberFormat="0" applyFont="0" applyAlignment="0" applyProtection="0"/>
    <xf numFmtId="0" fontId="44" fillId="9" borderId="1324" applyNumberFormat="0" applyFont="0" applyAlignment="0" applyProtection="0"/>
    <xf numFmtId="0" fontId="321" fillId="48" borderId="1323" applyNumberFormat="0" applyAlignment="0" applyProtection="0"/>
    <xf numFmtId="0" fontId="321" fillId="48" borderId="1323" applyNumberFormat="0" applyAlignment="0" applyProtection="0"/>
    <xf numFmtId="0" fontId="321" fillId="48" borderId="1323" applyNumberFormat="0" applyAlignment="0" applyProtection="0"/>
    <xf numFmtId="0" fontId="321" fillId="48" borderId="1323" applyNumberFormat="0" applyAlignment="0" applyProtection="0"/>
    <xf numFmtId="0" fontId="321" fillId="48" borderId="1323" applyNumberFormat="0" applyAlignment="0" applyProtection="0"/>
    <xf numFmtId="0" fontId="321" fillId="16" borderId="1323" applyNumberFormat="0" applyAlignment="0" applyProtection="0"/>
    <xf numFmtId="0" fontId="35" fillId="48" borderId="1323" applyNumberFormat="0" applyAlignment="0" applyProtection="0"/>
    <xf numFmtId="0" fontId="35" fillId="48" borderId="1323" applyNumberFormat="0" applyAlignment="0" applyProtection="0"/>
    <xf numFmtId="0" fontId="76" fillId="48" borderId="1323" applyNumberFormat="0" applyAlignment="0" applyProtection="0"/>
    <xf numFmtId="0" fontId="321" fillId="48" borderId="1323" applyNumberFormat="0" applyAlignment="0" applyProtection="0"/>
    <xf numFmtId="0" fontId="35" fillId="48" borderId="1323" applyNumberFormat="0" applyAlignment="0" applyProtection="0"/>
    <xf numFmtId="0" fontId="321" fillId="16" borderId="1323" applyNumberFormat="0" applyAlignment="0" applyProtection="0"/>
    <xf numFmtId="0" fontId="321" fillId="48" borderId="1323" applyNumberFormat="0" applyAlignment="0" applyProtection="0"/>
    <xf numFmtId="0" fontId="35" fillId="48" borderId="1323" applyNumberFormat="0" applyAlignment="0" applyProtection="0"/>
    <xf numFmtId="0" fontId="321" fillId="48" borderId="1323" applyNumberFormat="0" applyAlignment="0" applyProtection="0"/>
    <xf numFmtId="0" fontId="35" fillId="48" borderId="1323" applyNumberFormat="0" applyAlignment="0" applyProtection="0"/>
    <xf numFmtId="0" fontId="321" fillId="48" borderId="1323" applyNumberFormat="0" applyAlignment="0" applyProtection="0"/>
    <xf numFmtId="0" fontId="35" fillId="48" borderId="1323" applyNumberFormat="0" applyAlignment="0" applyProtection="0"/>
    <xf numFmtId="0" fontId="321" fillId="48" borderId="1323" applyNumberFormat="0" applyAlignment="0" applyProtection="0"/>
    <xf numFmtId="0" fontId="35" fillId="48" borderId="1323" applyNumberFormat="0" applyAlignment="0" applyProtection="0"/>
    <xf numFmtId="0" fontId="321" fillId="48" borderId="1323" applyNumberFormat="0" applyAlignment="0" applyProtection="0"/>
    <xf numFmtId="0" fontId="321" fillId="16" borderId="1323" applyNumberFormat="0" applyAlignment="0" applyProtection="0"/>
    <xf numFmtId="0" fontId="321" fillId="48" borderId="1323" applyNumberFormat="0" applyAlignment="0" applyProtection="0"/>
    <xf numFmtId="0" fontId="165" fillId="87" borderId="1405"/>
    <xf numFmtId="0" fontId="163" fillId="87" borderId="1404">
      <alignment horizontal="center" wrapText="1"/>
    </xf>
    <xf numFmtId="317" fontId="335" fillId="0" borderId="1320" applyFont="0" applyBorder="0" applyAlignment="0">
      <alignment horizontal="center" vertical="center"/>
    </xf>
    <xf numFmtId="317" fontId="335" fillId="0" borderId="1320" applyFont="0" applyBorder="0" applyAlignment="0">
      <alignment horizontal="center" vertical="center"/>
    </xf>
    <xf numFmtId="0" fontId="246" fillId="84" borderId="1326"/>
    <xf numFmtId="4" fontId="160" fillId="53" borderId="1323" applyNumberFormat="0" applyProtection="0">
      <alignment vertical="center"/>
    </xf>
    <xf numFmtId="4" fontId="160" fillId="53" borderId="1323" applyNumberFormat="0" applyProtection="0">
      <alignment horizontal="left" vertical="center" indent="1"/>
    </xf>
    <xf numFmtId="4" fontId="160" fillId="53" borderId="1323" applyNumberFormat="0" applyProtection="0">
      <alignment horizontal="left" vertical="center" indent="1"/>
    </xf>
    <xf numFmtId="0" fontId="3" fillId="125" borderId="1323" applyNumberFormat="0" applyProtection="0">
      <alignment horizontal="left" vertical="center" indent="1"/>
    </xf>
    <xf numFmtId="4" fontId="160" fillId="13" borderId="1329" applyNumberFormat="0" applyProtection="0">
      <alignment horizontal="right" vertical="center"/>
    </xf>
    <xf numFmtId="4" fontId="160" fillId="8" borderId="1329" applyNumberFormat="0" applyProtection="0">
      <alignment horizontal="right" vertical="center"/>
    </xf>
    <xf numFmtId="4" fontId="160" fillId="22" borderId="1329" applyNumberFormat="0" applyProtection="0">
      <alignment horizontal="right" vertical="center"/>
    </xf>
    <xf numFmtId="4" fontId="160" fillId="15" borderId="1329" applyNumberFormat="0" applyProtection="0">
      <alignment horizontal="right" vertical="center"/>
    </xf>
    <xf numFmtId="4" fontId="160" fillId="31" borderId="1329" applyNumberFormat="0" applyProtection="0">
      <alignment horizontal="right" vertical="center"/>
    </xf>
    <xf numFmtId="4" fontId="160" fillId="14" borderId="1329" applyNumberFormat="0" applyProtection="0">
      <alignment horizontal="right" vertical="center"/>
    </xf>
    <xf numFmtId="4" fontId="160" fillId="40" borderId="1329" applyNumberFormat="0" applyProtection="0">
      <alignment horizontal="right" vertical="center"/>
    </xf>
    <xf numFmtId="4" fontId="160" fillId="127" borderId="1329" applyNumberFormat="0" applyProtection="0">
      <alignment horizontal="right" vertical="center"/>
    </xf>
    <xf numFmtId="4" fontId="160" fillId="28" borderId="1329" applyNumberFormat="0" applyProtection="0">
      <alignment horizontal="right" vertical="center"/>
    </xf>
    <xf numFmtId="4" fontId="341" fillId="128" borderId="1323" applyNumberFormat="0" applyProtection="0">
      <alignment horizontal="left" vertical="center" indent="1"/>
    </xf>
    <xf numFmtId="4" fontId="345" fillId="129" borderId="1323" applyNumberFormat="0" applyProtection="0">
      <alignment horizontal="left" vertical="center" indent="1"/>
    </xf>
    <xf numFmtId="4" fontId="160" fillId="132" borderId="1323" applyNumberFormat="0" applyProtection="0">
      <alignment horizontal="left" vertical="center" indent="1"/>
    </xf>
    <xf numFmtId="0" fontId="3" fillId="132" borderId="1323" applyNumberFormat="0" applyProtection="0">
      <alignment horizontal="left" vertical="center" indent="1"/>
    </xf>
    <xf numFmtId="0" fontId="3" fillId="130" borderId="1329" applyNumberFormat="0" applyProtection="0">
      <alignment horizontal="left" vertical="top" indent="1"/>
    </xf>
    <xf numFmtId="0" fontId="3" fillId="133" borderId="1323" applyNumberFormat="0" applyProtection="0">
      <alignment horizontal="left" vertical="center" indent="1"/>
    </xf>
    <xf numFmtId="0" fontId="3" fillId="134" borderId="1329" applyNumberFormat="0" applyProtection="0">
      <alignment horizontal="left" vertical="top" indent="1"/>
    </xf>
    <xf numFmtId="0" fontId="3" fillId="5" borderId="1323" applyNumberFormat="0" applyProtection="0">
      <alignment horizontal="left" vertical="center" indent="1"/>
    </xf>
    <xf numFmtId="0" fontId="3" fillId="131" borderId="1329" applyNumberFormat="0" applyProtection="0">
      <alignment horizontal="left" vertical="top" indent="1"/>
    </xf>
    <xf numFmtId="0" fontId="3" fillId="125" borderId="1323" applyNumberFormat="0" applyProtection="0">
      <alignment horizontal="left" vertical="center" indent="1"/>
    </xf>
    <xf numFmtId="0" fontId="3" fillId="135" borderId="1329" applyNumberFormat="0" applyProtection="0">
      <alignment horizontal="left" vertical="top" indent="1"/>
    </xf>
    <xf numFmtId="4" fontId="160" fillId="23" borderId="1323" applyNumberFormat="0" applyProtection="0">
      <alignment horizontal="left" vertical="center" indent="1"/>
    </xf>
    <xf numFmtId="0" fontId="160" fillId="23" borderId="1329" applyNumberFormat="0" applyProtection="0">
      <alignment horizontal="left" vertical="top" indent="1"/>
    </xf>
    <xf numFmtId="4" fontId="160" fillId="129" borderId="1323" applyNumberFormat="0" applyProtection="0">
      <alignment horizontal="right" vertical="center"/>
    </xf>
    <xf numFmtId="0" fontId="3" fillId="125" borderId="1323" applyNumberFormat="0" applyProtection="0">
      <alignment horizontal="left" vertical="center" indent="1"/>
    </xf>
    <xf numFmtId="0" fontId="3" fillId="125" borderId="1323" applyNumberFormat="0" applyProtection="0">
      <alignment horizontal="left" vertical="center" indent="1"/>
    </xf>
    <xf numFmtId="4" fontId="332" fillId="129" borderId="1323" applyNumberFormat="0" applyProtection="0">
      <alignment horizontal="right" vertical="center"/>
    </xf>
    <xf numFmtId="324" fontId="365" fillId="0" borderId="1330">
      <alignment horizontal="right" vertical="center"/>
    </xf>
    <xf numFmtId="324" fontId="365" fillId="0" borderId="1330">
      <alignment horizontal="right" vertical="center"/>
    </xf>
    <xf numFmtId="324" fontId="366" fillId="0" borderId="1330">
      <alignment horizontal="right" vertical="center"/>
    </xf>
    <xf numFmtId="0" fontId="241" fillId="0" borderId="1326"/>
    <xf numFmtId="0" fontId="241" fillId="0" borderId="1326"/>
    <xf numFmtId="0" fontId="241" fillId="0" borderId="1326"/>
    <xf numFmtId="0" fontId="241" fillId="0" borderId="1326"/>
    <xf numFmtId="330" fontId="365" fillId="0" borderId="1330">
      <alignment horizontal="center"/>
    </xf>
    <xf numFmtId="0" fontId="382" fillId="0" borderId="1325" applyNumberFormat="0" applyFill="0" applyAlignment="0" applyProtection="0"/>
    <xf numFmtId="0" fontId="382" fillId="0" borderId="1325" applyNumberFormat="0" applyFill="0" applyAlignment="0" applyProtection="0"/>
    <xf numFmtId="0" fontId="382" fillId="0" borderId="1325" applyNumberFormat="0" applyFill="0" applyAlignment="0" applyProtection="0"/>
    <xf numFmtId="0" fontId="382" fillId="0" borderId="1325" applyNumberFormat="0" applyFill="0" applyAlignment="0" applyProtection="0"/>
    <xf numFmtId="0" fontId="382" fillId="0" borderId="1325" applyNumberFormat="0" applyFill="0" applyAlignment="0" applyProtection="0"/>
    <xf numFmtId="0" fontId="382" fillId="0" borderId="1325" applyNumberFormat="0" applyFill="0" applyAlignment="0" applyProtection="0"/>
    <xf numFmtId="0" fontId="382" fillId="0" borderId="1322" applyNumberFormat="0" applyFill="0" applyAlignment="0" applyProtection="0"/>
    <xf numFmtId="0" fontId="382" fillId="0" borderId="1325" applyNumberFormat="0" applyFill="0" applyAlignment="0" applyProtection="0"/>
    <xf numFmtId="0" fontId="382" fillId="0" borderId="1325" applyNumberFormat="0" applyFill="0" applyAlignment="0" applyProtection="0"/>
    <xf numFmtId="0" fontId="382" fillId="0" borderId="1325" applyNumberFormat="0" applyFill="0" applyAlignment="0" applyProtection="0"/>
    <xf numFmtId="0" fontId="382" fillId="0" borderId="1325" applyNumberFormat="0" applyFill="0" applyAlignment="0" applyProtection="0"/>
    <xf numFmtId="0" fontId="382" fillId="0" borderId="1325" applyNumberFormat="0" applyFill="0" applyAlignment="0" applyProtection="0"/>
    <xf numFmtId="0" fontId="382" fillId="0" borderId="1322" applyNumberFormat="0" applyFill="0" applyAlignment="0" applyProtection="0"/>
    <xf numFmtId="0" fontId="382" fillId="0" borderId="1325" applyNumberFormat="0" applyFill="0" applyAlignment="0" applyProtection="0"/>
    <xf numFmtId="0" fontId="302" fillId="0" borderId="1326"/>
    <xf numFmtId="0" fontId="302" fillId="0" borderId="1326"/>
    <xf numFmtId="0" fontId="284" fillId="0" borderId="1326"/>
    <xf numFmtId="0" fontId="284" fillId="0" borderId="1326"/>
    <xf numFmtId="332" fontId="365" fillId="0" borderId="1326"/>
    <xf numFmtId="283" fontId="387" fillId="139" borderId="1331">
      <alignment vertical="top"/>
    </xf>
    <xf numFmtId="0" fontId="388" fillId="140" borderId="1326">
      <alignment horizontal="left" vertical="center"/>
    </xf>
    <xf numFmtId="333" fontId="389" fillId="120" borderId="1331"/>
    <xf numFmtId="283" fontId="285" fillId="0" borderId="1331">
      <alignment horizontal="left" vertical="top"/>
    </xf>
    <xf numFmtId="0" fontId="3" fillId="9" borderId="1324" applyNumberFormat="0" applyFont="0" applyAlignment="0" applyProtection="0">
      <alignment vertical="center"/>
    </xf>
    <xf numFmtId="0" fontId="223" fillId="92" borderId="1321" applyNumberFormat="0" applyAlignment="0" applyProtection="0"/>
    <xf numFmtId="0" fontId="56" fillId="48" borderId="1321" applyNumberFormat="0" applyAlignment="0" applyProtection="0"/>
    <xf numFmtId="0" fontId="56" fillId="48" borderId="1321" applyNumberFormat="0" applyAlignment="0" applyProtection="0"/>
    <xf numFmtId="0" fontId="56" fillId="48" borderId="1321" applyNumberFormat="0" applyAlignment="0" applyProtection="0"/>
    <xf numFmtId="0" fontId="56" fillId="48" borderId="1321" applyNumberFormat="0" applyAlignment="0" applyProtection="0"/>
    <xf numFmtId="0" fontId="56" fillId="48" borderId="1321" applyNumberFormat="0" applyAlignment="0" applyProtection="0"/>
    <xf numFmtId="0" fontId="56" fillId="48" borderId="1321" applyNumberFormat="0" applyAlignment="0" applyProtection="0"/>
    <xf numFmtId="0" fontId="56" fillId="48" borderId="1321" applyNumberFormat="0" applyAlignment="0" applyProtection="0"/>
    <xf numFmtId="0" fontId="56" fillId="48" borderId="1321" applyNumberFormat="0" applyAlignment="0" applyProtection="0"/>
    <xf numFmtId="0" fontId="56" fillId="48" borderId="1321" applyNumberFormat="0" applyAlignment="0" applyProtection="0"/>
    <xf numFmtId="0" fontId="293" fillId="100" borderId="1321" applyNumberFormat="0" applyAlignment="0" applyProtection="0"/>
    <xf numFmtId="0" fontId="70" fillId="10" borderId="1321" applyNumberFormat="0" applyAlignment="0" applyProtection="0"/>
    <xf numFmtId="0" fontId="70" fillId="10" borderId="1321" applyNumberFormat="0" applyAlignment="0" applyProtection="0"/>
    <xf numFmtId="0" fontId="70" fillId="10" borderId="1321" applyNumberFormat="0" applyAlignment="0" applyProtection="0"/>
    <xf numFmtId="0" fontId="70" fillId="10" borderId="1321" applyNumberFormat="0" applyAlignment="0" applyProtection="0"/>
    <xf numFmtId="0" fontId="70" fillId="10" borderId="1321" applyNumberFormat="0" applyAlignment="0" applyProtection="0"/>
    <xf numFmtId="0" fontId="70" fillId="10" borderId="1321" applyNumberFormat="0" applyAlignment="0" applyProtection="0"/>
    <xf numFmtId="0" fontId="70" fillId="10" borderId="1321" applyNumberFormat="0" applyAlignment="0" applyProtection="0"/>
    <xf numFmtId="0" fontId="70" fillId="10" borderId="1321" applyNumberFormat="0" applyAlignment="0" applyProtection="0"/>
    <xf numFmtId="0" fontId="70" fillId="10" borderId="1321" applyNumberFormat="0" applyAlignment="0" applyProtection="0"/>
    <xf numFmtId="0" fontId="16" fillId="9" borderId="1402" applyNumberFormat="0" applyFont="0" applyAlignment="0" applyProtection="0"/>
    <xf numFmtId="0" fontId="35" fillId="16" borderId="1401" applyNumberFormat="0" applyAlignment="0" applyProtection="0"/>
    <xf numFmtId="0" fontId="382" fillId="0" borderId="1325" applyNumberFormat="0" applyFill="0" applyAlignment="0" applyProtection="0"/>
    <xf numFmtId="0" fontId="61" fillId="0" borderId="1325" applyNumberFormat="0" applyFill="0" applyAlignment="0" applyProtection="0"/>
    <xf numFmtId="0" fontId="61" fillId="0" borderId="1325" applyNumberFormat="0" applyFill="0" applyAlignment="0" applyProtection="0"/>
    <xf numFmtId="0" fontId="61" fillId="0" borderId="1325" applyNumberFormat="0" applyFill="0" applyAlignment="0" applyProtection="0"/>
    <xf numFmtId="0" fontId="61" fillId="0" borderId="1325" applyNumberFormat="0" applyFill="0" applyAlignment="0" applyProtection="0"/>
    <xf numFmtId="0" fontId="61" fillId="0" borderId="1325" applyNumberFormat="0" applyFill="0" applyAlignment="0" applyProtection="0"/>
    <xf numFmtId="0" fontId="61" fillId="0" borderId="1325" applyNumberFormat="0" applyFill="0" applyAlignment="0" applyProtection="0"/>
    <xf numFmtId="0" fontId="61" fillId="0" borderId="1325" applyNumberFormat="0" applyFill="0" applyAlignment="0" applyProtection="0"/>
    <xf numFmtId="0" fontId="61" fillId="0" borderId="1325" applyNumberFormat="0" applyFill="0" applyAlignment="0" applyProtection="0"/>
    <xf numFmtId="0" fontId="61" fillId="0" borderId="1325" applyNumberFormat="0" applyFill="0" applyAlignment="0" applyProtection="0"/>
    <xf numFmtId="0" fontId="321" fillId="92" borderId="1323" applyNumberFormat="0" applyAlignment="0" applyProtection="0"/>
    <xf numFmtId="0" fontId="76" fillId="48" borderId="1323" applyNumberFormat="0" applyAlignment="0" applyProtection="0"/>
    <xf numFmtId="0" fontId="76" fillId="48" borderId="1323" applyNumberFormat="0" applyAlignment="0" applyProtection="0"/>
    <xf numFmtId="0" fontId="76" fillId="48" borderId="1323" applyNumberFormat="0" applyAlignment="0" applyProtection="0"/>
    <xf numFmtId="0" fontId="76" fillId="48" borderId="1323" applyNumberFormat="0" applyAlignment="0" applyProtection="0"/>
    <xf numFmtId="0" fontId="76" fillId="48" borderId="1323" applyNumberFormat="0" applyAlignment="0" applyProtection="0"/>
    <xf numFmtId="0" fontId="76" fillId="48" borderId="1323" applyNumberFormat="0" applyAlignment="0" applyProtection="0"/>
    <xf numFmtId="0" fontId="76" fillId="48" borderId="1323" applyNumberFormat="0" applyAlignment="0" applyProtection="0"/>
    <xf numFmtId="0" fontId="76" fillId="48" borderId="1323" applyNumberFormat="0" applyAlignment="0" applyProtection="0"/>
    <xf numFmtId="0" fontId="76" fillId="48" borderId="1323" applyNumberFormat="0" applyAlignment="0" applyProtection="0"/>
    <xf numFmtId="0" fontId="7" fillId="9" borderId="1324" applyNumberFormat="0" applyFont="0" applyAlignment="0" applyProtection="0"/>
    <xf numFmtId="0" fontId="7" fillId="9" borderId="1324" applyNumberFormat="0" applyFont="0" applyAlignment="0" applyProtection="0"/>
    <xf numFmtId="0" fontId="7" fillId="9" borderId="1324" applyNumberFormat="0" applyFont="0" applyAlignment="0" applyProtection="0"/>
    <xf numFmtId="0" fontId="7" fillId="9" borderId="1324" applyNumberFormat="0" applyFont="0" applyAlignment="0" applyProtection="0"/>
    <xf numFmtId="0" fontId="7" fillId="9" borderId="1324" applyNumberFormat="0" applyFont="0" applyAlignment="0" applyProtection="0"/>
    <xf numFmtId="0" fontId="7" fillId="9" borderId="1324" applyNumberFormat="0" applyFont="0" applyAlignment="0" applyProtection="0"/>
    <xf numFmtId="0" fontId="7" fillId="9" borderId="1324" applyNumberFormat="0" applyFont="0" applyAlignment="0" applyProtection="0"/>
    <xf numFmtId="0" fontId="7" fillId="9" borderId="1324" applyNumberFormat="0" applyFont="0" applyAlignment="0" applyProtection="0"/>
    <xf numFmtId="0" fontId="7" fillId="9" borderId="1324" applyNumberFormat="0" applyFont="0" applyAlignment="0" applyProtection="0"/>
    <xf numFmtId="0" fontId="7" fillId="9" borderId="1324" applyNumberFormat="0" applyFont="0" applyAlignment="0" applyProtection="0"/>
    <xf numFmtId="0" fontId="7" fillId="9" borderId="1324" applyNumberFormat="0" applyFont="0" applyAlignment="0" applyProtection="0"/>
    <xf numFmtId="0" fontId="7" fillId="9" borderId="1324" applyNumberFormat="0" applyFont="0" applyAlignment="0" applyProtection="0"/>
    <xf numFmtId="0" fontId="7" fillId="9" borderId="1324" applyNumberFormat="0" applyFont="0" applyAlignment="0" applyProtection="0"/>
    <xf numFmtId="0" fontId="76" fillId="48" borderId="1401" applyNumberFormat="0" applyAlignment="0" applyProtection="0"/>
    <xf numFmtId="283" fontId="387" fillId="139" borderId="1411">
      <alignment vertical="top"/>
    </xf>
    <xf numFmtId="0" fontId="382" fillId="0" borderId="1403" applyNumberFormat="0" applyFill="0" applyAlignment="0" applyProtection="0"/>
    <xf numFmtId="0" fontId="382" fillId="0" borderId="1403" applyNumberFormat="0" applyFill="0" applyAlignment="0" applyProtection="0"/>
    <xf numFmtId="0" fontId="3" fillId="132" borderId="1401" applyNumberFormat="0" applyProtection="0">
      <alignment horizontal="left" vertical="center" indent="1"/>
    </xf>
    <xf numFmtId="4" fontId="160" fillId="132" borderId="1401" applyNumberFormat="0" applyProtection="0">
      <alignment horizontal="left" vertical="center" indent="1"/>
    </xf>
    <xf numFmtId="4" fontId="160" fillId="15" borderId="1407" applyNumberFormat="0" applyProtection="0">
      <alignment horizontal="right" vertical="center"/>
    </xf>
    <xf numFmtId="4" fontId="160" fillId="22" borderId="1407" applyNumberFormat="0" applyProtection="0">
      <alignment horizontal="right" vertical="center"/>
    </xf>
    <xf numFmtId="0" fontId="321" fillId="16" borderId="1401" applyNumberFormat="0" applyAlignment="0" applyProtection="0"/>
    <xf numFmtId="0" fontId="44" fillId="9" borderId="1402" applyNumberFormat="0" applyFont="0" applyAlignment="0" applyProtection="0"/>
    <xf numFmtId="0" fontId="223" fillId="92" borderId="1321" applyNumberFormat="0" applyAlignment="0" applyProtection="0"/>
    <xf numFmtId="0" fontId="223" fillId="92" borderId="1321" applyNumberFormat="0" applyAlignment="0" applyProtection="0"/>
    <xf numFmtId="0" fontId="223" fillId="92" borderId="1321" applyNumberFormat="0" applyAlignment="0" applyProtection="0"/>
    <xf numFmtId="0" fontId="223" fillId="92" borderId="1321" applyNumberFormat="0" applyAlignment="0" applyProtection="0"/>
    <xf numFmtId="0" fontId="302" fillId="118" borderId="1404"/>
    <xf numFmtId="0" fontId="302" fillId="118" borderId="1404"/>
    <xf numFmtId="0" fontId="293" fillId="12" borderId="1399" applyNumberFormat="0" applyAlignment="0" applyProtection="0"/>
    <xf numFmtId="0" fontId="293" fillId="10" borderId="1399" applyNumberFormat="0" applyAlignment="0" applyProtection="0"/>
    <xf numFmtId="0" fontId="293" fillId="12" borderId="1399" applyNumberFormat="0" applyAlignment="0" applyProtection="0"/>
    <xf numFmtId="0" fontId="293" fillId="10" borderId="1399" applyNumberFormat="0" applyAlignment="0" applyProtection="0"/>
    <xf numFmtId="0" fontId="293" fillId="12" borderId="1399" applyNumberFormat="0" applyAlignment="0" applyProtection="0"/>
    <xf numFmtId="0" fontId="263" fillId="84" borderId="1404"/>
    <xf numFmtId="0" fontId="262" fillId="0" borderId="1404"/>
    <xf numFmtId="0" fontId="245" fillId="0" borderId="1404"/>
    <xf numFmtId="4" fontId="3" fillId="0" borderId="1404">
      <alignment horizontal="right"/>
    </xf>
    <xf numFmtId="4" fontId="3" fillId="0" borderId="1404">
      <alignment horizontal="right"/>
    </xf>
    <xf numFmtId="0" fontId="293" fillId="100" borderId="1321" applyNumberFormat="0" applyAlignment="0" applyProtection="0"/>
    <xf numFmtId="0" fontId="293" fillId="100" borderId="1321" applyNumberFormat="0" applyAlignment="0" applyProtection="0"/>
    <xf numFmtId="0" fontId="293" fillId="100" borderId="1321" applyNumberFormat="0" applyAlignment="0" applyProtection="0"/>
    <xf numFmtId="0" fontId="293" fillId="100" borderId="1321" applyNumberFormat="0" applyAlignment="0" applyProtection="0"/>
    <xf numFmtId="0" fontId="44" fillId="120" borderId="1324" applyNumberFormat="0" applyAlignment="0" applyProtection="0"/>
    <xf numFmtId="0" fontId="44" fillId="120" borderId="1324" applyNumberFormat="0" applyAlignment="0" applyProtection="0"/>
    <xf numFmtId="0" fontId="44" fillId="120" borderId="1324" applyNumberFormat="0" applyAlignment="0" applyProtection="0"/>
    <xf numFmtId="0" fontId="321" fillId="92" borderId="1323" applyNumberFormat="0" applyAlignment="0" applyProtection="0"/>
    <xf numFmtId="0" fontId="321" fillId="92" borderId="1323" applyNumberFormat="0" applyAlignment="0" applyProtection="0"/>
    <xf numFmtId="0" fontId="321" fillId="92" borderId="1323" applyNumberFormat="0" applyAlignment="0" applyProtection="0"/>
    <xf numFmtId="0" fontId="321" fillId="92" borderId="1323" applyNumberFormat="0" applyAlignment="0" applyProtection="0"/>
    <xf numFmtId="0" fontId="33" fillId="0" borderId="1400" applyNumberFormat="0" applyFill="0" applyAlignment="0" applyProtection="0"/>
    <xf numFmtId="0" fontId="14" fillId="0" borderId="1333">
      <alignment horizontal="left" vertical="center"/>
    </xf>
    <xf numFmtId="0" fontId="65" fillId="0" borderId="1333">
      <alignment horizontal="left" vertical="center"/>
    </xf>
    <xf numFmtId="0" fontId="14" fillId="0" borderId="1333">
      <alignment horizontal="left" vertical="center"/>
    </xf>
    <xf numFmtId="0" fontId="14" fillId="0" borderId="1333">
      <alignment horizontal="left" vertical="center"/>
    </xf>
    <xf numFmtId="0" fontId="14" fillId="0" borderId="1333">
      <alignment horizontal="left" vertical="center"/>
    </xf>
    <xf numFmtId="0" fontId="14" fillId="0" borderId="1333">
      <alignment horizontal="left" vertical="center"/>
    </xf>
    <xf numFmtId="0" fontId="14" fillId="0" borderId="1333">
      <alignment horizontal="left" vertical="center"/>
    </xf>
    <xf numFmtId="0" fontId="14" fillId="0" borderId="1333">
      <alignment horizontal="left" vertical="center"/>
    </xf>
    <xf numFmtId="0" fontId="14" fillId="0" borderId="1333">
      <alignment horizontal="left" vertical="center"/>
    </xf>
    <xf numFmtId="0" fontId="14" fillId="0" borderId="1333">
      <alignment horizontal="left" vertical="center"/>
    </xf>
    <xf numFmtId="0" fontId="14" fillId="0" borderId="1333">
      <alignment horizontal="left" vertical="center"/>
    </xf>
    <xf numFmtId="0" fontId="164" fillId="86" borderId="1333"/>
    <xf numFmtId="0" fontId="164" fillId="86" borderId="1333"/>
    <xf numFmtId="0" fontId="210" fillId="5" borderId="1332">
      <alignment horizontal="centerContinuous" vertical="top"/>
    </xf>
    <xf numFmtId="0" fontId="66" fillId="0" borderId="1332"/>
    <xf numFmtId="0" fontId="14" fillId="0" borderId="1333">
      <alignment horizontal="left" vertical="center"/>
    </xf>
    <xf numFmtId="297" fontId="281" fillId="0" borderId="1332">
      <alignment horizontal="left"/>
    </xf>
    <xf numFmtId="0" fontId="64" fillId="1" borderId="1332">
      <alignment horizontal="left"/>
    </xf>
    <xf numFmtId="0" fontId="336" fillId="1" borderId="1333" applyNumberFormat="0" applyFont="0" applyAlignment="0">
      <alignment horizontal="center"/>
    </xf>
    <xf numFmtId="176" fontId="3" fillId="0" borderId="1334" applyFont="0" applyBorder="0" applyAlignment="0">
      <alignment horizontal="center" vertical="center"/>
    </xf>
    <xf numFmtId="340" fontId="157" fillId="0" borderId="1334" applyFont="0" applyBorder="0" applyAlignment="0">
      <alignment horizontal="center" vertical="center"/>
    </xf>
    <xf numFmtId="0" fontId="267" fillId="0" borderId="1333">
      <alignment horizontal="left" vertical="center"/>
    </xf>
    <xf numFmtId="0" fontId="267" fillId="0" borderId="1333">
      <alignment horizontal="left" vertical="center"/>
    </xf>
    <xf numFmtId="0" fontId="267" fillId="0" borderId="1333">
      <alignment horizontal="left" vertical="center"/>
    </xf>
    <xf numFmtId="0" fontId="267" fillId="0" borderId="1333">
      <alignment horizontal="left" vertical="center"/>
    </xf>
    <xf numFmtId="0" fontId="267" fillId="0" borderId="1333">
      <alignment horizontal="left" vertical="center"/>
    </xf>
    <xf numFmtId="0" fontId="267" fillId="0" borderId="1333">
      <alignment horizontal="left" vertical="center"/>
    </xf>
    <xf numFmtId="0" fontId="267" fillId="0" borderId="1333">
      <alignment horizontal="left" vertical="center"/>
    </xf>
    <xf numFmtId="0" fontId="267" fillId="0" borderId="1333">
      <alignment horizontal="left" vertical="center"/>
    </xf>
    <xf numFmtId="0" fontId="14" fillId="0" borderId="1333">
      <alignment horizontal="left" vertical="center"/>
    </xf>
    <xf numFmtId="0" fontId="14" fillId="0" borderId="1333">
      <alignment horizontal="left" vertical="center"/>
    </xf>
    <xf numFmtId="0" fontId="14" fillId="0" borderId="1333">
      <alignment horizontal="left" vertical="center"/>
    </xf>
    <xf numFmtId="0" fontId="14" fillId="0" borderId="1333">
      <alignment horizontal="left" vertical="center"/>
    </xf>
    <xf numFmtId="0" fontId="267" fillId="0" borderId="1333">
      <alignment horizontal="left" vertical="center"/>
    </xf>
    <xf numFmtId="0" fontId="267" fillId="0" borderId="1333">
      <alignment horizontal="left" vertical="center"/>
    </xf>
    <xf numFmtId="0" fontId="267" fillId="0" borderId="1333">
      <alignment horizontal="left" vertical="center"/>
    </xf>
    <xf numFmtId="0" fontId="65" fillId="0" borderId="1354">
      <alignment horizontal="left" vertical="center"/>
    </xf>
    <xf numFmtId="0" fontId="7" fillId="9" borderId="1351" applyNumberFormat="0" applyFont="0" applyAlignment="0" applyProtection="0"/>
    <xf numFmtId="0" fontId="24" fillId="16" borderId="1335" applyNumberFormat="0" applyAlignment="0" applyProtection="0"/>
    <xf numFmtId="0" fontId="31" fillId="12" borderId="1335" applyNumberFormat="0" applyAlignment="0" applyProtection="0"/>
    <xf numFmtId="0" fontId="33" fillId="0" borderId="1336" applyNumberFormat="0" applyFill="0" applyAlignment="0" applyProtection="0"/>
    <xf numFmtId="0" fontId="35" fillId="16" borderId="1337" applyNumberFormat="0" applyAlignment="0" applyProtection="0"/>
    <xf numFmtId="0" fontId="16" fillId="9" borderId="1338" applyNumberFormat="0" applyFont="0" applyAlignment="0" applyProtection="0"/>
    <xf numFmtId="40" fontId="265" fillId="115" borderId="1355"/>
    <xf numFmtId="0" fontId="61" fillId="0" borderId="1352" applyNumberFormat="0" applyFill="0" applyAlignment="0" applyProtection="0"/>
    <xf numFmtId="0" fontId="3" fillId="130" borderId="1356" applyNumberFormat="0" applyProtection="0">
      <alignment horizontal="left" vertical="top" indent="1"/>
    </xf>
    <xf numFmtId="0" fontId="7" fillId="9" borderId="1351" applyNumberFormat="0" applyFont="0" applyAlignment="0" applyProtection="0"/>
    <xf numFmtId="0" fontId="222" fillId="120" borderId="1351" applyNumberFormat="0" applyAlignment="0" applyProtection="0"/>
    <xf numFmtId="0" fontId="56" fillId="48" borderId="1335" applyNumberFormat="0" applyAlignment="0" applyProtection="0"/>
    <xf numFmtId="0" fontId="302" fillId="118" borderId="1353"/>
    <xf numFmtId="0" fontId="302" fillId="118" borderId="1353"/>
    <xf numFmtId="0" fontId="285" fillId="116" borderId="1353" applyNumberFormat="0" applyAlignment="0"/>
    <xf numFmtId="0" fontId="241" fillId="0" borderId="1353"/>
    <xf numFmtId="0" fontId="241" fillId="0" borderId="1353"/>
    <xf numFmtId="0" fontId="70" fillId="10" borderId="1335" applyNumberFormat="0" applyAlignment="0" applyProtection="0"/>
    <xf numFmtId="0" fontId="74" fillId="9" borderId="1338" applyNumberFormat="0" applyFont="0" applyAlignment="0" applyProtection="0"/>
    <xf numFmtId="0" fontId="76" fillId="48" borderId="1337" applyNumberFormat="0" applyAlignment="0" applyProtection="0"/>
    <xf numFmtId="0" fontId="165" fillId="87" borderId="1354"/>
    <xf numFmtId="0" fontId="61" fillId="0" borderId="1340" applyNumberFormat="0" applyFill="0" applyAlignment="0" applyProtection="0"/>
    <xf numFmtId="0" fontId="61" fillId="0" borderId="1352" applyNumberFormat="0" applyFill="0" applyAlignment="0" applyProtection="0"/>
    <xf numFmtId="0" fontId="74" fillId="9" borderId="1351" applyNumberFormat="0" applyFont="0" applyAlignment="0" applyProtection="0"/>
    <xf numFmtId="0" fontId="163" fillId="87" borderId="1341">
      <alignment horizontal="center" wrapText="1"/>
    </xf>
    <xf numFmtId="0" fontId="165" fillId="87" borderId="1342"/>
    <xf numFmtId="0" fontId="7" fillId="9" borderId="1351" applyNumberFormat="0" applyFont="0" applyAlignment="0" applyProtection="0"/>
    <xf numFmtId="0" fontId="7" fillId="9" borderId="1351" applyNumberFormat="0" applyFont="0" applyAlignment="0" applyProtection="0"/>
    <xf numFmtId="0" fontId="7" fillId="9" borderId="1351" applyNumberFormat="0" applyFont="0" applyAlignment="0" applyProtection="0"/>
    <xf numFmtId="0" fontId="7" fillId="9" borderId="1351" applyNumberFormat="0" applyFont="0" applyAlignment="0" applyProtection="0"/>
    <xf numFmtId="0" fontId="7" fillId="9" borderId="1351" applyNumberFormat="0" applyFont="0" applyAlignment="0" applyProtection="0"/>
    <xf numFmtId="0" fontId="7" fillId="9" borderId="1351" applyNumberFormat="0" applyFont="0" applyAlignment="0" applyProtection="0"/>
    <xf numFmtId="0" fontId="61" fillId="0" borderId="1352" applyNumberFormat="0" applyFill="0" applyAlignment="0" applyProtection="0"/>
    <xf numFmtId="0" fontId="61" fillId="0" borderId="1352" applyNumberFormat="0" applyFill="0" applyAlignment="0" applyProtection="0"/>
    <xf numFmtId="0" fontId="61" fillId="0" borderId="1352" applyNumberFormat="0" applyFill="0" applyAlignment="0" applyProtection="0"/>
    <xf numFmtId="0" fontId="61" fillId="0" borderId="1352" applyNumberFormat="0" applyFill="0" applyAlignment="0" applyProtection="0"/>
    <xf numFmtId="0" fontId="61" fillId="0" borderId="1352" applyNumberFormat="0" applyFill="0" applyAlignment="0" applyProtection="0"/>
    <xf numFmtId="0" fontId="61" fillId="0" borderId="1352" applyNumberFormat="0" applyFill="0" applyAlignment="0" applyProtection="0"/>
    <xf numFmtId="0" fontId="61" fillId="0" borderId="1352" applyNumberFormat="0" applyFill="0" applyAlignment="0" applyProtection="0"/>
    <xf numFmtId="0" fontId="61" fillId="0" borderId="1352" applyNumberFormat="0" applyFill="0" applyAlignment="0" applyProtection="0"/>
    <xf numFmtId="0" fontId="382" fillId="0" borderId="1352" applyNumberFormat="0" applyFill="0" applyAlignment="0" applyProtection="0"/>
    <xf numFmtId="0" fontId="3" fillId="9" borderId="1351" applyNumberFormat="0" applyFont="0" applyAlignment="0" applyProtection="0">
      <alignment vertical="center"/>
    </xf>
    <xf numFmtId="283" fontId="285" fillId="0" borderId="1358">
      <alignment horizontal="left" vertical="top"/>
    </xf>
    <xf numFmtId="333" fontId="389" fillId="120" borderId="1358"/>
    <xf numFmtId="0" fontId="388" fillId="140" borderId="1353">
      <alignment horizontal="left" vertical="center"/>
    </xf>
    <xf numFmtId="283" fontId="387" fillId="139" borderId="1358">
      <alignment vertical="top"/>
    </xf>
    <xf numFmtId="332" fontId="365" fillId="0" borderId="1353"/>
    <xf numFmtId="0" fontId="284" fillId="0" borderId="1353"/>
    <xf numFmtId="0" fontId="284" fillId="0" borderId="1353"/>
    <xf numFmtId="0" fontId="302" fillId="0" borderId="1353"/>
    <xf numFmtId="0" fontId="302" fillId="0" borderId="1353"/>
    <xf numFmtId="0" fontId="382" fillId="0" borderId="1352" applyNumberFormat="0" applyFill="0" applyAlignment="0" applyProtection="0"/>
    <xf numFmtId="0" fontId="382" fillId="0" borderId="1352" applyNumberFormat="0" applyFill="0" applyAlignment="0" applyProtection="0"/>
    <xf numFmtId="0" fontId="382" fillId="0" borderId="1352" applyNumberFormat="0" applyFill="0" applyAlignment="0" applyProtection="0"/>
    <xf numFmtId="0" fontId="382" fillId="0" borderId="1352" applyNumberFormat="0" applyFill="0" applyAlignment="0" applyProtection="0"/>
    <xf numFmtId="0" fontId="382" fillId="0" borderId="1352" applyNumberFormat="0" applyFill="0" applyAlignment="0" applyProtection="0"/>
    <xf numFmtId="0" fontId="382" fillId="0" borderId="1352" applyNumberFormat="0" applyFill="0" applyAlignment="0" applyProtection="0"/>
    <xf numFmtId="0" fontId="382" fillId="0" borderId="1352" applyNumberFormat="0" applyFill="0" applyAlignment="0" applyProtection="0"/>
    <xf numFmtId="0" fontId="382" fillId="0" borderId="1352" applyNumberFormat="0" applyFill="0" applyAlignment="0" applyProtection="0"/>
    <xf numFmtId="0" fontId="382" fillId="0" borderId="1352" applyNumberFormat="0" applyFill="0" applyAlignment="0" applyProtection="0"/>
    <xf numFmtId="0" fontId="382" fillId="0" borderId="1352" applyNumberFormat="0" applyFill="0" applyAlignment="0" applyProtection="0"/>
    <xf numFmtId="330" fontId="365" fillId="0" borderId="1357">
      <alignment horizontal="center"/>
    </xf>
    <xf numFmtId="0" fontId="241" fillId="0" borderId="1353"/>
    <xf numFmtId="0" fontId="241" fillId="0" borderId="1353"/>
    <xf numFmtId="0" fontId="241" fillId="0" borderId="1353"/>
    <xf numFmtId="0" fontId="241" fillId="0" borderId="1353"/>
    <xf numFmtId="324" fontId="366" fillId="0" borderId="1357">
      <alignment horizontal="right" vertical="center"/>
    </xf>
    <xf numFmtId="324" fontId="365" fillId="0" borderId="1357">
      <alignment horizontal="right" vertical="center"/>
    </xf>
    <xf numFmtId="324" fontId="365" fillId="0" borderId="1357">
      <alignment horizontal="right" vertical="center"/>
    </xf>
    <xf numFmtId="0" fontId="160" fillId="23" borderId="1356" applyNumberFormat="0" applyProtection="0">
      <alignment horizontal="left" vertical="top" indent="1"/>
    </xf>
    <xf numFmtId="0" fontId="3" fillId="135" borderId="1356" applyNumberFormat="0" applyProtection="0">
      <alignment horizontal="left" vertical="top" indent="1"/>
    </xf>
    <xf numFmtId="0" fontId="3" fillId="131" borderId="1356" applyNumberFormat="0" applyProtection="0">
      <alignment horizontal="left" vertical="top" indent="1"/>
    </xf>
    <xf numFmtId="0" fontId="3" fillId="134" borderId="1356" applyNumberFormat="0" applyProtection="0">
      <alignment horizontal="left" vertical="top" indent="1"/>
    </xf>
    <xf numFmtId="4" fontId="160" fillId="28" borderId="1356" applyNumberFormat="0" applyProtection="0">
      <alignment horizontal="right" vertical="center"/>
    </xf>
    <xf numFmtId="4" fontId="160" fillId="127" borderId="1356" applyNumberFormat="0" applyProtection="0">
      <alignment horizontal="right" vertical="center"/>
    </xf>
    <xf numFmtId="4" fontId="160" fillId="40" borderId="1356" applyNumberFormat="0" applyProtection="0">
      <alignment horizontal="right" vertical="center"/>
    </xf>
    <xf numFmtId="4" fontId="160" fillId="14" borderId="1356" applyNumberFormat="0" applyProtection="0">
      <alignment horizontal="right" vertical="center"/>
    </xf>
    <xf numFmtId="4" fontId="160" fillId="31" borderId="1356" applyNumberFormat="0" applyProtection="0">
      <alignment horizontal="right" vertical="center"/>
    </xf>
    <xf numFmtId="4" fontId="160" fillId="15" borderId="1356" applyNumberFormat="0" applyProtection="0">
      <alignment horizontal="right" vertical="center"/>
    </xf>
    <xf numFmtId="4" fontId="160" fillId="22" borderId="1356" applyNumberFormat="0" applyProtection="0">
      <alignment horizontal="right" vertical="center"/>
    </xf>
    <xf numFmtId="4" fontId="160" fillId="8" borderId="1356" applyNumberFormat="0" applyProtection="0">
      <alignment horizontal="right" vertical="center"/>
    </xf>
    <xf numFmtId="0" fontId="246" fillId="84" borderId="1353"/>
    <xf numFmtId="0" fontId="44" fillId="9" borderId="1351" applyNumberFormat="0" applyFont="0" applyAlignment="0" applyProtection="0"/>
    <xf numFmtId="0" fontId="168" fillId="9" borderId="1351" applyNumberFormat="0" applyFont="0" applyAlignment="0" applyProtection="0"/>
    <xf numFmtId="0" fontId="44" fillId="9" borderId="1351" applyNumberFormat="0" applyFont="0" applyAlignment="0" applyProtection="0"/>
    <xf numFmtId="0" fontId="7" fillId="9" borderId="1351" applyNumberFormat="0" applyFont="0" applyAlignment="0" applyProtection="0"/>
    <xf numFmtId="0" fontId="44" fillId="9" borderId="1351" applyNumberFormat="0" applyFont="0" applyAlignment="0" applyProtection="0"/>
    <xf numFmtId="0" fontId="7" fillId="9" borderId="1351" applyNumberFormat="0" applyFont="0" applyAlignment="0" applyProtection="0"/>
    <xf numFmtId="0" fontId="7" fillId="9" borderId="1351" applyNumberFormat="0" applyFont="0" applyAlignment="0" applyProtection="0"/>
    <xf numFmtId="0" fontId="7" fillId="9" borderId="1351" applyNumberFormat="0" applyFont="0" applyAlignment="0" applyProtection="0"/>
    <xf numFmtId="0" fontId="7" fillId="9" borderId="1351" applyNumberFormat="0" applyFont="0" applyAlignment="0" applyProtection="0"/>
    <xf numFmtId="0" fontId="7" fillId="9" borderId="1351" applyNumberFormat="0" applyFont="0" applyAlignment="0" applyProtection="0"/>
    <xf numFmtId="0" fontId="44" fillId="9" borderId="1351" applyNumberFormat="0" applyFont="0" applyAlignment="0" applyProtection="0"/>
    <xf numFmtId="0" fontId="16" fillId="9" borderId="1351" applyNumberFormat="0" applyFont="0" applyAlignment="0" applyProtection="0"/>
    <xf numFmtId="0" fontId="3" fillId="9" borderId="1351" applyNumberFormat="0" applyFont="0" applyAlignment="0" applyProtection="0"/>
    <xf numFmtId="0" fontId="7" fillId="9" borderId="1351" applyNumberFormat="0" applyFont="0" applyAlignment="0" applyProtection="0"/>
    <xf numFmtId="0" fontId="44" fillId="9" borderId="1351" applyNumberFormat="0" applyFont="0" applyAlignment="0" applyProtection="0"/>
    <xf numFmtId="0" fontId="44" fillId="9" borderId="1351" applyNumberFormat="0" applyFont="0" applyAlignment="0" applyProtection="0"/>
    <xf numFmtId="0" fontId="44" fillId="9" borderId="1351" applyNumberFormat="0" applyFont="0" applyAlignment="0" applyProtection="0"/>
    <xf numFmtId="0" fontId="44" fillId="9" borderId="1351" applyNumberFormat="0" applyFont="0" applyAlignment="0" applyProtection="0"/>
    <xf numFmtId="0" fontId="44" fillId="9" borderId="1351" applyNumberFormat="0" applyFont="0" applyAlignment="0" applyProtection="0"/>
    <xf numFmtId="0" fontId="223" fillId="48" borderId="1335" applyNumberFormat="0" applyAlignment="0" applyProtection="0"/>
    <xf numFmtId="0" fontId="223" fillId="48" borderId="1335" applyNumberFormat="0" applyAlignment="0" applyProtection="0"/>
    <xf numFmtId="0" fontId="223" fillId="48" borderId="1335" applyNumberFormat="0" applyAlignment="0" applyProtection="0"/>
    <xf numFmtId="0" fontId="223" fillId="48" borderId="1335" applyNumberFormat="0" applyAlignment="0" applyProtection="0"/>
    <xf numFmtId="0" fontId="223" fillId="48" borderId="1335" applyNumberFormat="0" applyAlignment="0" applyProtection="0"/>
    <xf numFmtId="0" fontId="224" fillId="16" borderId="1335" applyNumberFormat="0" applyAlignment="0" applyProtection="0"/>
    <xf numFmtId="0" fontId="225" fillId="48" borderId="1335" applyNumberFormat="0" applyAlignment="0" applyProtection="0"/>
    <xf numFmtId="0" fontId="225" fillId="48" borderId="1335" applyNumberFormat="0" applyAlignment="0" applyProtection="0"/>
    <xf numFmtId="0" fontId="56" fillId="48" borderId="1335" applyNumberFormat="0" applyAlignment="0" applyProtection="0"/>
    <xf numFmtId="0" fontId="223" fillId="48" borderId="1335" applyNumberFormat="0" applyAlignment="0" applyProtection="0"/>
    <xf numFmtId="0" fontId="225" fillId="48" borderId="1335" applyNumberFormat="0" applyAlignment="0" applyProtection="0"/>
    <xf numFmtId="0" fontId="224" fillId="16" borderId="1335" applyNumberFormat="0" applyAlignment="0" applyProtection="0"/>
    <xf numFmtId="0" fontId="223" fillId="48" borderId="1335" applyNumberFormat="0" applyAlignment="0" applyProtection="0"/>
    <xf numFmtId="0" fontId="225" fillId="48" borderId="1335" applyNumberFormat="0" applyAlignment="0" applyProtection="0"/>
    <xf numFmtId="0" fontId="223" fillId="48" borderId="1335" applyNumberFormat="0" applyAlignment="0" applyProtection="0"/>
    <xf numFmtId="0" fontId="225" fillId="48" borderId="1335" applyNumberFormat="0" applyAlignment="0" applyProtection="0"/>
    <xf numFmtId="0" fontId="223" fillId="48" borderId="1335" applyNumberFormat="0" applyAlignment="0" applyProtection="0"/>
    <xf numFmtId="0" fontId="225" fillId="48" borderId="1335" applyNumberFormat="0" applyAlignment="0" applyProtection="0"/>
    <xf numFmtId="0" fontId="223" fillId="48" borderId="1335" applyNumberFormat="0" applyAlignment="0" applyProtection="0"/>
    <xf numFmtId="0" fontId="225" fillId="48" borderId="1335" applyNumberFormat="0" applyAlignment="0" applyProtection="0"/>
    <xf numFmtId="0" fontId="223" fillId="48" borderId="1335" applyNumberFormat="0" applyAlignment="0" applyProtection="0"/>
    <xf numFmtId="0" fontId="224" fillId="16" borderId="1335" applyNumberFormat="0" applyAlignment="0" applyProtection="0"/>
    <xf numFmtId="0" fontId="223" fillId="48" borderId="1335" applyNumberFormat="0" applyAlignment="0" applyProtection="0"/>
    <xf numFmtId="0" fontId="65" fillId="0" borderId="1354">
      <alignment horizontal="left" vertical="center"/>
    </xf>
    <xf numFmtId="0" fontId="262" fillId="114" borderId="1353"/>
    <xf numFmtId="0" fontId="263" fillId="84" borderId="1353"/>
    <xf numFmtId="0" fontId="262" fillId="0" borderId="1353"/>
    <xf numFmtId="0" fontId="246" fillId="84" borderId="1353"/>
    <xf numFmtId="0" fontId="245" fillId="0" borderId="1353"/>
    <xf numFmtId="0" fontId="246" fillId="84" borderId="1353"/>
    <xf numFmtId="0" fontId="245" fillId="0" borderId="1353"/>
    <xf numFmtId="0" fontId="246" fillId="84" borderId="1353"/>
    <xf numFmtId="4" fontId="3" fillId="0" borderId="1341">
      <alignment horizontal="right"/>
    </xf>
    <xf numFmtId="4" fontId="3" fillId="0" borderId="1341">
      <alignment horizontal="right"/>
    </xf>
    <xf numFmtId="4" fontId="3" fillId="0" borderId="1353">
      <alignment horizontal="right"/>
    </xf>
    <xf numFmtId="4" fontId="3" fillId="0" borderId="1353">
      <alignment horizontal="right"/>
    </xf>
    <xf numFmtId="0" fontId="241" fillId="0" borderId="1341"/>
    <xf numFmtId="0" fontId="241" fillId="0" borderId="1341"/>
    <xf numFmtId="0" fontId="246" fillId="84" borderId="1341"/>
    <xf numFmtId="0" fontId="245" fillId="0" borderId="1341"/>
    <xf numFmtId="0" fontId="246" fillId="84" borderId="1341"/>
    <xf numFmtId="0" fontId="245" fillId="0" borderId="1341"/>
    <xf numFmtId="0" fontId="246" fillId="84" borderId="1341"/>
    <xf numFmtId="0" fontId="262" fillId="0" borderId="1341"/>
    <xf numFmtId="0" fontId="263" fillId="84" borderId="1341"/>
    <xf numFmtId="0" fontId="262" fillId="114" borderId="1341"/>
    <xf numFmtId="0" fontId="263" fillId="114" borderId="1341"/>
    <xf numFmtId="40" fontId="265" fillId="115" borderId="1343"/>
    <xf numFmtId="0" fontId="65" fillId="0" borderId="1342">
      <alignment horizontal="left" vertical="center"/>
    </xf>
    <xf numFmtId="0" fontId="65" fillId="0" borderId="1342">
      <alignment horizontal="left" vertical="center"/>
    </xf>
    <xf numFmtId="0" fontId="65" fillId="0" borderId="1342">
      <alignment horizontal="left" vertical="center"/>
    </xf>
    <xf numFmtId="0" fontId="65" fillId="0" borderId="1342">
      <alignment horizontal="left" vertical="center"/>
    </xf>
    <xf numFmtId="0" fontId="65" fillId="0" borderId="1342">
      <alignment horizontal="left" vertical="center"/>
    </xf>
    <xf numFmtId="0" fontId="65" fillId="0" borderId="1342">
      <alignment horizontal="left" vertical="center"/>
    </xf>
    <xf numFmtId="0" fontId="65" fillId="0" borderId="1342">
      <alignment horizontal="left" vertical="center"/>
    </xf>
    <xf numFmtId="0" fontId="65" fillId="0" borderId="1342">
      <alignment horizontal="left" vertical="center"/>
    </xf>
    <xf numFmtId="0" fontId="285" fillId="116" borderId="1341" applyNumberFormat="0" applyAlignment="0"/>
    <xf numFmtId="0" fontId="293" fillId="10" borderId="1335" applyNumberFormat="0" applyAlignment="0" applyProtection="0"/>
    <xf numFmtId="0" fontId="293" fillId="12" borderId="1335" applyNumberFormat="0" applyAlignment="0" applyProtection="0"/>
    <xf numFmtId="0" fontId="293" fillId="10" borderId="1335" applyNumberFormat="0" applyAlignment="0" applyProtection="0"/>
    <xf numFmtId="0" fontId="293" fillId="12" borderId="1335" applyNumberFormat="0" applyAlignment="0" applyProtection="0"/>
    <xf numFmtId="0" fontId="293" fillId="10" borderId="1335" applyNumberFormat="0" applyAlignment="0" applyProtection="0"/>
    <xf numFmtId="0" fontId="293" fillId="12" borderId="1335" applyNumberFormat="0" applyAlignment="0" applyProtection="0"/>
    <xf numFmtId="0" fontId="293" fillId="10" borderId="1335" applyNumberFormat="0" applyAlignment="0" applyProtection="0"/>
    <xf numFmtId="0" fontId="293" fillId="10" borderId="1335" applyNumberFormat="0" applyAlignment="0" applyProtection="0"/>
    <xf numFmtId="0" fontId="293" fillId="12" borderId="1335" applyNumberFormat="0" applyAlignment="0" applyProtection="0"/>
    <xf numFmtId="0" fontId="70" fillId="10" borderId="1335" applyNumberFormat="0" applyAlignment="0" applyProtection="0"/>
    <xf numFmtId="0" fontId="293" fillId="10" borderId="1335" applyNumberFormat="0" applyAlignment="0" applyProtection="0"/>
    <xf numFmtId="0" fontId="293" fillId="12" borderId="1335" applyNumberFormat="0" applyAlignment="0" applyProtection="0"/>
    <xf numFmtId="0" fontId="293" fillId="12" borderId="1335" applyNumberFormat="0" applyAlignment="0" applyProtection="0"/>
    <xf numFmtId="0" fontId="293" fillId="10" borderId="1335" applyNumberFormat="0" applyAlignment="0" applyProtection="0"/>
    <xf numFmtId="0" fontId="293" fillId="12" borderId="1335" applyNumberFormat="0" applyAlignment="0" applyProtection="0"/>
    <xf numFmtId="0" fontId="293" fillId="10" borderId="1335" applyNumberFormat="0" applyAlignment="0" applyProtection="0"/>
    <xf numFmtId="0" fontId="293" fillId="12" borderId="1335" applyNumberFormat="0" applyAlignment="0" applyProtection="0"/>
    <xf numFmtId="0" fontId="293" fillId="10" borderId="1335" applyNumberFormat="0" applyAlignment="0" applyProtection="0"/>
    <xf numFmtId="0" fontId="293" fillId="12" borderId="1335" applyNumberFormat="0" applyAlignment="0" applyProtection="0"/>
    <xf numFmtId="0" fontId="293" fillId="10" borderId="1335" applyNumberFormat="0" applyAlignment="0" applyProtection="0"/>
    <xf numFmtId="0" fontId="293" fillId="12" borderId="1335" applyNumberFormat="0" applyAlignment="0" applyProtection="0"/>
    <xf numFmtId="0" fontId="293" fillId="10" borderId="1335" applyNumberFormat="0" applyAlignment="0" applyProtection="0"/>
    <xf numFmtId="0" fontId="293" fillId="12" borderId="1335" applyNumberFormat="0" applyAlignment="0" applyProtection="0"/>
    <xf numFmtId="0" fontId="293" fillId="10" borderId="1335" applyNumberFormat="0" applyAlignment="0" applyProtection="0"/>
    <xf numFmtId="0" fontId="293" fillId="12" borderId="1335" applyNumberFormat="0" applyAlignment="0" applyProtection="0"/>
    <xf numFmtId="0" fontId="302" fillId="118" borderId="1341"/>
    <xf numFmtId="0" fontId="302" fillId="118" borderId="1341"/>
    <xf numFmtId="0" fontId="44" fillId="9" borderId="1338" applyNumberFormat="0" applyFont="0" applyAlignment="0" applyProtection="0"/>
    <xf numFmtId="0" fontId="44" fillId="9" borderId="1338" applyNumberFormat="0" applyFont="0" applyAlignment="0" applyProtection="0"/>
    <xf numFmtId="0" fontId="44" fillId="9" borderId="1338" applyNumberFormat="0" applyFont="0" applyAlignment="0" applyProtection="0"/>
    <xf numFmtId="0" fontId="44" fillId="9" borderId="1338" applyNumberFormat="0" applyFont="0" applyAlignment="0" applyProtection="0"/>
    <xf numFmtId="0" fontId="44" fillId="9" borderId="1338" applyNumberFormat="0" applyFont="0" applyAlignment="0" applyProtection="0"/>
    <xf numFmtId="0" fontId="44" fillId="9" borderId="1338" applyNumberFormat="0" applyFont="0" applyAlignment="0" applyProtection="0"/>
    <xf numFmtId="0" fontId="44" fillId="9" borderId="1338" applyNumberFormat="0" applyFont="0" applyAlignment="0" applyProtection="0"/>
    <xf numFmtId="0" fontId="7" fillId="9" borderId="1338" applyNumberFormat="0" applyFont="0" applyAlignment="0" applyProtection="0"/>
    <xf numFmtId="0" fontId="3" fillId="9" borderId="1338" applyNumberFormat="0" applyFont="0" applyAlignment="0" applyProtection="0"/>
    <xf numFmtId="0" fontId="222" fillId="120" borderId="1338" applyNumberFormat="0" applyAlignment="0" applyProtection="0"/>
    <xf numFmtId="0" fontId="7" fillId="9" borderId="1338" applyNumberFormat="0" applyFont="0" applyAlignment="0" applyProtection="0"/>
    <xf numFmtId="0" fontId="16" fillId="9" borderId="1338" applyNumberFormat="0" applyFont="0" applyAlignment="0" applyProtection="0"/>
    <xf numFmtId="0" fontId="44" fillId="9" borderId="1338" applyNumberFormat="0" applyFont="0" applyAlignment="0" applyProtection="0"/>
    <xf numFmtId="0" fontId="7" fillId="9" borderId="1338" applyNumberFormat="0" applyFont="0" applyAlignment="0" applyProtection="0"/>
    <xf numFmtId="0" fontId="7" fillId="9" borderId="1338" applyNumberFormat="0" applyFont="0" applyAlignment="0" applyProtection="0"/>
    <xf numFmtId="0" fontId="7" fillId="9" borderId="1338" applyNumberFormat="0" applyFont="0" applyAlignment="0" applyProtection="0"/>
    <xf numFmtId="0" fontId="7" fillId="9" borderId="1338" applyNumberFormat="0" applyFont="0" applyAlignment="0" applyProtection="0"/>
    <xf numFmtId="0" fontId="7" fillId="9" borderId="1338" applyNumberFormat="0" applyFont="0" applyAlignment="0" applyProtection="0"/>
    <xf numFmtId="0" fontId="44" fillId="9" borderId="1338" applyNumberFormat="0" applyFont="0" applyAlignment="0" applyProtection="0"/>
    <xf numFmtId="0" fontId="7" fillId="9" borderId="1338" applyNumberFormat="0" applyFont="0" applyAlignment="0" applyProtection="0"/>
    <xf numFmtId="0" fontId="44" fillId="9" borderId="1338" applyNumberFormat="0" applyFont="0" applyAlignment="0" applyProtection="0"/>
    <xf numFmtId="0" fontId="168" fillId="9" borderId="1338" applyNumberFormat="0" applyFont="0" applyAlignment="0" applyProtection="0"/>
    <xf numFmtId="0" fontId="44" fillId="9" borderId="1338" applyNumberFormat="0" applyFont="0" applyAlignment="0" applyProtection="0"/>
    <xf numFmtId="0" fontId="321" fillId="48" borderId="1337" applyNumberFormat="0" applyAlignment="0" applyProtection="0"/>
    <xf numFmtId="0" fontId="321" fillId="48" borderId="1337" applyNumberFormat="0" applyAlignment="0" applyProtection="0"/>
    <xf numFmtId="0" fontId="321" fillId="48" borderId="1337" applyNumberFormat="0" applyAlignment="0" applyProtection="0"/>
    <xf numFmtId="0" fontId="321" fillId="48" borderId="1337" applyNumberFormat="0" applyAlignment="0" applyProtection="0"/>
    <xf numFmtId="0" fontId="321" fillId="48" borderId="1337" applyNumberFormat="0" applyAlignment="0" applyProtection="0"/>
    <xf numFmtId="0" fontId="321" fillId="16" borderId="1337" applyNumberFormat="0" applyAlignment="0" applyProtection="0"/>
    <xf numFmtId="0" fontId="35" fillId="48" borderId="1337" applyNumberFormat="0" applyAlignment="0" applyProtection="0"/>
    <xf numFmtId="0" fontId="35" fillId="48" borderId="1337" applyNumberFormat="0" applyAlignment="0" applyProtection="0"/>
    <xf numFmtId="0" fontId="76" fillId="48" borderId="1337" applyNumberFormat="0" applyAlignment="0" applyProtection="0"/>
    <xf numFmtId="0" fontId="321" fillId="48" borderId="1337" applyNumberFormat="0" applyAlignment="0" applyProtection="0"/>
    <xf numFmtId="0" fontId="35" fillId="48" borderId="1337" applyNumberFormat="0" applyAlignment="0" applyProtection="0"/>
    <xf numFmtId="0" fontId="321" fillId="16" borderId="1337" applyNumberFormat="0" applyAlignment="0" applyProtection="0"/>
    <xf numFmtId="0" fontId="321" fillId="48" borderId="1337" applyNumberFormat="0" applyAlignment="0" applyProtection="0"/>
    <xf numFmtId="0" fontId="35" fillId="48" borderId="1337" applyNumberFormat="0" applyAlignment="0" applyProtection="0"/>
    <xf numFmtId="0" fontId="321" fillId="48" borderId="1337" applyNumberFormat="0" applyAlignment="0" applyProtection="0"/>
    <xf numFmtId="0" fontId="35" fillId="48" borderId="1337" applyNumberFormat="0" applyAlignment="0" applyProtection="0"/>
    <xf numFmtId="0" fontId="321" fillId="48" borderId="1337" applyNumberFormat="0" applyAlignment="0" applyProtection="0"/>
    <xf numFmtId="0" fontId="35" fillId="48" borderId="1337" applyNumberFormat="0" applyAlignment="0" applyProtection="0"/>
    <xf numFmtId="0" fontId="321" fillId="48" borderId="1337" applyNumberFormat="0" applyAlignment="0" applyProtection="0"/>
    <xf numFmtId="0" fontId="35" fillId="48" borderId="1337" applyNumberFormat="0" applyAlignment="0" applyProtection="0"/>
    <xf numFmtId="0" fontId="321" fillId="48" borderId="1337" applyNumberFormat="0" applyAlignment="0" applyProtection="0"/>
    <xf numFmtId="0" fontId="321" fillId="16" borderId="1337" applyNumberFormat="0" applyAlignment="0" applyProtection="0"/>
    <xf numFmtId="0" fontId="321" fillId="48" borderId="1337" applyNumberFormat="0" applyAlignment="0" applyProtection="0"/>
    <xf numFmtId="317" fontId="335" fillId="0" borderId="1339" applyFont="0" applyBorder="0" applyAlignment="0">
      <alignment horizontal="center" vertical="center"/>
    </xf>
    <xf numFmtId="317" fontId="335" fillId="0" borderId="1339" applyFont="0" applyBorder="0" applyAlignment="0">
      <alignment horizontal="center" vertical="center"/>
    </xf>
    <xf numFmtId="0" fontId="246" fillId="84" borderId="1341"/>
    <xf numFmtId="4" fontId="160" fillId="53" borderId="1337" applyNumberFormat="0" applyProtection="0">
      <alignment vertical="center"/>
    </xf>
    <xf numFmtId="4" fontId="160" fillId="53" borderId="1337" applyNumberFormat="0" applyProtection="0">
      <alignment horizontal="left" vertical="center" indent="1"/>
    </xf>
    <xf numFmtId="4" fontId="160" fillId="53" borderId="1337" applyNumberFormat="0" applyProtection="0">
      <alignment horizontal="left" vertical="center" indent="1"/>
    </xf>
    <xf numFmtId="0" fontId="3" fillId="125" borderId="1337" applyNumberFormat="0" applyProtection="0">
      <alignment horizontal="left" vertical="center" indent="1"/>
    </xf>
    <xf numFmtId="4" fontId="160" fillId="13" borderId="1344" applyNumberFormat="0" applyProtection="0">
      <alignment horizontal="right" vertical="center"/>
    </xf>
    <xf numFmtId="4" fontId="160" fillId="8" borderId="1344" applyNumberFormat="0" applyProtection="0">
      <alignment horizontal="right" vertical="center"/>
    </xf>
    <xf numFmtId="4" fontId="160" fillId="22" borderId="1344" applyNumberFormat="0" applyProtection="0">
      <alignment horizontal="right" vertical="center"/>
    </xf>
    <xf numFmtId="4" fontId="160" fillId="15" borderId="1344" applyNumberFormat="0" applyProtection="0">
      <alignment horizontal="right" vertical="center"/>
    </xf>
    <xf numFmtId="4" fontId="160" fillId="31" borderId="1344" applyNumberFormat="0" applyProtection="0">
      <alignment horizontal="right" vertical="center"/>
    </xf>
    <xf numFmtId="4" fontId="160" fillId="14" borderId="1344" applyNumberFormat="0" applyProtection="0">
      <alignment horizontal="right" vertical="center"/>
    </xf>
    <xf numFmtId="4" fontId="160" fillId="40" borderId="1344" applyNumberFormat="0" applyProtection="0">
      <alignment horizontal="right" vertical="center"/>
    </xf>
    <xf numFmtId="4" fontId="160" fillId="127" borderId="1344" applyNumberFormat="0" applyProtection="0">
      <alignment horizontal="right" vertical="center"/>
    </xf>
    <xf numFmtId="4" fontId="160" fillId="28" borderId="1344" applyNumberFormat="0" applyProtection="0">
      <alignment horizontal="right" vertical="center"/>
    </xf>
    <xf numFmtId="4" fontId="341" fillId="128" borderId="1337" applyNumberFormat="0" applyProtection="0">
      <alignment horizontal="left" vertical="center" indent="1"/>
    </xf>
    <xf numFmtId="4" fontId="345" fillId="129" borderId="1337" applyNumberFormat="0" applyProtection="0">
      <alignment horizontal="left" vertical="center" indent="1"/>
    </xf>
    <xf numFmtId="4" fontId="160" fillId="132" borderId="1337" applyNumberFormat="0" applyProtection="0">
      <alignment horizontal="left" vertical="center" indent="1"/>
    </xf>
    <xf numFmtId="0" fontId="3" fillId="132" borderId="1337" applyNumberFormat="0" applyProtection="0">
      <alignment horizontal="left" vertical="center" indent="1"/>
    </xf>
    <xf numFmtId="0" fontId="3" fillId="130" borderId="1344" applyNumberFormat="0" applyProtection="0">
      <alignment horizontal="left" vertical="top" indent="1"/>
    </xf>
    <xf numFmtId="0" fontId="3" fillId="133" borderId="1337" applyNumberFormat="0" applyProtection="0">
      <alignment horizontal="left" vertical="center" indent="1"/>
    </xf>
    <xf numFmtId="0" fontId="3" fillId="134" borderId="1344" applyNumberFormat="0" applyProtection="0">
      <alignment horizontal="left" vertical="top" indent="1"/>
    </xf>
    <xf numFmtId="0" fontId="3" fillId="5" borderId="1337" applyNumberFormat="0" applyProtection="0">
      <alignment horizontal="left" vertical="center" indent="1"/>
    </xf>
    <xf numFmtId="0" fontId="3" fillId="131" borderId="1344" applyNumberFormat="0" applyProtection="0">
      <alignment horizontal="left" vertical="top" indent="1"/>
    </xf>
    <xf numFmtId="0" fontId="3" fillId="125" borderId="1337" applyNumberFormat="0" applyProtection="0">
      <alignment horizontal="left" vertical="center" indent="1"/>
    </xf>
    <xf numFmtId="0" fontId="3" fillId="135" borderId="1344" applyNumberFormat="0" applyProtection="0">
      <alignment horizontal="left" vertical="top" indent="1"/>
    </xf>
    <xf numFmtId="4" fontId="160" fillId="23" borderId="1337" applyNumberFormat="0" applyProtection="0">
      <alignment horizontal="left" vertical="center" indent="1"/>
    </xf>
    <xf numFmtId="0" fontId="160" fillId="23" borderId="1344" applyNumberFormat="0" applyProtection="0">
      <alignment horizontal="left" vertical="top" indent="1"/>
    </xf>
    <xf numFmtId="4" fontId="160" fillId="129" borderId="1337" applyNumberFormat="0" applyProtection="0">
      <alignment horizontal="right" vertical="center"/>
    </xf>
    <xf numFmtId="0" fontId="3" fillId="125" borderId="1337" applyNumberFormat="0" applyProtection="0">
      <alignment horizontal="left" vertical="center" indent="1"/>
    </xf>
    <xf numFmtId="0" fontId="3" fillId="125" borderId="1337" applyNumberFormat="0" applyProtection="0">
      <alignment horizontal="left" vertical="center" indent="1"/>
    </xf>
    <xf numFmtId="4" fontId="332" fillId="129" borderId="1337" applyNumberFormat="0" applyProtection="0">
      <alignment horizontal="right" vertical="center"/>
    </xf>
    <xf numFmtId="0" fontId="353" fillId="0" borderId="1345"/>
    <xf numFmtId="324" fontId="365" fillId="0" borderId="1346">
      <alignment horizontal="right" vertical="center"/>
    </xf>
    <xf numFmtId="324" fontId="365" fillId="0" borderId="1346">
      <alignment horizontal="right" vertical="center"/>
    </xf>
    <xf numFmtId="324" fontId="366" fillId="0" borderId="1346">
      <alignment horizontal="right" vertical="center"/>
    </xf>
    <xf numFmtId="0" fontId="241" fillId="0" borderId="1341"/>
    <xf numFmtId="0" fontId="241" fillId="0" borderId="1341"/>
    <xf numFmtId="0" fontId="241" fillId="0" borderId="1341"/>
    <xf numFmtId="0" fontId="241" fillId="0" borderId="1341"/>
    <xf numFmtId="330" fontId="365" fillId="0" borderId="1346">
      <alignment horizontal="center"/>
    </xf>
    <xf numFmtId="0" fontId="382" fillId="0" borderId="1340" applyNumberFormat="0" applyFill="0" applyAlignment="0" applyProtection="0"/>
    <xf numFmtId="0" fontId="382" fillId="0" borderId="1340" applyNumberFormat="0" applyFill="0" applyAlignment="0" applyProtection="0"/>
    <xf numFmtId="0" fontId="382" fillId="0" borderId="1340" applyNumberFormat="0" applyFill="0" applyAlignment="0" applyProtection="0"/>
    <xf numFmtId="0" fontId="382" fillId="0" borderId="1340" applyNumberFormat="0" applyFill="0" applyAlignment="0" applyProtection="0"/>
    <xf numFmtId="0" fontId="382" fillId="0" borderId="1340" applyNumberFormat="0" applyFill="0" applyAlignment="0" applyProtection="0"/>
    <xf numFmtId="0" fontId="382" fillId="0" borderId="1340" applyNumberFormat="0" applyFill="0" applyAlignment="0" applyProtection="0"/>
    <xf numFmtId="0" fontId="382" fillId="0" borderId="1336" applyNumberFormat="0" applyFill="0" applyAlignment="0" applyProtection="0"/>
    <xf numFmtId="0" fontId="382" fillId="0" borderId="1340" applyNumberFormat="0" applyFill="0" applyAlignment="0" applyProtection="0"/>
    <xf numFmtId="0" fontId="382" fillId="0" borderId="1340" applyNumberFormat="0" applyFill="0" applyAlignment="0" applyProtection="0"/>
    <xf numFmtId="0" fontId="382" fillId="0" borderId="1340" applyNumberFormat="0" applyFill="0" applyAlignment="0" applyProtection="0"/>
    <xf numFmtId="0" fontId="382" fillId="0" borderId="1340" applyNumberFormat="0" applyFill="0" applyAlignment="0" applyProtection="0"/>
    <xf numFmtId="0" fontId="382" fillId="0" borderId="1340" applyNumberFormat="0" applyFill="0" applyAlignment="0" applyProtection="0"/>
    <xf numFmtId="0" fontId="382" fillId="0" borderId="1336" applyNumberFormat="0" applyFill="0" applyAlignment="0" applyProtection="0"/>
    <xf numFmtId="0" fontId="382" fillId="0" borderId="1340" applyNumberFormat="0" applyFill="0" applyAlignment="0" applyProtection="0"/>
    <xf numFmtId="0" fontId="302" fillId="0" borderId="1341"/>
    <xf numFmtId="0" fontId="302" fillId="0" borderId="1341"/>
    <xf numFmtId="0" fontId="284" fillId="0" borderId="1341"/>
    <xf numFmtId="0" fontId="284" fillId="0" borderId="1341"/>
    <xf numFmtId="332" fontId="365" fillId="0" borderId="1341"/>
    <xf numFmtId="283" fontId="387" fillId="139" borderId="1347">
      <alignment vertical="top"/>
    </xf>
    <xf numFmtId="0" fontId="388" fillId="140" borderId="1341">
      <alignment horizontal="left" vertical="center"/>
    </xf>
    <xf numFmtId="333" fontId="389" fillId="120" borderId="1347"/>
    <xf numFmtId="283" fontId="285" fillId="0" borderId="1347">
      <alignment horizontal="left" vertical="top"/>
    </xf>
    <xf numFmtId="0" fontId="3" fillId="9" borderId="1338" applyNumberFormat="0" applyFont="0" applyAlignment="0" applyProtection="0">
      <alignment vertical="center"/>
    </xf>
    <xf numFmtId="0" fontId="223" fillId="92" borderId="1335" applyNumberFormat="0" applyAlignment="0" applyProtection="0"/>
    <xf numFmtId="0" fontId="56" fillId="48" borderId="1335" applyNumberFormat="0" applyAlignment="0" applyProtection="0"/>
    <xf numFmtId="0" fontId="56" fillId="48" borderId="1335" applyNumberFormat="0" applyAlignment="0" applyProtection="0"/>
    <xf numFmtId="0" fontId="56" fillId="48" borderId="1335" applyNumberFormat="0" applyAlignment="0" applyProtection="0"/>
    <xf numFmtId="0" fontId="56" fillId="48" borderId="1335" applyNumberFormat="0" applyAlignment="0" applyProtection="0"/>
    <xf numFmtId="0" fontId="56" fillId="48" borderId="1335" applyNumberFormat="0" applyAlignment="0" applyProtection="0"/>
    <xf numFmtId="0" fontId="56" fillId="48" borderId="1335" applyNumberFormat="0" applyAlignment="0" applyProtection="0"/>
    <xf numFmtId="0" fontId="56" fillId="48" borderId="1335" applyNumberFormat="0" applyAlignment="0" applyProtection="0"/>
    <xf numFmtId="0" fontId="56" fillId="48" borderId="1335" applyNumberFormat="0" applyAlignment="0" applyProtection="0"/>
    <xf numFmtId="0" fontId="56" fillId="48" borderId="1335" applyNumberFormat="0" applyAlignment="0" applyProtection="0"/>
    <xf numFmtId="0" fontId="293" fillId="100" borderId="1335" applyNumberFormat="0" applyAlignment="0" applyProtection="0"/>
    <xf numFmtId="0" fontId="70" fillId="10" borderId="1335" applyNumberFormat="0" applyAlignment="0" applyProtection="0"/>
    <xf numFmtId="0" fontId="70" fillId="10" borderId="1335" applyNumberFormat="0" applyAlignment="0" applyProtection="0"/>
    <xf numFmtId="0" fontId="70" fillId="10" borderId="1335" applyNumberFormat="0" applyAlignment="0" applyProtection="0"/>
    <xf numFmtId="0" fontId="70" fillId="10" borderId="1335" applyNumberFormat="0" applyAlignment="0" applyProtection="0"/>
    <xf numFmtId="0" fontId="70" fillId="10" borderId="1335" applyNumberFormat="0" applyAlignment="0" applyProtection="0"/>
    <xf numFmtId="0" fontId="70" fillId="10" borderId="1335" applyNumberFormat="0" applyAlignment="0" applyProtection="0"/>
    <xf numFmtId="0" fontId="70" fillId="10" borderId="1335" applyNumberFormat="0" applyAlignment="0" applyProtection="0"/>
    <xf numFmtId="0" fontId="70" fillId="10" borderId="1335" applyNumberFormat="0" applyAlignment="0" applyProtection="0"/>
    <xf numFmtId="0" fontId="70" fillId="10" borderId="1335" applyNumberFormat="0" applyAlignment="0" applyProtection="0"/>
    <xf numFmtId="0" fontId="382" fillId="0" borderId="1340" applyNumberFormat="0" applyFill="0" applyAlignment="0" applyProtection="0"/>
    <xf numFmtId="0" fontId="61" fillId="0" borderId="1340" applyNumberFormat="0" applyFill="0" applyAlignment="0" applyProtection="0"/>
    <xf numFmtId="0" fontId="61" fillId="0" borderId="1340" applyNumberFormat="0" applyFill="0" applyAlignment="0" applyProtection="0"/>
    <xf numFmtId="0" fontId="61" fillId="0" borderId="1340" applyNumberFormat="0" applyFill="0" applyAlignment="0" applyProtection="0"/>
    <xf numFmtId="0" fontId="61" fillId="0" borderId="1340" applyNumberFormat="0" applyFill="0" applyAlignment="0" applyProtection="0"/>
    <xf numFmtId="0" fontId="61" fillId="0" borderId="1340" applyNumberFormat="0" applyFill="0" applyAlignment="0" applyProtection="0"/>
    <xf numFmtId="0" fontId="61" fillId="0" borderId="1340" applyNumberFormat="0" applyFill="0" applyAlignment="0" applyProtection="0"/>
    <xf numFmtId="0" fontId="61" fillId="0" borderId="1340" applyNumberFormat="0" applyFill="0" applyAlignment="0" applyProtection="0"/>
    <xf numFmtId="0" fontId="61" fillId="0" borderId="1340" applyNumberFormat="0" applyFill="0" applyAlignment="0" applyProtection="0"/>
    <xf numFmtId="0" fontId="61" fillId="0" borderId="1340" applyNumberFormat="0" applyFill="0" applyAlignment="0" applyProtection="0"/>
    <xf numFmtId="0" fontId="16" fillId="9" borderId="1351" applyNumberFormat="0" applyFont="0" applyAlignment="0" applyProtection="0"/>
    <xf numFmtId="0" fontId="321" fillId="92" borderId="1337" applyNumberFormat="0" applyAlignment="0" applyProtection="0"/>
    <xf numFmtId="0" fontId="76" fillId="48" borderId="1337" applyNumberFormat="0" applyAlignment="0" applyProtection="0"/>
    <xf numFmtId="0" fontId="76" fillId="48" borderId="1337" applyNumberFormat="0" applyAlignment="0" applyProtection="0"/>
    <xf numFmtId="0" fontId="76" fillId="48" borderId="1337" applyNumberFormat="0" applyAlignment="0" applyProtection="0"/>
    <xf numFmtId="0" fontId="76" fillId="48" borderId="1337" applyNumberFormat="0" applyAlignment="0" applyProtection="0"/>
    <xf numFmtId="0" fontId="76" fillId="48" borderId="1337" applyNumberFormat="0" applyAlignment="0" applyProtection="0"/>
    <xf numFmtId="0" fontId="76" fillId="48" borderId="1337" applyNumberFormat="0" applyAlignment="0" applyProtection="0"/>
    <xf numFmtId="0" fontId="76" fillId="48" borderId="1337" applyNumberFormat="0" applyAlignment="0" applyProtection="0"/>
    <xf numFmtId="0" fontId="76" fillId="48" borderId="1337" applyNumberFormat="0" applyAlignment="0" applyProtection="0"/>
    <xf numFmtId="0" fontId="76" fillId="48" borderId="1337" applyNumberFormat="0" applyAlignment="0" applyProtection="0"/>
    <xf numFmtId="0" fontId="7" fillId="9" borderId="1338" applyNumberFormat="0" applyFont="0" applyAlignment="0" applyProtection="0"/>
    <xf numFmtId="0" fontId="7" fillId="9" borderId="1338" applyNumberFormat="0" applyFont="0" applyAlignment="0" applyProtection="0"/>
    <xf numFmtId="0" fontId="7" fillId="9" borderId="1338" applyNumberFormat="0" applyFont="0" applyAlignment="0" applyProtection="0"/>
    <xf numFmtId="0" fontId="7" fillId="9" borderId="1338" applyNumberFormat="0" applyFont="0" applyAlignment="0" applyProtection="0"/>
    <xf numFmtId="0" fontId="7" fillId="9" borderId="1338" applyNumberFormat="0" applyFont="0" applyAlignment="0" applyProtection="0"/>
    <xf numFmtId="0" fontId="7" fillId="9" borderId="1338" applyNumberFormat="0" applyFont="0" applyAlignment="0" applyProtection="0"/>
    <xf numFmtId="0" fontId="7" fillId="9" borderId="1338" applyNumberFormat="0" applyFont="0" applyAlignment="0" applyProtection="0"/>
    <xf numFmtId="0" fontId="7" fillId="9" borderId="1338" applyNumberFormat="0" applyFont="0" applyAlignment="0" applyProtection="0"/>
    <xf numFmtId="0" fontId="7" fillId="9" borderId="1338" applyNumberFormat="0" applyFont="0" applyAlignment="0" applyProtection="0"/>
    <xf numFmtId="0" fontId="7" fillId="9" borderId="1338" applyNumberFormat="0" applyFont="0" applyAlignment="0" applyProtection="0"/>
    <xf numFmtId="0" fontId="7" fillId="9" borderId="1338" applyNumberFormat="0" applyFont="0" applyAlignment="0" applyProtection="0"/>
    <xf numFmtId="0" fontId="7" fillId="9" borderId="1338" applyNumberFormat="0" applyFont="0" applyAlignment="0" applyProtection="0"/>
    <xf numFmtId="0" fontId="7" fillId="9" borderId="1338" applyNumberFormat="0" applyFont="0" applyAlignment="0" applyProtection="0"/>
    <xf numFmtId="0" fontId="7" fillId="9" borderId="1351" applyNumberFormat="0" applyFont="0" applyAlignment="0" applyProtection="0"/>
    <xf numFmtId="0" fontId="7" fillId="9" borderId="1351" applyNumberFormat="0" applyFont="0" applyAlignment="0" applyProtection="0"/>
    <xf numFmtId="0" fontId="7" fillId="9" borderId="1351" applyNumberFormat="0" applyFont="0" applyAlignment="0" applyProtection="0"/>
    <xf numFmtId="0" fontId="7" fillId="9" borderId="1351" applyNumberFormat="0" applyFont="0" applyAlignment="0" applyProtection="0"/>
    <xf numFmtId="0" fontId="7" fillId="9" borderId="1351" applyNumberFormat="0" applyFont="0" applyAlignment="0" applyProtection="0"/>
    <xf numFmtId="0" fontId="7" fillId="9" borderId="1351" applyNumberFormat="0" applyFont="0" applyAlignment="0" applyProtection="0"/>
    <xf numFmtId="0" fontId="382" fillId="0" borderId="1352" applyNumberFormat="0" applyFill="0" applyAlignment="0" applyProtection="0"/>
    <xf numFmtId="0" fontId="382" fillId="0" borderId="1352" applyNumberFormat="0" applyFill="0" applyAlignment="0" applyProtection="0"/>
    <xf numFmtId="4" fontId="160" fillId="13" borderId="1356" applyNumberFormat="0" applyProtection="0">
      <alignment horizontal="right" vertical="center"/>
    </xf>
    <xf numFmtId="0" fontId="44" fillId="9" borderId="1351" applyNumberFormat="0" applyFont="0" applyAlignment="0" applyProtection="0"/>
    <xf numFmtId="0" fontId="44" fillId="9" borderId="1351" applyNumberFormat="0" applyFont="0" applyAlignment="0" applyProtection="0"/>
    <xf numFmtId="0" fontId="223" fillId="92" borderId="1335" applyNumberFormat="0" applyAlignment="0" applyProtection="0"/>
    <xf numFmtId="0" fontId="223" fillId="92" borderId="1335" applyNumberFormat="0" applyAlignment="0" applyProtection="0"/>
    <xf numFmtId="0" fontId="223" fillId="92" borderId="1335" applyNumberFormat="0" applyAlignment="0" applyProtection="0"/>
    <xf numFmtId="0" fontId="223" fillId="92" borderId="1335" applyNumberFormat="0" applyAlignment="0" applyProtection="0"/>
    <xf numFmtId="0" fontId="65" fillId="0" borderId="1354">
      <alignment horizontal="left" vertical="center"/>
    </xf>
    <xf numFmtId="0" fontId="65" fillId="0" borderId="1354">
      <alignment horizontal="left" vertical="center"/>
    </xf>
    <xf numFmtId="0" fontId="65" fillId="0" borderId="1354">
      <alignment horizontal="left" vertical="center"/>
    </xf>
    <xf numFmtId="0" fontId="65" fillId="0" borderId="1354">
      <alignment horizontal="left" vertical="center"/>
    </xf>
    <xf numFmtId="0" fontId="65" fillId="0" borderId="1354">
      <alignment horizontal="left" vertical="center"/>
    </xf>
    <xf numFmtId="0" fontId="65" fillId="0" borderId="1354">
      <alignment horizontal="left" vertical="center"/>
    </xf>
    <xf numFmtId="0" fontId="263" fillId="114" borderId="1353"/>
    <xf numFmtId="0" fontId="293" fillId="100" borderId="1335" applyNumberFormat="0" applyAlignment="0" applyProtection="0"/>
    <xf numFmtId="0" fontId="293" fillId="100" borderId="1335" applyNumberFormat="0" applyAlignment="0" applyProtection="0"/>
    <xf numFmtId="0" fontId="293" fillId="100" borderId="1335" applyNumberFormat="0" applyAlignment="0" applyProtection="0"/>
    <xf numFmtId="0" fontId="293" fillId="100" borderId="1335" applyNumberFormat="0" applyAlignment="0" applyProtection="0"/>
    <xf numFmtId="0" fontId="44" fillId="120" borderId="1338" applyNumberFormat="0" applyAlignment="0" applyProtection="0"/>
    <xf numFmtId="0" fontId="44" fillId="120" borderId="1338" applyNumberFormat="0" applyAlignment="0" applyProtection="0"/>
    <xf numFmtId="0" fontId="44" fillId="120" borderId="1338" applyNumberFormat="0" applyAlignment="0" applyProtection="0"/>
    <xf numFmtId="0" fontId="321" fillId="92" borderId="1337" applyNumberFormat="0" applyAlignment="0" applyProtection="0"/>
    <xf numFmtId="0" fontId="321" fillId="92" borderId="1337" applyNumberFormat="0" applyAlignment="0" applyProtection="0"/>
    <xf numFmtId="0" fontId="321" fillId="92" borderId="1337" applyNumberFormat="0" applyAlignment="0" applyProtection="0"/>
    <xf numFmtId="0" fontId="321" fillId="92" borderId="1337" applyNumberFormat="0" applyAlignment="0" applyProtection="0"/>
    <xf numFmtId="0" fontId="163" fillId="87" borderId="1353">
      <alignment horizontal="center" wrapText="1"/>
    </xf>
    <xf numFmtId="0" fontId="14" fillId="0" borderId="1349">
      <alignment horizontal="left" vertical="center"/>
    </xf>
    <xf numFmtId="0" fontId="65" fillId="0" borderId="1349">
      <alignment horizontal="left" vertical="center"/>
    </xf>
    <xf numFmtId="0" fontId="14" fillId="0" borderId="1349">
      <alignment horizontal="left" vertical="center"/>
    </xf>
    <xf numFmtId="0" fontId="14" fillId="0" borderId="1349">
      <alignment horizontal="left" vertical="center"/>
    </xf>
    <xf numFmtId="0" fontId="14" fillId="0" borderId="1349">
      <alignment horizontal="left" vertical="center"/>
    </xf>
    <xf numFmtId="0" fontId="14" fillId="0" borderId="1349">
      <alignment horizontal="left" vertical="center"/>
    </xf>
    <xf numFmtId="0" fontId="14" fillId="0" borderId="1349">
      <alignment horizontal="left" vertical="center"/>
    </xf>
    <xf numFmtId="0" fontId="14" fillId="0" borderId="1349">
      <alignment horizontal="left" vertical="center"/>
    </xf>
    <xf numFmtId="0" fontId="14" fillId="0" borderId="1349">
      <alignment horizontal="left" vertical="center"/>
    </xf>
    <xf numFmtId="0" fontId="14" fillId="0" borderId="1349">
      <alignment horizontal="left" vertical="center"/>
    </xf>
    <xf numFmtId="0" fontId="14" fillId="0" borderId="1349">
      <alignment horizontal="left" vertical="center"/>
    </xf>
    <xf numFmtId="0" fontId="164" fillId="86" borderId="1349"/>
    <xf numFmtId="0" fontId="164" fillId="86" borderId="1349"/>
    <xf numFmtId="0" fontId="210" fillId="5" borderId="1348">
      <alignment horizontal="centerContinuous" vertical="top"/>
    </xf>
    <xf numFmtId="0" fontId="66" fillId="0" borderId="1348"/>
    <xf numFmtId="0" fontId="14" fillId="0" borderId="1349">
      <alignment horizontal="left" vertical="center"/>
    </xf>
    <xf numFmtId="297" fontId="281" fillId="0" borderId="1348">
      <alignment horizontal="left"/>
    </xf>
    <xf numFmtId="0" fontId="64" fillId="1" borderId="1348">
      <alignment horizontal="left"/>
    </xf>
    <xf numFmtId="0" fontId="336" fillId="1" borderId="1349" applyNumberFormat="0" applyFont="0" applyAlignment="0">
      <alignment horizontal="center"/>
    </xf>
    <xf numFmtId="176" fontId="3" fillId="0" borderId="1350" applyFont="0" applyBorder="0" applyAlignment="0">
      <alignment horizontal="center" vertical="center"/>
    </xf>
    <xf numFmtId="340" fontId="157" fillId="0" borderId="1350" applyFont="0" applyBorder="0" applyAlignment="0">
      <alignment horizontal="center" vertical="center"/>
    </xf>
    <xf numFmtId="0" fontId="267" fillId="0" borderId="1349">
      <alignment horizontal="left" vertical="center"/>
    </xf>
    <xf numFmtId="0" fontId="267" fillId="0" borderId="1349">
      <alignment horizontal="left" vertical="center"/>
    </xf>
    <xf numFmtId="0" fontId="267" fillId="0" borderId="1349">
      <alignment horizontal="left" vertical="center"/>
    </xf>
    <xf numFmtId="0" fontId="267" fillId="0" borderId="1349">
      <alignment horizontal="left" vertical="center"/>
    </xf>
    <xf numFmtId="0" fontId="267" fillId="0" borderId="1349">
      <alignment horizontal="left" vertical="center"/>
    </xf>
    <xf numFmtId="0" fontId="267" fillId="0" borderId="1349">
      <alignment horizontal="left" vertical="center"/>
    </xf>
    <xf numFmtId="0" fontId="267" fillId="0" borderId="1349">
      <alignment horizontal="left" vertical="center"/>
    </xf>
    <xf numFmtId="0" fontId="267" fillId="0" borderId="1349">
      <alignment horizontal="left" vertical="center"/>
    </xf>
    <xf numFmtId="0" fontId="14" fillId="0" borderId="1349">
      <alignment horizontal="left" vertical="center"/>
    </xf>
    <xf numFmtId="0" fontId="14" fillId="0" borderId="1349">
      <alignment horizontal="left" vertical="center"/>
    </xf>
    <xf numFmtId="0" fontId="14" fillId="0" borderId="1349">
      <alignment horizontal="left" vertical="center"/>
    </xf>
    <xf numFmtId="0" fontId="14" fillId="0" borderId="1349">
      <alignment horizontal="left" vertical="center"/>
    </xf>
    <xf numFmtId="0" fontId="267" fillId="0" borderId="1349">
      <alignment horizontal="left" vertical="center"/>
    </xf>
    <xf numFmtId="0" fontId="267" fillId="0" borderId="1349">
      <alignment horizontal="left" vertical="center"/>
    </xf>
    <xf numFmtId="0" fontId="267" fillId="0" borderId="1349">
      <alignment horizontal="left" vertical="center"/>
    </xf>
    <xf numFmtId="0" fontId="44" fillId="120" borderId="1351" applyNumberFormat="0" applyAlignment="0" applyProtection="0"/>
    <xf numFmtId="0" fontId="44" fillId="120" borderId="1351" applyNumberFormat="0" applyAlignment="0" applyProtection="0"/>
    <xf numFmtId="0" fontId="44" fillId="120" borderId="1351" applyNumberFormat="0" applyAlignment="0" applyProtection="0"/>
    <xf numFmtId="0" fontId="14" fillId="0" borderId="1360">
      <alignment horizontal="left" vertical="center"/>
    </xf>
    <xf numFmtId="0" fontId="65" fillId="0" borderId="1360">
      <alignment horizontal="left" vertical="center"/>
    </xf>
    <xf numFmtId="0" fontId="14" fillId="0" borderId="1360">
      <alignment horizontal="left" vertical="center"/>
    </xf>
    <xf numFmtId="0" fontId="14" fillId="0" borderId="1360">
      <alignment horizontal="left" vertical="center"/>
    </xf>
    <xf numFmtId="0" fontId="14" fillId="0" borderId="1360">
      <alignment horizontal="left" vertical="center"/>
    </xf>
    <xf numFmtId="0" fontId="14" fillId="0" borderId="1360">
      <alignment horizontal="left" vertical="center"/>
    </xf>
    <xf numFmtId="0" fontId="14" fillId="0" borderId="1360">
      <alignment horizontal="left" vertical="center"/>
    </xf>
    <xf numFmtId="0" fontId="14" fillId="0" borderId="1360">
      <alignment horizontal="left" vertical="center"/>
    </xf>
    <xf numFmtId="0" fontId="14" fillId="0" borderId="1360">
      <alignment horizontal="left" vertical="center"/>
    </xf>
    <xf numFmtId="0" fontId="14" fillId="0" borderId="1360">
      <alignment horizontal="left" vertical="center"/>
    </xf>
    <xf numFmtId="0" fontId="14" fillId="0" borderId="1360">
      <alignment horizontal="left" vertical="center"/>
    </xf>
    <xf numFmtId="0" fontId="164" fillId="86" borderId="1360"/>
    <xf numFmtId="0" fontId="164" fillId="86" borderId="1360"/>
    <xf numFmtId="0" fontId="210" fillId="5" borderId="1359">
      <alignment horizontal="centerContinuous" vertical="top"/>
    </xf>
    <xf numFmtId="0" fontId="66" fillId="0" borderId="1359"/>
    <xf numFmtId="0" fontId="14" fillId="0" borderId="1360">
      <alignment horizontal="left" vertical="center"/>
    </xf>
    <xf numFmtId="297" fontId="281" fillId="0" borderId="1359">
      <alignment horizontal="left"/>
    </xf>
    <xf numFmtId="0" fontId="64" fillId="1" borderId="1359">
      <alignment horizontal="left"/>
    </xf>
    <xf numFmtId="0" fontId="336" fillId="1" borderId="1360" applyNumberFormat="0" applyFont="0" applyAlignment="0">
      <alignment horizontal="center"/>
    </xf>
    <xf numFmtId="176" fontId="3" fillId="0" borderId="1361" applyFont="0" applyBorder="0" applyAlignment="0">
      <alignment horizontal="center" vertical="center"/>
    </xf>
    <xf numFmtId="340" fontId="157" fillId="0" borderId="1361" applyFont="0" applyBorder="0" applyAlignment="0">
      <alignment horizontal="center" vertical="center"/>
    </xf>
    <xf numFmtId="0" fontId="267" fillId="0" borderId="1360">
      <alignment horizontal="left" vertical="center"/>
    </xf>
    <xf numFmtId="0" fontId="267" fillId="0" borderId="1360">
      <alignment horizontal="left" vertical="center"/>
    </xf>
    <xf numFmtId="0" fontId="267" fillId="0" borderId="1360">
      <alignment horizontal="left" vertical="center"/>
    </xf>
    <xf numFmtId="0" fontId="267" fillId="0" borderId="1360">
      <alignment horizontal="left" vertical="center"/>
    </xf>
    <xf numFmtId="0" fontId="267" fillId="0" borderId="1360">
      <alignment horizontal="left" vertical="center"/>
    </xf>
    <xf numFmtId="0" fontId="267" fillId="0" borderId="1360">
      <alignment horizontal="left" vertical="center"/>
    </xf>
    <xf numFmtId="0" fontId="267" fillId="0" borderId="1360">
      <alignment horizontal="left" vertical="center"/>
    </xf>
    <xf numFmtId="0" fontId="267" fillId="0" borderId="1360">
      <alignment horizontal="left" vertical="center"/>
    </xf>
    <xf numFmtId="0" fontId="14" fillId="0" borderId="1360">
      <alignment horizontal="left" vertical="center"/>
    </xf>
    <xf numFmtId="0" fontId="14" fillId="0" borderId="1360">
      <alignment horizontal="left" vertical="center"/>
    </xf>
    <xf numFmtId="0" fontId="14" fillId="0" borderId="1360">
      <alignment horizontal="left" vertical="center"/>
    </xf>
    <xf numFmtId="0" fontId="14" fillId="0" borderId="1360">
      <alignment horizontal="left" vertical="center"/>
    </xf>
    <xf numFmtId="0" fontId="267" fillId="0" borderId="1360">
      <alignment horizontal="left" vertical="center"/>
    </xf>
    <xf numFmtId="0" fontId="267" fillId="0" borderId="1360">
      <alignment horizontal="left" vertical="center"/>
    </xf>
    <xf numFmtId="0" fontId="267" fillId="0" borderId="1360">
      <alignment horizontal="left" vertical="center"/>
    </xf>
    <xf numFmtId="0" fontId="293" fillId="12" borderId="1399" applyNumberFormat="0" applyAlignment="0" applyProtection="0"/>
    <xf numFmtId="0" fontId="246" fillId="84" borderId="1404"/>
    <xf numFmtId="0" fontId="285" fillId="116" borderId="1404" applyNumberFormat="0" applyAlignment="0"/>
    <xf numFmtId="0" fontId="163" fillId="87" borderId="1362">
      <alignment horizontal="center" wrapText="1"/>
    </xf>
    <xf numFmtId="0" fontId="165" fillId="87" borderId="1363"/>
    <xf numFmtId="4" fontId="3" fillId="0" borderId="1362">
      <alignment horizontal="right"/>
    </xf>
    <xf numFmtId="4" fontId="3" fillId="0" borderId="1362">
      <alignment horizontal="right"/>
    </xf>
    <xf numFmtId="0" fontId="241" fillId="0" borderId="1362"/>
    <xf numFmtId="0" fontId="241" fillId="0" borderId="1362"/>
    <xf numFmtId="0" fontId="246" fillId="84" borderId="1362"/>
    <xf numFmtId="0" fontId="245" fillId="0" borderId="1362"/>
    <xf numFmtId="0" fontId="246" fillId="84" borderId="1362"/>
    <xf numFmtId="0" fontId="245" fillId="0" borderId="1362"/>
    <xf numFmtId="0" fontId="246" fillId="84" borderId="1362"/>
    <xf numFmtId="0" fontId="262" fillId="0" borderId="1362"/>
    <xf numFmtId="0" fontId="263" fillId="84" borderId="1362"/>
    <xf numFmtId="0" fontId="262" fillId="114" borderId="1362"/>
    <xf numFmtId="0" fontId="263" fillId="114" borderId="1362"/>
    <xf numFmtId="40" fontId="265" fillId="115" borderId="1364"/>
    <xf numFmtId="0" fontId="65" fillId="0" borderId="1363">
      <alignment horizontal="left" vertical="center"/>
    </xf>
    <xf numFmtId="0" fontId="65" fillId="0" borderId="1363">
      <alignment horizontal="left" vertical="center"/>
    </xf>
    <xf numFmtId="0" fontId="65" fillId="0" borderId="1363">
      <alignment horizontal="left" vertical="center"/>
    </xf>
    <xf numFmtId="0" fontId="65" fillId="0" borderId="1363">
      <alignment horizontal="left" vertical="center"/>
    </xf>
    <xf numFmtId="0" fontId="65" fillId="0" borderId="1363">
      <alignment horizontal="left" vertical="center"/>
    </xf>
    <xf numFmtId="0" fontId="65" fillId="0" borderId="1363">
      <alignment horizontal="left" vertical="center"/>
    </xf>
    <xf numFmtId="0" fontId="65" fillId="0" borderId="1363">
      <alignment horizontal="left" vertical="center"/>
    </xf>
    <xf numFmtId="0" fontId="65" fillId="0" borderId="1363">
      <alignment horizontal="left" vertical="center"/>
    </xf>
    <xf numFmtId="0" fontId="285" fillId="116" borderId="1362" applyNumberFormat="0" applyAlignment="0"/>
    <xf numFmtId="0" fontId="302" fillId="118" borderId="1362"/>
    <xf numFmtId="0" fontId="302" fillId="118" borderId="1362"/>
    <xf numFmtId="0" fontId="246" fillId="84" borderId="1362"/>
    <xf numFmtId="4" fontId="160" fillId="13" borderId="1365" applyNumberFormat="0" applyProtection="0">
      <alignment horizontal="right" vertical="center"/>
    </xf>
    <xf numFmtId="4" fontId="160" fillId="8" borderId="1365" applyNumberFormat="0" applyProtection="0">
      <alignment horizontal="right" vertical="center"/>
    </xf>
    <xf numFmtId="4" fontId="160" fillId="22" borderId="1365" applyNumberFormat="0" applyProtection="0">
      <alignment horizontal="right" vertical="center"/>
    </xf>
    <xf numFmtId="4" fontId="160" fillId="15" borderId="1365" applyNumberFormat="0" applyProtection="0">
      <alignment horizontal="right" vertical="center"/>
    </xf>
    <xf numFmtId="4" fontId="160" fillId="31" borderId="1365" applyNumberFormat="0" applyProtection="0">
      <alignment horizontal="right" vertical="center"/>
    </xf>
    <xf numFmtId="4" fontId="160" fillId="14" borderId="1365" applyNumberFormat="0" applyProtection="0">
      <alignment horizontal="right" vertical="center"/>
    </xf>
    <xf numFmtId="4" fontId="160" fillId="40" borderId="1365" applyNumberFormat="0" applyProtection="0">
      <alignment horizontal="right" vertical="center"/>
    </xf>
    <xf numFmtId="4" fontId="160" fillId="127" borderId="1365" applyNumberFormat="0" applyProtection="0">
      <alignment horizontal="right" vertical="center"/>
    </xf>
    <xf numFmtId="4" fontId="160" fillId="28" borderId="1365" applyNumberFormat="0" applyProtection="0">
      <alignment horizontal="right" vertical="center"/>
    </xf>
    <xf numFmtId="0" fontId="3" fillId="130" borderId="1365" applyNumberFormat="0" applyProtection="0">
      <alignment horizontal="left" vertical="top" indent="1"/>
    </xf>
    <xf numFmtId="0" fontId="3" fillId="134" borderId="1365" applyNumberFormat="0" applyProtection="0">
      <alignment horizontal="left" vertical="top" indent="1"/>
    </xf>
    <xf numFmtId="0" fontId="3" fillId="131" borderId="1365" applyNumberFormat="0" applyProtection="0">
      <alignment horizontal="left" vertical="top" indent="1"/>
    </xf>
    <xf numFmtId="0" fontId="3" fillId="135" borderId="1365" applyNumberFormat="0" applyProtection="0">
      <alignment horizontal="left" vertical="top" indent="1"/>
    </xf>
    <xf numFmtId="0" fontId="160" fillId="23" borderId="1365" applyNumberFormat="0" applyProtection="0">
      <alignment horizontal="left" vertical="top" indent="1"/>
    </xf>
    <xf numFmtId="324" fontId="365" fillId="0" borderId="1366">
      <alignment horizontal="right" vertical="center"/>
    </xf>
    <xf numFmtId="324" fontId="365" fillId="0" borderId="1366">
      <alignment horizontal="right" vertical="center"/>
    </xf>
    <xf numFmtId="324" fontId="366" fillId="0" borderId="1366">
      <alignment horizontal="right" vertical="center"/>
    </xf>
    <xf numFmtId="0" fontId="241" fillId="0" borderId="1362"/>
    <xf numFmtId="0" fontId="241" fillId="0" borderId="1362"/>
    <xf numFmtId="0" fontId="241" fillId="0" borderId="1362"/>
    <xf numFmtId="0" fontId="241" fillId="0" borderId="1362"/>
    <xf numFmtId="330" fontId="365" fillId="0" borderId="1366">
      <alignment horizontal="center"/>
    </xf>
    <xf numFmtId="0" fontId="302" fillId="0" borderId="1362"/>
    <xf numFmtId="0" fontId="302" fillId="0" borderId="1362"/>
    <xf numFmtId="0" fontId="284" fillId="0" borderId="1362"/>
    <xf numFmtId="0" fontId="284" fillId="0" borderId="1362"/>
    <xf numFmtId="332" fontId="365" fillId="0" borderId="1362"/>
    <xf numFmtId="283" fontId="387" fillId="139" borderId="1367">
      <alignment vertical="top"/>
    </xf>
    <xf numFmtId="0" fontId="388" fillId="140" borderId="1362">
      <alignment horizontal="left" vertical="center"/>
    </xf>
    <xf numFmtId="333" fontId="389" fillId="120" borderId="1367"/>
    <xf numFmtId="283" fontId="285" fillId="0" borderId="1367">
      <alignment horizontal="left" vertical="top"/>
    </xf>
    <xf numFmtId="0" fontId="14" fillId="0" borderId="1369">
      <alignment horizontal="left" vertical="center"/>
    </xf>
    <xf numFmtId="0" fontId="65" fillId="0" borderId="1369">
      <alignment horizontal="left" vertical="center"/>
    </xf>
    <xf numFmtId="0" fontId="14" fillId="0" borderId="1369">
      <alignment horizontal="left" vertical="center"/>
    </xf>
    <xf numFmtId="0" fontId="14" fillId="0" borderId="1369">
      <alignment horizontal="left" vertical="center"/>
    </xf>
    <xf numFmtId="0" fontId="14" fillId="0" borderId="1369">
      <alignment horizontal="left" vertical="center"/>
    </xf>
    <xf numFmtId="0" fontId="14" fillId="0" borderId="1369">
      <alignment horizontal="left" vertical="center"/>
    </xf>
    <xf numFmtId="0" fontId="14" fillId="0" borderId="1369">
      <alignment horizontal="left" vertical="center"/>
    </xf>
    <xf numFmtId="0" fontId="14" fillId="0" borderId="1369">
      <alignment horizontal="left" vertical="center"/>
    </xf>
    <xf numFmtId="0" fontId="14" fillId="0" borderId="1369">
      <alignment horizontal="left" vertical="center"/>
    </xf>
    <xf numFmtId="0" fontId="14" fillId="0" borderId="1369">
      <alignment horizontal="left" vertical="center"/>
    </xf>
    <xf numFmtId="0" fontId="14" fillId="0" borderId="1369">
      <alignment horizontal="left" vertical="center"/>
    </xf>
    <xf numFmtId="0" fontId="164" fillId="86" borderId="1369"/>
    <xf numFmtId="0" fontId="164" fillId="86" borderId="1369"/>
    <xf numFmtId="0" fontId="210" fillId="5" borderId="1368">
      <alignment horizontal="centerContinuous" vertical="top"/>
    </xf>
    <xf numFmtId="0" fontId="66" fillId="0" borderId="1368"/>
    <xf numFmtId="0" fontId="14" fillId="0" borderId="1369">
      <alignment horizontal="left" vertical="center"/>
    </xf>
    <xf numFmtId="297" fontId="281" fillId="0" borderId="1368">
      <alignment horizontal="left"/>
    </xf>
    <xf numFmtId="0" fontId="64" fillId="1" borderId="1368">
      <alignment horizontal="left"/>
    </xf>
    <xf numFmtId="0" fontId="336" fillId="1" borderId="1369" applyNumberFormat="0" applyFont="0" applyAlignment="0">
      <alignment horizontal="center"/>
    </xf>
    <xf numFmtId="176" fontId="3" fillId="0" borderId="1370" applyFont="0" applyBorder="0" applyAlignment="0">
      <alignment horizontal="center" vertical="center"/>
    </xf>
    <xf numFmtId="340" fontId="157" fillId="0" borderId="1370" applyFont="0" applyBorder="0" applyAlignment="0">
      <alignment horizontal="center" vertical="center"/>
    </xf>
    <xf numFmtId="0" fontId="267" fillId="0" borderId="1369">
      <alignment horizontal="left" vertical="center"/>
    </xf>
    <xf numFmtId="0" fontId="267" fillId="0" borderId="1369">
      <alignment horizontal="left" vertical="center"/>
    </xf>
    <xf numFmtId="0" fontId="267" fillId="0" borderId="1369">
      <alignment horizontal="left" vertical="center"/>
    </xf>
    <xf numFmtId="0" fontId="267" fillId="0" borderId="1369">
      <alignment horizontal="left" vertical="center"/>
    </xf>
    <xf numFmtId="0" fontId="267" fillId="0" borderId="1369">
      <alignment horizontal="left" vertical="center"/>
    </xf>
    <xf numFmtId="0" fontId="267" fillId="0" borderId="1369">
      <alignment horizontal="left" vertical="center"/>
    </xf>
    <xf numFmtId="0" fontId="267" fillId="0" borderId="1369">
      <alignment horizontal="left" vertical="center"/>
    </xf>
    <xf numFmtId="0" fontId="267" fillId="0" borderId="1369">
      <alignment horizontal="left" vertical="center"/>
    </xf>
    <xf numFmtId="0" fontId="14" fillId="0" borderId="1369">
      <alignment horizontal="left" vertical="center"/>
    </xf>
    <xf numFmtId="0" fontId="14" fillId="0" borderId="1369">
      <alignment horizontal="left" vertical="center"/>
    </xf>
    <xf numFmtId="0" fontId="14" fillId="0" borderId="1369">
      <alignment horizontal="left" vertical="center"/>
    </xf>
    <xf numFmtId="0" fontId="14" fillId="0" borderId="1369">
      <alignment horizontal="left" vertical="center"/>
    </xf>
    <xf numFmtId="0" fontId="267" fillId="0" borderId="1369">
      <alignment horizontal="left" vertical="center"/>
    </xf>
    <xf numFmtId="0" fontId="267" fillId="0" borderId="1369">
      <alignment horizontal="left" vertical="center"/>
    </xf>
    <xf numFmtId="0" fontId="267" fillId="0" borderId="1369">
      <alignment horizontal="left" vertical="center"/>
    </xf>
    <xf numFmtId="0" fontId="65" fillId="0" borderId="1390">
      <alignment horizontal="left" vertical="center"/>
    </xf>
    <xf numFmtId="0" fontId="7" fillId="9" borderId="1387" applyNumberFormat="0" applyFont="0" applyAlignment="0" applyProtection="0"/>
    <xf numFmtId="0" fontId="24" fillId="16" borderId="1371" applyNumberFormat="0" applyAlignment="0" applyProtection="0"/>
    <xf numFmtId="0" fontId="31" fillId="12" borderId="1371" applyNumberFormat="0" applyAlignment="0" applyProtection="0"/>
    <xf numFmtId="0" fontId="33" fillId="0" borderId="1372" applyNumberFormat="0" applyFill="0" applyAlignment="0" applyProtection="0"/>
    <xf numFmtId="0" fontId="35" fillId="16" borderId="1373" applyNumberFormat="0" applyAlignment="0" applyProtection="0"/>
    <xf numFmtId="0" fontId="16" fillId="9" borderId="1374" applyNumberFormat="0" applyFont="0" applyAlignment="0" applyProtection="0"/>
    <xf numFmtId="40" fontId="265" fillId="115" borderId="1391"/>
    <xf numFmtId="0" fontId="61" fillId="0" borderId="1388" applyNumberFormat="0" applyFill="0" applyAlignment="0" applyProtection="0"/>
    <xf numFmtId="0" fontId="3" fillId="130" borderId="1392" applyNumberFormat="0" applyProtection="0">
      <alignment horizontal="left" vertical="top" indent="1"/>
    </xf>
    <xf numFmtId="0" fontId="7" fillId="9" borderId="1387" applyNumberFormat="0" applyFont="0" applyAlignment="0" applyProtection="0"/>
    <xf numFmtId="0" fontId="222" fillId="120" borderId="1387" applyNumberFormat="0" applyAlignment="0" applyProtection="0"/>
    <xf numFmtId="0" fontId="56" fillId="48" borderId="1371" applyNumberFormat="0" applyAlignment="0" applyProtection="0"/>
    <xf numFmtId="0" fontId="302" fillId="118" borderId="1389"/>
    <xf numFmtId="0" fontId="302" fillId="118" borderId="1389"/>
    <xf numFmtId="0" fontId="285" fillId="116" borderId="1389" applyNumberFormat="0" applyAlignment="0"/>
    <xf numFmtId="0" fontId="241" fillId="0" borderId="1389"/>
    <xf numFmtId="0" fontId="241" fillId="0" borderId="1389"/>
    <xf numFmtId="0" fontId="70" fillId="10" borderId="1371" applyNumberFormat="0" applyAlignment="0" applyProtection="0"/>
    <xf numFmtId="0" fontId="74" fillId="9" borderId="1374" applyNumberFormat="0" applyFont="0" applyAlignment="0" applyProtection="0"/>
    <xf numFmtId="0" fontId="76" fillId="48" borderId="1373" applyNumberFormat="0" applyAlignment="0" applyProtection="0"/>
    <xf numFmtId="0" fontId="165" fillId="87" borderId="1390"/>
    <xf numFmtId="0" fontId="61" fillId="0" borderId="1376" applyNumberFormat="0" applyFill="0" applyAlignment="0" applyProtection="0"/>
    <xf numFmtId="0" fontId="61" fillId="0" borderId="1388" applyNumberFormat="0" applyFill="0" applyAlignment="0" applyProtection="0"/>
    <xf numFmtId="0" fontId="74" fillId="9" borderId="1387" applyNumberFormat="0" applyFont="0" applyAlignment="0" applyProtection="0"/>
    <xf numFmtId="0" fontId="163" fillId="87" borderId="1377">
      <alignment horizontal="center" wrapText="1"/>
    </xf>
    <xf numFmtId="0" fontId="165" fillId="87" borderId="1378"/>
    <xf numFmtId="0" fontId="7" fillId="9" borderId="1387" applyNumberFormat="0" applyFont="0" applyAlignment="0" applyProtection="0"/>
    <xf numFmtId="0" fontId="7" fillId="9" borderId="1387" applyNumberFormat="0" applyFont="0" applyAlignment="0" applyProtection="0"/>
    <xf numFmtId="0" fontId="7" fillId="9" borderId="1387" applyNumberFormat="0" applyFont="0" applyAlignment="0" applyProtection="0"/>
    <xf numFmtId="0" fontId="7" fillId="9" borderId="1387" applyNumberFormat="0" applyFont="0" applyAlignment="0" applyProtection="0"/>
    <xf numFmtId="0" fontId="7" fillId="9" borderId="1387" applyNumberFormat="0" applyFont="0" applyAlignment="0" applyProtection="0"/>
    <xf numFmtId="0" fontId="7" fillId="9" borderId="1387" applyNumberFormat="0" applyFont="0" applyAlignment="0" applyProtection="0"/>
    <xf numFmtId="0" fontId="61" fillId="0" borderId="1388" applyNumberFormat="0" applyFill="0" applyAlignment="0" applyProtection="0"/>
    <xf numFmtId="0" fontId="61" fillId="0" borderId="1388" applyNumberFormat="0" applyFill="0" applyAlignment="0" applyProtection="0"/>
    <xf numFmtId="0" fontId="61" fillId="0" borderId="1388" applyNumberFormat="0" applyFill="0" applyAlignment="0" applyProtection="0"/>
    <xf numFmtId="0" fontId="61" fillId="0" borderId="1388" applyNumberFormat="0" applyFill="0" applyAlignment="0" applyProtection="0"/>
    <xf numFmtId="0" fontId="61" fillId="0" borderId="1388" applyNumberFormat="0" applyFill="0" applyAlignment="0" applyProtection="0"/>
    <xf numFmtId="0" fontId="61" fillId="0" borderId="1388" applyNumberFormat="0" applyFill="0" applyAlignment="0" applyProtection="0"/>
    <xf numFmtId="0" fontId="61" fillId="0" borderId="1388" applyNumberFormat="0" applyFill="0" applyAlignment="0" applyProtection="0"/>
    <xf numFmtId="0" fontId="61" fillId="0" borderId="1388" applyNumberFormat="0" applyFill="0" applyAlignment="0" applyProtection="0"/>
    <xf numFmtId="0" fontId="382" fillId="0" borderId="1388" applyNumberFormat="0" applyFill="0" applyAlignment="0" applyProtection="0"/>
    <xf numFmtId="0" fontId="3" fillId="9" borderId="1387" applyNumberFormat="0" applyFont="0" applyAlignment="0" applyProtection="0">
      <alignment vertical="center"/>
    </xf>
    <xf numFmtId="283" fontId="285" fillId="0" borderId="1394">
      <alignment horizontal="left" vertical="top"/>
    </xf>
    <xf numFmtId="333" fontId="389" fillId="120" borderId="1394"/>
    <xf numFmtId="0" fontId="388" fillId="140" borderId="1389">
      <alignment horizontal="left" vertical="center"/>
    </xf>
    <xf numFmtId="283" fontId="387" fillId="139" borderId="1394">
      <alignment vertical="top"/>
    </xf>
    <xf numFmtId="332" fontId="365" fillId="0" borderId="1389"/>
    <xf numFmtId="0" fontId="284" fillId="0" borderId="1389"/>
    <xf numFmtId="0" fontId="284" fillId="0" borderId="1389"/>
    <xf numFmtId="0" fontId="302" fillId="0" borderId="1389"/>
    <xf numFmtId="0" fontId="302" fillId="0" borderId="1389"/>
    <xf numFmtId="0" fontId="382" fillId="0" borderId="1388" applyNumberFormat="0" applyFill="0" applyAlignment="0" applyProtection="0"/>
    <xf numFmtId="0" fontId="382" fillId="0" borderId="1388" applyNumberFormat="0" applyFill="0" applyAlignment="0" applyProtection="0"/>
    <xf numFmtId="0" fontId="382" fillId="0" borderId="1388" applyNumberFormat="0" applyFill="0" applyAlignment="0" applyProtection="0"/>
    <xf numFmtId="0" fontId="382" fillId="0" borderId="1388" applyNumberFormat="0" applyFill="0" applyAlignment="0" applyProtection="0"/>
    <xf numFmtId="0" fontId="382" fillId="0" borderId="1388" applyNumberFormat="0" applyFill="0" applyAlignment="0" applyProtection="0"/>
    <xf numFmtId="0" fontId="382" fillId="0" borderId="1388" applyNumberFormat="0" applyFill="0" applyAlignment="0" applyProtection="0"/>
    <xf numFmtId="0" fontId="382" fillId="0" borderId="1388" applyNumberFormat="0" applyFill="0" applyAlignment="0" applyProtection="0"/>
    <xf numFmtId="0" fontId="382" fillId="0" borderId="1388" applyNumberFormat="0" applyFill="0" applyAlignment="0" applyProtection="0"/>
    <xf numFmtId="0" fontId="382" fillId="0" borderId="1388" applyNumberFormat="0" applyFill="0" applyAlignment="0" applyProtection="0"/>
    <xf numFmtId="0" fontId="382" fillId="0" borderId="1388" applyNumberFormat="0" applyFill="0" applyAlignment="0" applyProtection="0"/>
    <xf numFmtId="330" fontId="365" fillId="0" borderId="1393">
      <alignment horizontal="center"/>
    </xf>
    <xf numFmtId="0" fontId="241" fillId="0" borderId="1389"/>
    <xf numFmtId="0" fontId="241" fillId="0" borderId="1389"/>
    <xf numFmtId="0" fontId="241" fillId="0" borderId="1389"/>
    <xf numFmtId="0" fontId="241" fillId="0" borderId="1389"/>
    <xf numFmtId="324" fontId="366" fillId="0" borderId="1393">
      <alignment horizontal="right" vertical="center"/>
    </xf>
    <xf numFmtId="324" fontId="365" fillId="0" borderId="1393">
      <alignment horizontal="right" vertical="center"/>
    </xf>
    <xf numFmtId="324" fontId="365" fillId="0" borderId="1393">
      <alignment horizontal="right" vertical="center"/>
    </xf>
    <xf numFmtId="0" fontId="160" fillId="23" borderId="1392" applyNumberFormat="0" applyProtection="0">
      <alignment horizontal="left" vertical="top" indent="1"/>
    </xf>
    <xf numFmtId="0" fontId="3" fillId="135" borderId="1392" applyNumberFormat="0" applyProtection="0">
      <alignment horizontal="left" vertical="top" indent="1"/>
    </xf>
    <xf numFmtId="0" fontId="3" fillId="131" borderId="1392" applyNumberFormat="0" applyProtection="0">
      <alignment horizontal="left" vertical="top" indent="1"/>
    </xf>
    <xf numFmtId="0" fontId="3" fillId="134" borderId="1392" applyNumberFormat="0" applyProtection="0">
      <alignment horizontal="left" vertical="top" indent="1"/>
    </xf>
    <xf numFmtId="4" fontId="160" fillId="28" borderId="1392" applyNumberFormat="0" applyProtection="0">
      <alignment horizontal="right" vertical="center"/>
    </xf>
    <xf numFmtId="4" fontId="160" fillId="127" borderId="1392" applyNumberFormat="0" applyProtection="0">
      <alignment horizontal="right" vertical="center"/>
    </xf>
    <xf numFmtId="4" fontId="160" fillId="40" borderId="1392" applyNumberFormat="0" applyProtection="0">
      <alignment horizontal="right" vertical="center"/>
    </xf>
    <xf numFmtId="4" fontId="160" fillId="14" borderId="1392" applyNumberFormat="0" applyProtection="0">
      <alignment horizontal="right" vertical="center"/>
    </xf>
    <xf numFmtId="4" fontId="160" fillId="31" borderId="1392" applyNumberFormat="0" applyProtection="0">
      <alignment horizontal="right" vertical="center"/>
    </xf>
    <xf numFmtId="4" fontId="160" fillId="15" borderId="1392" applyNumberFormat="0" applyProtection="0">
      <alignment horizontal="right" vertical="center"/>
    </xf>
    <xf numFmtId="4" fontId="160" fillId="22" borderId="1392" applyNumberFormat="0" applyProtection="0">
      <alignment horizontal="right" vertical="center"/>
    </xf>
    <xf numFmtId="4" fontId="160" fillId="8" borderId="1392" applyNumberFormat="0" applyProtection="0">
      <alignment horizontal="right" vertical="center"/>
    </xf>
    <xf numFmtId="0" fontId="246" fillId="84" borderId="1389"/>
    <xf numFmtId="0" fontId="44" fillId="9" borderId="1387" applyNumberFormat="0" applyFont="0" applyAlignment="0" applyProtection="0"/>
    <xf numFmtId="0" fontId="168" fillId="9" borderId="1387" applyNumberFormat="0" applyFont="0" applyAlignment="0" applyProtection="0"/>
    <xf numFmtId="0" fontId="44" fillId="9" borderId="1387" applyNumberFormat="0" applyFont="0" applyAlignment="0" applyProtection="0"/>
    <xf numFmtId="0" fontId="7" fillId="9" borderId="1387" applyNumberFormat="0" applyFont="0" applyAlignment="0" applyProtection="0"/>
    <xf numFmtId="0" fontId="44" fillId="9" borderId="1387" applyNumberFormat="0" applyFont="0" applyAlignment="0" applyProtection="0"/>
    <xf numFmtId="0" fontId="7" fillId="9" borderId="1387" applyNumberFormat="0" applyFont="0" applyAlignment="0" applyProtection="0"/>
    <xf numFmtId="0" fontId="7" fillId="9" borderId="1387" applyNumberFormat="0" applyFont="0" applyAlignment="0" applyProtection="0"/>
    <xf numFmtId="0" fontId="7" fillId="9" borderId="1387" applyNumberFormat="0" applyFont="0" applyAlignment="0" applyProtection="0"/>
    <xf numFmtId="0" fontId="7" fillId="9" borderId="1387" applyNumberFormat="0" applyFont="0" applyAlignment="0" applyProtection="0"/>
    <xf numFmtId="0" fontId="7" fillId="9" borderId="1387" applyNumberFormat="0" applyFont="0" applyAlignment="0" applyProtection="0"/>
    <xf numFmtId="0" fontId="44" fillId="9" borderId="1387" applyNumberFormat="0" applyFont="0" applyAlignment="0" applyProtection="0"/>
    <xf numFmtId="0" fontId="16" fillId="9" borderId="1387" applyNumberFormat="0" applyFont="0" applyAlignment="0" applyProtection="0"/>
    <xf numFmtId="0" fontId="3" fillId="9" borderId="1387" applyNumberFormat="0" applyFont="0" applyAlignment="0" applyProtection="0"/>
    <xf numFmtId="0" fontId="7" fillId="9" borderId="1387" applyNumberFormat="0" applyFont="0" applyAlignment="0" applyProtection="0"/>
    <xf numFmtId="0" fontId="44" fillId="9" borderId="1387" applyNumberFormat="0" applyFont="0" applyAlignment="0" applyProtection="0"/>
    <xf numFmtId="0" fontId="44" fillId="9" borderId="1387" applyNumberFormat="0" applyFont="0" applyAlignment="0" applyProtection="0"/>
    <xf numFmtId="0" fontId="44" fillId="9" borderId="1387" applyNumberFormat="0" applyFont="0" applyAlignment="0" applyProtection="0"/>
    <xf numFmtId="0" fontId="44" fillId="9" borderId="1387" applyNumberFormat="0" applyFont="0" applyAlignment="0" applyProtection="0"/>
    <xf numFmtId="0" fontId="44" fillId="9" borderId="1387" applyNumberFormat="0" applyFont="0" applyAlignment="0" applyProtection="0"/>
    <xf numFmtId="0" fontId="223" fillId="48" borderId="1371" applyNumberFormat="0" applyAlignment="0" applyProtection="0"/>
    <xf numFmtId="0" fontId="223" fillId="48" borderId="1371" applyNumberFormat="0" applyAlignment="0" applyProtection="0"/>
    <xf numFmtId="0" fontId="223" fillId="48" borderId="1371" applyNumberFormat="0" applyAlignment="0" applyProtection="0"/>
    <xf numFmtId="0" fontId="223" fillId="48" borderId="1371" applyNumberFormat="0" applyAlignment="0" applyProtection="0"/>
    <xf numFmtId="0" fontId="223" fillId="48" borderId="1371" applyNumberFormat="0" applyAlignment="0" applyProtection="0"/>
    <xf numFmtId="0" fontId="224" fillId="16" borderId="1371" applyNumberFormat="0" applyAlignment="0" applyProtection="0"/>
    <xf numFmtId="0" fontId="225" fillId="48" borderId="1371" applyNumberFormat="0" applyAlignment="0" applyProtection="0"/>
    <xf numFmtId="0" fontId="225" fillId="48" borderId="1371" applyNumberFormat="0" applyAlignment="0" applyProtection="0"/>
    <xf numFmtId="0" fontId="56" fillId="48" borderId="1371" applyNumberFormat="0" applyAlignment="0" applyProtection="0"/>
    <xf numFmtId="0" fontId="223" fillId="48" borderId="1371" applyNumberFormat="0" applyAlignment="0" applyProtection="0"/>
    <xf numFmtId="0" fontId="225" fillId="48" borderId="1371" applyNumberFormat="0" applyAlignment="0" applyProtection="0"/>
    <xf numFmtId="0" fontId="224" fillId="16" borderId="1371" applyNumberFormat="0" applyAlignment="0" applyProtection="0"/>
    <xf numFmtId="0" fontId="223" fillId="48" borderId="1371" applyNumberFormat="0" applyAlignment="0" applyProtection="0"/>
    <xf numFmtId="0" fontId="225" fillId="48" borderId="1371" applyNumberFormat="0" applyAlignment="0" applyProtection="0"/>
    <xf numFmtId="0" fontId="223" fillId="48" borderId="1371" applyNumberFormat="0" applyAlignment="0" applyProtection="0"/>
    <xf numFmtId="0" fontId="225" fillId="48" borderId="1371" applyNumberFormat="0" applyAlignment="0" applyProtection="0"/>
    <xf numFmtId="0" fontId="223" fillId="48" borderId="1371" applyNumberFormat="0" applyAlignment="0" applyProtection="0"/>
    <xf numFmtId="0" fontId="225" fillId="48" borderId="1371" applyNumberFormat="0" applyAlignment="0" applyProtection="0"/>
    <xf numFmtId="0" fontId="223" fillId="48" borderId="1371" applyNumberFormat="0" applyAlignment="0" applyProtection="0"/>
    <xf numFmtId="0" fontId="225" fillId="48" borderId="1371" applyNumberFormat="0" applyAlignment="0" applyProtection="0"/>
    <xf numFmtId="0" fontId="223" fillId="48" borderId="1371" applyNumberFormat="0" applyAlignment="0" applyProtection="0"/>
    <xf numFmtId="0" fontId="224" fillId="16" borderId="1371" applyNumberFormat="0" applyAlignment="0" applyProtection="0"/>
    <xf numFmtId="0" fontId="223" fillId="48" borderId="1371" applyNumberFormat="0" applyAlignment="0" applyProtection="0"/>
    <xf numFmtId="0" fontId="65" fillId="0" borderId="1390">
      <alignment horizontal="left" vertical="center"/>
    </xf>
    <xf numFmtId="0" fontId="262" fillId="114" borderId="1389"/>
    <xf numFmtId="0" fontId="263" fillId="84" borderId="1389"/>
    <xf numFmtId="0" fontId="262" fillId="0" borderId="1389"/>
    <xf numFmtId="0" fontId="246" fillId="84" borderId="1389"/>
    <xf numFmtId="0" fontId="245" fillId="0" borderId="1389"/>
    <xf numFmtId="0" fontId="246" fillId="84" borderId="1389"/>
    <xf numFmtId="0" fontId="245" fillId="0" borderId="1389"/>
    <xf numFmtId="0" fontId="246" fillId="84" borderId="1389"/>
    <xf numFmtId="4" fontId="3" fillId="0" borderId="1377">
      <alignment horizontal="right"/>
    </xf>
    <xf numFmtId="4" fontId="3" fillId="0" borderId="1377">
      <alignment horizontal="right"/>
    </xf>
    <xf numFmtId="4" fontId="3" fillId="0" borderId="1389">
      <alignment horizontal="right"/>
    </xf>
    <xf numFmtId="4" fontId="3" fillId="0" borderId="1389">
      <alignment horizontal="right"/>
    </xf>
    <xf numFmtId="0" fontId="241" fillId="0" borderId="1377"/>
    <xf numFmtId="0" fontId="241" fillId="0" borderId="1377"/>
    <xf numFmtId="0" fontId="246" fillId="84" borderId="1377"/>
    <xf numFmtId="0" fontId="245" fillId="0" borderId="1377"/>
    <xf numFmtId="0" fontId="246" fillId="84" borderId="1377"/>
    <xf numFmtId="0" fontId="245" fillId="0" borderId="1377"/>
    <xf numFmtId="0" fontId="246" fillId="84" borderId="1377"/>
    <xf numFmtId="0" fontId="262" fillId="0" borderId="1377"/>
    <xf numFmtId="0" fontId="263" fillId="84" borderId="1377"/>
    <xf numFmtId="0" fontId="262" fillId="114" borderId="1377"/>
    <xf numFmtId="0" fontId="263" fillId="114" borderId="1377"/>
    <xf numFmtId="40" fontId="265" fillId="115" borderId="1379"/>
    <xf numFmtId="0" fontId="65" fillId="0" borderId="1378">
      <alignment horizontal="left" vertical="center"/>
    </xf>
    <xf numFmtId="0" fontId="65" fillId="0" borderId="1378">
      <alignment horizontal="left" vertical="center"/>
    </xf>
    <xf numFmtId="0" fontId="65" fillId="0" borderId="1378">
      <alignment horizontal="left" vertical="center"/>
    </xf>
    <xf numFmtId="0" fontId="65" fillId="0" borderId="1378">
      <alignment horizontal="left" vertical="center"/>
    </xf>
    <xf numFmtId="0" fontId="65" fillId="0" borderId="1378">
      <alignment horizontal="left" vertical="center"/>
    </xf>
    <xf numFmtId="0" fontId="65" fillId="0" borderId="1378">
      <alignment horizontal="left" vertical="center"/>
    </xf>
    <xf numFmtId="0" fontId="65" fillId="0" borderId="1378">
      <alignment horizontal="left" vertical="center"/>
    </xf>
    <xf numFmtId="0" fontId="65" fillId="0" borderId="1378">
      <alignment horizontal="left" vertical="center"/>
    </xf>
    <xf numFmtId="0" fontId="285" fillId="116" borderId="1377" applyNumberFormat="0" applyAlignment="0"/>
    <xf numFmtId="0" fontId="293" fillId="10" borderId="1371" applyNumberFormat="0" applyAlignment="0" applyProtection="0"/>
    <xf numFmtId="0" fontId="293" fillId="12" borderId="1371" applyNumberFormat="0" applyAlignment="0" applyProtection="0"/>
    <xf numFmtId="0" fontId="293" fillId="10" borderId="1371" applyNumberFormat="0" applyAlignment="0" applyProtection="0"/>
    <xf numFmtId="0" fontId="293" fillId="12" borderId="1371" applyNumberFormat="0" applyAlignment="0" applyProtection="0"/>
    <xf numFmtId="0" fontId="293" fillId="10" borderId="1371" applyNumberFormat="0" applyAlignment="0" applyProtection="0"/>
    <xf numFmtId="0" fontId="293" fillId="12" borderId="1371" applyNumberFormat="0" applyAlignment="0" applyProtection="0"/>
    <xf numFmtId="0" fontId="293" fillId="10" borderId="1371" applyNumberFormat="0" applyAlignment="0" applyProtection="0"/>
    <xf numFmtId="0" fontId="293" fillId="10" borderId="1371" applyNumberFormat="0" applyAlignment="0" applyProtection="0"/>
    <xf numFmtId="0" fontId="293" fillId="12" borderId="1371" applyNumberFormat="0" applyAlignment="0" applyProtection="0"/>
    <xf numFmtId="0" fontId="70" fillId="10" borderId="1371" applyNumberFormat="0" applyAlignment="0" applyProtection="0"/>
    <xf numFmtId="0" fontId="293" fillId="10" borderId="1371" applyNumberFormat="0" applyAlignment="0" applyProtection="0"/>
    <xf numFmtId="0" fontId="293" fillId="12" borderId="1371" applyNumberFormat="0" applyAlignment="0" applyProtection="0"/>
    <xf numFmtId="0" fontId="293" fillId="12" borderId="1371" applyNumberFormat="0" applyAlignment="0" applyProtection="0"/>
    <xf numFmtId="0" fontId="293" fillId="10" borderId="1371" applyNumberFormat="0" applyAlignment="0" applyProtection="0"/>
    <xf numFmtId="0" fontId="293" fillId="12" borderId="1371" applyNumberFormat="0" applyAlignment="0" applyProtection="0"/>
    <xf numFmtId="0" fontId="293" fillId="10" borderId="1371" applyNumberFormat="0" applyAlignment="0" applyProtection="0"/>
    <xf numFmtId="0" fontId="293" fillId="12" borderId="1371" applyNumberFormat="0" applyAlignment="0" applyProtection="0"/>
    <xf numFmtId="0" fontId="293" fillId="10" borderId="1371" applyNumberFormat="0" applyAlignment="0" applyProtection="0"/>
    <xf numFmtId="0" fontId="293" fillId="12" borderId="1371" applyNumberFormat="0" applyAlignment="0" applyProtection="0"/>
    <xf numFmtId="0" fontId="293" fillId="10" borderId="1371" applyNumberFormat="0" applyAlignment="0" applyProtection="0"/>
    <xf numFmtId="0" fontId="293" fillId="12" borderId="1371" applyNumberFormat="0" applyAlignment="0" applyProtection="0"/>
    <xf numFmtId="0" fontId="293" fillId="10" borderId="1371" applyNumberFormat="0" applyAlignment="0" applyProtection="0"/>
    <xf numFmtId="0" fontId="293" fillId="12" borderId="1371" applyNumberFormat="0" applyAlignment="0" applyProtection="0"/>
    <xf numFmtId="0" fontId="293" fillId="10" borderId="1371" applyNumberFormat="0" applyAlignment="0" applyProtection="0"/>
    <xf numFmtId="0" fontId="293" fillId="12" borderId="1371" applyNumberFormat="0" applyAlignment="0" applyProtection="0"/>
    <xf numFmtId="0" fontId="302" fillId="118" borderId="1377"/>
    <xf numFmtId="0" fontId="302" fillId="118" borderId="1377"/>
    <xf numFmtId="0" fontId="44" fillId="9" borderId="1374" applyNumberFormat="0" applyFont="0" applyAlignment="0" applyProtection="0"/>
    <xf numFmtId="0" fontId="44" fillId="9" borderId="1374" applyNumberFormat="0" applyFont="0" applyAlignment="0" applyProtection="0"/>
    <xf numFmtId="0" fontId="44" fillId="9" borderId="1374" applyNumberFormat="0" applyFont="0" applyAlignment="0" applyProtection="0"/>
    <xf numFmtId="0" fontId="44" fillId="9" borderId="1374" applyNumberFormat="0" applyFont="0" applyAlignment="0" applyProtection="0"/>
    <xf numFmtId="0" fontId="44" fillId="9" borderId="1374" applyNumberFormat="0" applyFont="0" applyAlignment="0" applyProtection="0"/>
    <xf numFmtId="0" fontId="44" fillId="9" borderId="1374" applyNumberFormat="0" applyFont="0" applyAlignment="0" applyProtection="0"/>
    <xf numFmtId="0" fontId="44" fillId="9" borderId="1374" applyNumberFormat="0" applyFont="0" applyAlignment="0" applyProtection="0"/>
    <xf numFmtId="0" fontId="7" fillId="9" borderId="1374" applyNumberFormat="0" applyFont="0" applyAlignment="0" applyProtection="0"/>
    <xf numFmtId="0" fontId="3" fillId="9" borderId="1374" applyNumberFormat="0" applyFont="0" applyAlignment="0" applyProtection="0"/>
    <xf numFmtId="0" fontId="222" fillId="120" borderId="1374" applyNumberFormat="0" applyAlignment="0" applyProtection="0"/>
    <xf numFmtId="0" fontId="7" fillId="9" borderId="1374" applyNumberFormat="0" applyFont="0" applyAlignment="0" applyProtection="0"/>
    <xf numFmtId="0" fontId="16" fillId="9" borderId="1374" applyNumberFormat="0" applyFont="0" applyAlignment="0" applyProtection="0"/>
    <xf numFmtId="0" fontId="44" fillId="9" borderId="1374" applyNumberFormat="0" applyFont="0" applyAlignment="0" applyProtection="0"/>
    <xf numFmtId="0" fontId="7" fillId="9" borderId="1374" applyNumberFormat="0" applyFont="0" applyAlignment="0" applyProtection="0"/>
    <xf numFmtId="0" fontId="7" fillId="9" borderId="1374" applyNumberFormat="0" applyFont="0" applyAlignment="0" applyProtection="0"/>
    <xf numFmtId="0" fontId="7" fillId="9" borderId="1374" applyNumberFormat="0" applyFont="0" applyAlignment="0" applyProtection="0"/>
    <xf numFmtId="0" fontId="7" fillId="9" borderId="1374" applyNumberFormat="0" applyFont="0" applyAlignment="0" applyProtection="0"/>
    <xf numFmtId="0" fontId="7" fillId="9" borderId="1374" applyNumberFormat="0" applyFont="0" applyAlignment="0" applyProtection="0"/>
    <xf numFmtId="0" fontId="44" fillId="9" borderId="1374" applyNumberFormat="0" applyFont="0" applyAlignment="0" applyProtection="0"/>
    <xf numFmtId="0" fontId="7" fillId="9" borderId="1374" applyNumberFormat="0" applyFont="0" applyAlignment="0" applyProtection="0"/>
    <xf numFmtId="0" fontId="44" fillId="9" borderId="1374" applyNumberFormat="0" applyFont="0" applyAlignment="0" applyProtection="0"/>
    <xf numFmtId="0" fontId="168" fillId="9" borderId="1374" applyNumberFormat="0" applyFont="0" applyAlignment="0" applyProtection="0"/>
    <xf numFmtId="0" fontId="44" fillId="9" borderId="1374" applyNumberFormat="0" applyFont="0" applyAlignment="0" applyProtection="0"/>
    <xf numFmtId="0" fontId="321" fillId="48" borderId="1373" applyNumberFormat="0" applyAlignment="0" applyProtection="0"/>
    <xf numFmtId="0" fontId="321" fillId="48" borderId="1373" applyNumberFormat="0" applyAlignment="0" applyProtection="0"/>
    <xf numFmtId="0" fontId="321" fillId="48" borderId="1373" applyNumberFormat="0" applyAlignment="0" applyProtection="0"/>
    <xf numFmtId="0" fontId="321" fillId="48" borderId="1373" applyNumberFormat="0" applyAlignment="0" applyProtection="0"/>
    <xf numFmtId="0" fontId="321" fillId="48" borderId="1373" applyNumberFormat="0" applyAlignment="0" applyProtection="0"/>
    <xf numFmtId="0" fontId="321" fillId="16" borderId="1373" applyNumberFormat="0" applyAlignment="0" applyProtection="0"/>
    <xf numFmtId="0" fontId="35" fillId="48" borderId="1373" applyNumberFormat="0" applyAlignment="0" applyProtection="0"/>
    <xf numFmtId="0" fontId="35" fillId="48" borderId="1373" applyNumberFormat="0" applyAlignment="0" applyProtection="0"/>
    <xf numFmtId="0" fontId="76" fillId="48" borderId="1373" applyNumberFormat="0" applyAlignment="0" applyProtection="0"/>
    <xf numFmtId="0" fontId="321" fillId="48" borderId="1373" applyNumberFormat="0" applyAlignment="0" applyProtection="0"/>
    <xf numFmtId="0" fontId="35" fillId="48" borderId="1373" applyNumberFormat="0" applyAlignment="0" applyProtection="0"/>
    <xf numFmtId="0" fontId="321" fillId="16" borderId="1373" applyNumberFormat="0" applyAlignment="0" applyProtection="0"/>
    <xf numFmtId="0" fontId="321" fillId="48" borderId="1373" applyNumberFormat="0" applyAlignment="0" applyProtection="0"/>
    <xf numFmtId="0" fontId="35" fillId="48" borderId="1373" applyNumberFormat="0" applyAlignment="0" applyProtection="0"/>
    <xf numFmtId="0" fontId="321" fillId="48" borderId="1373" applyNumberFormat="0" applyAlignment="0" applyProtection="0"/>
    <xf numFmtId="0" fontId="35" fillId="48" borderId="1373" applyNumberFormat="0" applyAlignment="0" applyProtection="0"/>
    <xf numFmtId="0" fontId="321" fillId="48" borderId="1373" applyNumberFormat="0" applyAlignment="0" applyProtection="0"/>
    <xf numFmtId="0" fontId="35" fillId="48" borderId="1373" applyNumberFormat="0" applyAlignment="0" applyProtection="0"/>
    <xf numFmtId="0" fontId="321" fillId="48" borderId="1373" applyNumberFormat="0" applyAlignment="0" applyProtection="0"/>
    <xf numFmtId="0" fontId="35" fillId="48" borderId="1373" applyNumberFormat="0" applyAlignment="0" applyProtection="0"/>
    <xf numFmtId="0" fontId="321" fillId="48" borderId="1373" applyNumberFormat="0" applyAlignment="0" applyProtection="0"/>
    <xf numFmtId="0" fontId="321" fillId="16" borderId="1373" applyNumberFormat="0" applyAlignment="0" applyProtection="0"/>
    <xf numFmtId="0" fontId="321" fillId="48" borderId="1373" applyNumberFormat="0" applyAlignment="0" applyProtection="0"/>
    <xf numFmtId="317" fontId="335" fillId="0" borderId="1375" applyFont="0" applyBorder="0" applyAlignment="0">
      <alignment horizontal="center" vertical="center"/>
    </xf>
    <xf numFmtId="317" fontId="335" fillId="0" borderId="1375" applyFont="0" applyBorder="0" applyAlignment="0">
      <alignment horizontal="center" vertical="center"/>
    </xf>
    <xf numFmtId="0" fontId="246" fillId="84" borderId="1377"/>
    <xf numFmtId="4" fontId="160" fillId="53" borderId="1373" applyNumberFormat="0" applyProtection="0">
      <alignment vertical="center"/>
    </xf>
    <xf numFmtId="4" fontId="160" fillId="53" borderId="1373" applyNumberFormat="0" applyProtection="0">
      <alignment horizontal="left" vertical="center" indent="1"/>
    </xf>
    <xf numFmtId="4" fontId="160" fillId="53" borderId="1373" applyNumberFormat="0" applyProtection="0">
      <alignment horizontal="left" vertical="center" indent="1"/>
    </xf>
    <xf numFmtId="0" fontId="3" fillId="125" borderId="1373" applyNumberFormat="0" applyProtection="0">
      <alignment horizontal="left" vertical="center" indent="1"/>
    </xf>
    <xf numFmtId="4" fontId="160" fillId="13" borderId="1380" applyNumberFormat="0" applyProtection="0">
      <alignment horizontal="right" vertical="center"/>
    </xf>
    <xf numFmtId="4" fontId="160" fillId="8" borderId="1380" applyNumberFormat="0" applyProtection="0">
      <alignment horizontal="right" vertical="center"/>
    </xf>
    <xf numFmtId="4" fontId="160" fillId="22" borderId="1380" applyNumberFormat="0" applyProtection="0">
      <alignment horizontal="right" vertical="center"/>
    </xf>
    <xf numFmtId="4" fontId="160" fillId="15" borderId="1380" applyNumberFormat="0" applyProtection="0">
      <alignment horizontal="right" vertical="center"/>
    </xf>
    <xf numFmtId="4" fontId="160" fillId="31" borderId="1380" applyNumberFormat="0" applyProtection="0">
      <alignment horizontal="right" vertical="center"/>
    </xf>
    <xf numFmtId="4" fontId="160" fillId="14" borderId="1380" applyNumberFormat="0" applyProtection="0">
      <alignment horizontal="right" vertical="center"/>
    </xf>
    <xf numFmtId="4" fontId="160" fillId="40" borderId="1380" applyNumberFormat="0" applyProtection="0">
      <alignment horizontal="right" vertical="center"/>
    </xf>
    <xf numFmtId="4" fontId="160" fillId="127" borderId="1380" applyNumberFormat="0" applyProtection="0">
      <alignment horizontal="right" vertical="center"/>
    </xf>
    <xf numFmtId="4" fontId="160" fillId="28" borderId="1380" applyNumberFormat="0" applyProtection="0">
      <alignment horizontal="right" vertical="center"/>
    </xf>
    <xf numFmtId="4" fontId="341" fillId="128" borderId="1373" applyNumberFormat="0" applyProtection="0">
      <alignment horizontal="left" vertical="center" indent="1"/>
    </xf>
    <xf numFmtId="4" fontId="345" fillId="129" borderId="1373" applyNumberFormat="0" applyProtection="0">
      <alignment horizontal="left" vertical="center" indent="1"/>
    </xf>
    <xf numFmtId="4" fontId="160" fillId="132" borderId="1373" applyNumberFormat="0" applyProtection="0">
      <alignment horizontal="left" vertical="center" indent="1"/>
    </xf>
    <xf numFmtId="0" fontId="3" fillId="132" borderId="1373" applyNumberFormat="0" applyProtection="0">
      <alignment horizontal="left" vertical="center" indent="1"/>
    </xf>
    <xf numFmtId="0" fontId="3" fillId="130" borderId="1380" applyNumberFormat="0" applyProtection="0">
      <alignment horizontal="left" vertical="top" indent="1"/>
    </xf>
    <xf numFmtId="0" fontId="3" fillId="133" borderId="1373" applyNumberFormat="0" applyProtection="0">
      <alignment horizontal="left" vertical="center" indent="1"/>
    </xf>
    <xf numFmtId="0" fontId="3" fillId="134" borderId="1380" applyNumberFormat="0" applyProtection="0">
      <alignment horizontal="left" vertical="top" indent="1"/>
    </xf>
    <xf numFmtId="0" fontId="3" fillId="5" borderId="1373" applyNumberFormat="0" applyProtection="0">
      <alignment horizontal="left" vertical="center" indent="1"/>
    </xf>
    <xf numFmtId="0" fontId="3" fillId="131" borderId="1380" applyNumberFormat="0" applyProtection="0">
      <alignment horizontal="left" vertical="top" indent="1"/>
    </xf>
    <xf numFmtId="0" fontId="3" fillId="125" borderId="1373" applyNumberFormat="0" applyProtection="0">
      <alignment horizontal="left" vertical="center" indent="1"/>
    </xf>
    <xf numFmtId="0" fontId="3" fillId="135" borderId="1380" applyNumberFormat="0" applyProtection="0">
      <alignment horizontal="left" vertical="top" indent="1"/>
    </xf>
    <xf numFmtId="4" fontId="160" fillId="23" borderId="1373" applyNumberFormat="0" applyProtection="0">
      <alignment horizontal="left" vertical="center" indent="1"/>
    </xf>
    <xf numFmtId="0" fontId="160" fillId="23" borderId="1380" applyNumberFormat="0" applyProtection="0">
      <alignment horizontal="left" vertical="top" indent="1"/>
    </xf>
    <xf numFmtId="4" fontId="160" fillId="129" borderId="1373" applyNumberFormat="0" applyProtection="0">
      <alignment horizontal="right" vertical="center"/>
    </xf>
    <xf numFmtId="0" fontId="3" fillId="125" borderId="1373" applyNumberFormat="0" applyProtection="0">
      <alignment horizontal="left" vertical="center" indent="1"/>
    </xf>
    <xf numFmtId="0" fontId="3" fillId="125" borderId="1373" applyNumberFormat="0" applyProtection="0">
      <alignment horizontal="left" vertical="center" indent="1"/>
    </xf>
    <xf numFmtId="4" fontId="332" fillId="129" borderId="1373" applyNumberFormat="0" applyProtection="0">
      <alignment horizontal="right" vertical="center"/>
    </xf>
    <xf numFmtId="0" fontId="353" fillId="0" borderId="1381"/>
    <xf numFmtId="324" fontId="365" fillId="0" borderId="1382">
      <alignment horizontal="right" vertical="center"/>
    </xf>
    <xf numFmtId="324" fontId="365" fillId="0" borderId="1382">
      <alignment horizontal="right" vertical="center"/>
    </xf>
    <xf numFmtId="324" fontId="366" fillId="0" borderId="1382">
      <alignment horizontal="right" vertical="center"/>
    </xf>
    <xf numFmtId="0" fontId="241" fillId="0" borderId="1377"/>
    <xf numFmtId="0" fontId="241" fillId="0" borderId="1377"/>
    <xf numFmtId="0" fontId="241" fillId="0" borderId="1377"/>
    <xf numFmtId="0" fontId="241" fillId="0" borderId="1377"/>
    <xf numFmtId="330" fontId="365" fillId="0" borderId="1382">
      <alignment horizontal="center"/>
    </xf>
    <xf numFmtId="0" fontId="382" fillId="0" borderId="1376" applyNumberFormat="0" applyFill="0" applyAlignment="0" applyProtection="0"/>
    <xf numFmtId="0" fontId="382" fillId="0" borderId="1376" applyNumberFormat="0" applyFill="0" applyAlignment="0" applyProtection="0"/>
    <xf numFmtId="0" fontId="382" fillId="0" borderId="1376" applyNumberFormat="0" applyFill="0" applyAlignment="0" applyProtection="0"/>
    <xf numFmtId="0" fontId="382" fillId="0" borderId="1376" applyNumberFormat="0" applyFill="0" applyAlignment="0" applyProtection="0"/>
    <xf numFmtId="0" fontId="382" fillId="0" borderId="1376" applyNumberFormat="0" applyFill="0" applyAlignment="0" applyProtection="0"/>
    <xf numFmtId="0" fontId="382" fillId="0" borderId="1376" applyNumberFormat="0" applyFill="0" applyAlignment="0" applyProtection="0"/>
    <xf numFmtId="0" fontId="382" fillId="0" borderId="1372" applyNumberFormat="0" applyFill="0" applyAlignment="0" applyProtection="0"/>
    <xf numFmtId="0" fontId="382" fillId="0" borderId="1376" applyNumberFormat="0" applyFill="0" applyAlignment="0" applyProtection="0"/>
    <xf numFmtId="0" fontId="382" fillId="0" borderId="1376" applyNumberFormat="0" applyFill="0" applyAlignment="0" applyProtection="0"/>
    <xf numFmtId="0" fontId="382" fillId="0" borderId="1376" applyNumberFormat="0" applyFill="0" applyAlignment="0" applyProtection="0"/>
    <xf numFmtId="0" fontId="382" fillId="0" borderId="1376" applyNumberFormat="0" applyFill="0" applyAlignment="0" applyProtection="0"/>
    <xf numFmtId="0" fontId="382" fillId="0" borderId="1376" applyNumberFormat="0" applyFill="0" applyAlignment="0" applyProtection="0"/>
    <xf numFmtId="0" fontId="382" fillId="0" borderId="1372" applyNumberFormat="0" applyFill="0" applyAlignment="0" applyProtection="0"/>
    <xf numFmtId="0" fontId="382" fillId="0" borderId="1376" applyNumberFormat="0" applyFill="0" applyAlignment="0" applyProtection="0"/>
    <xf numFmtId="0" fontId="302" fillId="0" borderId="1377"/>
    <xf numFmtId="0" fontId="302" fillId="0" borderId="1377"/>
    <xf numFmtId="0" fontId="284" fillId="0" borderId="1377"/>
    <xf numFmtId="0" fontId="284" fillId="0" borderId="1377"/>
    <xf numFmtId="332" fontId="365" fillId="0" borderId="1377"/>
    <xf numFmtId="283" fontId="387" fillId="139" borderId="1383">
      <alignment vertical="top"/>
    </xf>
    <xf numFmtId="0" fontId="388" fillId="140" borderId="1377">
      <alignment horizontal="left" vertical="center"/>
    </xf>
    <xf numFmtId="333" fontId="389" fillId="120" borderId="1383"/>
    <xf numFmtId="283" fontId="285" fillId="0" borderId="1383">
      <alignment horizontal="left" vertical="top"/>
    </xf>
    <xf numFmtId="0" fontId="3" fillId="9" borderId="1374" applyNumberFormat="0" applyFont="0" applyAlignment="0" applyProtection="0">
      <alignment vertical="center"/>
    </xf>
    <xf numFmtId="0" fontId="223" fillId="92" borderId="1371" applyNumberFormat="0" applyAlignment="0" applyProtection="0"/>
    <xf numFmtId="0" fontId="56" fillId="48" borderId="1371" applyNumberFormat="0" applyAlignment="0" applyProtection="0"/>
    <xf numFmtId="0" fontId="56" fillId="48" borderId="1371" applyNumberFormat="0" applyAlignment="0" applyProtection="0"/>
    <xf numFmtId="0" fontId="56" fillId="48" borderId="1371" applyNumberFormat="0" applyAlignment="0" applyProtection="0"/>
    <xf numFmtId="0" fontId="56" fillId="48" borderId="1371" applyNumberFormat="0" applyAlignment="0" applyProtection="0"/>
    <xf numFmtId="0" fontId="56" fillId="48" borderId="1371" applyNumberFormat="0" applyAlignment="0" applyProtection="0"/>
    <xf numFmtId="0" fontId="56" fillId="48" borderId="1371" applyNumberFormat="0" applyAlignment="0" applyProtection="0"/>
    <xf numFmtId="0" fontId="56" fillId="48" borderId="1371" applyNumberFormat="0" applyAlignment="0" applyProtection="0"/>
    <xf numFmtId="0" fontId="56" fillId="48" borderId="1371" applyNumberFormat="0" applyAlignment="0" applyProtection="0"/>
    <xf numFmtId="0" fontId="56" fillId="48" borderId="1371" applyNumberFormat="0" applyAlignment="0" applyProtection="0"/>
    <xf numFmtId="0" fontId="293" fillId="100" borderId="1371" applyNumberFormat="0" applyAlignment="0" applyProtection="0"/>
    <xf numFmtId="0" fontId="70" fillId="10" borderId="1371" applyNumberFormat="0" applyAlignment="0" applyProtection="0"/>
    <xf numFmtId="0" fontId="70" fillId="10" borderId="1371" applyNumberFormat="0" applyAlignment="0" applyProtection="0"/>
    <xf numFmtId="0" fontId="70" fillId="10" borderId="1371" applyNumberFormat="0" applyAlignment="0" applyProtection="0"/>
    <xf numFmtId="0" fontId="70" fillId="10" borderId="1371" applyNumberFormat="0" applyAlignment="0" applyProtection="0"/>
    <xf numFmtId="0" fontId="70" fillId="10" borderId="1371" applyNumberFormat="0" applyAlignment="0" applyProtection="0"/>
    <xf numFmtId="0" fontId="70" fillId="10" borderId="1371" applyNumberFormat="0" applyAlignment="0" applyProtection="0"/>
    <xf numFmtId="0" fontId="70" fillId="10" borderId="1371" applyNumberFormat="0" applyAlignment="0" applyProtection="0"/>
    <xf numFmtId="0" fontId="70" fillId="10" borderId="1371" applyNumberFormat="0" applyAlignment="0" applyProtection="0"/>
    <xf numFmtId="0" fontId="70" fillId="10" borderId="1371" applyNumberFormat="0" applyAlignment="0" applyProtection="0"/>
    <xf numFmtId="0" fontId="382" fillId="0" borderId="1376" applyNumberFormat="0" applyFill="0" applyAlignment="0" applyProtection="0"/>
    <xf numFmtId="0" fontId="61" fillId="0" borderId="1376" applyNumberFormat="0" applyFill="0" applyAlignment="0" applyProtection="0"/>
    <xf numFmtId="0" fontId="61" fillId="0" borderId="1376" applyNumberFormat="0" applyFill="0" applyAlignment="0" applyProtection="0"/>
    <xf numFmtId="0" fontId="61" fillId="0" borderId="1376" applyNumberFormat="0" applyFill="0" applyAlignment="0" applyProtection="0"/>
    <xf numFmtId="0" fontId="61" fillId="0" borderId="1376" applyNumberFormat="0" applyFill="0" applyAlignment="0" applyProtection="0"/>
    <xf numFmtId="0" fontId="61" fillId="0" borderId="1376" applyNumberFormat="0" applyFill="0" applyAlignment="0" applyProtection="0"/>
    <xf numFmtId="0" fontId="61" fillId="0" borderId="1376" applyNumberFormat="0" applyFill="0" applyAlignment="0" applyProtection="0"/>
    <xf numFmtId="0" fontId="61" fillId="0" borderId="1376" applyNumberFormat="0" applyFill="0" applyAlignment="0" applyProtection="0"/>
    <xf numFmtId="0" fontId="61" fillId="0" borderId="1376" applyNumberFormat="0" applyFill="0" applyAlignment="0" applyProtection="0"/>
    <xf numFmtId="0" fontId="61" fillId="0" borderId="1376" applyNumberFormat="0" applyFill="0" applyAlignment="0" applyProtection="0"/>
    <xf numFmtId="0" fontId="16" fillId="9" borderId="1387" applyNumberFormat="0" applyFont="0" applyAlignment="0" applyProtection="0"/>
    <xf numFmtId="0" fontId="321" fillId="92" borderId="1373" applyNumberFormat="0" applyAlignment="0" applyProtection="0"/>
    <xf numFmtId="0" fontId="76" fillId="48" borderId="1373" applyNumberFormat="0" applyAlignment="0" applyProtection="0"/>
    <xf numFmtId="0" fontId="76" fillId="48" borderId="1373" applyNumberFormat="0" applyAlignment="0" applyProtection="0"/>
    <xf numFmtId="0" fontId="76" fillId="48" borderId="1373" applyNumberFormat="0" applyAlignment="0" applyProtection="0"/>
    <xf numFmtId="0" fontId="76" fillId="48" borderId="1373" applyNumberFormat="0" applyAlignment="0" applyProtection="0"/>
    <xf numFmtId="0" fontId="76" fillId="48" borderId="1373" applyNumberFormat="0" applyAlignment="0" applyProtection="0"/>
    <xf numFmtId="0" fontId="76" fillId="48" borderId="1373" applyNumberFormat="0" applyAlignment="0" applyProtection="0"/>
    <xf numFmtId="0" fontId="76" fillId="48" borderId="1373" applyNumberFormat="0" applyAlignment="0" applyProtection="0"/>
    <xf numFmtId="0" fontId="76" fillId="48" borderId="1373" applyNumberFormat="0" applyAlignment="0" applyProtection="0"/>
    <xf numFmtId="0" fontId="76" fillId="48" borderId="1373" applyNumberFormat="0" applyAlignment="0" applyProtection="0"/>
    <xf numFmtId="0" fontId="7" fillId="9" borderId="1374" applyNumberFormat="0" applyFont="0" applyAlignment="0" applyProtection="0"/>
    <xf numFmtId="0" fontId="7" fillId="9" borderId="1374" applyNumberFormat="0" applyFont="0" applyAlignment="0" applyProtection="0"/>
    <xf numFmtId="0" fontId="7" fillId="9" borderId="1374" applyNumberFormat="0" applyFont="0" applyAlignment="0" applyProtection="0"/>
    <xf numFmtId="0" fontId="7" fillId="9" borderId="1374" applyNumberFormat="0" applyFont="0" applyAlignment="0" applyProtection="0"/>
    <xf numFmtId="0" fontId="7" fillId="9" borderId="1374" applyNumberFormat="0" applyFont="0" applyAlignment="0" applyProtection="0"/>
    <xf numFmtId="0" fontId="7" fillId="9" borderId="1374" applyNumberFormat="0" applyFont="0" applyAlignment="0" applyProtection="0"/>
    <xf numFmtId="0" fontId="7" fillId="9" borderId="1374" applyNumberFormat="0" applyFont="0" applyAlignment="0" applyProtection="0"/>
    <xf numFmtId="0" fontId="7" fillId="9" borderId="1374" applyNumberFormat="0" applyFont="0" applyAlignment="0" applyProtection="0"/>
    <xf numFmtId="0" fontId="7" fillId="9" borderId="1374" applyNumberFormat="0" applyFont="0" applyAlignment="0" applyProtection="0"/>
    <xf numFmtId="0" fontId="7" fillId="9" borderId="1374" applyNumberFormat="0" applyFont="0" applyAlignment="0" applyProtection="0"/>
    <xf numFmtId="0" fontId="7" fillId="9" borderId="1374" applyNumberFormat="0" applyFont="0" applyAlignment="0" applyProtection="0"/>
    <xf numFmtId="0" fontId="7" fillId="9" borderId="1374" applyNumberFormat="0" applyFont="0" applyAlignment="0" applyProtection="0"/>
    <xf numFmtId="0" fontId="7" fillId="9" borderId="1374" applyNumberFormat="0" applyFont="0" applyAlignment="0" applyProtection="0"/>
    <xf numFmtId="0" fontId="7" fillId="9" borderId="1387" applyNumberFormat="0" applyFont="0" applyAlignment="0" applyProtection="0"/>
    <xf numFmtId="0" fontId="7" fillId="9" borderId="1387" applyNumberFormat="0" applyFont="0" applyAlignment="0" applyProtection="0"/>
    <xf numFmtId="0" fontId="7" fillId="9" borderId="1387" applyNumberFormat="0" applyFont="0" applyAlignment="0" applyProtection="0"/>
    <xf numFmtId="0" fontId="7" fillId="9" borderId="1387" applyNumberFormat="0" applyFont="0" applyAlignment="0" applyProtection="0"/>
    <xf numFmtId="0" fontId="7" fillId="9" borderId="1387" applyNumberFormat="0" applyFont="0" applyAlignment="0" applyProtection="0"/>
    <xf numFmtId="0" fontId="7" fillId="9" borderId="1387" applyNumberFormat="0" applyFont="0" applyAlignment="0" applyProtection="0"/>
    <xf numFmtId="0" fontId="382" fillId="0" borderId="1388" applyNumberFormat="0" applyFill="0" applyAlignment="0" applyProtection="0"/>
    <xf numFmtId="0" fontId="382" fillId="0" borderId="1388" applyNumberFormat="0" applyFill="0" applyAlignment="0" applyProtection="0"/>
    <xf numFmtId="4" fontId="160" fillId="13" borderId="1392" applyNumberFormat="0" applyProtection="0">
      <alignment horizontal="right" vertical="center"/>
    </xf>
    <xf numFmtId="0" fontId="44" fillId="9" borderId="1387" applyNumberFormat="0" applyFont="0" applyAlignment="0" applyProtection="0"/>
    <xf numFmtId="0" fontId="44" fillId="9" borderId="1387" applyNumberFormat="0" applyFont="0" applyAlignment="0" applyProtection="0"/>
    <xf numFmtId="0" fontId="223" fillId="92" borderId="1371" applyNumberFormat="0" applyAlignment="0" applyProtection="0"/>
    <xf numFmtId="0" fontId="223" fillId="92" borderId="1371" applyNumberFormat="0" applyAlignment="0" applyProtection="0"/>
    <xf numFmtId="0" fontId="223" fillId="92" borderId="1371" applyNumberFormat="0" applyAlignment="0" applyProtection="0"/>
    <xf numFmtId="0" fontId="223" fillId="92" borderId="1371" applyNumberFormat="0" applyAlignment="0" applyProtection="0"/>
    <xf numFmtId="0" fontId="65" fillId="0" borderId="1390">
      <alignment horizontal="left" vertical="center"/>
    </xf>
    <xf numFmtId="0" fontId="65" fillId="0" borderId="1390">
      <alignment horizontal="left" vertical="center"/>
    </xf>
    <xf numFmtId="0" fontId="65" fillId="0" borderId="1390">
      <alignment horizontal="left" vertical="center"/>
    </xf>
    <xf numFmtId="0" fontId="65" fillId="0" borderId="1390">
      <alignment horizontal="left" vertical="center"/>
    </xf>
    <xf numFmtId="0" fontId="65" fillId="0" borderId="1390">
      <alignment horizontal="left" vertical="center"/>
    </xf>
    <xf numFmtId="0" fontId="65" fillId="0" borderId="1390">
      <alignment horizontal="left" vertical="center"/>
    </xf>
    <xf numFmtId="0" fontId="263" fillId="114" borderId="1389"/>
    <xf numFmtId="0" fontId="293" fillId="100" borderId="1371" applyNumberFormat="0" applyAlignment="0" applyProtection="0"/>
    <xf numFmtId="0" fontId="293" fillId="100" borderId="1371" applyNumberFormat="0" applyAlignment="0" applyProtection="0"/>
    <xf numFmtId="0" fontId="293" fillId="100" borderId="1371" applyNumberFormat="0" applyAlignment="0" applyProtection="0"/>
    <xf numFmtId="0" fontId="293" fillId="100" borderId="1371" applyNumberFormat="0" applyAlignment="0" applyProtection="0"/>
    <xf numFmtId="0" fontId="44" fillId="120" borderId="1374" applyNumberFormat="0" applyAlignment="0" applyProtection="0"/>
    <xf numFmtId="0" fontId="44" fillId="120" borderId="1374" applyNumberFormat="0" applyAlignment="0" applyProtection="0"/>
    <xf numFmtId="0" fontId="44" fillId="120" borderId="1374" applyNumberFormat="0" applyAlignment="0" applyProtection="0"/>
    <xf numFmtId="0" fontId="321" fillId="92" borderId="1373" applyNumberFormat="0" applyAlignment="0" applyProtection="0"/>
    <xf numFmtId="0" fontId="321" fillId="92" borderId="1373" applyNumberFormat="0" applyAlignment="0" applyProtection="0"/>
    <xf numFmtId="0" fontId="321" fillId="92" borderId="1373" applyNumberFormat="0" applyAlignment="0" applyProtection="0"/>
    <xf numFmtId="0" fontId="321" fillId="92" borderId="1373" applyNumberFormat="0" applyAlignment="0" applyProtection="0"/>
    <xf numFmtId="0" fontId="163" fillId="87" borderId="1389">
      <alignment horizontal="center" wrapText="1"/>
    </xf>
    <xf numFmtId="0" fontId="14" fillId="0" borderId="1385">
      <alignment horizontal="left" vertical="center"/>
    </xf>
    <xf numFmtId="0" fontId="65" fillId="0" borderId="1385">
      <alignment horizontal="left" vertical="center"/>
    </xf>
    <xf numFmtId="0" fontId="14" fillId="0" borderId="1385">
      <alignment horizontal="left" vertical="center"/>
    </xf>
    <xf numFmtId="0" fontId="14" fillId="0" borderId="1385">
      <alignment horizontal="left" vertical="center"/>
    </xf>
    <xf numFmtId="0" fontId="14" fillId="0" borderId="1385">
      <alignment horizontal="left" vertical="center"/>
    </xf>
    <xf numFmtId="0" fontId="14" fillId="0" borderId="1385">
      <alignment horizontal="left" vertical="center"/>
    </xf>
    <xf numFmtId="0" fontId="14" fillId="0" borderId="1385">
      <alignment horizontal="left" vertical="center"/>
    </xf>
    <xf numFmtId="0" fontId="14" fillId="0" borderId="1385">
      <alignment horizontal="left" vertical="center"/>
    </xf>
    <xf numFmtId="0" fontId="14" fillId="0" borderId="1385">
      <alignment horizontal="left" vertical="center"/>
    </xf>
    <xf numFmtId="0" fontId="14" fillId="0" borderId="1385">
      <alignment horizontal="left" vertical="center"/>
    </xf>
    <xf numFmtId="0" fontId="14" fillId="0" borderId="1385">
      <alignment horizontal="left" vertical="center"/>
    </xf>
    <xf numFmtId="0" fontId="164" fillId="86" borderId="1385"/>
    <xf numFmtId="0" fontId="164" fillId="86" borderId="1385"/>
    <xf numFmtId="0" fontId="210" fillId="5" borderId="1384">
      <alignment horizontal="centerContinuous" vertical="top"/>
    </xf>
    <xf numFmtId="0" fontId="66" fillId="0" borderId="1384"/>
    <xf numFmtId="0" fontId="14" fillId="0" borderId="1385">
      <alignment horizontal="left" vertical="center"/>
    </xf>
    <xf numFmtId="297" fontId="281" fillId="0" borderId="1384">
      <alignment horizontal="left"/>
    </xf>
    <xf numFmtId="0" fontId="64" fillId="1" borderId="1384">
      <alignment horizontal="left"/>
    </xf>
    <xf numFmtId="0" fontId="336" fillId="1" borderId="1385" applyNumberFormat="0" applyFont="0" applyAlignment="0">
      <alignment horizontal="center"/>
    </xf>
    <xf numFmtId="176" fontId="3" fillId="0" borderId="1386" applyFont="0" applyBorder="0" applyAlignment="0">
      <alignment horizontal="center" vertical="center"/>
    </xf>
    <xf numFmtId="340" fontId="157" fillId="0" borderId="1386" applyFont="0" applyBorder="0" applyAlignment="0">
      <alignment horizontal="center" vertical="center"/>
    </xf>
    <xf numFmtId="0" fontId="267" fillId="0" borderId="1385">
      <alignment horizontal="left" vertical="center"/>
    </xf>
    <xf numFmtId="0" fontId="267" fillId="0" borderId="1385">
      <alignment horizontal="left" vertical="center"/>
    </xf>
    <xf numFmtId="0" fontId="267" fillId="0" borderId="1385">
      <alignment horizontal="left" vertical="center"/>
    </xf>
    <xf numFmtId="0" fontId="267" fillId="0" borderId="1385">
      <alignment horizontal="left" vertical="center"/>
    </xf>
    <xf numFmtId="0" fontId="267" fillId="0" borderId="1385">
      <alignment horizontal="left" vertical="center"/>
    </xf>
    <xf numFmtId="0" fontId="267" fillId="0" borderId="1385">
      <alignment horizontal="left" vertical="center"/>
    </xf>
    <xf numFmtId="0" fontId="267" fillId="0" borderId="1385">
      <alignment horizontal="left" vertical="center"/>
    </xf>
    <xf numFmtId="0" fontId="267" fillId="0" borderId="1385">
      <alignment horizontal="left" vertical="center"/>
    </xf>
    <xf numFmtId="0" fontId="14" fillId="0" borderId="1385">
      <alignment horizontal="left" vertical="center"/>
    </xf>
    <xf numFmtId="0" fontId="14" fillId="0" borderId="1385">
      <alignment horizontal="left" vertical="center"/>
    </xf>
    <xf numFmtId="0" fontId="14" fillId="0" borderId="1385">
      <alignment horizontal="left" vertical="center"/>
    </xf>
    <xf numFmtId="0" fontId="14" fillId="0" borderId="1385">
      <alignment horizontal="left" vertical="center"/>
    </xf>
    <xf numFmtId="0" fontId="267" fillId="0" borderId="1385">
      <alignment horizontal="left" vertical="center"/>
    </xf>
    <xf numFmtId="0" fontId="267" fillId="0" borderId="1385">
      <alignment horizontal="left" vertical="center"/>
    </xf>
    <xf numFmtId="0" fontId="267" fillId="0" borderId="1385">
      <alignment horizontal="left" vertical="center"/>
    </xf>
    <xf numFmtId="0" fontId="44" fillId="120" borderId="1387" applyNumberFormat="0" applyAlignment="0" applyProtection="0"/>
    <xf numFmtId="0" fontId="44" fillId="120" borderId="1387" applyNumberFormat="0" applyAlignment="0" applyProtection="0"/>
    <xf numFmtId="0" fontId="44" fillId="120" borderId="1387" applyNumberFormat="0" applyAlignment="0" applyProtection="0"/>
    <xf numFmtId="0" fontId="14" fillId="0" borderId="1396">
      <alignment horizontal="left" vertical="center"/>
    </xf>
    <xf numFmtId="0" fontId="65" fillId="0" borderId="1396">
      <alignment horizontal="left" vertical="center"/>
    </xf>
    <xf numFmtId="0" fontId="14" fillId="0" borderId="1396">
      <alignment horizontal="left" vertical="center"/>
    </xf>
    <xf numFmtId="0" fontId="14" fillId="0" borderId="1396">
      <alignment horizontal="left" vertical="center"/>
    </xf>
    <xf numFmtId="0" fontId="14" fillId="0" borderId="1396">
      <alignment horizontal="left" vertical="center"/>
    </xf>
    <xf numFmtId="0" fontId="14" fillId="0" borderId="1396">
      <alignment horizontal="left" vertical="center"/>
    </xf>
    <xf numFmtId="0" fontId="14" fillId="0" borderId="1396">
      <alignment horizontal="left" vertical="center"/>
    </xf>
    <xf numFmtId="0" fontId="14" fillId="0" borderId="1396">
      <alignment horizontal="left" vertical="center"/>
    </xf>
    <xf numFmtId="0" fontId="14" fillId="0" borderId="1396">
      <alignment horizontal="left" vertical="center"/>
    </xf>
    <xf numFmtId="0" fontId="14" fillId="0" borderId="1396">
      <alignment horizontal="left" vertical="center"/>
    </xf>
    <xf numFmtId="0" fontId="14" fillId="0" borderId="1396">
      <alignment horizontal="left" vertical="center"/>
    </xf>
    <xf numFmtId="0" fontId="164" fillId="86" borderId="1396"/>
    <xf numFmtId="0" fontId="164" fillId="86" borderId="1396"/>
    <xf numFmtId="0" fontId="210" fillId="5" borderId="1395">
      <alignment horizontal="centerContinuous" vertical="top"/>
    </xf>
    <xf numFmtId="0" fontId="66" fillId="0" borderId="1395"/>
    <xf numFmtId="0" fontId="14" fillId="0" borderId="1396">
      <alignment horizontal="left" vertical="center"/>
    </xf>
    <xf numFmtId="297" fontId="281" fillId="0" borderId="1395">
      <alignment horizontal="left"/>
    </xf>
    <xf numFmtId="0" fontId="64" fillId="1" borderId="1395">
      <alignment horizontal="left"/>
    </xf>
    <xf numFmtId="0" fontId="336" fillId="1" borderId="1396" applyNumberFormat="0" applyFont="0" applyAlignment="0">
      <alignment horizontal="center"/>
    </xf>
    <xf numFmtId="176" fontId="3" fillId="0" borderId="1397" applyFont="0" applyBorder="0" applyAlignment="0">
      <alignment horizontal="center" vertical="center"/>
    </xf>
    <xf numFmtId="340" fontId="157" fillId="0" borderId="1397" applyFont="0" applyBorder="0" applyAlignment="0">
      <alignment horizontal="center" vertical="center"/>
    </xf>
    <xf numFmtId="0" fontId="267" fillId="0" borderId="1396">
      <alignment horizontal="left" vertical="center"/>
    </xf>
    <xf numFmtId="0" fontId="267" fillId="0" borderId="1396">
      <alignment horizontal="left" vertical="center"/>
    </xf>
    <xf numFmtId="0" fontId="267" fillId="0" borderId="1396">
      <alignment horizontal="left" vertical="center"/>
    </xf>
    <xf numFmtId="0" fontId="267" fillId="0" borderId="1396">
      <alignment horizontal="left" vertical="center"/>
    </xf>
    <xf numFmtId="0" fontId="267" fillId="0" borderId="1396">
      <alignment horizontal="left" vertical="center"/>
    </xf>
    <xf numFmtId="0" fontId="267" fillId="0" borderId="1396">
      <alignment horizontal="left" vertical="center"/>
    </xf>
    <xf numFmtId="0" fontId="267" fillId="0" borderId="1396">
      <alignment horizontal="left" vertical="center"/>
    </xf>
    <xf numFmtId="0" fontId="267" fillId="0" borderId="1396">
      <alignment horizontal="left" vertical="center"/>
    </xf>
    <xf numFmtId="0" fontId="14" fillId="0" borderId="1396">
      <alignment horizontal="left" vertical="center"/>
    </xf>
    <xf numFmtId="0" fontId="14" fillId="0" borderId="1396">
      <alignment horizontal="left" vertical="center"/>
    </xf>
    <xf numFmtId="0" fontId="14" fillId="0" borderId="1396">
      <alignment horizontal="left" vertical="center"/>
    </xf>
    <xf numFmtId="0" fontId="14" fillId="0" borderId="1396">
      <alignment horizontal="left" vertical="center"/>
    </xf>
    <xf numFmtId="0" fontId="267" fillId="0" borderId="1396">
      <alignment horizontal="left" vertical="center"/>
    </xf>
    <xf numFmtId="0" fontId="267" fillId="0" borderId="1396">
      <alignment horizontal="left" vertical="center"/>
    </xf>
    <xf numFmtId="0" fontId="267" fillId="0" borderId="1396">
      <alignment horizontal="left" vertical="center"/>
    </xf>
    <xf numFmtId="0" fontId="245" fillId="0" borderId="1404"/>
    <xf numFmtId="0" fontId="44" fillId="120" borderId="1402" applyNumberFormat="0" applyAlignment="0" applyProtection="0"/>
    <xf numFmtId="0" fontId="44" fillId="120" borderId="1402" applyNumberFormat="0" applyAlignment="0" applyProtection="0"/>
    <xf numFmtId="0" fontId="44" fillId="120" borderId="1402" applyNumberFormat="0" applyAlignment="0" applyProtection="0"/>
    <xf numFmtId="0" fontId="321" fillId="92" borderId="1401" applyNumberFormat="0" applyAlignment="0" applyProtection="0"/>
    <xf numFmtId="0" fontId="321" fillId="92" borderId="1401" applyNumberFormat="0" applyAlignment="0" applyProtection="0"/>
    <xf numFmtId="0" fontId="321" fillId="92" borderId="1401" applyNumberFormat="0" applyAlignment="0" applyProtection="0"/>
    <xf numFmtId="0" fontId="321" fillId="92" borderId="1401" applyNumberFormat="0" applyAlignment="0" applyProtection="0"/>
    <xf numFmtId="0" fontId="14" fillId="0" borderId="1413">
      <alignment horizontal="left" vertical="center"/>
    </xf>
    <xf numFmtId="0" fontId="65" fillId="0" borderId="1413">
      <alignment horizontal="left" vertical="center"/>
    </xf>
    <xf numFmtId="0" fontId="14" fillId="0" borderId="1413">
      <alignment horizontal="left" vertical="center"/>
    </xf>
    <xf numFmtId="0" fontId="14" fillId="0" borderId="1413">
      <alignment horizontal="left" vertical="center"/>
    </xf>
    <xf numFmtId="0" fontId="14" fillId="0" borderId="1413">
      <alignment horizontal="left" vertical="center"/>
    </xf>
    <xf numFmtId="0" fontId="14" fillId="0" borderId="1413">
      <alignment horizontal="left" vertical="center"/>
    </xf>
    <xf numFmtId="0" fontId="14" fillId="0" borderId="1413">
      <alignment horizontal="left" vertical="center"/>
    </xf>
    <xf numFmtId="0" fontId="14" fillId="0" borderId="1413">
      <alignment horizontal="left" vertical="center"/>
    </xf>
    <xf numFmtId="0" fontId="14" fillId="0" borderId="1413">
      <alignment horizontal="left" vertical="center"/>
    </xf>
    <xf numFmtId="0" fontId="14" fillId="0" borderId="1413">
      <alignment horizontal="left" vertical="center"/>
    </xf>
    <xf numFmtId="0" fontId="14" fillId="0" borderId="1413">
      <alignment horizontal="left" vertical="center"/>
    </xf>
    <xf numFmtId="0" fontId="164" fillId="86" borderId="1413"/>
    <xf numFmtId="0" fontId="164" fillId="86" borderId="1413"/>
    <xf numFmtId="0" fontId="210" fillId="5" borderId="1412">
      <alignment horizontal="centerContinuous" vertical="top"/>
    </xf>
    <xf numFmtId="0" fontId="66" fillId="0" borderId="1412"/>
    <xf numFmtId="0" fontId="14" fillId="0" borderId="1413">
      <alignment horizontal="left" vertical="center"/>
    </xf>
    <xf numFmtId="297" fontId="281" fillId="0" borderId="1412">
      <alignment horizontal="left"/>
    </xf>
    <xf numFmtId="0" fontId="64" fillId="1" borderId="1412">
      <alignment horizontal="left"/>
    </xf>
    <xf numFmtId="0" fontId="336" fillId="1" borderId="1413" applyNumberFormat="0" applyFont="0" applyAlignment="0">
      <alignment horizontal="center"/>
    </xf>
    <xf numFmtId="176" fontId="3" fillId="0" borderId="1414" applyFont="0" applyBorder="0" applyAlignment="0">
      <alignment horizontal="center" vertical="center"/>
    </xf>
    <xf numFmtId="340" fontId="157" fillId="0" borderId="1414" applyFont="0" applyBorder="0" applyAlignment="0">
      <alignment horizontal="center" vertical="center"/>
    </xf>
    <xf numFmtId="0" fontId="267" fillId="0" borderId="1413">
      <alignment horizontal="left" vertical="center"/>
    </xf>
    <xf numFmtId="0" fontId="267" fillId="0" borderId="1413">
      <alignment horizontal="left" vertical="center"/>
    </xf>
    <xf numFmtId="0" fontId="267" fillId="0" borderId="1413">
      <alignment horizontal="left" vertical="center"/>
    </xf>
    <xf numFmtId="0" fontId="267" fillId="0" borderId="1413">
      <alignment horizontal="left" vertical="center"/>
    </xf>
    <xf numFmtId="0" fontId="267" fillId="0" borderId="1413">
      <alignment horizontal="left" vertical="center"/>
    </xf>
    <xf numFmtId="0" fontId="267" fillId="0" borderId="1413">
      <alignment horizontal="left" vertical="center"/>
    </xf>
    <xf numFmtId="0" fontId="267" fillId="0" borderId="1413">
      <alignment horizontal="left" vertical="center"/>
    </xf>
    <xf numFmtId="0" fontId="267" fillId="0" borderId="1413">
      <alignment horizontal="left" vertical="center"/>
    </xf>
    <xf numFmtId="0" fontId="14" fillId="0" borderId="1413">
      <alignment horizontal="left" vertical="center"/>
    </xf>
    <xf numFmtId="0" fontId="14" fillId="0" borderId="1413">
      <alignment horizontal="left" vertical="center"/>
    </xf>
    <xf numFmtId="0" fontId="14" fillId="0" borderId="1413">
      <alignment horizontal="left" vertical="center"/>
    </xf>
    <xf numFmtId="0" fontId="14" fillId="0" borderId="1413">
      <alignment horizontal="left" vertical="center"/>
    </xf>
    <xf numFmtId="0" fontId="267" fillId="0" borderId="1413">
      <alignment horizontal="left" vertical="center"/>
    </xf>
    <xf numFmtId="0" fontId="267" fillId="0" borderId="1413">
      <alignment horizontal="left" vertical="center"/>
    </xf>
    <xf numFmtId="0" fontId="267" fillId="0" borderId="1413">
      <alignment horizontal="left" vertical="center"/>
    </xf>
    <xf numFmtId="0" fontId="65" fillId="0" borderId="1434">
      <alignment horizontal="left" vertical="center"/>
    </xf>
    <xf numFmtId="0" fontId="7" fillId="9" borderId="1431" applyNumberFormat="0" applyFont="0" applyAlignment="0" applyProtection="0"/>
    <xf numFmtId="0" fontId="24" fillId="16" borderId="1415" applyNumberFormat="0" applyAlignment="0" applyProtection="0"/>
    <xf numFmtId="0" fontId="31" fillId="12" borderId="1415" applyNumberFormat="0" applyAlignment="0" applyProtection="0"/>
    <xf numFmtId="0" fontId="33" fillId="0" borderId="1416" applyNumberFormat="0" applyFill="0" applyAlignment="0" applyProtection="0"/>
    <xf numFmtId="0" fontId="35" fillId="16" borderId="1417" applyNumberFormat="0" applyAlignment="0" applyProtection="0"/>
    <xf numFmtId="0" fontId="16" fillId="9" borderId="1418" applyNumberFormat="0" applyFont="0" applyAlignment="0" applyProtection="0"/>
    <xf numFmtId="40" fontId="265" fillId="115" borderId="1435"/>
    <xf numFmtId="0" fontId="61" fillId="0" borderId="1432" applyNumberFormat="0" applyFill="0" applyAlignment="0" applyProtection="0"/>
    <xf numFmtId="0" fontId="3" fillId="130" borderId="1436" applyNumberFormat="0" applyProtection="0">
      <alignment horizontal="left" vertical="top" indent="1"/>
    </xf>
    <xf numFmtId="0" fontId="7" fillId="9" borderId="1431" applyNumberFormat="0" applyFont="0" applyAlignment="0" applyProtection="0"/>
    <xf numFmtId="0" fontId="222" fillId="120" borderId="1431" applyNumberFormat="0" applyAlignment="0" applyProtection="0"/>
    <xf numFmtId="0" fontId="56" fillId="48" borderId="1415" applyNumberFormat="0" applyAlignment="0" applyProtection="0"/>
    <xf numFmtId="0" fontId="302" fillId="118" borderId="1433"/>
    <xf numFmtId="0" fontId="302" fillId="118" borderId="1433"/>
    <xf numFmtId="0" fontId="285" fillId="116" borderId="1433" applyNumberFormat="0" applyAlignment="0"/>
    <xf numFmtId="0" fontId="241" fillId="0" borderId="1433"/>
    <xf numFmtId="0" fontId="241" fillId="0" borderId="1433"/>
    <xf numFmtId="0" fontId="70" fillId="10" borderId="1415" applyNumberFormat="0" applyAlignment="0" applyProtection="0"/>
    <xf numFmtId="0" fontId="74" fillId="9" borderId="1418" applyNumberFormat="0" applyFont="0" applyAlignment="0" applyProtection="0"/>
    <xf numFmtId="0" fontId="76" fillId="48" borderId="1417" applyNumberFormat="0" applyAlignment="0" applyProtection="0"/>
    <xf numFmtId="0" fontId="165" fillId="87" borderId="1434"/>
    <xf numFmtId="0" fontId="61" fillId="0" borderId="1420" applyNumberFormat="0" applyFill="0" applyAlignment="0" applyProtection="0"/>
    <xf numFmtId="0" fontId="61" fillId="0" borderId="1432" applyNumberFormat="0" applyFill="0" applyAlignment="0" applyProtection="0"/>
    <xf numFmtId="0" fontId="74" fillId="9" borderId="1431" applyNumberFormat="0" applyFont="0" applyAlignment="0" applyProtection="0"/>
    <xf numFmtId="0" fontId="163" fillId="87" borderId="1421">
      <alignment horizontal="center" wrapText="1"/>
    </xf>
    <xf numFmtId="0" fontId="165" fillId="87" borderId="1422"/>
    <xf numFmtId="0" fontId="7" fillId="9" borderId="1431" applyNumberFormat="0" applyFont="0" applyAlignment="0" applyProtection="0"/>
    <xf numFmtId="0" fontId="7" fillId="9" borderId="1431" applyNumberFormat="0" applyFont="0" applyAlignment="0" applyProtection="0"/>
    <xf numFmtId="0" fontId="7" fillId="9" borderId="1431" applyNumberFormat="0" applyFont="0" applyAlignment="0" applyProtection="0"/>
    <xf numFmtId="0" fontId="7" fillId="9" borderId="1431" applyNumberFormat="0" applyFont="0" applyAlignment="0" applyProtection="0"/>
    <xf numFmtId="0" fontId="7" fillId="9" borderId="1431" applyNumberFormat="0" applyFont="0" applyAlignment="0" applyProtection="0"/>
    <xf numFmtId="0" fontId="7" fillId="9" borderId="1431" applyNumberFormat="0" applyFont="0" applyAlignment="0" applyProtection="0"/>
    <xf numFmtId="0" fontId="61" fillId="0" borderId="1432" applyNumberFormat="0" applyFill="0" applyAlignment="0" applyProtection="0"/>
    <xf numFmtId="0" fontId="61" fillId="0" borderId="1432" applyNumberFormat="0" applyFill="0" applyAlignment="0" applyProtection="0"/>
    <xf numFmtId="0" fontId="61" fillId="0" borderId="1432" applyNumberFormat="0" applyFill="0" applyAlignment="0" applyProtection="0"/>
    <xf numFmtId="0" fontId="61" fillId="0" borderId="1432" applyNumberFormat="0" applyFill="0" applyAlignment="0" applyProtection="0"/>
    <xf numFmtId="0" fontId="61" fillId="0" borderId="1432" applyNumberFormat="0" applyFill="0" applyAlignment="0" applyProtection="0"/>
    <xf numFmtId="0" fontId="61" fillId="0" borderId="1432" applyNumberFormat="0" applyFill="0" applyAlignment="0" applyProtection="0"/>
    <xf numFmtId="0" fontId="61" fillId="0" borderId="1432" applyNumberFormat="0" applyFill="0" applyAlignment="0" applyProtection="0"/>
    <xf numFmtId="0" fontId="61" fillId="0" borderId="1432" applyNumberFormat="0" applyFill="0" applyAlignment="0" applyProtection="0"/>
    <xf numFmtId="0" fontId="382" fillId="0" borderId="1432" applyNumberFormat="0" applyFill="0" applyAlignment="0" applyProtection="0"/>
    <xf numFmtId="0" fontId="3" fillId="9" borderId="1431" applyNumberFormat="0" applyFont="0" applyAlignment="0" applyProtection="0">
      <alignment vertical="center"/>
    </xf>
    <xf numFmtId="283" fontId="285" fillId="0" borderId="1438">
      <alignment horizontal="left" vertical="top"/>
    </xf>
    <xf numFmtId="333" fontId="389" fillId="120" borderId="1438"/>
    <xf numFmtId="0" fontId="388" fillId="140" borderId="1433">
      <alignment horizontal="left" vertical="center"/>
    </xf>
    <xf numFmtId="283" fontId="387" fillId="139" borderId="1438">
      <alignment vertical="top"/>
    </xf>
    <xf numFmtId="332" fontId="365" fillId="0" borderId="1433"/>
    <xf numFmtId="0" fontId="284" fillId="0" borderId="1433"/>
    <xf numFmtId="0" fontId="284" fillId="0" borderId="1433"/>
    <xf numFmtId="0" fontId="302" fillId="0" borderId="1433"/>
    <xf numFmtId="0" fontId="302" fillId="0" borderId="1433"/>
    <xf numFmtId="0" fontId="382" fillId="0" borderId="1432" applyNumberFormat="0" applyFill="0" applyAlignment="0" applyProtection="0"/>
    <xf numFmtId="0" fontId="382" fillId="0" borderId="1432" applyNumberFormat="0" applyFill="0" applyAlignment="0" applyProtection="0"/>
    <xf numFmtId="0" fontId="382" fillId="0" borderId="1432" applyNumberFormat="0" applyFill="0" applyAlignment="0" applyProtection="0"/>
    <xf numFmtId="0" fontId="382" fillId="0" borderId="1432" applyNumberFormat="0" applyFill="0" applyAlignment="0" applyProtection="0"/>
    <xf numFmtId="0" fontId="382" fillId="0" borderId="1432" applyNumberFormat="0" applyFill="0" applyAlignment="0" applyProtection="0"/>
    <xf numFmtId="0" fontId="382" fillId="0" borderId="1432" applyNumberFormat="0" applyFill="0" applyAlignment="0" applyProtection="0"/>
    <xf numFmtId="0" fontId="382" fillId="0" borderId="1432" applyNumberFormat="0" applyFill="0" applyAlignment="0" applyProtection="0"/>
    <xf numFmtId="0" fontId="382" fillId="0" borderId="1432" applyNumberFormat="0" applyFill="0" applyAlignment="0" applyProtection="0"/>
    <xf numFmtId="0" fontId="382" fillId="0" borderId="1432" applyNumberFormat="0" applyFill="0" applyAlignment="0" applyProtection="0"/>
    <xf numFmtId="0" fontId="382" fillId="0" borderId="1432" applyNumberFormat="0" applyFill="0" applyAlignment="0" applyProtection="0"/>
    <xf numFmtId="330" fontId="365" fillId="0" borderId="1437">
      <alignment horizontal="center"/>
    </xf>
    <xf numFmtId="0" fontId="241" fillId="0" borderId="1433"/>
    <xf numFmtId="0" fontId="241" fillId="0" borderId="1433"/>
    <xf numFmtId="0" fontId="241" fillId="0" borderId="1433"/>
    <xf numFmtId="0" fontId="241" fillId="0" borderId="1433"/>
    <xf numFmtId="324" fontId="366" fillId="0" borderId="1437">
      <alignment horizontal="right" vertical="center"/>
    </xf>
    <xf numFmtId="324" fontId="365" fillId="0" borderId="1437">
      <alignment horizontal="right" vertical="center"/>
    </xf>
    <xf numFmtId="324" fontId="365" fillId="0" borderId="1437">
      <alignment horizontal="right" vertical="center"/>
    </xf>
    <xf numFmtId="0" fontId="160" fillId="23" borderId="1436" applyNumberFormat="0" applyProtection="0">
      <alignment horizontal="left" vertical="top" indent="1"/>
    </xf>
    <xf numFmtId="0" fontId="3" fillId="135" borderId="1436" applyNumberFormat="0" applyProtection="0">
      <alignment horizontal="left" vertical="top" indent="1"/>
    </xf>
    <xf numFmtId="0" fontId="3" fillId="131" borderId="1436" applyNumberFormat="0" applyProtection="0">
      <alignment horizontal="left" vertical="top" indent="1"/>
    </xf>
    <xf numFmtId="0" fontId="3" fillId="134" borderId="1436" applyNumberFormat="0" applyProtection="0">
      <alignment horizontal="left" vertical="top" indent="1"/>
    </xf>
    <xf numFmtId="4" fontId="160" fillId="28" borderId="1436" applyNumberFormat="0" applyProtection="0">
      <alignment horizontal="right" vertical="center"/>
    </xf>
    <xf numFmtId="4" fontId="160" fillId="127" borderId="1436" applyNumberFormat="0" applyProtection="0">
      <alignment horizontal="right" vertical="center"/>
    </xf>
    <xf numFmtId="4" fontId="160" fillId="40" borderId="1436" applyNumberFormat="0" applyProtection="0">
      <alignment horizontal="right" vertical="center"/>
    </xf>
    <xf numFmtId="4" fontId="160" fillId="14" borderId="1436" applyNumberFormat="0" applyProtection="0">
      <alignment horizontal="right" vertical="center"/>
    </xf>
    <xf numFmtId="4" fontId="160" fillId="31" borderId="1436" applyNumberFormat="0" applyProtection="0">
      <alignment horizontal="right" vertical="center"/>
    </xf>
    <xf numFmtId="4" fontId="160" fillId="15" borderId="1436" applyNumberFormat="0" applyProtection="0">
      <alignment horizontal="right" vertical="center"/>
    </xf>
    <xf numFmtId="4" fontId="160" fillId="22" borderId="1436" applyNumberFormat="0" applyProtection="0">
      <alignment horizontal="right" vertical="center"/>
    </xf>
    <xf numFmtId="4" fontId="160" fillId="8" borderId="1436" applyNumberFormat="0" applyProtection="0">
      <alignment horizontal="right" vertical="center"/>
    </xf>
    <xf numFmtId="0" fontId="246" fillId="84" borderId="1433"/>
    <xf numFmtId="0" fontId="44" fillId="9" borderId="1431" applyNumberFormat="0" applyFont="0" applyAlignment="0" applyProtection="0"/>
    <xf numFmtId="0" fontId="168" fillId="9" borderId="1431" applyNumberFormat="0" applyFont="0" applyAlignment="0" applyProtection="0"/>
    <xf numFmtId="0" fontId="44" fillId="9" borderId="1431" applyNumberFormat="0" applyFont="0" applyAlignment="0" applyProtection="0"/>
    <xf numFmtId="0" fontId="7" fillId="9" borderId="1431" applyNumberFormat="0" applyFont="0" applyAlignment="0" applyProtection="0"/>
    <xf numFmtId="0" fontId="44" fillId="9" borderId="1431" applyNumberFormat="0" applyFont="0" applyAlignment="0" applyProtection="0"/>
    <xf numFmtId="0" fontId="7" fillId="9" borderId="1431" applyNumberFormat="0" applyFont="0" applyAlignment="0" applyProtection="0"/>
    <xf numFmtId="0" fontId="7" fillId="9" borderId="1431" applyNumberFormat="0" applyFont="0" applyAlignment="0" applyProtection="0"/>
    <xf numFmtId="0" fontId="7" fillId="9" borderId="1431" applyNumberFormat="0" applyFont="0" applyAlignment="0" applyProtection="0"/>
    <xf numFmtId="0" fontId="7" fillId="9" borderId="1431" applyNumberFormat="0" applyFont="0" applyAlignment="0" applyProtection="0"/>
    <xf numFmtId="0" fontId="7" fillId="9" borderId="1431" applyNumberFormat="0" applyFont="0" applyAlignment="0" applyProtection="0"/>
    <xf numFmtId="0" fontId="44" fillId="9" borderId="1431" applyNumberFormat="0" applyFont="0" applyAlignment="0" applyProtection="0"/>
    <xf numFmtId="0" fontId="16" fillId="9" borderId="1431" applyNumberFormat="0" applyFont="0" applyAlignment="0" applyProtection="0"/>
    <xf numFmtId="0" fontId="3" fillId="9" borderId="1431" applyNumberFormat="0" applyFont="0" applyAlignment="0" applyProtection="0"/>
    <xf numFmtId="0" fontId="7" fillId="9" borderId="1431" applyNumberFormat="0" applyFont="0" applyAlignment="0" applyProtection="0"/>
    <xf numFmtId="0" fontId="44" fillId="9" borderId="1431" applyNumberFormat="0" applyFont="0" applyAlignment="0" applyProtection="0"/>
    <xf numFmtId="0" fontId="44" fillId="9" borderId="1431" applyNumberFormat="0" applyFont="0" applyAlignment="0" applyProtection="0"/>
    <xf numFmtId="0" fontId="44" fillId="9" borderId="1431" applyNumberFormat="0" applyFont="0" applyAlignment="0" applyProtection="0"/>
    <xf numFmtId="0" fontId="44" fillId="9" borderId="1431" applyNumberFormat="0" applyFont="0" applyAlignment="0" applyProtection="0"/>
    <xf numFmtId="0" fontId="44" fillId="9" borderId="1431" applyNumberFormat="0" applyFont="0" applyAlignment="0" applyProtection="0"/>
    <xf numFmtId="0" fontId="223" fillId="48" borderId="1415" applyNumberFormat="0" applyAlignment="0" applyProtection="0"/>
    <xf numFmtId="0" fontId="223" fillId="48" borderId="1415" applyNumberFormat="0" applyAlignment="0" applyProtection="0"/>
    <xf numFmtId="0" fontId="223" fillId="48" borderId="1415" applyNumberFormat="0" applyAlignment="0" applyProtection="0"/>
    <xf numFmtId="0" fontId="223" fillId="48" borderId="1415" applyNumberFormat="0" applyAlignment="0" applyProtection="0"/>
    <xf numFmtId="0" fontId="223" fillId="48" borderId="1415" applyNumberFormat="0" applyAlignment="0" applyProtection="0"/>
    <xf numFmtId="0" fontId="224" fillId="16" borderId="1415" applyNumberFormat="0" applyAlignment="0" applyProtection="0"/>
    <xf numFmtId="0" fontId="225" fillId="48" borderId="1415" applyNumberFormat="0" applyAlignment="0" applyProtection="0"/>
    <xf numFmtId="0" fontId="225" fillId="48" borderId="1415" applyNumberFormat="0" applyAlignment="0" applyProtection="0"/>
    <xf numFmtId="0" fontId="56" fillId="48" borderId="1415" applyNumberFormat="0" applyAlignment="0" applyProtection="0"/>
    <xf numFmtId="0" fontId="223" fillId="48" borderId="1415" applyNumberFormat="0" applyAlignment="0" applyProtection="0"/>
    <xf numFmtId="0" fontId="225" fillId="48" borderId="1415" applyNumberFormat="0" applyAlignment="0" applyProtection="0"/>
    <xf numFmtId="0" fontId="224" fillId="16" borderId="1415" applyNumberFormat="0" applyAlignment="0" applyProtection="0"/>
    <xf numFmtId="0" fontId="223" fillId="48" borderId="1415" applyNumberFormat="0" applyAlignment="0" applyProtection="0"/>
    <xf numFmtId="0" fontId="225" fillId="48" borderId="1415" applyNumberFormat="0" applyAlignment="0" applyProtection="0"/>
    <xf numFmtId="0" fontId="223" fillId="48" borderId="1415" applyNumberFormat="0" applyAlignment="0" applyProtection="0"/>
    <xf numFmtId="0" fontId="225" fillId="48" borderId="1415" applyNumberFormat="0" applyAlignment="0" applyProtection="0"/>
    <xf numFmtId="0" fontId="223" fillId="48" borderId="1415" applyNumberFormat="0" applyAlignment="0" applyProtection="0"/>
    <xf numFmtId="0" fontId="225" fillId="48" borderId="1415" applyNumberFormat="0" applyAlignment="0" applyProtection="0"/>
    <xf numFmtId="0" fontId="223" fillId="48" borderId="1415" applyNumberFormat="0" applyAlignment="0" applyProtection="0"/>
    <xf numFmtId="0" fontId="225" fillId="48" borderId="1415" applyNumberFormat="0" applyAlignment="0" applyProtection="0"/>
    <xf numFmtId="0" fontId="223" fillId="48" borderId="1415" applyNumberFormat="0" applyAlignment="0" applyProtection="0"/>
    <xf numFmtId="0" fontId="224" fillId="16" borderId="1415" applyNumberFormat="0" applyAlignment="0" applyProtection="0"/>
    <xf numFmtId="0" fontId="223" fillId="48" borderId="1415" applyNumberFormat="0" applyAlignment="0" applyProtection="0"/>
    <xf numFmtId="0" fontId="65" fillId="0" borderId="1434">
      <alignment horizontal="left" vertical="center"/>
    </xf>
    <xf numFmtId="0" fontId="262" fillId="114" borderId="1433"/>
    <xf numFmtId="0" fontId="263" fillId="84" borderId="1433"/>
    <xf numFmtId="0" fontId="262" fillId="0" borderId="1433"/>
    <xf numFmtId="0" fontId="246" fillId="84" borderId="1433"/>
    <xf numFmtId="0" fontId="245" fillId="0" borderId="1433"/>
    <xf numFmtId="0" fontId="246" fillId="84" borderId="1433"/>
    <xf numFmtId="0" fontId="245" fillId="0" borderId="1433"/>
    <xf numFmtId="0" fontId="246" fillId="84" borderId="1433"/>
    <xf numFmtId="4" fontId="3" fillId="0" borderId="1421">
      <alignment horizontal="right"/>
    </xf>
    <xf numFmtId="4" fontId="3" fillId="0" borderId="1421">
      <alignment horizontal="right"/>
    </xf>
    <xf numFmtId="4" fontId="3" fillId="0" borderId="1433">
      <alignment horizontal="right"/>
    </xf>
    <xf numFmtId="4" fontId="3" fillId="0" borderId="1433">
      <alignment horizontal="right"/>
    </xf>
    <xf numFmtId="0" fontId="241" fillId="0" borderId="1421"/>
    <xf numFmtId="0" fontId="241" fillId="0" borderId="1421"/>
    <xf numFmtId="0" fontId="246" fillId="84" borderId="1421"/>
    <xf numFmtId="0" fontId="245" fillId="0" borderId="1421"/>
    <xf numFmtId="0" fontId="246" fillId="84" borderId="1421"/>
    <xf numFmtId="0" fontId="245" fillId="0" borderId="1421"/>
    <xf numFmtId="0" fontId="246" fillId="84" borderId="1421"/>
    <xf numFmtId="0" fontId="262" fillId="0" borderId="1421"/>
    <xf numFmtId="0" fontId="263" fillId="84" borderId="1421"/>
    <xf numFmtId="0" fontId="262" fillId="114" borderId="1421"/>
    <xf numFmtId="0" fontId="263" fillId="114" borderId="1421"/>
    <xf numFmtId="40" fontId="265" fillId="115" borderId="1423"/>
    <xf numFmtId="0" fontId="65" fillId="0" borderId="1422">
      <alignment horizontal="left" vertical="center"/>
    </xf>
    <xf numFmtId="0" fontId="65" fillId="0" borderId="1422">
      <alignment horizontal="left" vertical="center"/>
    </xf>
    <xf numFmtId="0" fontId="65" fillId="0" borderId="1422">
      <alignment horizontal="left" vertical="center"/>
    </xf>
    <xf numFmtId="0" fontId="65" fillId="0" borderId="1422">
      <alignment horizontal="left" vertical="center"/>
    </xf>
    <xf numFmtId="0" fontId="65" fillId="0" borderId="1422">
      <alignment horizontal="left" vertical="center"/>
    </xf>
    <xf numFmtId="0" fontId="65" fillId="0" borderId="1422">
      <alignment horizontal="left" vertical="center"/>
    </xf>
    <xf numFmtId="0" fontId="65" fillId="0" borderId="1422">
      <alignment horizontal="left" vertical="center"/>
    </xf>
    <xf numFmtId="0" fontId="65" fillId="0" borderId="1422">
      <alignment horizontal="left" vertical="center"/>
    </xf>
    <xf numFmtId="0" fontId="285" fillId="116" borderId="1421" applyNumberFormat="0" applyAlignment="0"/>
    <xf numFmtId="0" fontId="293" fillId="10" borderId="1415" applyNumberFormat="0" applyAlignment="0" applyProtection="0"/>
    <xf numFmtId="0" fontId="293" fillId="12" borderId="1415" applyNumberFormat="0" applyAlignment="0" applyProtection="0"/>
    <xf numFmtId="0" fontId="293" fillId="10" borderId="1415" applyNumberFormat="0" applyAlignment="0" applyProtection="0"/>
    <xf numFmtId="0" fontId="293" fillId="12" borderId="1415" applyNumberFormat="0" applyAlignment="0" applyProtection="0"/>
    <xf numFmtId="0" fontId="293" fillId="10" borderId="1415" applyNumberFormat="0" applyAlignment="0" applyProtection="0"/>
    <xf numFmtId="0" fontId="293" fillId="12" borderId="1415" applyNumberFormat="0" applyAlignment="0" applyProtection="0"/>
    <xf numFmtId="0" fontId="293" fillId="10" borderId="1415" applyNumberFormat="0" applyAlignment="0" applyProtection="0"/>
    <xf numFmtId="0" fontId="293" fillId="10" borderId="1415" applyNumberFormat="0" applyAlignment="0" applyProtection="0"/>
    <xf numFmtId="0" fontId="293" fillId="12" borderId="1415" applyNumberFormat="0" applyAlignment="0" applyProtection="0"/>
    <xf numFmtId="0" fontId="70" fillId="10" borderId="1415" applyNumberFormat="0" applyAlignment="0" applyProtection="0"/>
    <xf numFmtId="0" fontId="293" fillId="10" borderId="1415" applyNumberFormat="0" applyAlignment="0" applyProtection="0"/>
    <xf numFmtId="0" fontId="293" fillId="12" borderId="1415" applyNumberFormat="0" applyAlignment="0" applyProtection="0"/>
    <xf numFmtId="0" fontId="293" fillId="12" borderId="1415" applyNumberFormat="0" applyAlignment="0" applyProtection="0"/>
    <xf numFmtId="0" fontId="293" fillId="10" borderId="1415" applyNumberFormat="0" applyAlignment="0" applyProtection="0"/>
    <xf numFmtId="0" fontId="293" fillId="12" borderId="1415" applyNumberFormat="0" applyAlignment="0" applyProtection="0"/>
    <xf numFmtId="0" fontId="293" fillId="10" borderId="1415" applyNumberFormat="0" applyAlignment="0" applyProtection="0"/>
    <xf numFmtId="0" fontId="293" fillId="12" borderId="1415" applyNumberFormat="0" applyAlignment="0" applyProtection="0"/>
    <xf numFmtId="0" fontId="293" fillId="10" borderId="1415" applyNumberFormat="0" applyAlignment="0" applyProtection="0"/>
    <xf numFmtId="0" fontId="293" fillId="12" borderId="1415" applyNumberFormat="0" applyAlignment="0" applyProtection="0"/>
    <xf numFmtId="0" fontId="293" fillId="10" borderId="1415" applyNumberFormat="0" applyAlignment="0" applyProtection="0"/>
    <xf numFmtId="0" fontId="293" fillId="12" borderId="1415" applyNumberFormat="0" applyAlignment="0" applyProtection="0"/>
    <xf numFmtId="0" fontId="293" fillId="10" borderId="1415" applyNumberFormat="0" applyAlignment="0" applyProtection="0"/>
    <xf numFmtId="0" fontId="293" fillId="12" borderId="1415" applyNumberFormat="0" applyAlignment="0" applyProtection="0"/>
    <xf numFmtId="0" fontId="293" fillId="10" borderId="1415" applyNumberFormat="0" applyAlignment="0" applyProtection="0"/>
    <xf numFmtId="0" fontId="293" fillId="12" borderId="1415" applyNumberFormat="0" applyAlignment="0" applyProtection="0"/>
    <xf numFmtId="0" fontId="302" fillId="118" borderId="1421"/>
    <xf numFmtId="0" fontId="302" fillId="118" borderId="1421"/>
    <xf numFmtId="0" fontId="44" fillId="9" borderId="1418" applyNumberFormat="0" applyFont="0" applyAlignment="0" applyProtection="0"/>
    <xf numFmtId="0" fontId="44" fillId="9" borderId="1418" applyNumberFormat="0" applyFont="0" applyAlignment="0" applyProtection="0"/>
    <xf numFmtId="0" fontId="44" fillId="9" borderId="1418" applyNumberFormat="0" applyFont="0" applyAlignment="0" applyProtection="0"/>
    <xf numFmtId="0" fontId="44" fillId="9" borderId="1418" applyNumberFormat="0" applyFont="0" applyAlignment="0" applyProtection="0"/>
    <xf numFmtId="0" fontId="44" fillId="9" borderId="1418" applyNumberFormat="0" applyFont="0" applyAlignment="0" applyProtection="0"/>
    <xf numFmtId="0" fontId="44" fillId="9" borderId="1418" applyNumberFormat="0" applyFont="0" applyAlignment="0" applyProtection="0"/>
    <xf numFmtId="0" fontId="44" fillId="9" borderId="1418" applyNumberFormat="0" applyFont="0" applyAlignment="0" applyProtection="0"/>
    <xf numFmtId="0" fontId="7" fillId="9" borderId="1418" applyNumberFormat="0" applyFont="0" applyAlignment="0" applyProtection="0"/>
    <xf numFmtId="0" fontId="3" fillId="9" borderId="1418" applyNumberFormat="0" applyFont="0" applyAlignment="0" applyProtection="0"/>
    <xf numFmtId="0" fontId="222" fillId="120" borderId="1418" applyNumberFormat="0" applyAlignment="0" applyProtection="0"/>
    <xf numFmtId="0" fontId="7" fillId="9" borderId="1418" applyNumberFormat="0" applyFont="0" applyAlignment="0" applyProtection="0"/>
    <xf numFmtId="0" fontId="16" fillId="9" borderId="1418" applyNumberFormat="0" applyFont="0" applyAlignment="0" applyProtection="0"/>
    <xf numFmtId="0" fontId="44" fillId="9" borderId="1418" applyNumberFormat="0" applyFont="0" applyAlignment="0" applyProtection="0"/>
    <xf numFmtId="0" fontId="7" fillId="9" borderId="1418" applyNumberFormat="0" applyFont="0" applyAlignment="0" applyProtection="0"/>
    <xf numFmtId="0" fontId="7" fillId="9" borderId="1418" applyNumberFormat="0" applyFont="0" applyAlignment="0" applyProtection="0"/>
    <xf numFmtId="0" fontId="7" fillId="9" borderId="1418" applyNumberFormat="0" applyFont="0" applyAlignment="0" applyProtection="0"/>
    <xf numFmtId="0" fontId="7" fillId="9" borderId="1418" applyNumberFormat="0" applyFont="0" applyAlignment="0" applyProtection="0"/>
    <xf numFmtId="0" fontId="7" fillId="9" borderId="1418" applyNumberFormat="0" applyFont="0" applyAlignment="0" applyProtection="0"/>
    <xf numFmtId="0" fontId="44" fillId="9" borderId="1418" applyNumberFormat="0" applyFont="0" applyAlignment="0" applyProtection="0"/>
    <xf numFmtId="0" fontId="7" fillId="9" borderId="1418" applyNumberFormat="0" applyFont="0" applyAlignment="0" applyProtection="0"/>
    <xf numFmtId="0" fontId="44" fillId="9" borderId="1418" applyNumberFormat="0" applyFont="0" applyAlignment="0" applyProtection="0"/>
    <xf numFmtId="0" fontId="168" fillId="9" borderId="1418" applyNumberFormat="0" applyFont="0" applyAlignment="0" applyProtection="0"/>
    <xf numFmtId="0" fontId="44" fillId="9" borderId="1418" applyNumberFormat="0" applyFont="0" applyAlignment="0" applyProtection="0"/>
    <xf numFmtId="0" fontId="321" fillId="48" borderId="1417" applyNumberFormat="0" applyAlignment="0" applyProtection="0"/>
    <xf numFmtId="0" fontId="321" fillId="48" borderId="1417" applyNumberFormat="0" applyAlignment="0" applyProtection="0"/>
    <xf numFmtId="0" fontId="321" fillId="48" borderId="1417" applyNumberFormat="0" applyAlignment="0" applyProtection="0"/>
    <xf numFmtId="0" fontId="321" fillId="48" borderId="1417" applyNumberFormat="0" applyAlignment="0" applyProtection="0"/>
    <xf numFmtId="0" fontId="321" fillId="48" borderId="1417" applyNumberFormat="0" applyAlignment="0" applyProtection="0"/>
    <xf numFmtId="0" fontId="321" fillId="16" borderId="1417" applyNumberFormat="0" applyAlignment="0" applyProtection="0"/>
    <xf numFmtId="0" fontId="35" fillId="48" borderId="1417" applyNumberFormat="0" applyAlignment="0" applyProtection="0"/>
    <xf numFmtId="0" fontId="35" fillId="48" borderId="1417" applyNumberFormat="0" applyAlignment="0" applyProtection="0"/>
    <xf numFmtId="0" fontId="76" fillId="48" borderId="1417" applyNumberFormat="0" applyAlignment="0" applyProtection="0"/>
    <xf numFmtId="0" fontId="321" fillId="48" borderId="1417" applyNumberFormat="0" applyAlignment="0" applyProtection="0"/>
    <xf numFmtId="0" fontId="35" fillId="48" borderId="1417" applyNumberFormat="0" applyAlignment="0" applyProtection="0"/>
    <xf numFmtId="0" fontId="321" fillId="16" borderId="1417" applyNumberFormat="0" applyAlignment="0" applyProtection="0"/>
    <xf numFmtId="0" fontId="321" fillId="48" borderId="1417" applyNumberFormat="0" applyAlignment="0" applyProtection="0"/>
    <xf numFmtId="0" fontId="35" fillId="48" borderId="1417" applyNumberFormat="0" applyAlignment="0" applyProtection="0"/>
    <xf numFmtId="0" fontId="321" fillId="48" borderId="1417" applyNumberFormat="0" applyAlignment="0" applyProtection="0"/>
    <xf numFmtId="0" fontId="35" fillId="48" borderId="1417" applyNumberFormat="0" applyAlignment="0" applyProtection="0"/>
    <xf numFmtId="0" fontId="321" fillId="48" borderId="1417" applyNumberFormat="0" applyAlignment="0" applyProtection="0"/>
    <xf numFmtId="0" fontId="35" fillId="48" borderId="1417" applyNumberFormat="0" applyAlignment="0" applyProtection="0"/>
    <xf numFmtId="0" fontId="321" fillId="48" borderId="1417" applyNumberFormat="0" applyAlignment="0" applyProtection="0"/>
    <xf numFmtId="0" fontId="35" fillId="48" borderId="1417" applyNumberFormat="0" applyAlignment="0" applyProtection="0"/>
    <xf numFmtId="0" fontId="321" fillId="48" borderId="1417" applyNumberFormat="0" applyAlignment="0" applyProtection="0"/>
    <xf numFmtId="0" fontId="321" fillId="16" borderId="1417" applyNumberFormat="0" applyAlignment="0" applyProtection="0"/>
    <xf numFmtId="0" fontId="321" fillId="48" borderId="1417" applyNumberFormat="0" applyAlignment="0" applyProtection="0"/>
    <xf numFmtId="317" fontId="335" fillId="0" borderId="1419" applyFont="0" applyBorder="0" applyAlignment="0">
      <alignment horizontal="center" vertical="center"/>
    </xf>
    <xf numFmtId="317" fontId="335" fillId="0" borderId="1419" applyFont="0" applyBorder="0" applyAlignment="0">
      <alignment horizontal="center" vertical="center"/>
    </xf>
    <xf numFmtId="0" fontId="246" fillId="84" borderId="1421"/>
    <xf numFmtId="4" fontId="160" fillId="53" borderId="1417" applyNumberFormat="0" applyProtection="0">
      <alignment vertical="center"/>
    </xf>
    <xf numFmtId="4" fontId="160" fillId="53" borderId="1417" applyNumberFormat="0" applyProtection="0">
      <alignment horizontal="left" vertical="center" indent="1"/>
    </xf>
    <xf numFmtId="4" fontId="160" fillId="53" borderId="1417" applyNumberFormat="0" applyProtection="0">
      <alignment horizontal="left" vertical="center" indent="1"/>
    </xf>
    <xf numFmtId="0" fontId="3" fillId="125" borderId="1417" applyNumberFormat="0" applyProtection="0">
      <alignment horizontal="left" vertical="center" indent="1"/>
    </xf>
    <xf numFmtId="4" fontId="160" fillId="13" borderId="1424" applyNumberFormat="0" applyProtection="0">
      <alignment horizontal="right" vertical="center"/>
    </xf>
    <xf numFmtId="4" fontId="160" fillId="8" borderId="1424" applyNumberFormat="0" applyProtection="0">
      <alignment horizontal="right" vertical="center"/>
    </xf>
    <xf numFmtId="4" fontId="160" fillId="22" borderId="1424" applyNumberFormat="0" applyProtection="0">
      <alignment horizontal="right" vertical="center"/>
    </xf>
    <xf numFmtId="4" fontId="160" fillId="15" borderId="1424" applyNumberFormat="0" applyProtection="0">
      <alignment horizontal="right" vertical="center"/>
    </xf>
    <xf numFmtId="4" fontId="160" fillId="31" borderId="1424" applyNumberFormat="0" applyProtection="0">
      <alignment horizontal="right" vertical="center"/>
    </xf>
    <xf numFmtId="4" fontId="160" fillId="14" borderId="1424" applyNumberFormat="0" applyProtection="0">
      <alignment horizontal="right" vertical="center"/>
    </xf>
    <xf numFmtId="4" fontId="160" fillId="40" borderId="1424" applyNumberFormat="0" applyProtection="0">
      <alignment horizontal="right" vertical="center"/>
    </xf>
    <xf numFmtId="4" fontId="160" fillId="127" borderId="1424" applyNumberFormat="0" applyProtection="0">
      <alignment horizontal="right" vertical="center"/>
    </xf>
    <xf numFmtId="4" fontId="160" fillId="28" borderId="1424" applyNumberFormat="0" applyProtection="0">
      <alignment horizontal="right" vertical="center"/>
    </xf>
    <xf numFmtId="4" fontId="341" fillId="128" borderId="1417" applyNumberFormat="0" applyProtection="0">
      <alignment horizontal="left" vertical="center" indent="1"/>
    </xf>
    <xf numFmtId="4" fontId="345" fillId="129" borderId="1417" applyNumberFormat="0" applyProtection="0">
      <alignment horizontal="left" vertical="center" indent="1"/>
    </xf>
    <xf numFmtId="4" fontId="160" fillId="132" borderId="1417" applyNumberFormat="0" applyProtection="0">
      <alignment horizontal="left" vertical="center" indent="1"/>
    </xf>
    <xf numFmtId="0" fontId="3" fillId="132" borderId="1417" applyNumberFormat="0" applyProtection="0">
      <alignment horizontal="left" vertical="center" indent="1"/>
    </xf>
    <xf numFmtId="0" fontId="3" fillId="130" borderId="1424" applyNumberFormat="0" applyProtection="0">
      <alignment horizontal="left" vertical="top" indent="1"/>
    </xf>
    <xf numFmtId="0" fontId="3" fillId="133" borderId="1417" applyNumberFormat="0" applyProtection="0">
      <alignment horizontal="left" vertical="center" indent="1"/>
    </xf>
    <xf numFmtId="0" fontId="3" fillId="134" borderId="1424" applyNumberFormat="0" applyProtection="0">
      <alignment horizontal="left" vertical="top" indent="1"/>
    </xf>
    <xf numFmtId="0" fontId="3" fillId="5" borderId="1417" applyNumberFormat="0" applyProtection="0">
      <alignment horizontal="left" vertical="center" indent="1"/>
    </xf>
    <xf numFmtId="0" fontId="3" fillId="131" borderId="1424" applyNumberFormat="0" applyProtection="0">
      <alignment horizontal="left" vertical="top" indent="1"/>
    </xf>
    <xf numFmtId="0" fontId="3" fillId="125" borderId="1417" applyNumberFormat="0" applyProtection="0">
      <alignment horizontal="left" vertical="center" indent="1"/>
    </xf>
    <xf numFmtId="0" fontId="3" fillId="135" borderId="1424" applyNumberFormat="0" applyProtection="0">
      <alignment horizontal="left" vertical="top" indent="1"/>
    </xf>
    <xf numFmtId="4" fontId="160" fillId="23" borderId="1417" applyNumberFormat="0" applyProtection="0">
      <alignment horizontal="left" vertical="center" indent="1"/>
    </xf>
    <xf numFmtId="0" fontId="160" fillId="23" borderId="1424" applyNumberFormat="0" applyProtection="0">
      <alignment horizontal="left" vertical="top" indent="1"/>
    </xf>
    <xf numFmtId="4" fontId="160" fillId="129" borderId="1417" applyNumberFormat="0" applyProtection="0">
      <alignment horizontal="right" vertical="center"/>
    </xf>
    <xf numFmtId="0" fontId="3" fillId="125" borderId="1417" applyNumberFormat="0" applyProtection="0">
      <alignment horizontal="left" vertical="center" indent="1"/>
    </xf>
    <xf numFmtId="0" fontId="3" fillId="125" borderId="1417" applyNumberFormat="0" applyProtection="0">
      <alignment horizontal="left" vertical="center" indent="1"/>
    </xf>
    <xf numFmtId="4" fontId="332" fillId="129" borderId="1417" applyNumberFormat="0" applyProtection="0">
      <alignment horizontal="right" vertical="center"/>
    </xf>
    <xf numFmtId="0" fontId="353" fillId="0" borderId="1425"/>
    <xf numFmtId="324" fontId="365" fillId="0" borderId="1426">
      <alignment horizontal="right" vertical="center"/>
    </xf>
    <xf numFmtId="324" fontId="365" fillId="0" borderId="1426">
      <alignment horizontal="right" vertical="center"/>
    </xf>
    <xf numFmtId="324" fontId="366" fillId="0" borderId="1426">
      <alignment horizontal="right" vertical="center"/>
    </xf>
    <xf numFmtId="0" fontId="241" fillId="0" borderId="1421"/>
    <xf numFmtId="0" fontId="241" fillId="0" borderId="1421"/>
    <xf numFmtId="0" fontId="241" fillId="0" borderId="1421"/>
    <xf numFmtId="0" fontId="241" fillId="0" borderId="1421"/>
    <xf numFmtId="330" fontId="365" fillId="0" borderId="1426">
      <alignment horizontal="center"/>
    </xf>
    <xf numFmtId="0" fontId="382" fillId="0" borderId="1420" applyNumberFormat="0" applyFill="0" applyAlignment="0" applyProtection="0"/>
    <xf numFmtId="0" fontId="382" fillId="0" borderId="1420" applyNumberFormat="0" applyFill="0" applyAlignment="0" applyProtection="0"/>
    <xf numFmtId="0" fontId="382" fillId="0" borderId="1420" applyNumberFormat="0" applyFill="0" applyAlignment="0" applyProtection="0"/>
    <xf numFmtId="0" fontId="382" fillId="0" borderId="1420" applyNumberFormat="0" applyFill="0" applyAlignment="0" applyProtection="0"/>
    <xf numFmtId="0" fontId="382" fillId="0" borderId="1420" applyNumberFormat="0" applyFill="0" applyAlignment="0" applyProtection="0"/>
    <xf numFmtId="0" fontId="382" fillId="0" borderId="1420" applyNumberFormat="0" applyFill="0" applyAlignment="0" applyProtection="0"/>
    <xf numFmtId="0" fontId="382" fillId="0" borderId="1416" applyNumberFormat="0" applyFill="0" applyAlignment="0" applyProtection="0"/>
    <xf numFmtId="0" fontId="382" fillId="0" borderId="1420" applyNumberFormat="0" applyFill="0" applyAlignment="0" applyProtection="0"/>
    <xf numFmtId="0" fontId="382" fillId="0" borderId="1420" applyNumberFormat="0" applyFill="0" applyAlignment="0" applyProtection="0"/>
    <xf numFmtId="0" fontId="382" fillId="0" borderId="1420" applyNumberFormat="0" applyFill="0" applyAlignment="0" applyProtection="0"/>
    <xf numFmtId="0" fontId="382" fillId="0" borderId="1420" applyNumberFormat="0" applyFill="0" applyAlignment="0" applyProtection="0"/>
    <xf numFmtId="0" fontId="382" fillId="0" borderId="1420" applyNumberFormat="0" applyFill="0" applyAlignment="0" applyProtection="0"/>
    <xf numFmtId="0" fontId="382" fillId="0" borderId="1416" applyNumberFormat="0" applyFill="0" applyAlignment="0" applyProtection="0"/>
    <xf numFmtId="0" fontId="382" fillId="0" borderId="1420" applyNumberFormat="0" applyFill="0" applyAlignment="0" applyProtection="0"/>
    <xf numFmtId="0" fontId="302" fillId="0" borderId="1421"/>
    <xf numFmtId="0" fontId="302" fillId="0" borderId="1421"/>
    <xf numFmtId="0" fontId="284" fillId="0" borderId="1421"/>
    <xf numFmtId="0" fontId="284" fillId="0" borderId="1421"/>
    <xf numFmtId="332" fontId="365" fillId="0" borderId="1421"/>
    <xf numFmtId="283" fontId="387" fillId="139" borderId="1427">
      <alignment vertical="top"/>
    </xf>
    <xf numFmtId="0" fontId="388" fillId="140" borderId="1421">
      <alignment horizontal="left" vertical="center"/>
    </xf>
    <xf numFmtId="333" fontId="389" fillId="120" borderId="1427"/>
    <xf numFmtId="283" fontId="285" fillId="0" borderId="1427">
      <alignment horizontal="left" vertical="top"/>
    </xf>
    <xf numFmtId="0" fontId="3" fillId="9" borderId="1418" applyNumberFormat="0" applyFont="0" applyAlignment="0" applyProtection="0">
      <alignment vertical="center"/>
    </xf>
    <xf numFmtId="0" fontId="223" fillId="92" borderId="1415" applyNumberFormat="0" applyAlignment="0" applyProtection="0"/>
    <xf numFmtId="0" fontId="56" fillId="48" borderId="1415" applyNumberFormat="0" applyAlignment="0" applyProtection="0"/>
    <xf numFmtId="0" fontId="56" fillId="48" borderId="1415" applyNumberFormat="0" applyAlignment="0" applyProtection="0"/>
    <xf numFmtId="0" fontId="56" fillId="48" borderId="1415" applyNumberFormat="0" applyAlignment="0" applyProtection="0"/>
    <xf numFmtId="0" fontId="56" fillId="48" borderId="1415" applyNumberFormat="0" applyAlignment="0" applyProtection="0"/>
    <xf numFmtId="0" fontId="56" fillId="48" borderId="1415" applyNumberFormat="0" applyAlignment="0" applyProtection="0"/>
    <xf numFmtId="0" fontId="56" fillId="48" borderId="1415" applyNumberFormat="0" applyAlignment="0" applyProtection="0"/>
    <xf numFmtId="0" fontId="56" fillId="48" borderId="1415" applyNumberFormat="0" applyAlignment="0" applyProtection="0"/>
    <xf numFmtId="0" fontId="56" fillId="48" borderId="1415" applyNumberFormat="0" applyAlignment="0" applyProtection="0"/>
    <xf numFmtId="0" fontId="56" fillId="48" borderId="1415" applyNumberFormat="0" applyAlignment="0" applyProtection="0"/>
    <xf numFmtId="0" fontId="293" fillId="100" borderId="1415" applyNumberFormat="0" applyAlignment="0" applyProtection="0"/>
    <xf numFmtId="0" fontId="70" fillId="10" borderId="1415" applyNumberFormat="0" applyAlignment="0" applyProtection="0"/>
    <xf numFmtId="0" fontId="70" fillId="10" borderId="1415" applyNumberFormat="0" applyAlignment="0" applyProtection="0"/>
    <xf numFmtId="0" fontId="70" fillId="10" borderId="1415" applyNumberFormat="0" applyAlignment="0" applyProtection="0"/>
    <xf numFmtId="0" fontId="70" fillId="10" borderId="1415" applyNumberFormat="0" applyAlignment="0" applyProtection="0"/>
    <xf numFmtId="0" fontId="70" fillId="10" borderId="1415" applyNumberFormat="0" applyAlignment="0" applyProtection="0"/>
    <xf numFmtId="0" fontId="70" fillId="10" borderId="1415" applyNumberFormat="0" applyAlignment="0" applyProtection="0"/>
    <xf numFmtId="0" fontId="70" fillId="10" borderId="1415" applyNumberFormat="0" applyAlignment="0" applyProtection="0"/>
    <xf numFmtId="0" fontId="70" fillId="10" borderId="1415" applyNumberFormat="0" applyAlignment="0" applyProtection="0"/>
    <xf numFmtId="0" fontId="70" fillId="10" borderId="1415" applyNumberFormat="0" applyAlignment="0" applyProtection="0"/>
    <xf numFmtId="0" fontId="382" fillId="0" borderId="1420" applyNumberFormat="0" applyFill="0" applyAlignment="0" applyProtection="0"/>
    <xf numFmtId="0" fontId="61" fillId="0" borderId="1420" applyNumberFormat="0" applyFill="0" applyAlignment="0" applyProtection="0"/>
    <xf numFmtId="0" fontId="61" fillId="0" borderId="1420" applyNumberFormat="0" applyFill="0" applyAlignment="0" applyProtection="0"/>
    <xf numFmtId="0" fontId="61" fillId="0" borderId="1420" applyNumberFormat="0" applyFill="0" applyAlignment="0" applyProtection="0"/>
    <xf numFmtId="0" fontId="61" fillId="0" borderId="1420" applyNumberFormat="0" applyFill="0" applyAlignment="0" applyProtection="0"/>
    <xf numFmtId="0" fontId="61" fillId="0" borderId="1420" applyNumberFormat="0" applyFill="0" applyAlignment="0" applyProtection="0"/>
    <xf numFmtId="0" fontId="61" fillId="0" borderId="1420" applyNumberFormat="0" applyFill="0" applyAlignment="0" applyProtection="0"/>
    <xf numFmtId="0" fontId="61" fillId="0" borderId="1420" applyNumberFormat="0" applyFill="0" applyAlignment="0" applyProtection="0"/>
    <xf numFmtId="0" fontId="61" fillId="0" borderId="1420" applyNumberFormat="0" applyFill="0" applyAlignment="0" applyProtection="0"/>
    <xf numFmtId="0" fontId="61" fillId="0" borderId="1420" applyNumberFormat="0" applyFill="0" applyAlignment="0" applyProtection="0"/>
    <xf numFmtId="0" fontId="16" fillId="9" borderId="1431" applyNumberFormat="0" applyFont="0" applyAlignment="0" applyProtection="0"/>
    <xf numFmtId="0" fontId="321" fillId="92" borderId="1417" applyNumberFormat="0" applyAlignment="0" applyProtection="0"/>
    <xf numFmtId="0" fontId="76" fillId="48" borderId="1417" applyNumberFormat="0" applyAlignment="0" applyProtection="0"/>
    <xf numFmtId="0" fontId="76" fillId="48" borderId="1417" applyNumberFormat="0" applyAlignment="0" applyProtection="0"/>
    <xf numFmtId="0" fontId="76" fillId="48" borderId="1417" applyNumberFormat="0" applyAlignment="0" applyProtection="0"/>
    <xf numFmtId="0" fontId="76" fillId="48" borderId="1417" applyNumberFormat="0" applyAlignment="0" applyProtection="0"/>
    <xf numFmtId="0" fontId="76" fillId="48" borderId="1417" applyNumberFormat="0" applyAlignment="0" applyProtection="0"/>
    <xf numFmtId="0" fontId="76" fillId="48" borderId="1417" applyNumberFormat="0" applyAlignment="0" applyProtection="0"/>
    <xf numFmtId="0" fontId="76" fillId="48" borderId="1417" applyNumberFormat="0" applyAlignment="0" applyProtection="0"/>
    <xf numFmtId="0" fontId="76" fillId="48" borderId="1417" applyNumberFormat="0" applyAlignment="0" applyProtection="0"/>
    <xf numFmtId="0" fontId="76" fillId="48" borderId="1417" applyNumberFormat="0" applyAlignment="0" applyProtection="0"/>
    <xf numFmtId="0" fontId="7" fillId="9" borderId="1418" applyNumberFormat="0" applyFont="0" applyAlignment="0" applyProtection="0"/>
    <xf numFmtId="0" fontId="7" fillId="9" borderId="1418" applyNumberFormat="0" applyFont="0" applyAlignment="0" applyProtection="0"/>
    <xf numFmtId="0" fontId="7" fillId="9" borderId="1418" applyNumberFormat="0" applyFont="0" applyAlignment="0" applyProtection="0"/>
    <xf numFmtId="0" fontId="7" fillId="9" borderId="1418" applyNumberFormat="0" applyFont="0" applyAlignment="0" applyProtection="0"/>
    <xf numFmtId="0" fontId="7" fillId="9" borderId="1418" applyNumberFormat="0" applyFont="0" applyAlignment="0" applyProtection="0"/>
    <xf numFmtId="0" fontId="7" fillId="9" borderId="1418" applyNumberFormat="0" applyFont="0" applyAlignment="0" applyProtection="0"/>
    <xf numFmtId="0" fontId="7" fillId="9" borderId="1418" applyNumberFormat="0" applyFont="0" applyAlignment="0" applyProtection="0"/>
    <xf numFmtId="0" fontId="7" fillId="9" borderId="1418" applyNumberFormat="0" applyFont="0" applyAlignment="0" applyProtection="0"/>
    <xf numFmtId="0" fontId="7" fillId="9" borderId="1418" applyNumberFormat="0" applyFont="0" applyAlignment="0" applyProtection="0"/>
    <xf numFmtId="0" fontId="7" fillId="9" borderId="1418" applyNumberFormat="0" applyFont="0" applyAlignment="0" applyProtection="0"/>
    <xf numFmtId="0" fontId="7" fillId="9" borderId="1418" applyNumberFormat="0" applyFont="0" applyAlignment="0" applyProtection="0"/>
    <xf numFmtId="0" fontId="7" fillId="9" borderId="1418" applyNumberFormat="0" applyFont="0" applyAlignment="0" applyProtection="0"/>
    <xf numFmtId="0" fontId="7" fillId="9" borderId="1418" applyNumberFormat="0" applyFont="0" applyAlignment="0" applyProtection="0"/>
    <xf numFmtId="0" fontId="7" fillId="9" borderId="1431" applyNumberFormat="0" applyFont="0" applyAlignment="0" applyProtection="0"/>
    <xf numFmtId="0" fontId="7" fillId="9" borderId="1431" applyNumberFormat="0" applyFont="0" applyAlignment="0" applyProtection="0"/>
    <xf numFmtId="0" fontId="7" fillId="9" borderId="1431" applyNumberFormat="0" applyFont="0" applyAlignment="0" applyProtection="0"/>
    <xf numFmtId="0" fontId="7" fillId="9" borderId="1431" applyNumberFormat="0" applyFont="0" applyAlignment="0" applyProtection="0"/>
    <xf numFmtId="0" fontId="7" fillId="9" borderId="1431" applyNumberFormat="0" applyFont="0" applyAlignment="0" applyProtection="0"/>
    <xf numFmtId="0" fontId="7" fillId="9" borderId="1431" applyNumberFormat="0" applyFont="0" applyAlignment="0" applyProtection="0"/>
    <xf numFmtId="0" fontId="382" fillId="0" borderId="1432" applyNumberFormat="0" applyFill="0" applyAlignment="0" applyProtection="0"/>
    <xf numFmtId="0" fontId="382" fillId="0" borderId="1432" applyNumberFormat="0" applyFill="0" applyAlignment="0" applyProtection="0"/>
    <xf numFmtId="4" fontId="160" fillId="13" borderId="1436" applyNumberFormat="0" applyProtection="0">
      <alignment horizontal="right" vertical="center"/>
    </xf>
    <xf numFmtId="0" fontId="44" fillId="9" borderId="1431" applyNumberFormat="0" applyFont="0" applyAlignment="0" applyProtection="0"/>
    <xf numFmtId="0" fontId="44" fillId="9" borderId="1431" applyNumberFormat="0" applyFont="0" applyAlignment="0" applyProtection="0"/>
    <xf numFmtId="0" fontId="223" fillId="92" borderId="1415" applyNumberFormat="0" applyAlignment="0" applyProtection="0"/>
    <xf numFmtId="0" fontId="223" fillId="92" borderId="1415" applyNumberFormat="0" applyAlignment="0" applyProtection="0"/>
    <xf numFmtId="0" fontId="223" fillId="92" borderId="1415" applyNumberFormat="0" applyAlignment="0" applyProtection="0"/>
    <xf numFmtId="0" fontId="223" fillId="92" borderId="1415" applyNumberFormat="0" applyAlignment="0" applyProtection="0"/>
    <xf numFmtId="0" fontId="65" fillId="0" borderId="1434">
      <alignment horizontal="left" vertical="center"/>
    </xf>
    <xf numFmtId="0" fontId="65" fillId="0" borderId="1434">
      <alignment horizontal="left" vertical="center"/>
    </xf>
    <xf numFmtId="0" fontId="65" fillId="0" borderId="1434">
      <alignment horizontal="left" vertical="center"/>
    </xf>
    <xf numFmtId="0" fontId="65" fillId="0" borderId="1434">
      <alignment horizontal="left" vertical="center"/>
    </xf>
    <xf numFmtId="0" fontId="65" fillId="0" borderId="1434">
      <alignment horizontal="left" vertical="center"/>
    </xf>
    <xf numFmtId="0" fontId="65" fillId="0" borderId="1434">
      <alignment horizontal="left" vertical="center"/>
    </xf>
    <xf numFmtId="0" fontId="263" fillId="114" borderId="1433"/>
    <xf numFmtId="0" fontId="293" fillId="100" borderId="1415" applyNumberFormat="0" applyAlignment="0" applyProtection="0"/>
    <xf numFmtId="0" fontId="293" fillId="100" borderId="1415" applyNumberFormat="0" applyAlignment="0" applyProtection="0"/>
    <xf numFmtId="0" fontId="293" fillId="100" borderId="1415" applyNumberFormat="0" applyAlignment="0" applyProtection="0"/>
    <xf numFmtId="0" fontId="293" fillId="100" borderId="1415" applyNumberFormat="0" applyAlignment="0" applyProtection="0"/>
    <xf numFmtId="0" fontId="44" fillId="120" borderId="1418" applyNumberFormat="0" applyAlignment="0" applyProtection="0"/>
    <xf numFmtId="0" fontId="44" fillId="120" borderId="1418" applyNumberFormat="0" applyAlignment="0" applyProtection="0"/>
    <xf numFmtId="0" fontId="44" fillId="120" borderId="1418" applyNumberFormat="0" applyAlignment="0" applyProtection="0"/>
    <xf numFmtId="0" fontId="321" fillId="92" borderId="1417" applyNumberFormat="0" applyAlignment="0" applyProtection="0"/>
    <xf numFmtId="0" fontId="321" fillId="92" borderId="1417" applyNumberFormat="0" applyAlignment="0" applyProtection="0"/>
    <xf numFmtId="0" fontId="321" fillId="92" borderId="1417" applyNumberFormat="0" applyAlignment="0" applyProtection="0"/>
    <xf numFmtId="0" fontId="321" fillId="92" borderId="1417" applyNumberFormat="0" applyAlignment="0" applyProtection="0"/>
    <xf numFmtId="0" fontId="163" fillId="87" borderId="1433">
      <alignment horizontal="center" wrapText="1"/>
    </xf>
    <xf numFmtId="0" fontId="14" fillId="0" borderId="1429">
      <alignment horizontal="left" vertical="center"/>
    </xf>
    <xf numFmtId="0" fontId="65" fillId="0" borderId="1429">
      <alignment horizontal="left" vertical="center"/>
    </xf>
    <xf numFmtId="0" fontId="14" fillId="0" borderId="1429">
      <alignment horizontal="left" vertical="center"/>
    </xf>
    <xf numFmtId="0" fontId="14" fillId="0" borderId="1429">
      <alignment horizontal="left" vertical="center"/>
    </xf>
    <xf numFmtId="0" fontId="14" fillId="0" borderId="1429">
      <alignment horizontal="left" vertical="center"/>
    </xf>
    <xf numFmtId="0" fontId="14" fillId="0" borderId="1429">
      <alignment horizontal="left" vertical="center"/>
    </xf>
    <xf numFmtId="0" fontId="14" fillId="0" borderId="1429">
      <alignment horizontal="left" vertical="center"/>
    </xf>
    <xf numFmtId="0" fontId="14" fillId="0" borderId="1429">
      <alignment horizontal="left" vertical="center"/>
    </xf>
    <xf numFmtId="0" fontId="14" fillId="0" borderId="1429">
      <alignment horizontal="left" vertical="center"/>
    </xf>
    <xf numFmtId="0" fontId="14" fillId="0" borderId="1429">
      <alignment horizontal="left" vertical="center"/>
    </xf>
    <xf numFmtId="0" fontId="14" fillId="0" borderId="1429">
      <alignment horizontal="left" vertical="center"/>
    </xf>
    <xf numFmtId="0" fontId="164" fillId="86" borderId="1429"/>
    <xf numFmtId="0" fontId="164" fillId="86" borderId="1429"/>
    <xf numFmtId="0" fontId="210" fillId="5" borderId="1428">
      <alignment horizontal="centerContinuous" vertical="top"/>
    </xf>
    <xf numFmtId="0" fontId="66" fillId="0" borderId="1428"/>
    <xf numFmtId="0" fontId="14" fillId="0" borderId="1429">
      <alignment horizontal="left" vertical="center"/>
    </xf>
    <xf numFmtId="297" fontId="281" fillId="0" borderId="1428">
      <alignment horizontal="left"/>
    </xf>
    <xf numFmtId="0" fontId="64" fillId="1" borderId="1428">
      <alignment horizontal="left"/>
    </xf>
    <xf numFmtId="0" fontId="336" fillId="1" borderId="1429" applyNumberFormat="0" applyFont="0" applyAlignment="0">
      <alignment horizontal="center"/>
    </xf>
    <xf numFmtId="176" fontId="3" fillId="0" borderId="1430" applyFont="0" applyBorder="0" applyAlignment="0">
      <alignment horizontal="center" vertical="center"/>
    </xf>
    <xf numFmtId="340" fontId="157" fillId="0" borderId="1430" applyFont="0" applyBorder="0" applyAlignment="0">
      <alignment horizontal="center" vertical="center"/>
    </xf>
    <xf numFmtId="0" fontId="267" fillId="0" borderId="1429">
      <alignment horizontal="left" vertical="center"/>
    </xf>
    <xf numFmtId="0" fontId="267" fillId="0" borderId="1429">
      <alignment horizontal="left" vertical="center"/>
    </xf>
    <xf numFmtId="0" fontId="267" fillId="0" borderId="1429">
      <alignment horizontal="left" vertical="center"/>
    </xf>
    <xf numFmtId="0" fontId="267" fillId="0" borderId="1429">
      <alignment horizontal="left" vertical="center"/>
    </xf>
    <xf numFmtId="0" fontId="267" fillId="0" borderId="1429">
      <alignment horizontal="left" vertical="center"/>
    </xf>
    <xf numFmtId="0" fontId="267" fillId="0" borderId="1429">
      <alignment horizontal="left" vertical="center"/>
    </xf>
    <xf numFmtId="0" fontId="267" fillId="0" borderId="1429">
      <alignment horizontal="left" vertical="center"/>
    </xf>
    <xf numFmtId="0" fontId="267" fillId="0" borderId="1429">
      <alignment horizontal="left" vertical="center"/>
    </xf>
    <xf numFmtId="0" fontId="14" fillId="0" borderId="1429">
      <alignment horizontal="left" vertical="center"/>
    </xf>
    <xf numFmtId="0" fontId="14" fillId="0" borderId="1429">
      <alignment horizontal="left" vertical="center"/>
    </xf>
    <xf numFmtId="0" fontId="14" fillId="0" borderId="1429">
      <alignment horizontal="left" vertical="center"/>
    </xf>
    <xf numFmtId="0" fontId="14" fillId="0" borderId="1429">
      <alignment horizontal="left" vertical="center"/>
    </xf>
    <xf numFmtId="0" fontId="267" fillId="0" borderId="1429">
      <alignment horizontal="left" vertical="center"/>
    </xf>
    <xf numFmtId="0" fontId="267" fillId="0" borderId="1429">
      <alignment horizontal="left" vertical="center"/>
    </xf>
    <xf numFmtId="0" fontId="267" fillId="0" borderId="1429">
      <alignment horizontal="left" vertical="center"/>
    </xf>
    <xf numFmtId="0" fontId="44" fillId="120" borderId="1431" applyNumberFormat="0" applyAlignment="0" applyProtection="0"/>
    <xf numFmtId="0" fontId="44" fillId="120" borderId="1431" applyNumberFormat="0" applyAlignment="0" applyProtection="0"/>
    <xf numFmtId="0" fontId="44" fillId="120" borderId="1431" applyNumberFormat="0" applyAlignment="0" applyProtection="0"/>
    <xf numFmtId="0" fontId="14" fillId="0" borderId="1440">
      <alignment horizontal="left" vertical="center"/>
    </xf>
    <xf numFmtId="0" fontId="65" fillId="0" borderId="1440">
      <alignment horizontal="left" vertical="center"/>
    </xf>
    <xf numFmtId="0" fontId="14" fillId="0" borderId="1440">
      <alignment horizontal="left" vertical="center"/>
    </xf>
    <xf numFmtId="0" fontId="14" fillId="0" borderId="1440">
      <alignment horizontal="left" vertical="center"/>
    </xf>
    <xf numFmtId="0" fontId="14" fillId="0" borderId="1440">
      <alignment horizontal="left" vertical="center"/>
    </xf>
    <xf numFmtId="0" fontId="14" fillId="0" borderId="1440">
      <alignment horizontal="left" vertical="center"/>
    </xf>
    <xf numFmtId="0" fontId="14" fillId="0" borderId="1440">
      <alignment horizontal="left" vertical="center"/>
    </xf>
    <xf numFmtId="0" fontId="14" fillId="0" borderId="1440">
      <alignment horizontal="left" vertical="center"/>
    </xf>
    <xf numFmtId="0" fontId="14" fillId="0" borderId="1440">
      <alignment horizontal="left" vertical="center"/>
    </xf>
    <xf numFmtId="0" fontId="14" fillId="0" borderId="1440">
      <alignment horizontal="left" vertical="center"/>
    </xf>
    <xf numFmtId="0" fontId="14" fillId="0" borderId="1440">
      <alignment horizontal="left" vertical="center"/>
    </xf>
    <xf numFmtId="0" fontId="164" fillId="86" borderId="1440"/>
    <xf numFmtId="0" fontId="164" fillId="86" borderId="1440"/>
    <xf numFmtId="0" fontId="210" fillId="5" borderId="1439">
      <alignment horizontal="centerContinuous" vertical="top"/>
    </xf>
    <xf numFmtId="0" fontId="66" fillId="0" borderId="1439"/>
    <xf numFmtId="0" fontId="14" fillId="0" borderId="1440">
      <alignment horizontal="left" vertical="center"/>
    </xf>
    <xf numFmtId="297" fontId="281" fillId="0" borderId="1439">
      <alignment horizontal="left"/>
    </xf>
    <xf numFmtId="0" fontId="64" fillId="1" borderId="1439">
      <alignment horizontal="left"/>
    </xf>
    <xf numFmtId="0" fontId="336" fillId="1" borderId="1440" applyNumberFormat="0" applyFont="0" applyAlignment="0">
      <alignment horizontal="center"/>
    </xf>
    <xf numFmtId="176" fontId="3" fillId="0" borderId="1441" applyFont="0" applyBorder="0" applyAlignment="0">
      <alignment horizontal="center" vertical="center"/>
    </xf>
    <xf numFmtId="340" fontId="157" fillId="0" borderId="1441" applyFont="0" applyBorder="0" applyAlignment="0">
      <alignment horizontal="center" vertical="center"/>
    </xf>
    <xf numFmtId="0" fontId="267" fillId="0" borderId="1440">
      <alignment horizontal="left" vertical="center"/>
    </xf>
    <xf numFmtId="0" fontId="267" fillId="0" borderId="1440">
      <alignment horizontal="left" vertical="center"/>
    </xf>
    <xf numFmtId="0" fontId="267" fillId="0" borderId="1440">
      <alignment horizontal="left" vertical="center"/>
    </xf>
    <xf numFmtId="0" fontId="267" fillId="0" borderId="1440">
      <alignment horizontal="left" vertical="center"/>
    </xf>
    <xf numFmtId="0" fontId="267" fillId="0" borderId="1440">
      <alignment horizontal="left" vertical="center"/>
    </xf>
    <xf numFmtId="0" fontId="267" fillId="0" borderId="1440">
      <alignment horizontal="left" vertical="center"/>
    </xf>
    <xf numFmtId="0" fontId="267" fillId="0" borderId="1440">
      <alignment horizontal="left" vertical="center"/>
    </xf>
    <xf numFmtId="0" fontId="267" fillId="0" borderId="1440">
      <alignment horizontal="left" vertical="center"/>
    </xf>
    <xf numFmtId="0" fontId="14" fillId="0" borderId="1440">
      <alignment horizontal="left" vertical="center"/>
    </xf>
    <xf numFmtId="0" fontId="14" fillId="0" borderId="1440">
      <alignment horizontal="left" vertical="center"/>
    </xf>
    <xf numFmtId="0" fontId="14" fillId="0" borderId="1440">
      <alignment horizontal="left" vertical="center"/>
    </xf>
    <xf numFmtId="0" fontId="14" fillId="0" borderId="1440">
      <alignment horizontal="left" vertical="center"/>
    </xf>
    <xf numFmtId="0" fontId="267" fillId="0" borderId="1440">
      <alignment horizontal="left" vertical="center"/>
    </xf>
    <xf numFmtId="0" fontId="267" fillId="0" borderId="1440">
      <alignment horizontal="left" vertical="center"/>
    </xf>
    <xf numFmtId="0" fontId="267" fillId="0" borderId="1440">
      <alignment horizontal="left" vertical="center"/>
    </xf>
    <xf numFmtId="0" fontId="163" fillId="87" borderId="1433">
      <alignment horizontal="center" wrapText="1"/>
    </xf>
    <xf numFmtId="0" fontId="165" fillId="87" borderId="1434"/>
    <xf numFmtId="4" fontId="3" fillId="0" borderId="1433">
      <alignment horizontal="right"/>
    </xf>
    <xf numFmtId="4" fontId="3" fillId="0" borderId="1433">
      <alignment horizontal="right"/>
    </xf>
    <xf numFmtId="0" fontId="241" fillId="0" borderId="1433"/>
    <xf numFmtId="0" fontId="241" fillId="0" borderId="1433"/>
    <xf numFmtId="0" fontId="246" fillId="84" borderId="1433"/>
    <xf numFmtId="0" fontId="245" fillId="0" borderId="1433"/>
    <xf numFmtId="0" fontId="246" fillId="84" borderId="1433"/>
    <xf numFmtId="0" fontId="245" fillId="0" borderId="1433"/>
    <xf numFmtId="0" fontId="246" fillId="84" borderId="1433"/>
    <xf numFmtId="0" fontId="262" fillId="0" borderId="1433"/>
    <xf numFmtId="0" fontId="263" fillId="84" borderId="1433"/>
    <xf numFmtId="0" fontId="262" fillId="114" borderId="1433"/>
    <xf numFmtId="0" fontId="263" fillId="114" borderId="1433"/>
    <xf numFmtId="40" fontId="265" fillId="115" borderId="1435"/>
    <xf numFmtId="0" fontId="65" fillId="0" borderId="1434">
      <alignment horizontal="left" vertical="center"/>
    </xf>
    <xf numFmtId="0" fontId="65" fillId="0" borderId="1434">
      <alignment horizontal="left" vertical="center"/>
    </xf>
    <xf numFmtId="0" fontId="65" fillId="0" borderId="1434">
      <alignment horizontal="left" vertical="center"/>
    </xf>
    <xf numFmtId="0" fontId="65" fillId="0" borderId="1434">
      <alignment horizontal="left" vertical="center"/>
    </xf>
    <xf numFmtId="0" fontId="65" fillId="0" borderId="1434">
      <alignment horizontal="left" vertical="center"/>
    </xf>
    <xf numFmtId="0" fontId="65" fillId="0" borderId="1434">
      <alignment horizontal="left" vertical="center"/>
    </xf>
    <xf numFmtId="0" fontId="65" fillId="0" borderId="1434">
      <alignment horizontal="left" vertical="center"/>
    </xf>
    <xf numFmtId="0" fontId="65" fillId="0" borderId="1434">
      <alignment horizontal="left" vertical="center"/>
    </xf>
    <xf numFmtId="0" fontId="285" fillId="116" borderId="1433" applyNumberFormat="0" applyAlignment="0"/>
    <xf numFmtId="0" fontId="302" fillId="118" borderId="1433"/>
    <xf numFmtId="0" fontId="302" fillId="118" borderId="1433"/>
    <xf numFmtId="0" fontId="246" fillId="84" borderId="1433"/>
    <xf numFmtId="4" fontId="160" fillId="13" borderId="1436" applyNumberFormat="0" applyProtection="0">
      <alignment horizontal="right" vertical="center"/>
    </xf>
    <xf numFmtId="4" fontId="160" fillId="8" borderId="1436" applyNumberFormat="0" applyProtection="0">
      <alignment horizontal="right" vertical="center"/>
    </xf>
    <xf numFmtId="4" fontId="160" fillId="22" borderId="1436" applyNumberFormat="0" applyProtection="0">
      <alignment horizontal="right" vertical="center"/>
    </xf>
    <xf numFmtId="4" fontId="160" fillId="15" borderId="1436" applyNumberFormat="0" applyProtection="0">
      <alignment horizontal="right" vertical="center"/>
    </xf>
    <xf numFmtId="4" fontId="160" fillId="31" borderId="1436" applyNumberFormat="0" applyProtection="0">
      <alignment horizontal="right" vertical="center"/>
    </xf>
    <xf numFmtId="4" fontId="160" fillId="14" borderId="1436" applyNumberFormat="0" applyProtection="0">
      <alignment horizontal="right" vertical="center"/>
    </xf>
    <xf numFmtId="4" fontId="160" fillId="40" borderId="1436" applyNumberFormat="0" applyProtection="0">
      <alignment horizontal="right" vertical="center"/>
    </xf>
    <xf numFmtId="4" fontId="160" fillId="127" borderId="1436" applyNumberFormat="0" applyProtection="0">
      <alignment horizontal="right" vertical="center"/>
    </xf>
    <xf numFmtId="4" fontId="160" fillId="28" borderId="1436" applyNumberFormat="0" applyProtection="0">
      <alignment horizontal="right" vertical="center"/>
    </xf>
    <xf numFmtId="0" fontId="3" fillId="130" borderId="1436" applyNumberFormat="0" applyProtection="0">
      <alignment horizontal="left" vertical="top" indent="1"/>
    </xf>
    <xf numFmtId="0" fontId="3" fillId="134" borderId="1436" applyNumberFormat="0" applyProtection="0">
      <alignment horizontal="left" vertical="top" indent="1"/>
    </xf>
    <xf numFmtId="0" fontId="3" fillId="131" borderId="1436" applyNumberFormat="0" applyProtection="0">
      <alignment horizontal="left" vertical="top" indent="1"/>
    </xf>
    <xf numFmtId="0" fontId="3" fillId="135" borderId="1436" applyNumberFormat="0" applyProtection="0">
      <alignment horizontal="left" vertical="top" indent="1"/>
    </xf>
    <xf numFmtId="0" fontId="160" fillId="23" borderId="1436" applyNumberFormat="0" applyProtection="0">
      <alignment horizontal="left" vertical="top" indent="1"/>
    </xf>
    <xf numFmtId="324" fontId="365" fillId="0" borderId="1437">
      <alignment horizontal="right" vertical="center"/>
    </xf>
    <xf numFmtId="324" fontId="365" fillId="0" borderId="1437">
      <alignment horizontal="right" vertical="center"/>
    </xf>
    <xf numFmtId="324" fontId="366" fillId="0" borderId="1437">
      <alignment horizontal="right" vertical="center"/>
    </xf>
    <xf numFmtId="0" fontId="241" fillId="0" borderId="1433"/>
    <xf numFmtId="0" fontId="241" fillId="0" borderId="1433"/>
    <xf numFmtId="0" fontId="241" fillId="0" borderId="1433"/>
    <xf numFmtId="0" fontId="241" fillId="0" borderId="1433"/>
    <xf numFmtId="330" fontId="365" fillId="0" borderId="1437">
      <alignment horizontal="center"/>
    </xf>
    <xf numFmtId="0" fontId="302" fillId="0" borderId="1433"/>
    <xf numFmtId="0" fontId="302" fillId="0" borderId="1433"/>
    <xf numFmtId="0" fontId="284" fillId="0" borderId="1433"/>
    <xf numFmtId="0" fontId="284" fillId="0" borderId="1433"/>
    <xf numFmtId="332" fontId="365" fillId="0" borderId="1433"/>
    <xf numFmtId="283" fontId="387" fillId="139" borderId="1442">
      <alignment vertical="top"/>
    </xf>
    <xf numFmtId="0" fontId="388" fillId="140" borderId="1433">
      <alignment horizontal="left" vertical="center"/>
    </xf>
    <xf numFmtId="333" fontId="389" fillId="120" borderId="1442"/>
    <xf numFmtId="283" fontId="285" fillId="0" borderId="1442">
      <alignment horizontal="left" vertical="top"/>
    </xf>
    <xf numFmtId="0" fontId="14" fillId="0" borderId="1444">
      <alignment horizontal="left" vertical="center"/>
    </xf>
    <xf numFmtId="0" fontId="65" fillId="0" borderId="1444">
      <alignment horizontal="left" vertical="center"/>
    </xf>
    <xf numFmtId="0" fontId="14" fillId="0" borderId="1444">
      <alignment horizontal="left" vertical="center"/>
    </xf>
    <xf numFmtId="0" fontId="14" fillId="0" borderId="1444">
      <alignment horizontal="left" vertical="center"/>
    </xf>
    <xf numFmtId="0" fontId="14" fillId="0" borderId="1444">
      <alignment horizontal="left" vertical="center"/>
    </xf>
    <xf numFmtId="0" fontId="14" fillId="0" borderId="1444">
      <alignment horizontal="left" vertical="center"/>
    </xf>
    <xf numFmtId="0" fontId="14" fillId="0" borderId="1444">
      <alignment horizontal="left" vertical="center"/>
    </xf>
    <xf numFmtId="0" fontId="14" fillId="0" borderId="1444">
      <alignment horizontal="left" vertical="center"/>
    </xf>
    <xf numFmtId="0" fontId="14" fillId="0" borderId="1444">
      <alignment horizontal="left" vertical="center"/>
    </xf>
    <xf numFmtId="0" fontId="14" fillId="0" borderId="1444">
      <alignment horizontal="left" vertical="center"/>
    </xf>
    <xf numFmtId="0" fontId="14" fillId="0" borderId="1444">
      <alignment horizontal="left" vertical="center"/>
    </xf>
    <xf numFmtId="0" fontId="164" fillId="86" borderId="1444"/>
    <xf numFmtId="0" fontId="164" fillId="86" borderId="1444"/>
    <xf numFmtId="0" fontId="210" fillId="5" borderId="1443">
      <alignment horizontal="centerContinuous" vertical="top"/>
    </xf>
    <xf numFmtId="0" fontId="66" fillId="0" borderId="1443"/>
    <xf numFmtId="0" fontId="14" fillId="0" borderId="1444">
      <alignment horizontal="left" vertical="center"/>
    </xf>
    <xf numFmtId="297" fontId="281" fillId="0" borderId="1443">
      <alignment horizontal="left"/>
    </xf>
    <xf numFmtId="0" fontId="64" fillId="1" borderId="1443">
      <alignment horizontal="left"/>
    </xf>
    <xf numFmtId="0" fontId="336" fillId="1" borderId="1444" applyNumberFormat="0" applyFont="0" applyAlignment="0">
      <alignment horizontal="center"/>
    </xf>
    <xf numFmtId="176" fontId="3" fillId="0" borderId="1445" applyFont="0" applyBorder="0" applyAlignment="0">
      <alignment horizontal="center" vertical="center"/>
    </xf>
    <xf numFmtId="340" fontId="157" fillId="0" borderId="1445" applyFont="0" applyBorder="0" applyAlignment="0">
      <alignment horizontal="center" vertical="center"/>
    </xf>
    <xf numFmtId="0" fontId="267" fillId="0" borderId="1444">
      <alignment horizontal="left" vertical="center"/>
    </xf>
    <xf numFmtId="0" fontId="267" fillId="0" borderId="1444">
      <alignment horizontal="left" vertical="center"/>
    </xf>
    <xf numFmtId="0" fontId="267" fillId="0" borderId="1444">
      <alignment horizontal="left" vertical="center"/>
    </xf>
    <xf numFmtId="0" fontId="267" fillId="0" borderId="1444">
      <alignment horizontal="left" vertical="center"/>
    </xf>
    <xf numFmtId="0" fontId="267" fillId="0" borderId="1444">
      <alignment horizontal="left" vertical="center"/>
    </xf>
    <xf numFmtId="0" fontId="267" fillId="0" borderId="1444">
      <alignment horizontal="left" vertical="center"/>
    </xf>
    <xf numFmtId="0" fontId="267" fillId="0" borderId="1444">
      <alignment horizontal="left" vertical="center"/>
    </xf>
    <xf numFmtId="0" fontId="267" fillId="0" borderId="1444">
      <alignment horizontal="left" vertical="center"/>
    </xf>
    <xf numFmtId="0" fontId="14" fillId="0" borderId="1444">
      <alignment horizontal="left" vertical="center"/>
    </xf>
    <xf numFmtId="0" fontId="14" fillId="0" borderId="1444">
      <alignment horizontal="left" vertical="center"/>
    </xf>
    <xf numFmtId="0" fontId="14" fillId="0" borderId="1444">
      <alignment horizontal="left" vertical="center"/>
    </xf>
    <xf numFmtId="0" fontId="14" fillId="0" borderId="1444">
      <alignment horizontal="left" vertical="center"/>
    </xf>
    <xf numFmtId="0" fontId="267" fillId="0" borderId="1444">
      <alignment horizontal="left" vertical="center"/>
    </xf>
    <xf numFmtId="0" fontId="267" fillId="0" borderId="1444">
      <alignment horizontal="left" vertical="center"/>
    </xf>
    <xf numFmtId="0" fontId="267" fillId="0" borderId="1444">
      <alignment horizontal="left" vertical="center"/>
    </xf>
    <xf numFmtId="0" fontId="65" fillId="0" borderId="1465">
      <alignment horizontal="left" vertical="center"/>
    </xf>
    <xf numFmtId="0" fontId="7" fillId="9" borderId="1462" applyNumberFormat="0" applyFont="0" applyAlignment="0" applyProtection="0"/>
    <xf numFmtId="0" fontId="24" fillId="16" borderId="1446" applyNumberFormat="0" applyAlignment="0" applyProtection="0"/>
    <xf numFmtId="0" fontId="31" fillId="12" borderId="1446" applyNumberFormat="0" applyAlignment="0" applyProtection="0"/>
    <xf numFmtId="0" fontId="33" fillId="0" borderId="1447" applyNumberFormat="0" applyFill="0" applyAlignment="0" applyProtection="0"/>
    <xf numFmtId="0" fontId="35" fillId="16" borderId="1448" applyNumberFormat="0" applyAlignment="0" applyProtection="0"/>
    <xf numFmtId="0" fontId="16" fillId="9" borderId="1449" applyNumberFormat="0" applyFont="0" applyAlignment="0" applyProtection="0"/>
    <xf numFmtId="40" fontId="265" fillId="115" borderId="1466"/>
    <xf numFmtId="0" fontId="61" fillId="0" borderId="1463" applyNumberFormat="0" applyFill="0" applyAlignment="0" applyProtection="0"/>
    <xf numFmtId="0" fontId="3" fillId="130" borderId="1467" applyNumberFormat="0" applyProtection="0">
      <alignment horizontal="left" vertical="top" indent="1"/>
    </xf>
    <xf numFmtId="0" fontId="7" fillId="9" borderId="1462" applyNumberFormat="0" applyFont="0" applyAlignment="0" applyProtection="0"/>
    <xf numFmtId="0" fontId="222" fillId="120" borderId="1462" applyNumberFormat="0" applyAlignment="0" applyProtection="0"/>
    <xf numFmtId="0" fontId="56" fillId="48" borderId="1446" applyNumberFormat="0" applyAlignment="0" applyProtection="0"/>
    <xf numFmtId="0" fontId="302" fillId="118" borderId="1464"/>
    <xf numFmtId="0" fontId="302" fillId="118" borderId="1464"/>
    <xf numFmtId="0" fontId="285" fillId="116" borderId="1464" applyNumberFormat="0" applyAlignment="0"/>
    <xf numFmtId="0" fontId="241" fillId="0" borderId="1464"/>
    <xf numFmtId="0" fontId="241" fillId="0" borderId="1464"/>
    <xf numFmtId="0" fontId="70" fillId="10" borderId="1446" applyNumberFormat="0" applyAlignment="0" applyProtection="0"/>
    <xf numFmtId="0" fontId="74" fillId="9" borderId="1449" applyNumberFormat="0" applyFont="0" applyAlignment="0" applyProtection="0"/>
    <xf numFmtId="0" fontId="76" fillId="48" borderId="1448" applyNumberFormat="0" applyAlignment="0" applyProtection="0"/>
    <xf numFmtId="0" fontId="165" fillId="87" borderId="1465"/>
    <xf numFmtId="0" fontId="61" fillId="0" borderId="1451" applyNumberFormat="0" applyFill="0" applyAlignment="0" applyProtection="0"/>
    <xf numFmtId="0" fontId="61" fillId="0" borderId="1463" applyNumberFormat="0" applyFill="0" applyAlignment="0" applyProtection="0"/>
    <xf numFmtId="0" fontId="74" fillId="9" borderId="1462" applyNumberFormat="0" applyFont="0" applyAlignment="0" applyProtection="0"/>
    <xf numFmtId="0" fontId="163" fillId="87" borderId="1452">
      <alignment horizontal="center" wrapText="1"/>
    </xf>
    <xf numFmtId="0" fontId="165" fillId="87" borderId="1453"/>
    <xf numFmtId="0" fontId="7" fillId="9" borderId="1462" applyNumberFormat="0" applyFont="0" applyAlignment="0" applyProtection="0"/>
    <xf numFmtId="0" fontId="7" fillId="9" borderId="1462" applyNumberFormat="0" applyFont="0" applyAlignment="0" applyProtection="0"/>
    <xf numFmtId="0" fontId="7" fillId="9" borderId="1462" applyNumberFormat="0" applyFont="0" applyAlignment="0" applyProtection="0"/>
    <xf numFmtId="0" fontId="7" fillId="9" borderId="1462" applyNumberFormat="0" applyFont="0" applyAlignment="0" applyProtection="0"/>
    <xf numFmtId="0" fontId="7" fillId="9" borderId="1462" applyNumberFormat="0" applyFont="0" applyAlignment="0" applyProtection="0"/>
    <xf numFmtId="0" fontId="7" fillId="9" borderId="1462" applyNumberFormat="0" applyFont="0" applyAlignment="0" applyProtection="0"/>
    <xf numFmtId="0" fontId="61" fillId="0" borderId="1463" applyNumberFormat="0" applyFill="0" applyAlignment="0" applyProtection="0"/>
    <xf numFmtId="0" fontId="61" fillId="0" borderId="1463" applyNumberFormat="0" applyFill="0" applyAlignment="0" applyProtection="0"/>
    <xf numFmtId="0" fontId="61" fillId="0" borderId="1463" applyNumberFormat="0" applyFill="0" applyAlignment="0" applyProtection="0"/>
    <xf numFmtId="0" fontId="61" fillId="0" borderId="1463" applyNumberFormat="0" applyFill="0" applyAlignment="0" applyProtection="0"/>
    <xf numFmtId="0" fontId="61" fillId="0" borderId="1463" applyNumberFormat="0" applyFill="0" applyAlignment="0" applyProtection="0"/>
    <xf numFmtId="0" fontId="61" fillId="0" borderId="1463" applyNumberFormat="0" applyFill="0" applyAlignment="0" applyProtection="0"/>
    <xf numFmtId="0" fontId="61" fillId="0" borderId="1463" applyNumberFormat="0" applyFill="0" applyAlignment="0" applyProtection="0"/>
    <xf numFmtId="0" fontId="61" fillId="0" borderId="1463" applyNumberFormat="0" applyFill="0" applyAlignment="0" applyProtection="0"/>
    <xf numFmtId="0" fontId="382" fillId="0" borderId="1463" applyNumberFormat="0" applyFill="0" applyAlignment="0" applyProtection="0"/>
    <xf numFmtId="0" fontId="3" fillId="9" borderId="1462" applyNumberFormat="0" applyFont="0" applyAlignment="0" applyProtection="0">
      <alignment vertical="center"/>
    </xf>
    <xf numFmtId="283" fontId="285" fillId="0" borderId="1469">
      <alignment horizontal="left" vertical="top"/>
    </xf>
    <xf numFmtId="333" fontId="389" fillId="120" borderId="1469"/>
    <xf numFmtId="0" fontId="388" fillId="140" borderId="1464">
      <alignment horizontal="left" vertical="center"/>
    </xf>
    <xf numFmtId="283" fontId="387" fillId="139" borderId="1469">
      <alignment vertical="top"/>
    </xf>
    <xf numFmtId="332" fontId="365" fillId="0" borderId="1464"/>
    <xf numFmtId="0" fontId="284" fillId="0" borderId="1464"/>
    <xf numFmtId="0" fontId="284" fillId="0" borderId="1464"/>
    <xf numFmtId="0" fontId="302" fillId="0" borderId="1464"/>
    <xf numFmtId="0" fontId="302" fillId="0" borderId="1464"/>
    <xf numFmtId="0" fontId="382" fillId="0" borderId="1463" applyNumberFormat="0" applyFill="0" applyAlignment="0" applyProtection="0"/>
    <xf numFmtId="0" fontId="382" fillId="0" borderId="1463" applyNumberFormat="0" applyFill="0" applyAlignment="0" applyProtection="0"/>
    <xf numFmtId="0" fontId="382" fillId="0" borderId="1463" applyNumberFormat="0" applyFill="0" applyAlignment="0" applyProtection="0"/>
    <xf numFmtId="0" fontId="382" fillId="0" borderId="1463" applyNumberFormat="0" applyFill="0" applyAlignment="0" applyProtection="0"/>
    <xf numFmtId="0" fontId="382" fillId="0" borderId="1463" applyNumberFormat="0" applyFill="0" applyAlignment="0" applyProtection="0"/>
    <xf numFmtId="0" fontId="382" fillId="0" borderId="1463" applyNumberFormat="0" applyFill="0" applyAlignment="0" applyProtection="0"/>
    <xf numFmtId="0" fontId="382" fillId="0" borderId="1463" applyNumberFormat="0" applyFill="0" applyAlignment="0" applyProtection="0"/>
    <xf numFmtId="0" fontId="382" fillId="0" borderId="1463" applyNumberFormat="0" applyFill="0" applyAlignment="0" applyProtection="0"/>
    <xf numFmtId="0" fontId="382" fillId="0" borderId="1463" applyNumberFormat="0" applyFill="0" applyAlignment="0" applyProtection="0"/>
    <xf numFmtId="0" fontId="382" fillId="0" borderId="1463" applyNumberFormat="0" applyFill="0" applyAlignment="0" applyProtection="0"/>
    <xf numFmtId="330" fontId="365" fillId="0" borderId="1468">
      <alignment horizontal="center"/>
    </xf>
    <xf numFmtId="0" fontId="241" fillId="0" borderId="1464"/>
    <xf numFmtId="0" fontId="241" fillId="0" borderId="1464"/>
    <xf numFmtId="0" fontId="241" fillId="0" borderId="1464"/>
    <xf numFmtId="0" fontId="241" fillId="0" borderId="1464"/>
    <xf numFmtId="324" fontId="366" fillId="0" borderId="1468">
      <alignment horizontal="right" vertical="center"/>
    </xf>
    <xf numFmtId="324" fontId="365" fillId="0" borderId="1468">
      <alignment horizontal="right" vertical="center"/>
    </xf>
    <xf numFmtId="324" fontId="365" fillId="0" borderId="1468">
      <alignment horizontal="right" vertical="center"/>
    </xf>
    <xf numFmtId="0" fontId="160" fillId="23" borderId="1467" applyNumberFormat="0" applyProtection="0">
      <alignment horizontal="left" vertical="top" indent="1"/>
    </xf>
    <xf numFmtId="0" fontId="3" fillId="135" borderId="1467" applyNumberFormat="0" applyProtection="0">
      <alignment horizontal="left" vertical="top" indent="1"/>
    </xf>
    <xf numFmtId="0" fontId="3" fillId="131" borderId="1467" applyNumberFormat="0" applyProtection="0">
      <alignment horizontal="left" vertical="top" indent="1"/>
    </xf>
    <xf numFmtId="0" fontId="3" fillId="134" borderId="1467" applyNumberFormat="0" applyProtection="0">
      <alignment horizontal="left" vertical="top" indent="1"/>
    </xf>
    <xf numFmtId="4" fontId="160" fillId="28" borderId="1467" applyNumberFormat="0" applyProtection="0">
      <alignment horizontal="right" vertical="center"/>
    </xf>
    <xf numFmtId="4" fontId="160" fillId="127" borderId="1467" applyNumberFormat="0" applyProtection="0">
      <alignment horizontal="right" vertical="center"/>
    </xf>
    <xf numFmtId="4" fontId="160" fillId="40" borderId="1467" applyNumberFormat="0" applyProtection="0">
      <alignment horizontal="right" vertical="center"/>
    </xf>
    <xf numFmtId="4" fontId="160" fillId="14" borderId="1467" applyNumberFormat="0" applyProtection="0">
      <alignment horizontal="right" vertical="center"/>
    </xf>
    <xf numFmtId="4" fontId="160" fillId="31" borderId="1467" applyNumberFormat="0" applyProtection="0">
      <alignment horizontal="right" vertical="center"/>
    </xf>
    <xf numFmtId="4" fontId="160" fillId="15" borderId="1467" applyNumberFormat="0" applyProtection="0">
      <alignment horizontal="right" vertical="center"/>
    </xf>
    <xf numFmtId="4" fontId="160" fillId="22" borderId="1467" applyNumberFormat="0" applyProtection="0">
      <alignment horizontal="right" vertical="center"/>
    </xf>
    <xf numFmtId="4" fontId="160" fillId="8" borderId="1467" applyNumberFormat="0" applyProtection="0">
      <alignment horizontal="right" vertical="center"/>
    </xf>
    <xf numFmtId="0" fontId="246" fillId="84" borderId="1464"/>
    <xf numFmtId="0" fontId="44" fillId="9" borderId="1462" applyNumberFormat="0" applyFont="0" applyAlignment="0" applyProtection="0"/>
    <xf numFmtId="0" fontId="168" fillId="9" borderId="1462" applyNumberFormat="0" applyFont="0" applyAlignment="0" applyProtection="0"/>
    <xf numFmtId="0" fontId="44" fillId="9" borderId="1462" applyNumberFormat="0" applyFont="0" applyAlignment="0" applyProtection="0"/>
    <xf numFmtId="0" fontId="7" fillId="9" borderId="1462" applyNumberFormat="0" applyFont="0" applyAlignment="0" applyProtection="0"/>
    <xf numFmtId="0" fontId="44" fillId="9" borderId="1462" applyNumberFormat="0" applyFont="0" applyAlignment="0" applyProtection="0"/>
    <xf numFmtId="0" fontId="7" fillId="9" borderId="1462" applyNumberFormat="0" applyFont="0" applyAlignment="0" applyProtection="0"/>
    <xf numFmtId="0" fontId="7" fillId="9" borderId="1462" applyNumberFormat="0" applyFont="0" applyAlignment="0" applyProtection="0"/>
    <xf numFmtId="0" fontId="7" fillId="9" borderId="1462" applyNumberFormat="0" applyFont="0" applyAlignment="0" applyProtection="0"/>
    <xf numFmtId="0" fontId="7" fillId="9" borderId="1462" applyNumberFormat="0" applyFont="0" applyAlignment="0" applyProtection="0"/>
    <xf numFmtId="0" fontId="7" fillId="9" borderId="1462" applyNumberFormat="0" applyFont="0" applyAlignment="0" applyProtection="0"/>
    <xf numFmtId="0" fontId="44" fillId="9" borderId="1462" applyNumberFormat="0" applyFont="0" applyAlignment="0" applyProtection="0"/>
    <xf numFmtId="0" fontId="16" fillId="9" borderId="1462" applyNumberFormat="0" applyFont="0" applyAlignment="0" applyProtection="0"/>
    <xf numFmtId="0" fontId="3" fillId="9" borderId="1462" applyNumberFormat="0" applyFont="0" applyAlignment="0" applyProtection="0"/>
    <xf numFmtId="0" fontId="7" fillId="9" borderId="1462" applyNumberFormat="0" applyFont="0" applyAlignment="0" applyProtection="0"/>
    <xf numFmtId="0" fontId="44" fillId="9" borderId="1462" applyNumberFormat="0" applyFont="0" applyAlignment="0" applyProtection="0"/>
    <xf numFmtId="0" fontId="44" fillId="9" borderId="1462" applyNumberFormat="0" applyFont="0" applyAlignment="0" applyProtection="0"/>
    <xf numFmtId="0" fontId="44" fillId="9" borderId="1462" applyNumberFormat="0" applyFont="0" applyAlignment="0" applyProtection="0"/>
    <xf numFmtId="0" fontId="44" fillId="9" borderId="1462" applyNumberFormat="0" applyFont="0" applyAlignment="0" applyProtection="0"/>
    <xf numFmtId="0" fontId="44" fillId="9" borderId="1462" applyNumberFormat="0" applyFont="0" applyAlignment="0" applyProtection="0"/>
    <xf numFmtId="0" fontId="223" fillId="48" borderId="1446" applyNumberFormat="0" applyAlignment="0" applyProtection="0"/>
    <xf numFmtId="0" fontId="223" fillId="48" borderId="1446" applyNumberFormat="0" applyAlignment="0" applyProtection="0"/>
    <xf numFmtId="0" fontId="223" fillId="48" borderId="1446" applyNumberFormat="0" applyAlignment="0" applyProtection="0"/>
    <xf numFmtId="0" fontId="223" fillId="48" borderId="1446" applyNumberFormat="0" applyAlignment="0" applyProtection="0"/>
    <xf numFmtId="0" fontId="223" fillId="48" borderId="1446" applyNumberFormat="0" applyAlignment="0" applyProtection="0"/>
    <xf numFmtId="0" fontId="224" fillId="16" borderId="1446" applyNumberFormat="0" applyAlignment="0" applyProtection="0"/>
    <xf numFmtId="0" fontId="225" fillId="48" borderId="1446" applyNumberFormat="0" applyAlignment="0" applyProtection="0"/>
    <xf numFmtId="0" fontId="225" fillId="48" borderId="1446" applyNumberFormat="0" applyAlignment="0" applyProtection="0"/>
    <xf numFmtId="0" fontId="56" fillId="48" borderId="1446" applyNumberFormat="0" applyAlignment="0" applyProtection="0"/>
    <xf numFmtId="0" fontId="223" fillId="48" borderId="1446" applyNumberFormat="0" applyAlignment="0" applyProtection="0"/>
    <xf numFmtId="0" fontId="225" fillId="48" borderId="1446" applyNumberFormat="0" applyAlignment="0" applyProtection="0"/>
    <xf numFmtId="0" fontId="224" fillId="16" borderId="1446" applyNumberFormat="0" applyAlignment="0" applyProtection="0"/>
    <xf numFmtId="0" fontId="223" fillId="48" borderId="1446" applyNumberFormat="0" applyAlignment="0" applyProtection="0"/>
    <xf numFmtId="0" fontId="225" fillId="48" borderId="1446" applyNumberFormat="0" applyAlignment="0" applyProtection="0"/>
    <xf numFmtId="0" fontId="223" fillId="48" borderId="1446" applyNumberFormat="0" applyAlignment="0" applyProtection="0"/>
    <xf numFmtId="0" fontId="225" fillId="48" borderId="1446" applyNumberFormat="0" applyAlignment="0" applyProtection="0"/>
    <xf numFmtId="0" fontId="223" fillId="48" borderId="1446" applyNumberFormat="0" applyAlignment="0" applyProtection="0"/>
    <xf numFmtId="0" fontId="225" fillId="48" borderId="1446" applyNumberFormat="0" applyAlignment="0" applyProtection="0"/>
    <xf numFmtId="0" fontId="223" fillId="48" borderId="1446" applyNumberFormat="0" applyAlignment="0" applyProtection="0"/>
    <xf numFmtId="0" fontId="225" fillId="48" borderId="1446" applyNumberFormat="0" applyAlignment="0" applyProtection="0"/>
    <xf numFmtId="0" fontId="223" fillId="48" borderId="1446" applyNumberFormat="0" applyAlignment="0" applyProtection="0"/>
    <xf numFmtId="0" fontId="224" fillId="16" borderId="1446" applyNumberFormat="0" applyAlignment="0" applyProtection="0"/>
    <xf numFmtId="0" fontId="223" fillId="48" borderId="1446" applyNumberFormat="0" applyAlignment="0" applyProtection="0"/>
    <xf numFmtId="0" fontId="65" fillId="0" borderId="1465">
      <alignment horizontal="left" vertical="center"/>
    </xf>
    <xf numFmtId="0" fontId="262" fillId="114" borderId="1464"/>
    <xf numFmtId="0" fontId="263" fillId="84" borderId="1464"/>
    <xf numFmtId="0" fontId="262" fillId="0" borderId="1464"/>
    <xf numFmtId="0" fontId="246" fillId="84" borderId="1464"/>
    <xf numFmtId="0" fontId="245" fillId="0" borderId="1464"/>
    <xf numFmtId="0" fontId="246" fillId="84" borderId="1464"/>
    <xf numFmtId="0" fontId="245" fillId="0" borderId="1464"/>
    <xf numFmtId="0" fontId="246" fillId="84" borderId="1464"/>
    <xf numFmtId="4" fontId="3" fillId="0" borderId="1452">
      <alignment horizontal="right"/>
    </xf>
    <xf numFmtId="4" fontId="3" fillId="0" borderId="1452">
      <alignment horizontal="right"/>
    </xf>
    <xf numFmtId="4" fontId="3" fillId="0" borderId="1464">
      <alignment horizontal="right"/>
    </xf>
    <xf numFmtId="4" fontId="3" fillId="0" borderId="1464">
      <alignment horizontal="right"/>
    </xf>
    <xf numFmtId="0" fontId="241" fillId="0" borderId="1452"/>
    <xf numFmtId="0" fontId="241" fillId="0" borderId="1452"/>
    <xf numFmtId="0" fontId="246" fillId="84" borderId="1452"/>
    <xf numFmtId="0" fontId="245" fillId="0" borderId="1452"/>
    <xf numFmtId="0" fontId="246" fillId="84" borderId="1452"/>
    <xf numFmtId="0" fontId="245" fillId="0" borderId="1452"/>
    <xf numFmtId="0" fontId="246" fillId="84" borderId="1452"/>
    <xf numFmtId="0" fontId="262" fillId="0" borderId="1452"/>
    <xf numFmtId="0" fontId="263" fillId="84" borderId="1452"/>
    <xf numFmtId="0" fontId="262" fillId="114" borderId="1452"/>
    <xf numFmtId="0" fontId="263" fillId="114" borderId="1452"/>
    <xf numFmtId="40" fontId="265" fillId="115" borderId="1454"/>
    <xf numFmtId="0" fontId="65" fillId="0" borderId="1453">
      <alignment horizontal="left" vertical="center"/>
    </xf>
    <xf numFmtId="0" fontId="65" fillId="0" borderId="1453">
      <alignment horizontal="left" vertical="center"/>
    </xf>
    <xf numFmtId="0" fontId="65" fillId="0" borderId="1453">
      <alignment horizontal="left" vertical="center"/>
    </xf>
    <xf numFmtId="0" fontId="65" fillId="0" borderId="1453">
      <alignment horizontal="left" vertical="center"/>
    </xf>
    <xf numFmtId="0" fontId="65" fillId="0" borderId="1453">
      <alignment horizontal="left" vertical="center"/>
    </xf>
    <xf numFmtId="0" fontId="65" fillId="0" borderId="1453">
      <alignment horizontal="left" vertical="center"/>
    </xf>
    <xf numFmtId="0" fontId="65" fillId="0" borderId="1453">
      <alignment horizontal="left" vertical="center"/>
    </xf>
    <xf numFmtId="0" fontId="65" fillId="0" borderId="1453">
      <alignment horizontal="left" vertical="center"/>
    </xf>
    <xf numFmtId="0" fontId="285" fillId="116" borderId="1452" applyNumberFormat="0" applyAlignment="0"/>
    <xf numFmtId="0" fontId="293" fillId="10" borderId="1446" applyNumberFormat="0" applyAlignment="0" applyProtection="0"/>
    <xf numFmtId="0" fontId="293" fillId="12" borderId="1446" applyNumberFormat="0" applyAlignment="0" applyProtection="0"/>
    <xf numFmtId="0" fontId="293" fillId="10" borderId="1446" applyNumberFormat="0" applyAlignment="0" applyProtection="0"/>
    <xf numFmtId="0" fontId="293" fillId="12" borderId="1446" applyNumberFormat="0" applyAlignment="0" applyProtection="0"/>
    <xf numFmtId="0" fontId="293" fillId="10" borderId="1446" applyNumberFormat="0" applyAlignment="0" applyProtection="0"/>
    <xf numFmtId="0" fontId="293" fillId="12" borderId="1446" applyNumberFormat="0" applyAlignment="0" applyProtection="0"/>
    <xf numFmtId="0" fontId="293" fillId="10" borderId="1446" applyNumberFormat="0" applyAlignment="0" applyProtection="0"/>
    <xf numFmtId="0" fontId="293" fillId="10" borderId="1446" applyNumberFormat="0" applyAlignment="0" applyProtection="0"/>
    <xf numFmtId="0" fontId="293" fillId="12" borderId="1446" applyNumberFormat="0" applyAlignment="0" applyProtection="0"/>
    <xf numFmtId="0" fontId="70" fillId="10" borderId="1446" applyNumberFormat="0" applyAlignment="0" applyProtection="0"/>
    <xf numFmtId="0" fontId="293" fillId="10" borderId="1446" applyNumberFormat="0" applyAlignment="0" applyProtection="0"/>
    <xf numFmtId="0" fontId="293" fillId="12" borderId="1446" applyNumberFormat="0" applyAlignment="0" applyProtection="0"/>
    <xf numFmtId="0" fontId="293" fillId="12" borderId="1446" applyNumberFormat="0" applyAlignment="0" applyProtection="0"/>
    <xf numFmtId="0" fontId="293" fillId="10" borderId="1446" applyNumberFormat="0" applyAlignment="0" applyProtection="0"/>
    <xf numFmtId="0" fontId="293" fillId="12" borderId="1446" applyNumberFormat="0" applyAlignment="0" applyProtection="0"/>
    <xf numFmtId="0" fontId="293" fillId="10" borderId="1446" applyNumberFormat="0" applyAlignment="0" applyProtection="0"/>
    <xf numFmtId="0" fontId="293" fillId="12" borderId="1446" applyNumberFormat="0" applyAlignment="0" applyProtection="0"/>
    <xf numFmtId="0" fontId="293" fillId="10" borderId="1446" applyNumberFormat="0" applyAlignment="0" applyProtection="0"/>
    <xf numFmtId="0" fontId="293" fillId="12" borderId="1446" applyNumberFormat="0" applyAlignment="0" applyProtection="0"/>
    <xf numFmtId="0" fontId="293" fillId="10" borderId="1446" applyNumberFormat="0" applyAlignment="0" applyProtection="0"/>
    <xf numFmtId="0" fontId="293" fillId="12" borderId="1446" applyNumberFormat="0" applyAlignment="0" applyProtection="0"/>
    <xf numFmtId="0" fontId="293" fillId="10" borderId="1446" applyNumberFormat="0" applyAlignment="0" applyProtection="0"/>
    <xf numFmtId="0" fontId="293" fillId="12" borderId="1446" applyNumberFormat="0" applyAlignment="0" applyProtection="0"/>
    <xf numFmtId="0" fontId="293" fillId="10" borderId="1446" applyNumberFormat="0" applyAlignment="0" applyProtection="0"/>
    <xf numFmtId="0" fontId="293" fillId="12" borderId="1446" applyNumberFormat="0" applyAlignment="0" applyProtection="0"/>
    <xf numFmtId="0" fontId="302" fillId="118" borderId="1452"/>
    <xf numFmtId="0" fontId="302" fillId="118" borderId="1452"/>
    <xf numFmtId="0" fontId="44" fillId="9" borderId="1449" applyNumberFormat="0" applyFont="0" applyAlignment="0" applyProtection="0"/>
    <xf numFmtId="0" fontId="44" fillId="9" borderId="1449" applyNumberFormat="0" applyFont="0" applyAlignment="0" applyProtection="0"/>
    <xf numFmtId="0" fontId="44" fillId="9" borderId="1449" applyNumberFormat="0" applyFont="0" applyAlignment="0" applyProtection="0"/>
    <xf numFmtId="0" fontId="44" fillId="9" borderId="1449" applyNumberFormat="0" applyFont="0" applyAlignment="0" applyProtection="0"/>
    <xf numFmtId="0" fontId="44" fillId="9" borderId="1449" applyNumberFormat="0" applyFont="0" applyAlignment="0" applyProtection="0"/>
    <xf numFmtId="0" fontId="44" fillId="9" borderId="1449" applyNumberFormat="0" applyFont="0" applyAlignment="0" applyProtection="0"/>
    <xf numFmtId="0" fontId="44" fillId="9" borderId="1449" applyNumberFormat="0" applyFont="0" applyAlignment="0" applyProtection="0"/>
    <xf numFmtId="0" fontId="7" fillId="9" borderId="1449" applyNumberFormat="0" applyFont="0" applyAlignment="0" applyProtection="0"/>
    <xf numFmtId="0" fontId="3" fillId="9" borderId="1449" applyNumberFormat="0" applyFont="0" applyAlignment="0" applyProtection="0"/>
    <xf numFmtId="0" fontId="222" fillId="120" borderId="1449" applyNumberFormat="0" applyAlignment="0" applyProtection="0"/>
    <xf numFmtId="0" fontId="7" fillId="9" borderId="1449" applyNumberFormat="0" applyFont="0" applyAlignment="0" applyProtection="0"/>
    <xf numFmtId="0" fontId="16" fillId="9" borderId="1449" applyNumberFormat="0" applyFont="0" applyAlignment="0" applyProtection="0"/>
    <xf numFmtId="0" fontId="44" fillId="9" borderId="1449" applyNumberFormat="0" applyFont="0" applyAlignment="0" applyProtection="0"/>
    <xf numFmtId="0" fontId="7" fillId="9" borderId="1449" applyNumberFormat="0" applyFont="0" applyAlignment="0" applyProtection="0"/>
    <xf numFmtId="0" fontId="7" fillId="9" borderId="1449" applyNumberFormat="0" applyFont="0" applyAlignment="0" applyProtection="0"/>
    <xf numFmtId="0" fontId="7" fillId="9" borderId="1449" applyNumberFormat="0" applyFont="0" applyAlignment="0" applyProtection="0"/>
    <xf numFmtId="0" fontId="7" fillId="9" borderId="1449" applyNumberFormat="0" applyFont="0" applyAlignment="0" applyProtection="0"/>
    <xf numFmtId="0" fontId="7" fillId="9" borderId="1449" applyNumberFormat="0" applyFont="0" applyAlignment="0" applyProtection="0"/>
    <xf numFmtId="0" fontId="44" fillId="9" borderId="1449" applyNumberFormat="0" applyFont="0" applyAlignment="0" applyProtection="0"/>
    <xf numFmtId="0" fontId="7" fillId="9" borderId="1449" applyNumberFormat="0" applyFont="0" applyAlignment="0" applyProtection="0"/>
    <xf numFmtId="0" fontId="44" fillId="9" borderId="1449" applyNumberFormat="0" applyFont="0" applyAlignment="0" applyProtection="0"/>
    <xf numFmtId="0" fontId="168" fillId="9" borderId="1449" applyNumberFormat="0" applyFont="0" applyAlignment="0" applyProtection="0"/>
    <xf numFmtId="0" fontId="44" fillId="9" borderId="1449" applyNumberFormat="0" applyFont="0" applyAlignment="0" applyProtection="0"/>
    <xf numFmtId="0" fontId="321" fillId="48" borderId="1448" applyNumberFormat="0" applyAlignment="0" applyProtection="0"/>
    <xf numFmtId="0" fontId="321" fillId="48" borderId="1448" applyNumberFormat="0" applyAlignment="0" applyProtection="0"/>
    <xf numFmtId="0" fontId="321" fillId="48" borderId="1448" applyNumberFormat="0" applyAlignment="0" applyProtection="0"/>
    <xf numFmtId="0" fontId="321" fillId="48" borderId="1448" applyNumberFormat="0" applyAlignment="0" applyProtection="0"/>
    <xf numFmtId="0" fontId="321" fillId="48" borderId="1448" applyNumberFormat="0" applyAlignment="0" applyProtection="0"/>
    <xf numFmtId="0" fontId="321" fillId="16" borderId="1448" applyNumberFormat="0" applyAlignment="0" applyProtection="0"/>
    <xf numFmtId="0" fontId="35" fillId="48" borderId="1448" applyNumberFormat="0" applyAlignment="0" applyProtection="0"/>
    <xf numFmtId="0" fontId="35" fillId="48" borderId="1448" applyNumberFormat="0" applyAlignment="0" applyProtection="0"/>
    <xf numFmtId="0" fontId="76" fillId="48" borderId="1448" applyNumberFormat="0" applyAlignment="0" applyProtection="0"/>
    <xf numFmtId="0" fontId="321" fillId="48" borderId="1448" applyNumberFormat="0" applyAlignment="0" applyProtection="0"/>
    <xf numFmtId="0" fontId="35" fillId="48" borderId="1448" applyNumberFormat="0" applyAlignment="0" applyProtection="0"/>
    <xf numFmtId="0" fontId="321" fillId="16" borderId="1448" applyNumberFormat="0" applyAlignment="0" applyProtection="0"/>
    <xf numFmtId="0" fontId="321" fillId="48" borderId="1448" applyNumberFormat="0" applyAlignment="0" applyProtection="0"/>
    <xf numFmtId="0" fontId="35" fillId="48" borderId="1448" applyNumberFormat="0" applyAlignment="0" applyProtection="0"/>
    <xf numFmtId="0" fontId="321" fillId="48" borderId="1448" applyNumberFormat="0" applyAlignment="0" applyProtection="0"/>
    <xf numFmtId="0" fontId="35" fillId="48" borderId="1448" applyNumberFormat="0" applyAlignment="0" applyProtection="0"/>
    <xf numFmtId="0" fontId="321" fillId="48" borderId="1448" applyNumberFormat="0" applyAlignment="0" applyProtection="0"/>
    <xf numFmtId="0" fontId="35" fillId="48" borderId="1448" applyNumberFormat="0" applyAlignment="0" applyProtection="0"/>
    <xf numFmtId="0" fontId="321" fillId="48" borderId="1448" applyNumberFormat="0" applyAlignment="0" applyProtection="0"/>
    <xf numFmtId="0" fontId="35" fillId="48" borderId="1448" applyNumberFormat="0" applyAlignment="0" applyProtection="0"/>
    <xf numFmtId="0" fontId="321" fillId="48" borderId="1448" applyNumberFormat="0" applyAlignment="0" applyProtection="0"/>
    <xf numFmtId="0" fontId="321" fillId="16" borderId="1448" applyNumberFormat="0" applyAlignment="0" applyProtection="0"/>
    <xf numFmtId="0" fontId="321" fillId="48" borderId="1448" applyNumberFormat="0" applyAlignment="0" applyProtection="0"/>
    <xf numFmtId="317" fontId="335" fillId="0" borderId="1450" applyFont="0" applyBorder="0" applyAlignment="0">
      <alignment horizontal="center" vertical="center"/>
    </xf>
    <xf numFmtId="317" fontId="335" fillId="0" borderId="1450" applyFont="0" applyBorder="0" applyAlignment="0">
      <alignment horizontal="center" vertical="center"/>
    </xf>
    <xf numFmtId="0" fontId="246" fillId="84" borderId="1452"/>
    <xf numFmtId="4" fontId="160" fillId="53" borderId="1448" applyNumberFormat="0" applyProtection="0">
      <alignment vertical="center"/>
    </xf>
    <xf numFmtId="4" fontId="160" fillId="53" borderId="1448" applyNumberFormat="0" applyProtection="0">
      <alignment horizontal="left" vertical="center" indent="1"/>
    </xf>
    <xf numFmtId="4" fontId="160" fillId="53" borderId="1448" applyNumberFormat="0" applyProtection="0">
      <alignment horizontal="left" vertical="center" indent="1"/>
    </xf>
    <xf numFmtId="0" fontId="3" fillId="125" borderId="1448" applyNumberFormat="0" applyProtection="0">
      <alignment horizontal="left" vertical="center" indent="1"/>
    </xf>
    <xf numFmtId="4" fontId="160" fillId="13" borderId="1455" applyNumberFormat="0" applyProtection="0">
      <alignment horizontal="right" vertical="center"/>
    </xf>
    <xf numFmtId="4" fontId="160" fillId="8" borderId="1455" applyNumberFormat="0" applyProtection="0">
      <alignment horizontal="right" vertical="center"/>
    </xf>
    <xf numFmtId="4" fontId="160" fillId="22" borderId="1455" applyNumberFormat="0" applyProtection="0">
      <alignment horizontal="right" vertical="center"/>
    </xf>
    <xf numFmtId="4" fontId="160" fillId="15" borderId="1455" applyNumberFormat="0" applyProtection="0">
      <alignment horizontal="right" vertical="center"/>
    </xf>
    <xf numFmtId="4" fontId="160" fillId="31" borderId="1455" applyNumberFormat="0" applyProtection="0">
      <alignment horizontal="right" vertical="center"/>
    </xf>
    <xf numFmtId="4" fontId="160" fillId="14" borderId="1455" applyNumberFormat="0" applyProtection="0">
      <alignment horizontal="right" vertical="center"/>
    </xf>
    <xf numFmtId="4" fontId="160" fillId="40" borderId="1455" applyNumberFormat="0" applyProtection="0">
      <alignment horizontal="right" vertical="center"/>
    </xf>
    <xf numFmtId="4" fontId="160" fillId="127" borderId="1455" applyNumberFormat="0" applyProtection="0">
      <alignment horizontal="right" vertical="center"/>
    </xf>
    <xf numFmtId="4" fontId="160" fillId="28" borderId="1455" applyNumberFormat="0" applyProtection="0">
      <alignment horizontal="right" vertical="center"/>
    </xf>
    <xf numFmtId="4" fontId="341" fillId="128" borderId="1448" applyNumberFormat="0" applyProtection="0">
      <alignment horizontal="left" vertical="center" indent="1"/>
    </xf>
    <xf numFmtId="4" fontId="345" fillId="129" borderId="1448" applyNumberFormat="0" applyProtection="0">
      <alignment horizontal="left" vertical="center" indent="1"/>
    </xf>
    <xf numFmtId="4" fontId="160" fillId="132" borderId="1448" applyNumberFormat="0" applyProtection="0">
      <alignment horizontal="left" vertical="center" indent="1"/>
    </xf>
    <xf numFmtId="0" fontId="3" fillId="132" borderId="1448" applyNumberFormat="0" applyProtection="0">
      <alignment horizontal="left" vertical="center" indent="1"/>
    </xf>
    <xf numFmtId="0" fontId="3" fillId="130" borderId="1455" applyNumberFormat="0" applyProtection="0">
      <alignment horizontal="left" vertical="top" indent="1"/>
    </xf>
    <xf numFmtId="0" fontId="3" fillId="133" borderId="1448" applyNumberFormat="0" applyProtection="0">
      <alignment horizontal="left" vertical="center" indent="1"/>
    </xf>
    <xf numFmtId="0" fontId="3" fillId="134" borderId="1455" applyNumberFormat="0" applyProtection="0">
      <alignment horizontal="left" vertical="top" indent="1"/>
    </xf>
    <xf numFmtId="0" fontId="3" fillId="5" borderId="1448" applyNumberFormat="0" applyProtection="0">
      <alignment horizontal="left" vertical="center" indent="1"/>
    </xf>
    <xf numFmtId="0" fontId="3" fillId="131" borderId="1455" applyNumberFormat="0" applyProtection="0">
      <alignment horizontal="left" vertical="top" indent="1"/>
    </xf>
    <xf numFmtId="0" fontId="3" fillId="125" borderId="1448" applyNumberFormat="0" applyProtection="0">
      <alignment horizontal="left" vertical="center" indent="1"/>
    </xf>
    <xf numFmtId="0" fontId="3" fillId="135" borderId="1455" applyNumberFormat="0" applyProtection="0">
      <alignment horizontal="left" vertical="top" indent="1"/>
    </xf>
    <xf numFmtId="4" fontId="160" fillId="23" borderId="1448" applyNumberFormat="0" applyProtection="0">
      <alignment horizontal="left" vertical="center" indent="1"/>
    </xf>
    <xf numFmtId="0" fontId="160" fillId="23" borderId="1455" applyNumberFormat="0" applyProtection="0">
      <alignment horizontal="left" vertical="top" indent="1"/>
    </xf>
    <xf numFmtId="4" fontId="160" fillId="129" borderId="1448" applyNumberFormat="0" applyProtection="0">
      <alignment horizontal="right" vertical="center"/>
    </xf>
    <xf numFmtId="0" fontId="3" fillId="125" borderId="1448" applyNumberFormat="0" applyProtection="0">
      <alignment horizontal="left" vertical="center" indent="1"/>
    </xf>
    <xf numFmtId="0" fontId="3" fillId="125" borderId="1448" applyNumberFormat="0" applyProtection="0">
      <alignment horizontal="left" vertical="center" indent="1"/>
    </xf>
    <xf numFmtId="4" fontId="332" fillId="129" borderId="1448" applyNumberFormat="0" applyProtection="0">
      <alignment horizontal="right" vertical="center"/>
    </xf>
    <xf numFmtId="0" fontId="353" fillId="0" borderId="1456"/>
    <xf numFmtId="324" fontId="365" fillId="0" borderId="1457">
      <alignment horizontal="right" vertical="center"/>
    </xf>
    <xf numFmtId="324" fontId="365" fillId="0" borderId="1457">
      <alignment horizontal="right" vertical="center"/>
    </xf>
    <xf numFmtId="324" fontId="366" fillId="0" borderId="1457">
      <alignment horizontal="right" vertical="center"/>
    </xf>
    <xf numFmtId="0" fontId="241" fillId="0" borderId="1452"/>
    <xf numFmtId="0" fontId="241" fillId="0" borderId="1452"/>
    <xf numFmtId="0" fontId="241" fillId="0" borderId="1452"/>
    <xf numFmtId="0" fontId="241" fillId="0" borderId="1452"/>
    <xf numFmtId="330" fontId="365" fillId="0" borderId="1457">
      <alignment horizontal="center"/>
    </xf>
    <xf numFmtId="0" fontId="382" fillId="0" borderId="1451" applyNumberFormat="0" applyFill="0" applyAlignment="0" applyProtection="0"/>
    <xf numFmtId="0" fontId="382" fillId="0" borderId="1451" applyNumberFormat="0" applyFill="0" applyAlignment="0" applyProtection="0"/>
    <xf numFmtId="0" fontId="382" fillId="0" borderId="1451" applyNumberFormat="0" applyFill="0" applyAlignment="0" applyProtection="0"/>
    <xf numFmtId="0" fontId="382" fillId="0" borderId="1451" applyNumberFormat="0" applyFill="0" applyAlignment="0" applyProtection="0"/>
    <xf numFmtId="0" fontId="382" fillId="0" borderId="1451" applyNumberFormat="0" applyFill="0" applyAlignment="0" applyProtection="0"/>
    <xf numFmtId="0" fontId="382" fillId="0" borderId="1451" applyNumberFormat="0" applyFill="0" applyAlignment="0" applyProtection="0"/>
    <xf numFmtId="0" fontId="382" fillId="0" borderId="1447" applyNumberFormat="0" applyFill="0" applyAlignment="0" applyProtection="0"/>
    <xf numFmtId="0" fontId="382" fillId="0" borderId="1451" applyNumberFormat="0" applyFill="0" applyAlignment="0" applyProtection="0"/>
    <xf numFmtId="0" fontId="382" fillId="0" borderId="1451" applyNumberFormat="0" applyFill="0" applyAlignment="0" applyProtection="0"/>
    <xf numFmtId="0" fontId="382" fillId="0" borderId="1451" applyNumberFormat="0" applyFill="0" applyAlignment="0" applyProtection="0"/>
    <xf numFmtId="0" fontId="382" fillId="0" borderId="1451" applyNumberFormat="0" applyFill="0" applyAlignment="0" applyProtection="0"/>
    <xf numFmtId="0" fontId="382" fillId="0" borderId="1451" applyNumberFormat="0" applyFill="0" applyAlignment="0" applyProtection="0"/>
    <xf numFmtId="0" fontId="382" fillId="0" borderId="1447" applyNumberFormat="0" applyFill="0" applyAlignment="0" applyProtection="0"/>
    <xf numFmtId="0" fontId="382" fillId="0" borderId="1451" applyNumberFormat="0" applyFill="0" applyAlignment="0" applyProtection="0"/>
    <xf numFmtId="0" fontId="302" fillId="0" borderId="1452"/>
    <xf numFmtId="0" fontId="302" fillId="0" borderId="1452"/>
    <xf numFmtId="0" fontId="284" fillId="0" borderId="1452"/>
    <xf numFmtId="0" fontId="284" fillId="0" borderId="1452"/>
    <xf numFmtId="332" fontId="365" fillId="0" borderId="1452"/>
    <xf numFmtId="283" fontId="387" fillId="139" borderId="1458">
      <alignment vertical="top"/>
    </xf>
    <xf numFmtId="0" fontId="388" fillId="140" borderId="1452">
      <alignment horizontal="left" vertical="center"/>
    </xf>
    <xf numFmtId="333" fontId="389" fillId="120" borderId="1458"/>
    <xf numFmtId="283" fontId="285" fillId="0" borderId="1458">
      <alignment horizontal="left" vertical="top"/>
    </xf>
    <xf numFmtId="0" fontId="3" fillId="9" borderId="1449" applyNumberFormat="0" applyFont="0" applyAlignment="0" applyProtection="0">
      <alignment vertical="center"/>
    </xf>
    <xf numFmtId="0" fontId="223" fillId="92" borderId="1446" applyNumberFormat="0" applyAlignment="0" applyProtection="0"/>
    <xf numFmtId="0" fontId="56" fillId="48" borderId="1446" applyNumberFormat="0" applyAlignment="0" applyProtection="0"/>
    <xf numFmtId="0" fontId="56" fillId="48" borderId="1446" applyNumberFormat="0" applyAlignment="0" applyProtection="0"/>
    <xf numFmtId="0" fontId="56" fillId="48" borderId="1446" applyNumberFormat="0" applyAlignment="0" applyProtection="0"/>
    <xf numFmtId="0" fontId="56" fillId="48" borderId="1446" applyNumberFormat="0" applyAlignment="0" applyProtection="0"/>
    <xf numFmtId="0" fontId="56" fillId="48" borderId="1446" applyNumberFormat="0" applyAlignment="0" applyProtection="0"/>
    <xf numFmtId="0" fontId="56" fillId="48" borderId="1446" applyNumberFormat="0" applyAlignment="0" applyProtection="0"/>
    <xf numFmtId="0" fontId="56" fillId="48" borderId="1446" applyNumberFormat="0" applyAlignment="0" applyProtection="0"/>
    <xf numFmtId="0" fontId="56" fillId="48" borderId="1446" applyNumberFormat="0" applyAlignment="0" applyProtection="0"/>
    <xf numFmtId="0" fontId="56" fillId="48" borderId="1446" applyNumberFormat="0" applyAlignment="0" applyProtection="0"/>
    <xf numFmtId="0" fontId="293" fillId="100" borderId="1446" applyNumberFormat="0" applyAlignment="0" applyProtection="0"/>
    <xf numFmtId="0" fontId="70" fillId="10" borderId="1446" applyNumberFormat="0" applyAlignment="0" applyProtection="0"/>
    <xf numFmtId="0" fontId="70" fillId="10" borderId="1446" applyNumberFormat="0" applyAlignment="0" applyProtection="0"/>
    <xf numFmtId="0" fontId="70" fillId="10" borderId="1446" applyNumberFormat="0" applyAlignment="0" applyProtection="0"/>
    <xf numFmtId="0" fontId="70" fillId="10" borderId="1446" applyNumberFormat="0" applyAlignment="0" applyProtection="0"/>
    <xf numFmtId="0" fontId="70" fillId="10" borderId="1446" applyNumberFormat="0" applyAlignment="0" applyProtection="0"/>
    <xf numFmtId="0" fontId="70" fillId="10" borderId="1446" applyNumberFormat="0" applyAlignment="0" applyProtection="0"/>
    <xf numFmtId="0" fontId="70" fillId="10" borderId="1446" applyNumberFormat="0" applyAlignment="0" applyProtection="0"/>
    <xf numFmtId="0" fontId="70" fillId="10" borderId="1446" applyNumberFormat="0" applyAlignment="0" applyProtection="0"/>
    <xf numFmtId="0" fontId="70" fillId="10" borderId="1446" applyNumberFormat="0" applyAlignment="0" applyProtection="0"/>
    <xf numFmtId="0" fontId="382" fillId="0" borderId="1451" applyNumberFormat="0" applyFill="0" applyAlignment="0" applyProtection="0"/>
    <xf numFmtId="0" fontId="61" fillId="0" borderId="1451" applyNumberFormat="0" applyFill="0" applyAlignment="0" applyProtection="0"/>
    <xf numFmtId="0" fontId="61" fillId="0" borderId="1451" applyNumberFormat="0" applyFill="0" applyAlignment="0" applyProtection="0"/>
    <xf numFmtId="0" fontId="61" fillId="0" borderId="1451" applyNumberFormat="0" applyFill="0" applyAlignment="0" applyProtection="0"/>
    <xf numFmtId="0" fontId="61" fillId="0" borderId="1451" applyNumberFormat="0" applyFill="0" applyAlignment="0" applyProtection="0"/>
    <xf numFmtId="0" fontId="61" fillId="0" borderId="1451" applyNumberFormat="0" applyFill="0" applyAlignment="0" applyProtection="0"/>
    <xf numFmtId="0" fontId="61" fillId="0" borderId="1451" applyNumberFormat="0" applyFill="0" applyAlignment="0" applyProtection="0"/>
    <xf numFmtId="0" fontId="61" fillId="0" borderId="1451" applyNumberFormat="0" applyFill="0" applyAlignment="0" applyProtection="0"/>
    <xf numFmtId="0" fontId="61" fillId="0" borderId="1451" applyNumberFormat="0" applyFill="0" applyAlignment="0" applyProtection="0"/>
    <xf numFmtId="0" fontId="61" fillId="0" borderId="1451" applyNumberFormat="0" applyFill="0" applyAlignment="0" applyProtection="0"/>
    <xf numFmtId="0" fontId="16" fillId="9" borderId="1462" applyNumberFormat="0" applyFont="0" applyAlignment="0" applyProtection="0"/>
    <xf numFmtId="0" fontId="321" fillId="92" borderId="1448" applyNumberFormat="0" applyAlignment="0" applyProtection="0"/>
    <xf numFmtId="0" fontId="76" fillId="48" borderId="1448" applyNumberFormat="0" applyAlignment="0" applyProtection="0"/>
    <xf numFmtId="0" fontId="76" fillId="48" borderId="1448" applyNumberFormat="0" applyAlignment="0" applyProtection="0"/>
    <xf numFmtId="0" fontId="76" fillId="48" borderId="1448" applyNumberFormat="0" applyAlignment="0" applyProtection="0"/>
    <xf numFmtId="0" fontId="76" fillId="48" borderId="1448" applyNumberFormat="0" applyAlignment="0" applyProtection="0"/>
    <xf numFmtId="0" fontId="76" fillId="48" borderId="1448" applyNumberFormat="0" applyAlignment="0" applyProtection="0"/>
    <xf numFmtId="0" fontId="76" fillId="48" borderId="1448" applyNumberFormat="0" applyAlignment="0" applyProtection="0"/>
    <xf numFmtId="0" fontId="76" fillId="48" borderId="1448" applyNumberFormat="0" applyAlignment="0" applyProtection="0"/>
    <xf numFmtId="0" fontId="76" fillId="48" borderId="1448" applyNumberFormat="0" applyAlignment="0" applyProtection="0"/>
    <xf numFmtId="0" fontId="76" fillId="48" borderId="1448" applyNumberFormat="0" applyAlignment="0" applyProtection="0"/>
    <xf numFmtId="0" fontId="7" fillId="9" borderId="1449" applyNumberFormat="0" applyFont="0" applyAlignment="0" applyProtection="0"/>
    <xf numFmtId="0" fontId="7" fillId="9" borderId="1449" applyNumberFormat="0" applyFont="0" applyAlignment="0" applyProtection="0"/>
    <xf numFmtId="0" fontId="7" fillId="9" borderId="1449" applyNumberFormat="0" applyFont="0" applyAlignment="0" applyProtection="0"/>
    <xf numFmtId="0" fontId="7" fillId="9" borderId="1449" applyNumberFormat="0" applyFont="0" applyAlignment="0" applyProtection="0"/>
    <xf numFmtId="0" fontId="7" fillId="9" borderId="1449" applyNumberFormat="0" applyFont="0" applyAlignment="0" applyProtection="0"/>
    <xf numFmtId="0" fontId="7" fillId="9" borderId="1449" applyNumberFormat="0" applyFont="0" applyAlignment="0" applyProtection="0"/>
    <xf numFmtId="0" fontId="7" fillId="9" borderId="1449" applyNumberFormat="0" applyFont="0" applyAlignment="0" applyProtection="0"/>
    <xf numFmtId="0" fontId="7" fillId="9" borderId="1449" applyNumberFormat="0" applyFont="0" applyAlignment="0" applyProtection="0"/>
    <xf numFmtId="0" fontId="7" fillId="9" borderId="1449" applyNumberFormat="0" applyFont="0" applyAlignment="0" applyProtection="0"/>
    <xf numFmtId="0" fontId="7" fillId="9" borderId="1449" applyNumberFormat="0" applyFont="0" applyAlignment="0" applyProtection="0"/>
    <xf numFmtId="0" fontId="7" fillId="9" borderId="1449" applyNumberFormat="0" applyFont="0" applyAlignment="0" applyProtection="0"/>
    <xf numFmtId="0" fontId="7" fillId="9" borderId="1449" applyNumberFormat="0" applyFont="0" applyAlignment="0" applyProtection="0"/>
    <xf numFmtId="0" fontId="7" fillId="9" borderId="1449" applyNumberFormat="0" applyFont="0" applyAlignment="0" applyProtection="0"/>
    <xf numFmtId="0" fontId="7" fillId="9" borderId="1462" applyNumberFormat="0" applyFont="0" applyAlignment="0" applyProtection="0"/>
    <xf numFmtId="0" fontId="7" fillId="9" borderId="1462" applyNumberFormat="0" applyFont="0" applyAlignment="0" applyProtection="0"/>
    <xf numFmtId="0" fontId="7" fillId="9" borderId="1462" applyNumberFormat="0" applyFont="0" applyAlignment="0" applyProtection="0"/>
    <xf numFmtId="0" fontId="7" fillId="9" borderId="1462" applyNumberFormat="0" applyFont="0" applyAlignment="0" applyProtection="0"/>
    <xf numFmtId="0" fontId="7" fillId="9" borderId="1462" applyNumberFormat="0" applyFont="0" applyAlignment="0" applyProtection="0"/>
    <xf numFmtId="0" fontId="7" fillId="9" borderId="1462" applyNumberFormat="0" applyFont="0" applyAlignment="0" applyProtection="0"/>
    <xf numFmtId="0" fontId="382" fillId="0" borderId="1463" applyNumberFormat="0" applyFill="0" applyAlignment="0" applyProtection="0"/>
    <xf numFmtId="0" fontId="382" fillId="0" borderId="1463" applyNumberFormat="0" applyFill="0" applyAlignment="0" applyProtection="0"/>
    <xf numFmtId="4" fontId="160" fillId="13" borderId="1467" applyNumberFormat="0" applyProtection="0">
      <alignment horizontal="right" vertical="center"/>
    </xf>
    <xf numFmtId="0" fontId="44" fillId="9" borderId="1462" applyNumberFormat="0" applyFont="0" applyAlignment="0" applyProtection="0"/>
    <xf numFmtId="0" fontId="44" fillId="9" borderId="1462" applyNumberFormat="0" applyFont="0" applyAlignment="0" applyProtection="0"/>
    <xf numFmtId="0" fontId="223" fillId="92" borderId="1446" applyNumberFormat="0" applyAlignment="0" applyProtection="0"/>
    <xf numFmtId="0" fontId="223" fillId="92" borderId="1446" applyNumberFormat="0" applyAlignment="0" applyProtection="0"/>
    <xf numFmtId="0" fontId="223" fillId="92" borderId="1446" applyNumberFormat="0" applyAlignment="0" applyProtection="0"/>
    <xf numFmtId="0" fontId="223" fillId="92" borderId="1446" applyNumberFormat="0" applyAlignment="0" applyProtection="0"/>
    <xf numFmtId="0" fontId="65" fillId="0" borderId="1465">
      <alignment horizontal="left" vertical="center"/>
    </xf>
    <xf numFmtId="0" fontId="65" fillId="0" borderId="1465">
      <alignment horizontal="left" vertical="center"/>
    </xf>
    <xf numFmtId="0" fontId="65" fillId="0" borderId="1465">
      <alignment horizontal="left" vertical="center"/>
    </xf>
    <xf numFmtId="0" fontId="65" fillId="0" borderId="1465">
      <alignment horizontal="left" vertical="center"/>
    </xf>
    <xf numFmtId="0" fontId="65" fillId="0" borderId="1465">
      <alignment horizontal="left" vertical="center"/>
    </xf>
    <xf numFmtId="0" fontId="65" fillId="0" borderId="1465">
      <alignment horizontal="left" vertical="center"/>
    </xf>
    <xf numFmtId="0" fontId="263" fillId="114" borderId="1464"/>
    <xf numFmtId="0" fontId="293" fillId="100" borderId="1446" applyNumberFormat="0" applyAlignment="0" applyProtection="0"/>
    <xf numFmtId="0" fontId="293" fillId="100" borderId="1446" applyNumberFormat="0" applyAlignment="0" applyProtection="0"/>
    <xf numFmtId="0" fontId="293" fillId="100" borderId="1446" applyNumberFormat="0" applyAlignment="0" applyProtection="0"/>
    <xf numFmtId="0" fontId="293" fillId="100" borderId="1446" applyNumberFormat="0" applyAlignment="0" applyProtection="0"/>
    <xf numFmtId="0" fontId="44" fillId="120" borderId="1449" applyNumberFormat="0" applyAlignment="0" applyProtection="0"/>
    <xf numFmtId="0" fontId="44" fillId="120" borderId="1449" applyNumberFormat="0" applyAlignment="0" applyProtection="0"/>
    <xf numFmtId="0" fontId="44" fillId="120" borderId="1449" applyNumberFormat="0" applyAlignment="0" applyProtection="0"/>
    <xf numFmtId="0" fontId="321" fillId="92" borderId="1448" applyNumberFormat="0" applyAlignment="0" applyProtection="0"/>
    <xf numFmtId="0" fontId="321" fillId="92" borderId="1448" applyNumberFormat="0" applyAlignment="0" applyProtection="0"/>
    <xf numFmtId="0" fontId="321" fillId="92" borderId="1448" applyNumberFormat="0" applyAlignment="0" applyProtection="0"/>
    <xf numFmtId="0" fontId="321" fillId="92" borderId="1448" applyNumberFormat="0" applyAlignment="0" applyProtection="0"/>
    <xf numFmtId="0" fontId="163" fillId="87" borderId="1464">
      <alignment horizontal="center" wrapText="1"/>
    </xf>
    <xf numFmtId="0" fontId="14" fillId="0" borderId="1460">
      <alignment horizontal="left" vertical="center"/>
    </xf>
    <xf numFmtId="0" fontId="65" fillId="0" borderId="1460">
      <alignment horizontal="left" vertical="center"/>
    </xf>
    <xf numFmtId="0" fontId="14" fillId="0" borderId="1460">
      <alignment horizontal="left" vertical="center"/>
    </xf>
    <xf numFmtId="0" fontId="14" fillId="0" borderId="1460">
      <alignment horizontal="left" vertical="center"/>
    </xf>
    <xf numFmtId="0" fontId="14" fillId="0" borderId="1460">
      <alignment horizontal="left" vertical="center"/>
    </xf>
    <xf numFmtId="0" fontId="14" fillId="0" borderId="1460">
      <alignment horizontal="left" vertical="center"/>
    </xf>
    <xf numFmtId="0" fontId="14" fillId="0" borderId="1460">
      <alignment horizontal="left" vertical="center"/>
    </xf>
    <xf numFmtId="0" fontId="14" fillId="0" borderId="1460">
      <alignment horizontal="left" vertical="center"/>
    </xf>
    <xf numFmtId="0" fontId="14" fillId="0" borderId="1460">
      <alignment horizontal="left" vertical="center"/>
    </xf>
    <xf numFmtId="0" fontId="14" fillId="0" borderId="1460">
      <alignment horizontal="left" vertical="center"/>
    </xf>
    <xf numFmtId="0" fontId="14" fillId="0" borderId="1460">
      <alignment horizontal="left" vertical="center"/>
    </xf>
    <xf numFmtId="0" fontId="164" fillId="86" borderId="1460"/>
    <xf numFmtId="0" fontId="164" fillId="86" borderId="1460"/>
    <xf numFmtId="0" fontId="210" fillId="5" borderId="1459">
      <alignment horizontal="centerContinuous" vertical="top"/>
    </xf>
    <xf numFmtId="0" fontId="66" fillId="0" borderId="1459"/>
    <xf numFmtId="0" fontId="14" fillId="0" borderId="1460">
      <alignment horizontal="left" vertical="center"/>
    </xf>
    <xf numFmtId="297" fontId="281" fillId="0" borderId="1459">
      <alignment horizontal="left"/>
    </xf>
    <xf numFmtId="0" fontId="64" fillId="1" borderId="1459">
      <alignment horizontal="left"/>
    </xf>
    <xf numFmtId="0" fontId="336" fillId="1" borderId="1460" applyNumberFormat="0" applyFont="0" applyAlignment="0">
      <alignment horizontal="center"/>
    </xf>
    <xf numFmtId="176" fontId="3" fillId="0" borderId="1461" applyFont="0" applyBorder="0" applyAlignment="0">
      <alignment horizontal="center" vertical="center"/>
    </xf>
    <xf numFmtId="340" fontId="157" fillId="0" borderId="1461" applyFont="0" applyBorder="0" applyAlignment="0">
      <alignment horizontal="center" vertical="center"/>
    </xf>
    <xf numFmtId="0" fontId="267" fillId="0" borderId="1460">
      <alignment horizontal="left" vertical="center"/>
    </xf>
    <xf numFmtId="0" fontId="267" fillId="0" borderId="1460">
      <alignment horizontal="left" vertical="center"/>
    </xf>
    <xf numFmtId="0" fontId="267" fillId="0" borderId="1460">
      <alignment horizontal="left" vertical="center"/>
    </xf>
    <xf numFmtId="0" fontId="267" fillId="0" borderId="1460">
      <alignment horizontal="left" vertical="center"/>
    </xf>
    <xf numFmtId="0" fontId="267" fillId="0" borderId="1460">
      <alignment horizontal="left" vertical="center"/>
    </xf>
    <xf numFmtId="0" fontId="267" fillId="0" borderId="1460">
      <alignment horizontal="left" vertical="center"/>
    </xf>
    <xf numFmtId="0" fontId="267" fillId="0" borderId="1460">
      <alignment horizontal="left" vertical="center"/>
    </xf>
    <xf numFmtId="0" fontId="267" fillId="0" borderId="1460">
      <alignment horizontal="left" vertical="center"/>
    </xf>
    <xf numFmtId="0" fontId="14" fillId="0" borderId="1460">
      <alignment horizontal="left" vertical="center"/>
    </xf>
    <xf numFmtId="0" fontId="14" fillId="0" borderId="1460">
      <alignment horizontal="left" vertical="center"/>
    </xf>
    <xf numFmtId="0" fontId="14" fillId="0" borderId="1460">
      <alignment horizontal="left" vertical="center"/>
    </xf>
    <xf numFmtId="0" fontId="14" fillId="0" borderId="1460">
      <alignment horizontal="left" vertical="center"/>
    </xf>
    <xf numFmtId="0" fontId="267" fillId="0" borderId="1460">
      <alignment horizontal="left" vertical="center"/>
    </xf>
    <xf numFmtId="0" fontId="267" fillId="0" borderId="1460">
      <alignment horizontal="left" vertical="center"/>
    </xf>
    <xf numFmtId="0" fontId="267" fillId="0" borderId="1460">
      <alignment horizontal="left" vertical="center"/>
    </xf>
    <xf numFmtId="0" fontId="44" fillId="120" borderId="1462" applyNumberFormat="0" applyAlignment="0" applyProtection="0"/>
    <xf numFmtId="0" fontId="44" fillId="120" borderId="1462" applyNumberFormat="0" applyAlignment="0" applyProtection="0"/>
    <xf numFmtId="0" fontId="44" fillId="120" borderId="1462" applyNumberFormat="0" applyAlignment="0" applyProtection="0"/>
    <xf numFmtId="0" fontId="14" fillId="0" borderId="1471">
      <alignment horizontal="left" vertical="center"/>
    </xf>
    <xf numFmtId="0" fontId="65" fillId="0" borderId="1471">
      <alignment horizontal="left" vertical="center"/>
    </xf>
    <xf numFmtId="0" fontId="14" fillId="0" borderId="1471">
      <alignment horizontal="left" vertical="center"/>
    </xf>
    <xf numFmtId="0" fontId="14" fillId="0" borderId="1471">
      <alignment horizontal="left" vertical="center"/>
    </xf>
    <xf numFmtId="0" fontId="14" fillId="0" borderId="1471">
      <alignment horizontal="left" vertical="center"/>
    </xf>
    <xf numFmtId="0" fontId="14" fillId="0" borderId="1471">
      <alignment horizontal="left" vertical="center"/>
    </xf>
    <xf numFmtId="0" fontId="14" fillId="0" borderId="1471">
      <alignment horizontal="left" vertical="center"/>
    </xf>
    <xf numFmtId="0" fontId="14" fillId="0" borderId="1471">
      <alignment horizontal="left" vertical="center"/>
    </xf>
    <xf numFmtId="0" fontId="14" fillId="0" borderId="1471">
      <alignment horizontal="left" vertical="center"/>
    </xf>
    <xf numFmtId="0" fontId="14" fillId="0" borderId="1471">
      <alignment horizontal="left" vertical="center"/>
    </xf>
    <xf numFmtId="0" fontId="14" fillId="0" borderId="1471">
      <alignment horizontal="left" vertical="center"/>
    </xf>
    <xf numFmtId="0" fontId="164" fillId="86" borderId="1471"/>
    <xf numFmtId="0" fontId="164" fillId="86" borderId="1471"/>
    <xf numFmtId="0" fontId="210" fillId="5" borderId="1470">
      <alignment horizontal="centerContinuous" vertical="top"/>
    </xf>
    <xf numFmtId="0" fontId="66" fillId="0" borderId="1470"/>
    <xf numFmtId="0" fontId="14" fillId="0" borderId="1471">
      <alignment horizontal="left" vertical="center"/>
    </xf>
    <xf numFmtId="297" fontId="281" fillId="0" borderId="1470">
      <alignment horizontal="left"/>
    </xf>
    <xf numFmtId="0" fontId="64" fillId="1" borderId="1470">
      <alignment horizontal="left"/>
    </xf>
    <xf numFmtId="0" fontId="336" fillId="1" borderId="1471" applyNumberFormat="0" applyFont="0" applyAlignment="0">
      <alignment horizontal="center"/>
    </xf>
    <xf numFmtId="176" fontId="3" fillId="0" borderId="1472" applyFont="0" applyBorder="0" applyAlignment="0">
      <alignment horizontal="center" vertical="center"/>
    </xf>
    <xf numFmtId="340" fontId="157" fillId="0" borderId="1472" applyFont="0" applyBorder="0" applyAlignment="0">
      <alignment horizontal="center" vertical="center"/>
    </xf>
    <xf numFmtId="0" fontId="267" fillId="0" borderId="1471">
      <alignment horizontal="left" vertical="center"/>
    </xf>
    <xf numFmtId="0" fontId="267" fillId="0" borderId="1471">
      <alignment horizontal="left" vertical="center"/>
    </xf>
    <xf numFmtId="0" fontId="267" fillId="0" borderId="1471">
      <alignment horizontal="left" vertical="center"/>
    </xf>
    <xf numFmtId="0" fontId="267" fillId="0" borderId="1471">
      <alignment horizontal="left" vertical="center"/>
    </xf>
    <xf numFmtId="0" fontId="267" fillId="0" borderId="1471">
      <alignment horizontal="left" vertical="center"/>
    </xf>
    <xf numFmtId="0" fontId="267" fillId="0" borderId="1471">
      <alignment horizontal="left" vertical="center"/>
    </xf>
    <xf numFmtId="0" fontId="267" fillId="0" borderId="1471">
      <alignment horizontal="left" vertical="center"/>
    </xf>
    <xf numFmtId="0" fontId="267" fillId="0" borderId="1471">
      <alignment horizontal="left" vertical="center"/>
    </xf>
    <xf numFmtId="0" fontId="14" fillId="0" borderId="1471">
      <alignment horizontal="left" vertical="center"/>
    </xf>
    <xf numFmtId="0" fontId="14" fillId="0" borderId="1471">
      <alignment horizontal="left" vertical="center"/>
    </xf>
    <xf numFmtId="0" fontId="14" fillId="0" borderId="1471">
      <alignment horizontal="left" vertical="center"/>
    </xf>
    <xf numFmtId="0" fontId="14" fillId="0" borderId="1471">
      <alignment horizontal="left" vertical="center"/>
    </xf>
    <xf numFmtId="0" fontId="267" fillId="0" borderId="1471">
      <alignment horizontal="left" vertical="center"/>
    </xf>
    <xf numFmtId="0" fontId="267" fillId="0" borderId="1471">
      <alignment horizontal="left" vertical="center"/>
    </xf>
    <xf numFmtId="0" fontId="267" fillId="0" borderId="1471">
      <alignment horizontal="left" vertical="center"/>
    </xf>
    <xf numFmtId="0" fontId="3" fillId="133" borderId="1715" applyNumberFormat="0" applyProtection="0">
      <alignment horizontal="left" vertical="center" indent="1"/>
    </xf>
    <xf numFmtId="0" fontId="293" fillId="12" borderId="1479" applyNumberFormat="0" applyAlignment="0" applyProtection="0"/>
    <xf numFmtId="0" fontId="293" fillId="12" borderId="1479" applyNumberFormat="0" applyAlignment="0" applyProtection="0"/>
    <xf numFmtId="0" fontId="14" fillId="0" borderId="1478">
      <alignment horizontal="left" vertical="center"/>
    </xf>
    <xf numFmtId="0" fontId="24" fillId="16" borderId="1474" applyNumberFormat="0" applyAlignment="0" applyProtection="0"/>
    <xf numFmtId="0" fontId="31" fillId="12" borderId="1474" applyNumberFormat="0" applyAlignment="0" applyProtection="0"/>
    <xf numFmtId="0" fontId="33" fillId="0" borderId="1476" applyNumberFormat="0" applyFill="0" applyAlignment="0" applyProtection="0"/>
    <xf numFmtId="0" fontId="35" fillId="16" borderId="1475" applyNumberFormat="0" applyAlignment="0" applyProtection="0"/>
    <xf numFmtId="0" fontId="16" fillId="9" borderId="1462" applyNumberFormat="0" applyFont="0" applyAlignment="0" applyProtection="0"/>
    <xf numFmtId="0" fontId="293" fillId="12" borderId="1479" applyNumberFormat="0" applyAlignment="0" applyProtection="0"/>
    <xf numFmtId="0" fontId="293" fillId="10" borderId="1479" applyNumberFormat="0" applyAlignment="0" applyProtection="0"/>
    <xf numFmtId="0" fontId="223" fillId="48" borderId="1713" applyNumberFormat="0" applyAlignment="0" applyProtection="0"/>
    <xf numFmtId="4" fontId="160" fillId="53" borderId="1715" applyNumberFormat="0" applyProtection="0">
      <alignment horizontal="left" vertical="center" indent="1"/>
    </xf>
    <xf numFmtId="0" fontId="293" fillId="10" borderId="1479" applyNumberFormat="0" applyAlignment="0" applyProtection="0"/>
    <xf numFmtId="0" fontId="293" fillId="10" borderId="1479" applyNumberFormat="0" applyAlignment="0" applyProtection="0"/>
    <xf numFmtId="0" fontId="14" fillId="0" borderId="1491">
      <alignment horizontal="left" vertical="center"/>
    </xf>
    <xf numFmtId="0" fontId="65" fillId="0" borderId="1491">
      <alignment horizontal="left" vertical="center"/>
    </xf>
    <xf numFmtId="0" fontId="14" fillId="0" borderId="1491">
      <alignment horizontal="left" vertical="center"/>
    </xf>
    <xf numFmtId="0" fontId="14" fillId="0" borderId="1491">
      <alignment horizontal="left" vertical="center"/>
    </xf>
    <xf numFmtId="0" fontId="14" fillId="0" borderId="1491">
      <alignment horizontal="left" vertical="center"/>
    </xf>
    <xf numFmtId="0" fontId="14" fillId="0" borderId="1491">
      <alignment horizontal="left" vertical="center"/>
    </xf>
    <xf numFmtId="0" fontId="14" fillId="0" borderId="1491">
      <alignment horizontal="left" vertical="center"/>
    </xf>
    <xf numFmtId="0" fontId="14" fillId="0" borderId="1491">
      <alignment horizontal="left" vertical="center"/>
    </xf>
    <xf numFmtId="0" fontId="14" fillId="0" borderId="1491">
      <alignment horizontal="left" vertical="center"/>
    </xf>
    <xf numFmtId="0" fontId="14" fillId="0" borderId="1491">
      <alignment horizontal="left" vertical="center"/>
    </xf>
    <xf numFmtId="0" fontId="14" fillId="0" borderId="1491">
      <alignment horizontal="left" vertical="center"/>
    </xf>
    <xf numFmtId="0" fontId="164" fillId="86" borderId="1491"/>
    <xf numFmtId="0" fontId="164" fillId="86" borderId="1491"/>
    <xf numFmtId="0" fontId="210" fillId="5" borderId="1490">
      <alignment horizontal="centerContinuous" vertical="top"/>
    </xf>
    <xf numFmtId="0" fontId="66" fillId="0" borderId="1490"/>
    <xf numFmtId="0" fontId="14" fillId="0" borderId="1491">
      <alignment horizontal="left" vertical="center"/>
    </xf>
    <xf numFmtId="297" fontId="281" fillId="0" borderId="1490">
      <alignment horizontal="left"/>
    </xf>
    <xf numFmtId="0" fontId="64" fillId="1" borderId="1490">
      <alignment horizontal="left"/>
    </xf>
    <xf numFmtId="0" fontId="336" fillId="1" borderId="1491" applyNumberFormat="0" applyFont="0" applyAlignment="0">
      <alignment horizontal="center"/>
    </xf>
    <xf numFmtId="176" fontId="3" fillId="0" borderId="1492" applyFont="0" applyBorder="0" applyAlignment="0">
      <alignment horizontal="center" vertical="center"/>
    </xf>
    <xf numFmtId="340" fontId="157" fillId="0" borderId="1492" applyFont="0" applyBorder="0" applyAlignment="0">
      <alignment horizontal="center" vertical="center"/>
    </xf>
    <xf numFmtId="0" fontId="267" fillId="0" borderId="1491">
      <alignment horizontal="left" vertical="center"/>
    </xf>
    <xf numFmtId="0" fontId="267" fillId="0" borderId="1491">
      <alignment horizontal="left" vertical="center"/>
    </xf>
    <xf numFmtId="0" fontId="267" fillId="0" borderId="1491">
      <alignment horizontal="left" vertical="center"/>
    </xf>
    <xf numFmtId="0" fontId="267" fillId="0" borderId="1491">
      <alignment horizontal="left" vertical="center"/>
    </xf>
    <xf numFmtId="0" fontId="267" fillId="0" borderId="1491">
      <alignment horizontal="left" vertical="center"/>
    </xf>
    <xf numFmtId="0" fontId="267" fillId="0" borderId="1491">
      <alignment horizontal="left" vertical="center"/>
    </xf>
    <xf numFmtId="0" fontId="267" fillId="0" borderId="1491">
      <alignment horizontal="left" vertical="center"/>
    </xf>
    <xf numFmtId="0" fontId="267" fillId="0" borderId="1491">
      <alignment horizontal="left" vertical="center"/>
    </xf>
    <xf numFmtId="0" fontId="14" fillId="0" borderId="1491">
      <alignment horizontal="left" vertical="center"/>
    </xf>
    <xf numFmtId="0" fontId="14" fillId="0" borderId="1491">
      <alignment horizontal="left" vertical="center"/>
    </xf>
    <xf numFmtId="0" fontId="14" fillId="0" borderId="1491">
      <alignment horizontal="left" vertical="center"/>
    </xf>
    <xf numFmtId="0" fontId="14" fillId="0" borderId="1491">
      <alignment horizontal="left" vertical="center"/>
    </xf>
    <xf numFmtId="0" fontId="267" fillId="0" borderId="1491">
      <alignment horizontal="left" vertical="center"/>
    </xf>
    <xf numFmtId="0" fontId="267" fillId="0" borderId="1491">
      <alignment horizontal="left" vertical="center"/>
    </xf>
    <xf numFmtId="0" fontId="267" fillId="0" borderId="1491">
      <alignment horizontal="left" vertical="center"/>
    </xf>
    <xf numFmtId="0" fontId="65" fillId="0" borderId="1512">
      <alignment horizontal="left" vertical="center"/>
    </xf>
    <xf numFmtId="0" fontId="7" fillId="9" borderId="1509" applyNumberFormat="0" applyFont="0" applyAlignment="0" applyProtection="0"/>
    <xf numFmtId="0" fontId="24" fillId="16" borderId="1493" applyNumberFormat="0" applyAlignment="0" applyProtection="0"/>
    <xf numFmtId="0" fontId="31" fillId="12" borderId="1493" applyNumberFormat="0" applyAlignment="0" applyProtection="0"/>
    <xf numFmtId="0" fontId="33" fillId="0" borderId="1494" applyNumberFormat="0" applyFill="0" applyAlignment="0" applyProtection="0"/>
    <xf numFmtId="0" fontId="35" fillId="16" borderId="1495" applyNumberFormat="0" applyAlignment="0" applyProtection="0"/>
    <xf numFmtId="0" fontId="16" fillId="9" borderId="1496" applyNumberFormat="0" applyFont="0" applyAlignment="0" applyProtection="0"/>
    <xf numFmtId="40" fontId="265" fillId="115" borderId="1513"/>
    <xf numFmtId="0" fontId="61" fillId="0" borderId="1510" applyNumberFormat="0" applyFill="0" applyAlignment="0" applyProtection="0"/>
    <xf numFmtId="0" fontId="3" fillId="130" borderId="1514" applyNumberFormat="0" applyProtection="0">
      <alignment horizontal="left" vertical="top" indent="1"/>
    </xf>
    <xf numFmtId="0" fontId="7" fillId="9" borderId="1509" applyNumberFormat="0" applyFont="0" applyAlignment="0" applyProtection="0"/>
    <xf numFmtId="0" fontId="222" fillId="120" borderId="1509" applyNumberFormat="0" applyAlignment="0" applyProtection="0"/>
    <xf numFmtId="0" fontId="56" fillId="48" borderId="1493" applyNumberFormat="0" applyAlignment="0" applyProtection="0"/>
    <xf numFmtId="0" fontId="302" fillId="118" borderId="1511"/>
    <xf numFmtId="0" fontId="302" fillId="118" borderId="1511"/>
    <xf numFmtId="0" fontId="285" fillId="116" borderId="1511" applyNumberFormat="0" applyAlignment="0"/>
    <xf numFmtId="0" fontId="241" fillId="0" borderId="1511"/>
    <xf numFmtId="0" fontId="241" fillId="0" borderId="1511"/>
    <xf numFmtId="0" fontId="70" fillId="10" borderId="1493" applyNumberFormat="0" applyAlignment="0" applyProtection="0"/>
    <xf numFmtId="0" fontId="74" fillId="9" borderId="1496" applyNumberFormat="0" applyFont="0" applyAlignment="0" applyProtection="0"/>
    <xf numFmtId="0" fontId="76" fillId="48" borderId="1495" applyNumberFormat="0" applyAlignment="0" applyProtection="0"/>
    <xf numFmtId="0" fontId="165" fillId="87" borderId="1512"/>
    <xf numFmtId="0" fontId="61" fillId="0" borderId="1498" applyNumberFormat="0" applyFill="0" applyAlignment="0" applyProtection="0"/>
    <xf numFmtId="0" fontId="61" fillId="0" borderId="1510" applyNumberFormat="0" applyFill="0" applyAlignment="0" applyProtection="0"/>
    <xf numFmtId="0" fontId="74" fillId="9" borderId="1509" applyNumberFormat="0" applyFont="0" applyAlignment="0" applyProtection="0"/>
    <xf numFmtId="0" fontId="163" fillId="87" borderId="1499">
      <alignment horizontal="center" wrapText="1"/>
    </xf>
    <xf numFmtId="0" fontId="165" fillId="87" borderId="1500"/>
    <xf numFmtId="0" fontId="7" fillId="9" borderId="1509" applyNumberFormat="0" applyFont="0" applyAlignment="0" applyProtection="0"/>
    <xf numFmtId="0" fontId="7" fillId="9" borderId="1509" applyNumberFormat="0" applyFont="0" applyAlignment="0" applyProtection="0"/>
    <xf numFmtId="0" fontId="7" fillId="9" borderId="1509" applyNumberFormat="0" applyFont="0" applyAlignment="0" applyProtection="0"/>
    <xf numFmtId="0" fontId="7" fillId="9" borderId="1509" applyNumberFormat="0" applyFont="0" applyAlignment="0" applyProtection="0"/>
    <xf numFmtId="0" fontId="7" fillId="9" borderId="1509" applyNumberFormat="0" applyFont="0" applyAlignment="0" applyProtection="0"/>
    <xf numFmtId="0" fontId="7" fillId="9" borderId="1509" applyNumberFormat="0" applyFont="0" applyAlignment="0" applyProtection="0"/>
    <xf numFmtId="0" fontId="61" fillId="0" borderId="1510" applyNumberFormat="0" applyFill="0" applyAlignment="0" applyProtection="0"/>
    <xf numFmtId="0" fontId="61" fillId="0" borderId="1510" applyNumberFormat="0" applyFill="0" applyAlignment="0" applyProtection="0"/>
    <xf numFmtId="0" fontId="61" fillId="0" borderId="1510" applyNumberFormat="0" applyFill="0" applyAlignment="0" applyProtection="0"/>
    <xf numFmtId="0" fontId="61" fillId="0" borderId="1510" applyNumberFormat="0" applyFill="0" applyAlignment="0" applyProtection="0"/>
    <xf numFmtId="0" fontId="61" fillId="0" borderId="1510" applyNumberFormat="0" applyFill="0" applyAlignment="0" applyProtection="0"/>
    <xf numFmtId="0" fontId="61" fillId="0" borderId="1510" applyNumberFormat="0" applyFill="0" applyAlignment="0" applyProtection="0"/>
    <xf numFmtId="0" fontId="61" fillId="0" borderId="1510" applyNumberFormat="0" applyFill="0" applyAlignment="0" applyProtection="0"/>
    <xf numFmtId="0" fontId="61" fillId="0" borderId="1510" applyNumberFormat="0" applyFill="0" applyAlignment="0" applyProtection="0"/>
    <xf numFmtId="0" fontId="382" fillId="0" borderId="1510" applyNumberFormat="0" applyFill="0" applyAlignment="0" applyProtection="0"/>
    <xf numFmtId="0" fontId="3" fillId="9" borderId="1509" applyNumberFormat="0" applyFont="0" applyAlignment="0" applyProtection="0">
      <alignment vertical="center"/>
    </xf>
    <xf numFmtId="283" fontId="285" fillId="0" borderId="1516">
      <alignment horizontal="left" vertical="top"/>
    </xf>
    <xf numFmtId="333" fontId="389" fillId="120" borderId="1516"/>
    <xf numFmtId="0" fontId="388" fillId="140" borderId="1511">
      <alignment horizontal="left" vertical="center"/>
    </xf>
    <xf numFmtId="283" fontId="387" fillId="139" borderId="1516">
      <alignment vertical="top"/>
    </xf>
    <xf numFmtId="332" fontId="365" fillId="0" borderId="1511"/>
    <xf numFmtId="0" fontId="284" fillId="0" borderId="1511"/>
    <xf numFmtId="0" fontId="284" fillId="0" borderId="1511"/>
    <xf numFmtId="0" fontId="302" fillId="0" borderId="1511"/>
    <xf numFmtId="0" fontId="302" fillId="0" borderId="1511"/>
    <xf numFmtId="0" fontId="382" fillId="0" borderId="1510" applyNumberFormat="0" applyFill="0" applyAlignment="0" applyProtection="0"/>
    <xf numFmtId="0" fontId="382" fillId="0" borderId="1510" applyNumberFormat="0" applyFill="0" applyAlignment="0" applyProtection="0"/>
    <xf numFmtId="0" fontId="382" fillId="0" borderId="1510" applyNumberFormat="0" applyFill="0" applyAlignment="0" applyProtection="0"/>
    <xf numFmtId="0" fontId="382" fillId="0" borderId="1510" applyNumberFormat="0" applyFill="0" applyAlignment="0" applyProtection="0"/>
    <xf numFmtId="0" fontId="382" fillId="0" borderId="1510" applyNumberFormat="0" applyFill="0" applyAlignment="0" applyProtection="0"/>
    <xf numFmtId="0" fontId="382" fillId="0" borderId="1510" applyNumberFormat="0" applyFill="0" applyAlignment="0" applyProtection="0"/>
    <xf numFmtId="0" fontId="382" fillId="0" borderId="1510" applyNumberFormat="0" applyFill="0" applyAlignment="0" applyProtection="0"/>
    <xf numFmtId="0" fontId="382" fillId="0" borderId="1510" applyNumberFormat="0" applyFill="0" applyAlignment="0" applyProtection="0"/>
    <xf numFmtId="0" fontId="382" fillId="0" borderId="1510" applyNumberFormat="0" applyFill="0" applyAlignment="0" applyProtection="0"/>
    <xf numFmtId="0" fontId="382" fillId="0" borderId="1510" applyNumberFormat="0" applyFill="0" applyAlignment="0" applyProtection="0"/>
    <xf numFmtId="330" fontId="365" fillId="0" borderId="1515">
      <alignment horizontal="center"/>
    </xf>
    <xf numFmtId="0" fontId="241" fillId="0" borderId="1511"/>
    <xf numFmtId="0" fontId="241" fillId="0" borderId="1511"/>
    <xf numFmtId="0" fontId="241" fillId="0" borderId="1511"/>
    <xf numFmtId="0" fontId="241" fillId="0" borderId="1511"/>
    <xf numFmtId="324" fontId="366" fillId="0" borderId="1515">
      <alignment horizontal="right" vertical="center"/>
    </xf>
    <xf numFmtId="324" fontId="365" fillId="0" borderId="1515">
      <alignment horizontal="right" vertical="center"/>
    </xf>
    <xf numFmtId="324" fontId="365" fillId="0" borderId="1515">
      <alignment horizontal="right" vertical="center"/>
    </xf>
    <xf numFmtId="0" fontId="160" fillId="23" borderId="1514" applyNumberFormat="0" applyProtection="0">
      <alignment horizontal="left" vertical="top" indent="1"/>
    </xf>
    <xf numFmtId="0" fontId="3" fillId="135" borderId="1514" applyNumberFormat="0" applyProtection="0">
      <alignment horizontal="left" vertical="top" indent="1"/>
    </xf>
    <xf numFmtId="0" fontId="3" fillId="131" borderId="1514" applyNumberFormat="0" applyProtection="0">
      <alignment horizontal="left" vertical="top" indent="1"/>
    </xf>
    <xf numFmtId="0" fontId="3" fillId="134" borderId="1514" applyNumberFormat="0" applyProtection="0">
      <alignment horizontal="left" vertical="top" indent="1"/>
    </xf>
    <xf numFmtId="4" fontId="160" fillId="28" borderId="1514" applyNumberFormat="0" applyProtection="0">
      <alignment horizontal="right" vertical="center"/>
    </xf>
    <xf numFmtId="4" fontId="160" fillId="127" borderId="1514" applyNumberFormat="0" applyProtection="0">
      <alignment horizontal="right" vertical="center"/>
    </xf>
    <xf numFmtId="4" fontId="160" fillId="40" borderId="1514" applyNumberFormat="0" applyProtection="0">
      <alignment horizontal="right" vertical="center"/>
    </xf>
    <xf numFmtId="4" fontId="160" fillId="14" borderId="1514" applyNumberFormat="0" applyProtection="0">
      <alignment horizontal="right" vertical="center"/>
    </xf>
    <xf numFmtId="4" fontId="160" fillId="31" borderId="1514" applyNumberFormat="0" applyProtection="0">
      <alignment horizontal="right" vertical="center"/>
    </xf>
    <xf numFmtId="4" fontId="160" fillId="15" borderId="1514" applyNumberFormat="0" applyProtection="0">
      <alignment horizontal="right" vertical="center"/>
    </xf>
    <xf numFmtId="4" fontId="160" fillId="22" borderId="1514" applyNumberFormat="0" applyProtection="0">
      <alignment horizontal="right" vertical="center"/>
    </xf>
    <xf numFmtId="4" fontId="160" fillId="8" borderId="1514" applyNumberFormat="0" applyProtection="0">
      <alignment horizontal="right" vertical="center"/>
    </xf>
    <xf numFmtId="0" fontId="246" fillId="84" borderId="1511"/>
    <xf numFmtId="0" fontId="44" fillId="9" borderId="1509" applyNumberFormat="0" applyFont="0" applyAlignment="0" applyProtection="0"/>
    <xf numFmtId="0" fontId="168" fillId="9" borderId="1509" applyNumberFormat="0" applyFont="0" applyAlignment="0" applyProtection="0"/>
    <xf numFmtId="0" fontId="44" fillId="9" borderId="1509" applyNumberFormat="0" applyFont="0" applyAlignment="0" applyProtection="0"/>
    <xf numFmtId="0" fontId="7" fillId="9" borderId="1509" applyNumberFormat="0" applyFont="0" applyAlignment="0" applyProtection="0"/>
    <xf numFmtId="0" fontId="44" fillId="9" borderId="1509" applyNumberFormat="0" applyFont="0" applyAlignment="0" applyProtection="0"/>
    <xf numFmtId="0" fontId="7" fillId="9" borderId="1509" applyNumberFormat="0" applyFont="0" applyAlignment="0" applyProtection="0"/>
    <xf numFmtId="0" fontId="7" fillId="9" borderId="1509" applyNumberFormat="0" applyFont="0" applyAlignment="0" applyProtection="0"/>
    <xf numFmtId="0" fontId="7" fillId="9" borderId="1509" applyNumberFormat="0" applyFont="0" applyAlignment="0" applyProtection="0"/>
    <xf numFmtId="0" fontId="7" fillId="9" borderId="1509" applyNumberFormat="0" applyFont="0" applyAlignment="0" applyProtection="0"/>
    <xf numFmtId="0" fontId="7" fillId="9" borderId="1509" applyNumberFormat="0" applyFont="0" applyAlignment="0" applyProtection="0"/>
    <xf numFmtId="0" fontId="44" fillId="9" borderId="1509" applyNumberFormat="0" applyFont="0" applyAlignment="0" applyProtection="0"/>
    <xf numFmtId="0" fontId="16" fillId="9" borderId="1509" applyNumberFormat="0" applyFont="0" applyAlignment="0" applyProtection="0"/>
    <xf numFmtId="0" fontId="3" fillId="9" borderId="1509" applyNumberFormat="0" applyFont="0" applyAlignment="0" applyProtection="0"/>
    <xf numFmtId="0" fontId="7" fillId="9" borderId="1509" applyNumberFormat="0" applyFont="0" applyAlignment="0" applyProtection="0"/>
    <xf numFmtId="0" fontId="44" fillId="9" borderId="1509" applyNumberFormat="0" applyFont="0" applyAlignment="0" applyProtection="0"/>
    <xf numFmtId="0" fontId="44" fillId="9" borderId="1509" applyNumberFormat="0" applyFont="0" applyAlignment="0" applyProtection="0"/>
    <xf numFmtId="0" fontId="44" fillId="9" borderId="1509" applyNumberFormat="0" applyFont="0" applyAlignment="0" applyProtection="0"/>
    <xf numFmtId="0" fontId="44" fillId="9" borderId="1509" applyNumberFormat="0" applyFont="0" applyAlignment="0" applyProtection="0"/>
    <xf numFmtId="0" fontId="44" fillId="9" borderId="1509" applyNumberFormat="0" applyFont="0" applyAlignment="0" applyProtection="0"/>
    <xf numFmtId="0" fontId="223" fillId="48" borderId="1493" applyNumberFormat="0" applyAlignment="0" applyProtection="0"/>
    <xf numFmtId="0" fontId="223" fillId="48" borderId="1493" applyNumberFormat="0" applyAlignment="0" applyProtection="0"/>
    <xf numFmtId="0" fontId="223" fillId="48" borderId="1493" applyNumberFormat="0" applyAlignment="0" applyProtection="0"/>
    <xf numFmtId="0" fontId="223" fillId="48" borderId="1493" applyNumberFormat="0" applyAlignment="0" applyProtection="0"/>
    <xf numFmtId="0" fontId="223" fillId="48" borderId="1493" applyNumberFormat="0" applyAlignment="0" applyProtection="0"/>
    <xf numFmtId="0" fontId="224" fillId="16" borderId="1493" applyNumberFormat="0" applyAlignment="0" applyProtection="0"/>
    <xf numFmtId="0" fontId="225" fillId="48" borderId="1493" applyNumberFormat="0" applyAlignment="0" applyProtection="0"/>
    <xf numFmtId="0" fontId="225" fillId="48" borderId="1493" applyNumberFormat="0" applyAlignment="0" applyProtection="0"/>
    <xf numFmtId="0" fontId="56" fillId="48" borderId="1493" applyNumberFormat="0" applyAlignment="0" applyProtection="0"/>
    <xf numFmtId="0" fontId="223" fillId="48" borderId="1493" applyNumberFormat="0" applyAlignment="0" applyProtection="0"/>
    <xf numFmtId="0" fontId="225" fillId="48" borderId="1493" applyNumberFormat="0" applyAlignment="0" applyProtection="0"/>
    <xf numFmtId="0" fontId="224" fillId="16" borderId="1493" applyNumberFormat="0" applyAlignment="0" applyProtection="0"/>
    <xf numFmtId="0" fontId="223" fillId="48" borderId="1493" applyNumberFormat="0" applyAlignment="0" applyProtection="0"/>
    <xf numFmtId="0" fontId="225" fillId="48" borderId="1493" applyNumberFormat="0" applyAlignment="0" applyProtection="0"/>
    <xf numFmtId="0" fontId="223" fillId="48" borderId="1493" applyNumberFormat="0" applyAlignment="0" applyProtection="0"/>
    <xf numFmtId="0" fontId="225" fillId="48" borderId="1493" applyNumberFormat="0" applyAlignment="0" applyProtection="0"/>
    <xf numFmtId="0" fontId="223" fillId="48" borderId="1493" applyNumberFormat="0" applyAlignment="0" applyProtection="0"/>
    <xf numFmtId="0" fontId="225" fillId="48" borderId="1493" applyNumberFormat="0" applyAlignment="0" applyProtection="0"/>
    <xf numFmtId="0" fontId="223" fillId="48" borderId="1493" applyNumberFormat="0" applyAlignment="0" applyProtection="0"/>
    <xf numFmtId="0" fontId="225" fillId="48" borderId="1493" applyNumberFormat="0" applyAlignment="0" applyProtection="0"/>
    <xf numFmtId="0" fontId="223" fillId="48" borderId="1493" applyNumberFormat="0" applyAlignment="0" applyProtection="0"/>
    <xf numFmtId="0" fontId="224" fillId="16" borderId="1493" applyNumberFormat="0" applyAlignment="0" applyProtection="0"/>
    <xf numFmtId="0" fontId="223" fillId="48" borderId="1493" applyNumberFormat="0" applyAlignment="0" applyProtection="0"/>
    <xf numFmtId="0" fontId="65" fillId="0" borderId="1512">
      <alignment horizontal="left" vertical="center"/>
    </xf>
    <xf numFmtId="0" fontId="262" fillId="114" borderId="1511"/>
    <xf numFmtId="0" fontId="263" fillId="84" borderId="1511"/>
    <xf numFmtId="0" fontId="262" fillId="0" borderId="1511"/>
    <xf numFmtId="0" fontId="246" fillId="84" borderId="1511"/>
    <xf numFmtId="0" fontId="245" fillId="0" borderId="1511"/>
    <xf numFmtId="0" fontId="246" fillId="84" borderId="1511"/>
    <xf numFmtId="0" fontId="245" fillId="0" borderId="1511"/>
    <xf numFmtId="0" fontId="246" fillId="84" borderId="1511"/>
    <xf numFmtId="4" fontId="3" fillId="0" borderId="1499">
      <alignment horizontal="right"/>
    </xf>
    <xf numFmtId="4" fontId="3" fillId="0" borderId="1499">
      <alignment horizontal="right"/>
    </xf>
    <xf numFmtId="4" fontId="3" fillId="0" borderId="1511">
      <alignment horizontal="right"/>
    </xf>
    <xf numFmtId="4" fontId="3" fillId="0" borderId="1511">
      <alignment horizontal="right"/>
    </xf>
    <xf numFmtId="0" fontId="241" fillId="0" borderId="1499"/>
    <xf numFmtId="0" fontId="241" fillId="0" borderId="1499"/>
    <xf numFmtId="0" fontId="246" fillId="84" borderId="1499"/>
    <xf numFmtId="0" fontId="245" fillId="0" borderId="1499"/>
    <xf numFmtId="0" fontId="246" fillId="84" borderId="1499"/>
    <xf numFmtId="0" fontId="245" fillId="0" borderId="1499"/>
    <xf numFmtId="0" fontId="246" fillId="84" borderId="1499"/>
    <xf numFmtId="0" fontId="262" fillId="0" borderId="1499"/>
    <xf numFmtId="0" fontId="263" fillId="84" borderId="1499"/>
    <xf numFmtId="0" fontId="262" fillId="114" borderId="1499"/>
    <xf numFmtId="0" fontId="263" fillId="114" borderId="1499"/>
    <xf numFmtId="40" fontId="265" fillId="115" borderId="1501"/>
    <xf numFmtId="0" fontId="65" fillId="0" borderId="1500">
      <alignment horizontal="left" vertical="center"/>
    </xf>
    <xf numFmtId="0" fontId="65" fillId="0" borderId="1500">
      <alignment horizontal="left" vertical="center"/>
    </xf>
    <xf numFmtId="0" fontId="65" fillId="0" borderId="1500">
      <alignment horizontal="left" vertical="center"/>
    </xf>
    <xf numFmtId="0" fontId="65" fillId="0" borderId="1500">
      <alignment horizontal="left" vertical="center"/>
    </xf>
    <xf numFmtId="0" fontId="65" fillId="0" borderId="1500">
      <alignment horizontal="left" vertical="center"/>
    </xf>
    <xf numFmtId="0" fontId="65" fillId="0" borderId="1500">
      <alignment horizontal="left" vertical="center"/>
    </xf>
    <xf numFmtId="0" fontId="65" fillId="0" borderId="1500">
      <alignment horizontal="left" vertical="center"/>
    </xf>
    <xf numFmtId="0" fontId="65" fillId="0" borderId="1500">
      <alignment horizontal="left" vertical="center"/>
    </xf>
    <xf numFmtId="0" fontId="285" fillId="116" borderId="1499" applyNumberFormat="0" applyAlignment="0"/>
    <xf numFmtId="0" fontId="293" fillId="10" borderId="1493" applyNumberFormat="0" applyAlignment="0" applyProtection="0"/>
    <xf numFmtId="0" fontId="293" fillId="12" borderId="1493" applyNumberFormat="0" applyAlignment="0" applyProtection="0"/>
    <xf numFmtId="0" fontId="293" fillId="10" borderId="1493" applyNumberFormat="0" applyAlignment="0" applyProtection="0"/>
    <xf numFmtId="0" fontId="293" fillId="12" borderId="1493" applyNumberFormat="0" applyAlignment="0" applyProtection="0"/>
    <xf numFmtId="0" fontId="293" fillId="10" borderId="1493" applyNumberFormat="0" applyAlignment="0" applyProtection="0"/>
    <xf numFmtId="0" fontId="293" fillId="12" borderId="1493" applyNumberFormat="0" applyAlignment="0" applyProtection="0"/>
    <xf numFmtId="0" fontId="293" fillId="10" borderId="1493" applyNumberFormat="0" applyAlignment="0" applyProtection="0"/>
    <xf numFmtId="0" fontId="293" fillId="10" borderId="1493" applyNumberFormat="0" applyAlignment="0" applyProtection="0"/>
    <xf numFmtId="0" fontId="293" fillId="12" borderId="1493" applyNumberFormat="0" applyAlignment="0" applyProtection="0"/>
    <xf numFmtId="0" fontId="70" fillId="10" borderId="1493" applyNumberFormat="0" applyAlignment="0" applyProtection="0"/>
    <xf numFmtId="0" fontId="293" fillId="10" borderId="1493" applyNumberFormat="0" applyAlignment="0" applyProtection="0"/>
    <xf numFmtId="0" fontId="293" fillId="12" borderId="1493" applyNumberFormat="0" applyAlignment="0" applyProtection="0"/>
    <xf numFmtId="0" fontId="293" fillId="12" borderId="1493" applyNumberFormat="0" applyAlignment="0" applyProtection="0"/>
    <xf numFmtId="0" fontId="293" fillId="10" borderId="1493" applyNumberFormat="0" applyAlignment="0" applyProtection="0"/>
    <xf numFmtId="0" fontId="293" fillId="12" borderId="1493" applyNumberFormat="0" applyAlignment="0" applyProtection="0"/>
    <xf numFmtId="0" fontId="293" fillId="10" borderId="1493" applyNumberFormat="0" applyAlignment="0" applyProtection="0"/>
    <xf numFmtId="0" fontId="293" fillId="12" borderId="1493" applyNumberFormat="0" applyAlignment="0" applyProtection="0"/>
    <xf numFmtId="0" fontId="293" fillId="10" borderId="1493" applyNumberFormat="0" applyAlignment="0" applyProtection="0"/>
    <xf numFmtId="0" fontId="293" fillId="12" borderId="1493" applyNumberFormat="0" applyAlignment="0" applyProtection="0"/>
    <xf numFmtId="0" fontId="293" fillId="10" borderId="1493" applyNumberFormat="0" applyAlignment="0" applyProtection="0"/>
    <xf numFmtId="0" fontId="293" fillId="12" borderId="1493" applyNumberFormat="0" applyAlignment="0" applyProtection="0"/>
    <xf numFmtId="0" fontId="293" fillId="10" borderId="1493" applyNumberFormat="0" applyAlignment="0" applyProtection="0"/>
    <xf numFmtId="0" fontId="293" fillId="12" borderId="1493" applyNumberFormat="0" applyAlignment="0" applyProtection="0"/>
    <xf numFmtId="0" fontId="293" fillId="10" borderId="1493" applyNumberFormat="0" applyAlignment="0" applyProtection="0"/>
    <xf numFmtId="0" fontId="293" fillId="12" borderId="1493" applyNumberFormat="0" applyAlignment="0" applyProtection="0"/>
    <xf numFmtId="0" fontId="302" fillId="118" borderId="1499"/>
    <xf numFmtId="0" fontId="302" fillId="118" borderId="1499"/>
    <xf numFmtId="0" fontId="44" fillId="9" borderId="1496" applyNumberFormat="0" applyFont="0" applyAlignment="0" applyProtection="0"/>
    <xf numFmtId="0" fontId="44" fillId="9" borderId="1496" applyNumberFormat="0" applyFont="0" applyAlignment="0" applyProtection="0"/>
    <xf numFmtId="0" fontId="44" fillId="9" borderId="1496" applyNumberFormat="0" applyFont="0" applyAlignment="0" applyProtection="0"/>
    <xf numFmtId="0" fontId="44" fillId="9" borderId="1496" applyNumberFormat="0" applyFont="0" applyAlignment="0" applyProtection="0"/>
    <xf numFmtId="0" fontId="44" fillId="9" borderId="1496" applyNumberFormat="0" applyFont="0" applyAlignment="0" applyProtection="0"/>
    <xf numFmtId="0" fontId="44" fillId="9" borderId="1496" applyNumberFormat="0" applyFont="0" applyAlignment="0" applyProtection="0"/>
    <xf numFmtId="0" fontId="44" fillId="9" borderId="1496" applyNumberFormat="0" applyFont="0" applyAlignment="0" applyProtection="0"/>
    <xf numFmtId="0" fontId="7" fillId="9" borderId="1496" applyNumberFormat="0" applyFont="0" applyAlignment="0" applyProtection="0"/>
    <xf numFmtId="0" fontId="3" fillId="9" borderId="1496" applyNumberFormat="0" applyFont="0" applyAlignment="0" applyProtection="0"/>
    <xf numFmtId="0" fontId="222" fillId="120" borderId="1496" applyNumberFormat="0" applyAlignment="0" applyProtection="0"/>
    <xf numFmtId="0" fontId="7" fillId="9" borderId="1496" applyNumberFormat="0" applyFont="0" applyAlignment="0" applyProtection="0"/>
    <xf numFmtId="0" fontId="16" fillId="9" borderId="1496" applyNumberFormat="0" applyFont="0" applyAlignment="0" applyProtection="0"/>
    <xf numFmtId="0" fontId="44" fillId="9" borderId="1496" applyNumberFormat="0" applyFont="0" applyAlignment="0" applyProtection="0"/>
    <xf numFmtId="0" fontId="7" fillId="9" borderId="1496" applyNumberFormat="0" applyFont="0" applyAlignment="0" applyProtection="0"/>
    <xf numFmtId="0" fontId="7" fillId="9" borderId="1496" applyNumberFormat="0" applyFont="0" applyAlignment="0" applyProtection="0"/>
    <xf numFmtId="0" fontId="7" fillId="9" borderId="1496" applyNumberFormat="0" applyFont="0" applyAlignment="0" applyProtection="0"/>
    <xf numFmtId="0" fontId="7" fillId="9" borderId="1496" applyNumberFormat="0" applyFont="0" applyAlignment="0" applyProtection="0"/>
    <xf numFmtId="0" fontId="7" fillId="9" borderId="1496" applyNumberFormat="0" applyFont="0" applyAlignment="0" applyProtection="0"/>
    <xf numFmtId="0" fontId="44" fillId="9" borderId="1496" applyNumberFormat="0" applyFont="0" applyAlignment="0" applyProtection="0"/>
    <xf numFmtId="0" fontId="7" fillId="9" borderId="1496" applyNumberFormat="0" applyFont="0" applyAlignment="0" applyProtection="0"/>
    <xf numFmtId="0" fontId="44" fillId="9" borderId="1496" applyNumberFormat="0" applyFont="0" applyAlignment="0" applyProtection="0"/>
    <xf numFmtId="0" fontId="168" fillId="9" borderId="1496" applyNumberFormat="0" applyFont="0" applyAlignment="0" applyProtection="0"/>
    <xf numFmtId="0" fontId="44" fillId="9" borderId="1496" applyNumberFormat="0" applyFont="0" applyAlignment="0" applyProtection="0"/>
    <xf numFmtId="0" fontId="321" fillId="48" borderId="1495" applyNumberFormat="0" applyAlignment="0" applyProtection="0"/>
    <xf numFmtId="0" fontId="321" fillId="48" borderId="1495" applyNumberFormat="0" applyAlignment="0" applyProtection="0"/>
    <xf numFmtId="0" fontId="321" fillId="48" borderId="1495" applyNumberFormat="0" applyAlignment="0" applyProtection="0"/>
    <xf numFmtId="0" fontId="321" fillId="48" borderId="1495" applyNumberFormat="0" applyAlignment="0" applyProtection="0"/>
    <xf numFmtId="0" fontId="321" fillId="48" borderId="1495" applyNumberFormat="0" applyAlignment="0" applyProtection="0"/>
    <xf numFmtId="0" fontId="321" fillId="16" borderId="1495" applyNumberFormat="0" applyAlignment="0" applyProtection="0"/>
    <xf numFmtId="0" fontId="35" fillId="48" borderId="1495" applyNumberFormat="0" applyAlignment="0" applyProtection="0"/>
    <xf numFmtId="0" fontId="35" fillId="48" borderId="1495" applyNumberFormat="0" applyAlignment="0" applyProtection="0"/>
    <xf numFmtId="0" fontId="76" fillId="48" borderId="1495" applyNumberFormat="0" applyAlignment="0" applyProtection="0"/>
    <xf numFmtId="0" fontId="321" fillId="48" borderId="1495" applyNumberFormat="0" applyAlignment="0" applyProtection="0"/>
    <xf numFmtId="0" fontId="35" fillId="48" borderId="1495" applyNumberFormat="0" applyAlignment="0" applyProtection="0"/>
    <xf numFmtId="0" fontId="321" fillId="16" borderId="1495" applyNumberFormat="0" applyAlignment="0" applyProtection="0"/>
    <xf numFmtId="0" fontId="321" fillId="48" borderId="1495" applyNumberFormat="0" applyAlignment="0" applyProtection="0"/>
    <xf numFmtId="0" fontId="35" fillId="48" borderId="1495" applyNumberFormat="0" applyAlignment="0" applyProtection="0"/>
    <xf numFmtId="0" fontId="321" fillId="48" borderId="1495" applyNumberFormat="0" applyAlignment="0" applyProtection="0"/>
    <xf numFmtId="0" fontId="35" fillId="48" borderId="1495" applyNumberFormat="0" applyAlignment="0" applyProtection="0"/>
    <xf numFmtId="0" fontId="321" fillId="48" borderId="1495" applyNumberFormat="0" applyAlignment="0" applyProtection="0"/>
    <xf numFmtId="0" fontId="35" fillId="48" borderId="1495" applyNumberFormat="0" applyAlignment="0" applyProtection="0"/>
    <xf numFmtId="0" fontId="321" fillId="48" borderId="1495" applyNumberFormat="0" applyAlignment="0" applyProtection="0"/>
    <xf numFmtId="0" fontId="35" fillId="48" borderId="1495" applyNumberFormat="0" applyAlignment="0" applyProtection="0"/>
    <xf numFmtId="0" fontId="321" fillId="48" borderId="1495" applyNumberFormat="0" applyAlignment="0" applyProtection="0"/>
    <xf numFmtId="0" fontId="321" fillId="16" borderId="1495" applyNumberFormat="0" applyAlignment="0" applyProtection="0"/>
    <xf numFmtId="0" fontId="321" fillId="48" borderId="1495" applyNumberFormat="0" applyAlignment="0" applyProtection="0"/>
    <xf numFmtId="317" fontId="335" fillId="0" borderId="1497" applyFont="0" applyBorder="0" applyAlignment="0">
      <alignment horizontal="center" vertical="center"/>
    </xf>
    <xf numFmtId="317" fontId="335" fillId="0" borderId="1497" applyFont="0" applyBorder="0" applyAlignment="0">
      <alignment horizontal="center" vertical="center"/>
    </xf>
    <xf numFmtId="0" fontId="246" fillId="84" borderId="1499"/>
    <xf numFmtId="4" fontId="160" fillId="53" borderId="1495" applyNumberFormat="0" applyProtection="0">
      <alignment vertical="center"/>
    </xf>
    <xf numFmtId="4" fontId="160" fillId="53" borderId="1495" applyNumberFormat="0" applyProtection="0">
      <alignment horizontal="left" vertical="center" indent="1"/>
    </xf>
    <xf numFmtId="4" fontId="160" fillId="53" borderId="1495" applyNumberFormat="0" applyProtection="0">
      <alignment horizontal="left" vertical="center" indent="1"/>
    </xf>
    <xf numFmtId="0" fontId="3" fillId="125" borderId="1495" applyNumberFormat="0" applyProtection="0">
      <alignment horizontal="left" vertical="center" indent="1"/>
    </xf>
    <xf numFmtId="4" fontId="160" fillId="13" borderId="1502" applyNumberFormat="0" applyProtection="0">
      <alignment horizontal="right" vertical="center"/>
    </xf>
    <xf numFmtId="4" fontId="160" fillId="8" borderId="1502" applyNumberFormat="0" applyProtection="0">
      <alignment horizontal="right" vertical="center"/>
    </xf>
    <xf numFmtId="4" fontId="160" fillId="22" borderId="1502" applyNumberFormat="0" applyProtection="0">
      <alignment horizontal="right" vertical="center"/>
    </xf>
    <xf numFmtId="4" fontId="160" fillId="15" borderId="1502" applyNumberFormat="0" applyProtection="0">
      <alignment horizontal="right" vertical="center"/>
    </xf>
    <xf numFmtId="4" fontId="160" fillId="31" borderId="1502" applyNumberFormat="0" applyProtection="0">
      <alignment horizontal="right" vertical="center"/>
    </xf>
    <xf numFmtId="4" fontId="160" fillId="14" borderId="1502" applyNumberFormat="0" applyProtection="0">
      <alignment horizontal="right" vertical="center"/>
    </xf>
    <xf numFmtId="4" fontId="160" fillId="40" borderId="1502" applyNumberFormat="0" applyProtection="0">
      <alignment horizontal="right" vertical="center"/>
    </xf>
    <xf numFmtId="4" fontId="160" fillId="127" borderId="1502" applyNumberFormat="0" applyProtection="0">
      <alignment horizontal="right" vertical="center"/>
    </xf>
    <xf numFmtId="4" fontId="160" fillId="28" borderId="1502" applyNumberFormat="0" applyProtection="0">
      <alignment horizontal="right" vertical="center"/>
    </xf>
    <xf numFmtId="4" fontId="341" fillId="128" borderId="1495" applyNumberFormat="0" applyProtection="0">
      <alignment horizontal="left" vertical="center" indent="1"/>
    </xf>
    <xf numFmtId="4" fontId="345" fillId="129" borderId="1495" applyNumberFormat="0" applyProtection="0">
      <alignment horizontal="left" vertical="center" indent="1"/>
    </xf>
    <xf numFmtId="4" fontId="160" fillId="132" borderId="1495" applyNumberFormat="0" applyProtection="0">
      <alignment horizontal="left" vertical="center" indent="1"/>
    </xf>
    <xf numFmtId="0" fontId="3" fillId="132" borderId="1495" applyNumberFormat="0" applyProtection="0">
      <alignment horizontal="left" vertical="center" indent="1"/>
    </xf>
    <xf numFmtId="0" fontId="3" fillId="130" borderId="1502" applyNumberFormat="0" applyProtection="0">
      <alignment horizontal="left" vertical="top" indent="1"/>
    </xf>
    <xf numFmtId="0" fontId="3" fillId="133" borderId="1495" applyNumberFormat="0" applyProtection="0">
      <alignment horizontal="left" vertical="center" indent="1"/>
    </xf>
    <xf numFmtId="0" fontId="3" fillId="134" borderId="1502" applyNumberFormat="0" applyProtection="0">
      <alignment horizontal="left" vertical="top" indent="1"/>
    </xf>
    <xf numFmtId="0" fontId="3" fillId="5" borderId="1495" applyNumberFormat="0" applyProtection="0">
      <alignment horizontal="left" vertical="center" indent="1"/>
    </xf>
    <xf numFmtId="0" fontId="3" fillId="131" borderId="1502" applyNumberFormat="0" applyProtection="0">
      <alignment horizontal="left" vertical="top" indent="1"/>
    </xf>
    <xf numFmtId="0" fontId="3" fillId="125" borderId="1495" applyNumberFormat="0" applyProtection="0">
      <alignment horizontal="left" vertical="center" indent="1"/>
    </xf>
    <xf numFmtId="0" fontId="3" fillId="135" borderId="1502" applyNumberFormat="0" applyProtection="0">
      <alignment horizontal="left" vertical="top" indent="1"/>
    </xf>
    <xf numFmtId="4" fontId="160" fillId="23" borderId="1495" applyNumberFormat="0" applyProtection="0">
      <alignment horizontal="left" vertical="center" indent="1"/>
    </xf>
    <xf numFmtId="0" fontId="160" fillId="23" borderId="1502" applyNumberFormat="0" applyProtection="0">
      <alignment horizontal="left" vertical="top" indent="1"/>
    </xf>
    <xf numFmtId="4" fontId="160" fillId="129" borderId="1495" applyNumberFormat="0" applyProtection="0">
      <alignment horizontal="right" vertical="center"/>
    </xf>
    <xf numFmtId="0" fontId="3" fillId="125" borderId="1495" applyNumberFormat="0" applyProtection="0">
      <alignment horizontal="left" vertical="center" indent="1"/>
    </xf>
    <xf numFmtId="0" fontId="3" fillId="125" borderId="1495" applyNumberFormat="0" applyProtection="0">
      <alignment horizontal="left" vertical="center" indent="1"/>
    </xf>
    <xf numFmtId="4" fontId="332" fillId="129" borderId="1495" applyNumberFormat="0" applyProtection="0">
      <alignment horizontal="right" vertical="center"/>
    </xf>
    <xf numFmtId="0" fontId="353" fillId="0" borderId="1503"/>
    <xf numFmtId="324" fontId="365" fillId="0" borderId="1504">
      <alignment horizontal="right" vertical="center"/>
    </xf>
    <xf numFmtId="324" fontId="365" fillId="0" borderId="1504">
      <alignment horizontal="right" vertical="center"/>
    </xf>
    <xf numFmtId="324" fontId="366" fillId="0" borderId="1504">
      <alignment horizontal="right" vertical="center"/>
    </xf>
    <xf numFmtId="0" fontId="241" fillId="0" borderId="1499"/>
    <xf numFmtId="0" fontId="241" fillId="0" borderId="1499"/>
    <xf numFmtId="0" fontId="241" fillId="0" borderId="1499"/>
    <xf numFmtId="0" fontId="241" fillId="0" borderId="1499"/>
    <xf numFmtId="330" fontId="365" fillId="0" borderId="1504">
      <alignment horizontal="center"/>
    </xf>
    <xf numFmtId="0" fontId="382" fillId="0" borderId="1498" applyNumberFormat="0" applyFill="0" applyAlignment="0" applyProtection="0"/>
    <xf numFmtId="0" fontId="382" fillId="0" borderId="1498" applyNumberFormat="0" applyFill="0" applyAlignment="0" applyProtection="0"/>
    <xf numFmtId="0" fontId="382" fillId="0" borderId="1498" applyNumberFormat="0" applyFill="0" applyAlignment="0" applyProtection="0"/>
    <xf numFmtId="0" fontId="382" fillId="0" borderId="1498" applyNumberFormat="0" applyFill="0" applyAlignment="0" applyProtection="0"/>
    <xf numFmtId="0" fontId="382" fillId="0" borderId="1498" applyNumberFormat="0" applyFill="0" applyAlignment="0" applyProtection="0"/>
    <xf numFmtId="0" fontId="382" fillId="0" borderId="1498" applyNumberFormat="0" applyFill="0" applyAlignment="0" applyProtection="0"/>
    <xf numFmtId="0" fontId="382" fillId="0" borderId="1494" applyNumberFormat="0" applyFill="0" applyAlignment="0" applyProtection="0"/>
    <xf numFmtId="0" fontId="382" fillId="0" borderId="1498" applyNumberFormat="0" applyFill="0" applyAlignment="0" applyProtection="0"/>
    <xf numFmtId="0" fontId="382" fillId="0" borderId="1498" applyNumberFormat="0" applyFill="0" applyAlignment="0" applyProtection="0"/>
    <xf numFmtId="0" fontId="382" fillId="0" borderId="1498" applyNumberFormat="0" applyFill="0" applyAlignment="0" applyProtection="0"/>
    <xf numFmtId="0" fontId="382" fillId="0" borderId="1498" applyNumberFormat="0" applyFill="0" applyAlignment="0" applyProtection="0"/>
    <xf numFmtId="0" fontId="382" fillId="0" borderId="1498" applyNumberFormat="0" applyFill="0" applyAlignment="0" applyProtection="0"/>
    <xf numFmtId="0" fontId="382" fillId="0" borderId="1494" applyNumberFormat="0" applyFill="0" applyAlignment="0" applyProtection="0"/>
    <xf numFmtId="0" fontId="382" fillId="0" borderId="1498" applyNumberFormat="0" applyFill="0" applyAlignment="0" applyProtection="0"/>
    <xf numFmtId="0" fontId="302" fillId="0" borderId="1499"/>
    <xf numFmtId="0" fontId="302" fillId="0" borderId="1499"/>
    <xf numFmtId="0" fontId="284" fillId="0" borderId="1499"/>
    <xf numFmtId="0" fontId="284" fillId="0" borderId="1499"/>
    <xf numFmtId="332" fontId="365" fillId="0" borderId="1499"/>
    <xf numFmtId="283" fontId="387" fillId="139" borderId="1505">
      <alignment vertical="top"/>
    </xf>
    <xf numFmtId="0" fontId="388" fillId="140" borderId="1499">
      <alignment horizontal="left" vertical="center"/>
    </xf>
    <xf numFmtId="333" fontId="389" fillId="120" borderId="1505"/>
    <xf numFmtId="283" fontId="285" fillId="0" borderId="1505">
      <alignment horizontal="left" vertical="top"/>
    </xf>
    <xf numFmtId="0" fontId="3" fillId="9" borderId="1496" applyNumberFormat="0" applyFont="0" applyAlignment="0" applyProtection="0">
      <alignment vertical="center"/>
    </xf>
    <xf numFmtId="0" fontId="223" fillId="92" borderId="1493" applyNumberFormat="0" applyAlignment="0" applyProtection="0"/>
    <xf numFmtId="0" fontId="56" fillId="48" borderId="1493" applyNumberFormat="0" applyAlignment="0" applyProtection="0"/>
    <xf numFmtId="0" fontId="56" fillId="48" borderId="1493" applyNumberFormat="0" applyAlignment="0" applyProtection="0"/>
    <xf numFmtId="0" fontId="56" fillId="48" borderId="1493" applyNumberFormat="0" applyAlignment="0" applyProtection="0"/>
    <xf numFmtId="0" fontId="56" fillId="48" borderId="1493" applyNumberFormat="0" applyAlignment="0" applyProtection="0"/>
    <xf numFmtId="0" fontId="56" fillId="48" borderId="1493" applyNumberFormat="0" applyAlignment="0" applyProtection="0"/>
    <xf numFmtId="0" fontId="56" fillId="48" borderId="1493" applyNumberFormat="0" applyAlignment="0" applyProtection="0"/>
    <xf numFmtId="0" fontId="56" fillId="48" borderId="1493" applyNumberFormat="0" applyAlignment="0" applyProtection="0"/>
    <xf numFmtId="0" fontId="56" fillId="48" borderId="1493" applyNumberFormat="0" applyAlignment="0" applyProtection="0"/>
    <xf numFmtId="0" fontId="56" fillId="48" borderId="1493" applyNumberFormat="0" applyAlignment="0" applyProtection="0"/>
    <xf numFmtId="0" fontId="293" fillId="100" borderId="1493" applyNumberFormat="0" applyAlignment="0" applyProtection="0"/>
    <xf numFmtId="0" fontId="70" fillId="10" borderId="1493" applyNumberFormat="0" applyAlignment="0" applyProtection="0"/>
    <xf numFmtId="0" fontId="70" fillId="10" borderId="1493" applyNumberFormat="0" applyAlignment="0" applyProtection="0"/>
    <xf numFmtId="0" fontId="70" fillId="10" borderId="1493" applyNumberFormat="0" applyAlignment="0" applyProtection="0"/>
    <xf numFmtId="0" fontId="70" fillId="10" borderId="1493" applyNumberFormat="0" applyAlignment="0" applyProtection="0"/>
    <xf numFmtId="0" fontId="70" fillId="10" borderId="1493" applyNumberFormat="0" applyAlignment="0" applyProtection="0"/>
    <xf numFmtId="0" fontId="70" fillId="10" borderId="1493" applyNumberFormat="0" applyAlignment="0" applyProtection="0"/>
    <xf numFmtId="0" fontId="70" fillId="10" borderId="1493" applyNumberFormat="0" applyAlignment="0" applyProtection="0"/>
    <xf numFmtId="0" fontId="70" fillId="10" borderId="1493" applyNumberFormat="0" applyAlignment="0" applyProtection="0"/>
    <xf numFmtId="0" fontId="70" fillId="10" borderId="1493" applyNumberFormat="0" applyAlignment="0" applyProtection="0"/>
    <xf numFmtId="0" fontId="382" fillId="0" borderId="1498" applyNumberFormat="0" applyFill="0" applyAlignment="0" applyProtection="0"/>
    <xf numFmtId="0" fontId="61" fillId="0" borderId="1498" applyNumberFormat="0" applyFill="0" applyAlignment="0" applyProtection="0"/>
    <xf numFmtId="0" fontId="61" fillId="0" borderId="1498" applyNumberFormat="0" applyFill="0" applyAlignment="0" applyProtection="0"/>
    <xf numFmtId="0" fontId="61" fillId="0" borderId="1498" applyNumberFormat="0" applyFill="0" applyAlignment="0" applyProtection="0"/>
    <xf numFmtId="0" fontId="61" fillId="0" borderId="1498" applyNumberFormat="0" applyFill="0" applyAlignment="0" applyProtection="0"/>
    <xf numFmtId="0" fontId="61" fillId="0" borderId="1498" applyNumberFormat="0" applyFill="0" applyAlignment="0" applyProtection="0"/>
    <xf numFmtId="0" fontId="61" fillId="0" borderId="1498" applyNumberFormat="0" applyFill="0" applyAlignment="0" applyProtection="0"/>
    <xf numFmtId="0" fontId="61" fillId="0" borderId="1498" applyNumberFormat="0" applyFill="0" applyAlignment="0" applyProtection="0"/>
    <xf numFmtId="0" fontId="61" fillId="0" borderId="1498" applyNumberFormat="0" applyFill="0" applyAlignment="0" applyProtection="0"/>
    <xf numFmtId="0" fontId="61" fillId="0" borderId="1498" applyNumberFormat="0" applyFill="0" applyAlignment="0" applyProtection="0"/>
    <xf numFmtId="0" fontId="16" fillId="9" borderId="1509" applyNumberFormat="0" applyFont="0" applyAlignment="0" applyProtection="0"/>
    <xf numFmtId="0" fontId="321" fillId="92" borderId="1495" applyNumberFormat="0" applyAlignment="0" applyProtection="0"/>
    <xf numFmtId="0" fontId="76" fillId="48" borderId="1495" applyNumberFormat="0" applyAlignment="0" applyProtection="0"/>
    <xf numFmtId="0" fontId="76" fillId="48" borderId="1495" applyNumberFormat="0" applyAlignment="0" applyProtection="0"/>
    <xf numFmtId="0" fontId="76" fillId="48" borderId="1495" applyNumberFormat="0" applyAlignment="0" applyProtection="0"/>
    <xf numFmtId="0" fontId="76" fillId="48" borderId="1495" applyNumberFormat="0" applyAlignment="0" applyProtection="0"/>
    <xf numFmtId="0" fontId="76" fillId="48" borderId="1495" applyNumberFormat="0" applyAlignment="0" applyProtection="0"/>
    <xf numFmtId="0" fontId="76" fillId="48" borderId="1495" applyNumberFormat="0" applyAlignment="0" applyProtection="0"/>
    <xf numFmtId="0" fontId="76" fillId="48" borderId="1495" applyNumberFormat="0" applyAlignment="0" applyProtection="0"/>
    <xf numFmtId="0" fontId="76" fillId="48" borderId="1495" applyNumberFormat="0" applyAlignment="0" applyProtection="0"/>
    <xf numFmtId="0" fontId="76" fillId="48" borderId="1495" applyNumberFormat="0" applyAlignment="0" applyProtection="0"/>
    <xf numFmtId="0" fontId="7" fillId="9" borderId="1496" applyNumberFormat="0" applyFont="0" applyAlignment="0" applyProtection="0"/>
    <xf numFmtId="0" fontId="7" fillId="9" borderId="1496" applyNumberFormat="0" applyFont="0" applyAlignment="0" applyProtection="0"/>
    <xf numFmtId="0" fontId="7" fillId="9" borderId="1496" applyNumberFormat="0" applyFont="0" applyAlignment="0" applyProtection="0"/>
    <xf numFmtId="0" fontId="7" fillId="9" borderId="1496" applyNumberFormat="0" applyFont="0" applyAlignment="0" applyProtection="0"/>
    <xf numFmtId="0" fontId="7" fillId="9" borderId="1496" applyNumberFormat="0" applyFont="0" applyAlignment="0" applyProtection="0"/>
    <xf numFmtId="0" fontId="7" fillId="9" borderId="1496" applyNumberFormat="0" applyFont="0" applyAlignment="0" applyProtection="0"/>
    <xf numFmtId="0" fontId="7" fillId="9" borderId="1496" applyNumberFormat="0" applyFont="0" applyAlignment="0" applyProtection="0"/>
    <xf numFmtId="0" fontId="7" fillId="9" borderId="1496" applyNumberFormat="0" applyFont="0" applyAlignment="0" applyProtection="0"/>
    <xf numFmtId="0" fontId="7" fillId="9" borderId="1496" applyNumberFormat="0" applyFont="0" applyAlignment="0" applyProtection="0"/>
    <xf numFmtId="0" fontId="7" fillId="9" borderId="1496" applyNumberFormat="0" applyFont="0" applyAlignment="0" applyProtection="0"/>
    <xf numFmtId="0" fontId="7" fillId="9" borderId="1496" applyNumberFormat="0" applyFont="0" applyAlignment="0" applyProtection="0"/>
    <xf numFmtId="0" fontId="7" fillId="9" borderId="1496" applyNumberFormat="0" applyFont="0" applyAlignment="0" applyProtection="0"/>
    <xf numFmtId="0" fontId="7" fillId="9" borderId="1496" applyNumberFormat="0" applyFont="0" applyAlignment="0" applyProtection="0"/>
    <xf numFmtId="0" fontId="7" fillId="9" borderId="1509" applyNumberFormat="0" applyFont="0" applyAlignment="0" applyProtection="0"/>
    <xf numFmtId="0" fontId="7" fillId="9" borderId="1509" applyNumberFormat="0" applyFont="0" applyAlignment="0" applyProtection="0"/>
    <xf numFmtId="0" fontId="7" fillId="9" borderId="1509" applyNumberFormat="0" applyFont="0" applyAlignment="0" applyProtection="0"/>
    <xf numFmtId="0" fontId="7" fillId="9" borderId="1509" applyNumberFormat="0" applyFont="0" applyAlignment="0" applyProtection="0"/>
    <xf numFmtId="0" fontId="7" fillId="9" borderId="1509" applyNumberFormat="0" applyFont="0" applyAlignment="0" applyProtection="0"/>
    <xf numFmtId="0" fontId="7" fillId="9" borderId="1509" applyNumberFormat="0" applyFont="0" applyAlignment="0" applyProtection="0"/>
    <xf numFmtId="0" fontId="382" fillId="0" borderId="1510" applyNumberFormat="0" applyFill="0" applyAlignment="0" applyProtection="0"/>
    <xf numFmtId="0" fontId="382" fillId="0" borderId="1510" applyNumberFormat="0" applyFill="0" applyAlignment="0" applyProtection="0"/>
    <xf numFmtId="4" fontId="160" fillId="13" borderId="1514" applyNumberFormat="0" applyProtection="0">
      <alignment horizontal="right" vertical="center"/>
    </xf>
    <xf numFmtId="0" fontId="44" fillId="9" borderId="1509" applyNumberFormat="0" applyFont="0" applyAlignment="0" applyProtection="0"/>
    <xf numFmtId="0" fontId="44" fillId="9" borderId="1509" applyNumberFormat="0" applyFont="0" applyAlignment="0" applyProtection="0"/>
    <xf numFmtId="0" fontId="223" fillId="92" borderId="1493" applyNumberFormat="0" applyAlignment="0" applyProtection="0"/>
    <xf numFmtId="0" fontId="223" fillId="92" borderId="1493" applyNumberFormat="0" applyAlignment="0" applyProtection="0"/>
    <xf numFmtId="0" fontId="223" fillId="92" borderId="1493" applyNumberFormat="0" applyAlignment="0" applyProtection="0"/>
    <xf numFmtId="0" fontId="223" fillId="92" borderId="1493" applyNumberFormat="0" applyAlignment="0" applyProtection="0"/>
    <xf numFmtId="0" fontId="65" fillId="0" borderId="1512">
      <alignment horizontal="left" vertical="center"/>
    </xf>
    <xf numFmtId="0" fontId="65" fillId="0" borderId="1512">
      <alignment horizontal="left" vertical="center"/>
    </xf>
    <xf numFmtId="0" fontId="65" fillId="0" borderId="1512">
      <alignment horizontal="left" vertical="center"/>
    </xf>
    <xf numFmtId="0" fontId="65" fillId="0" borderId="1512">
      <alignment horizontal="left" vertical="center"/>
    </xf>
    <xf numFmtId="0" fontId="65" fillId="0" borderId="1512">
      <alignment horizontal="left" vertical="center"/>
    </xf>
    <xf numFmtId="0" fontId="65" fillId="0" borderId="1512">
      <alignment horizontal="left" vertical="center"/>
    </xf>
    <xf numFmtId="0" fontId="263" fillId="114" borderId="1511"/>
    <xf numFmtId="0" fontId="293" fillId="100" borderId="1493" applyNumberFormat="0" applyAlignment="0" applyProtection="0"/>
    <xf numFmtId="0" fontId="293" fillId="100" borderId="1493" applyNumberFormat="0" applyAlignment="0" applyProtection="0"/>
    <xf numFmtId="0" fontId="293" fillId="100" borderId="1493" applyNumberFormat="0" applyAlignment="0" applyProtection="0"/>
    <xf numFmtId="0" fontId="293" fillId="100" borderId="1493" applyNumberFormat="0" applyAlignment="0" applyProtection="0"/>
    <xf numFmtId="0" fontId="44" fillId="120" borderId="1496" applyNumberFormat="0" applyAlignment="0" applyProtection="0"/>
    <xf numFmtId="0" fontId="44" fillId="120" borderId="1496" applyNumberFormat="0" applyAlignment="0" applyProtection="0"/>
    <xf numFmtId="0" fontId="44" fillId="120" borderId="1496" applyNumberFormat="0" applyAlignment="0" applyProtection="0"/>
    <xf numFmtId="0" fontId="321" fillId="92" borderId="1495" applyNumberFormat="0" applyAlignment="0" applyProtection="0"/>
    <xf numFmtId="0" fontId="321" fillId="92" borderId="1495" applyNumberFormat="0" applyAlignment="0" applyProtection="0"/>
    <xf numFmtId="0" fontId="321" fillId="92" borderId="1495" applyNumberFormat="0" applyAlignment="0" applyProtection="0"/>
    <xf numFmtId="0" fontId="321" fillId="92" borderId="1495" applyNumberFormat="0" applyAlignment="0" applyProtection="0"/>
    <xf numFmtId="0" fontId="163" fillId="87" borderId="1511">
      <alignment horizontal="center" wrapText="1"/>
    </xf>
    <xf numFmtId="0" fontId="14" fillId="0" borderId="1507">
      <alignment horizontal="left" vertical="center"/>
    </xf>
    <xf numFmtId="0" fontId="65" fillId="0" borderId="1507">
      <alignment horizontal="left" vertical="center"/>
    </xf>
    <xf numFmtId="0" fontId="14" fillId="0" borderId="1507">
      <alignment horizontal="left" vertical="center"/>
    </xf>
    <xf numFmtId="0" fontId="14" fillId="0" borderId="1507">
      <alignment horizontal="left" vertical="center"/>
    </xf>
    <xf numFmtId="0" fontId="14" fillId="0" borderId="1507">
      <alignment horizontal="left" vertical="center"/>
    </xf>
    <xf numFmtId="0" fontId="14" fillId="0" borderId="1507">
      <alignment horizontal="left" vertical="center"/>
    </xf>
    <xf numFmtId="0" fontId="14" fillId="0" borderId="1507">
      <alignment horizontal="left" vertical="center"/>
    </xf>
    <xf numFmtId="0" fontId="14" fillId="0" borderId="1507">
      <alignment horizontal="left" vertical="center"/>
    </xf>
    <xf numFmtId="0" fontId="14" fillId="0" borderId="1507">
      <alignment horizontal="left" vertical="center"/>
    </xf>
    <xf numFmtId="0" fontId="14" fillId="0" borderId="1507">
      <alignment horizontal="left" vertical="center"/>
    </xf>
    <xf numFmtId="0" fontId="14" fillId="0" borderId="1507">
      <alignment horizontal="left" vertical="center"/>
    </xf>
    <xf numFmtId="0" fontId="164" fillId="86" borderId="1507"/>
    <xf numFmtId="0" fontId="164" fillId="86" borderId="1507"/>
    <xf numFmtId="0" fontId="210" fillId="5" borderId="1506">
      <alignment horizontal="centerContinuous" vertical="top"/>
    </xf>
    <xf numFmtId="0" fontId="66" fillId="0" borderId="1506"/>
    <xf numFmtId="0" fontId="14" fillId="0" borderId="1507">
      <alignment horizontal="left" vertical="center"/>
    </xf>
    <xf numFmtId="297" fontId="281" fillId="0" borderId="1506">
      <alignment horizontal="left"/>
    </xf>
    <xf numFmtId="0" fontId="64" fillId="1" borderId="1506">
      <alignment horizontal="left"/>
    </xf>
    <xf numFmtId="0" fontId="336" fillId="1" borderId="1507" applyNumberFormat="0" applyFont="0" applyAlignment="0">
      <alignment horizontal="center"/>
    </xf>
    <xf numFmtId="176" fontId="3" fillId="0" borderId="1508" applyFont="0" applyBorder="0" applyAlignment="0">
      <alignment horizontal="center" vertical="center"/>
    </xf>
    <xf numFmtId="340" fontId="157" fillId="0" borderId="1508" applyFont="0" applyBorder="0" applyAlignment="0">
      <alignment horizontal="center" vertical="center"/>
    </xf>
    <xf numFmtId="0" fontId="267" fillId="0" borderId="1507">
      <alignment horizontal="left" vertical="center"/>
    </xf>
    <xf numFmtId="0" fontId="267" fillId="0" borderId="1507">
      <alignment horizontal="left" vertical="center"/>
    </xf>
    <xf numFmtId="0" fontId="267" fillId="0" borderId="1507">
      <alignment horizontal="left" vertical="center"/>
    </xf>
    <xf numFmtId="0" fontId="267" fillId="0" borderId="1507">
      <alignment horizontal="left" vertical="center"/>
    </xf>
    <xf numFmtId="0" fontId="267" fillId="0" borderId="1507">
      <alignment horizontal="left" vertical="center"/>
    </xf>
    <xf numFmtId="0" fontId="267" fillId="0" borderId="1507">
      <alignment horizontal="left" vertical="center"/>
    </xf>
    <xf numFmtId="0" fontId="267" fillId="0" borderId="1507">
      <alignment horizontal="left" vertical="center"/>
    </xf>
    <xf numFmtId="0" fontId="267" fillId="0" borderId="1507">
      <alignment horizontal="left" vertical="center"/>
    </xf>
    <xf numFmtId="0" fontId="14" fillId="0" borderId="1507">
      <alignment horizontal="left" vertical="center"/>
    </xf>
    <xf numFmtId="0" fontId="14" fillId="0" borderId="1507">
      <alignment horizontal="left" vertical="center"/>
    </xf>
    <xf numFmtId="0" fontId="14" fillId="0" borderId="1507">
      <alignment horizontal="left" vertical="center"/>
    </xf>
    <xf numFmtId="0" fontId="14" fillId="0" borderId="1507">
      <alignment horizontal="left" vertical="center"/>
    </xf>
    <xf numFmtId="0" fontId="267" fillId="0" borderId="1507">
      <alignment horizontal="left" vertical="center"/>
    </xf>
    <xf numFmtId="0" fontId="267" fillId="0" borderId="1507">
      <alignment horizontal="left" vertical="center"/>
    </xf>
    <xf numFmtId="0" fontId="267" fillId="0" borderId="1507">
      <alignment horizontal="left" vertical="center"/>
    </xf>
    <xf numFmtId="0" fontId="44" fillId="120" borderId="1509" applyNumberFormat="0" applyAlignment="0" applyProtection="0"/>
    <xf numFmtId="0" fontId="44" fillId="120" borderId="1509" applyNumberFormat="0" applyAlignment="0" applyProtection="0"/>
    <xf numFmtId="0" fontId="44" fillId="120" borderId="1509" applyNumberFormat="0" applyAlignment="0" applyProtection="0"/>
    <xf numFmtId="0" fontId="14" fillId="0" borderId="1518">
      <alignment horizontal="left" vertical="center"/>
    </xf>
    <xf numFmtId="0" fontId="65" fillId="0" borderId="1518">
      <alignment horizontal="left" vertical="center"/>
    </xf>
    <xf numFmtId="0" fontId="14" fillId="0" borderId="1518">
      <alignment horizontal="left" vertical="center"/>
    </xf>
    <xf numFmtId="0" fontId="14" fillId="0" borderId="1518">
      <alignment horizontal="left" vertical="center"/>
    </xf>
    <xf numFmtId="0" fontId="14" fillId="0" borderId="1518">
      <alignment horizontal="left" vertical="center"/>
    </xf>
    <xf numFmtId="0" fontId="14" fillId="0" borderId="1518">
      <alignment horizontal="left" vertical="center"/>
    </xf>
    <xf numFmtId="0" fontId="14" fillId="0" borderId="1518">
      <alignment horizontal="left" vertical="center"/>
    </xf>
    <xf numFmtId="0" fontId="14" fillId="0" borderId="1518">
      <alignment horizontal="left" vertical="center"/>
    </xf>
    <xf numFmtId="0" fontId="14" fillId="0" borderId="1518">
      <alignment horizontal="left" vertical="center"/>
    </xf>
    <xf numFmtId="0" fontId="14" fillId="0" borderId="1518">
      <alignment horizontal="left" vertical="center"/>
    </xf>
    <xf numFmtId="0" fontId="14" fillId="0" borderId="1518">
      <alignment horizontal="left" vertical="center"/>
    </xf>
    <xf numFmtId="0" fontId="164" fillId="86" borderId="1518"/>
    <xf numFmtId="0" fontId="164" fillId="86" borderId="1518"/>
    <xf numFmtId="0" fontId="210" fillId="5" borderId="1517">
      <alignment horizontal="centerContinuous" vertical="top"/>
    </xf>
    <xf numFmtId="0" fontId="66" fillId="0" borderId="1517"/>
    <xf numFmtId="0" fontId="14" fillId="0" borderId="1518">
      <alignment horizontal="left" vertical="center"/>
    </xf>
    <xf numFmtId="297" fontId="281" fillId="0" borderId="1517">
      <alignment horizontal="left"/>
    </xf>
    <xf numFmtId="0" fontId="64" fillId="1" borderId="1517">
      <alignment horizontal="left"/>
    </xf>
    <xf numFmtId="0" fontId="336" fillId="1" borderId="1518" applyNumberFormat="0" applyFont="0" applyAlignment="0">
      <alignment horizontal="center"/>
    </xf>
    <xf numFmtId="176" fontId="3" fillId="0" borderId="1519" applyFont="0" applyBorder="0" applyAlignment="0">
      <alignment horizontal="center" vertical="center"/>
    </xf>
    <xf numFmtId="340" fontId="157" fillId="0" borderId="1519" applyFont="0" applyBorder="0" applyAlignment="0">
      <alignment horizontal="center" vertical="center"/>
    </xf>
    <xf numFmtId="0" fontId="267" fillId="0" borderId="1518">
      <alignment horizontal="left" vertical="center"/>
    </xf>
    <xf numFmtId="0" fontId="267" fillId="0" borderId="1518">
      <alignment horizontal="left" vertical="center"/>
    </xf>
    <xf numFmtId="0" fontId="267" fillId="0" borderId="1518">
      <alignment horizontal="left" vertical="center"/>
    </xf>
    <xf numFmtId="0" fontId="267" fillId="0" borderId="1518">
      <alignment horizontal="left" vertical="center"/>
    </xf>
    <xf numFmtId="0" fontId="267" fillId="0" borderId="1518">
      <alignment horizontal="left" vertical="center"/>
    </xf>
    <xf numFmtId="0" fontId="267" fillId="0" borderId="1518">
      <alignment horizontal="left" vertical="center"/>
    </xf>
    <xf numFmtId="0" fontId="267" fillId="0" borderId="1518">
      <alignment horizontal="left" vertical="center"/>
    </xf>
    <xf numFmtId="0" fontId="267" fillId="0" borderId="1518">
      <alignment horizontal="left" vertical="center"/>
    </xf>
    <xf numFmtId="0" fontId="14" fillId="0" borderId="1518">
      <alignment horizontal="left" vertical="center"/>
    </xf>
    <xf numFmtId="0" fontId="14" fillId="0" borderId="1518">
      <alignment horizontal="left" vertical="center"/>
    </xf>
    <xf numFmtId="0" fontId="14" fillId="0" borderId="1518">
      <alignment horizontal="left" vertical="center"/>
    </xf>
    <xf numFmtId="0" fontId="14" fillId="0" borderId="1518">
      <alignment horizontal="left" vertical="center"/>
    </xf>
    <xf numFmtId="0" fontId="267" fillId="0" borderId="1518">
      <alignment horizontal="left" vertical="center"/>
    </xf>
    <xf numFmtId="0" fontId="267" fillId="0" borderId="1518">
      <alignment horizontal="left" vertical="center"/>
    </xf>
    <xf numFmtId="0" fontId="267" fillId="0" borderId="1518">
      <alignment horizontal="left" vertical="center"/>
    </xf>
    <xf numFmtId="0" fontId="163" fillId="87" borderId="1520">
      <alignment horizontal="center" wrapText="1"/>
    </xf>
    <xf numFmtId="0" fontId="165" fillId="87" borderId="1521"/>
    <xf numFmtId="4" fontId="3" fillId="0" borderId="1520">
      <alignment horizontal="right"/>
    </xf>
    <xf numFmtId="4" fontId="3" fillId="0" borderId="1520">
      <alignment horizontal="right"/>
    </xf>
    <xf numFmtId="0" fontId="241" fillId="0" borderId="1520"/>
    <xf numFmtId="0" fontId="241" fillId="0" borderId="1520"/>
    <xf numFmtId="0" fontId="246" fillId="84" borderId="1520"/>
    <xf numFmtId="0" fontId="245" fillId="0" borderId="1520"/>
    <xf numFmtId="0" fontId="246" fillId="84" borderId="1520"/>
    <xf numFmtId="0" fontId="245" fillId="0" borderId="1520"/>
    <xf numFmtId="0" fontId="246" fillId="84" borderId="1520"/>
    <xf numFmtId="0" fontId="262" fillId="0" borderId="1520"/>
    <xf numFmtId="0" fontId="263" fillId="84" borderId="1520"/>
    <xf numFmtId="0" fontId="262" fillId="114" borderId="1520"/>
    <xf numFmtId="0" fontId="263" fillId="114" borderId="1520"/>
    <xf numFmtId="40" fontId="265" fillId="115" borderId="1522"/>
    <xf numFmtId="0" fontId="65" fillId="0" borderId="1521">
      <alignment horizontal="left" vertical="center"/>
    </xf>
    <xf numFmtId="0" fontId="65" fillId="0" borderId="1521">
      <alignment horizontal="left" vertical="center"/>
    </xf>
    <xf numFmtId="0" fontId="65" fillId="0" borderId="1521">
      <alignment horizontal="left" vertical="center"/>
    </xf>
    <xf numFmtId="0" fontId="65" fillId="0" borderId="1521">
      <alignment horizontal="left" vertical="center"/>
    </xf>
    <xf numFmtId="0" fontId="65" fillId="0" borderId="1521">
      <alignment horizontal="left" vertical="center"/>
    </xf>
    <xf numFmtId="0" fontId="65" fillId="0" borderId="1521">
      <alignment horizontal="left" vertical="center"/>
    </xf>
    <xf numFmtId="0" fontId="65" fillId="0" borderId="1521">
      <alignment horizontal="left" vertical="center"/>
    </xf>
    <xf numFmtId="0" fontId="65" fillId="0" borderId="1521">
      <alignment horizontal="left" vertical="center"/>
    </xf>
    <xf numFmtId="0" fontId="285" fillId="116" borderId="1520" applyNumberFormat="0" applyAlignment="0"/>
    <xf numFmtId="0" fontId="302" fillId="118" borderId="1520"/>
    <xf numFmtId="0" fontId="302" fillId="118" borderId="1520"/>
    <xf numFmtId="0" fontId="246" fillId="84" borderId="1520"/>
    <xf numFmtId="4" fontId="160" fillId="13" borderId="1523" applyNumberFormat="0" applyProtection="0">
      <alignment horizontal="right" vertical="center"/>
    </xf>
    <xf numFmtId="4" fontId="160" fillId="8" borderId="1523" applyNumberFormat="0" applyProtection="0">
      <alignment horizontal="right" vertical="center"/>
    </xf>
    <xf numFmtId="4" fontId="160" fillId="22" borderId="1523" applyNumberFormat="0" applyProtection="0">
      <alignment horizontal="right" vertical="center"/>
    </xf>
    <xf numFmtId="4" fontId="160" fillId="15" borderId="1523" applyNumberFormat="0" applyProtection="0">
      <alignment horizontal="right" vertical="center"/>
    </xf>
    <xf numFmtId="4" fontId="160" fillId="31" borderId="1523" applyNumberFormat="0" applyProtection="0">
      <alignment horizontal="right" vertical="center"/>
    </xf>
    <xf numFmtId="4" fontId="160" fillId="14" borderId="1523" applyNumberFormat="0" applyProtection="0">
      <alignment horizontal="right" vertical="center"/>
    </xf>
    <xf numFmtId="4" fontId="160" fillId="40" borderId="1523" applyNumberFormat="0" applyProtection="0">
      <alignment horizontal="right" vertical="center"/>
    </xf>
    <xf numFmtId="4" fontId="160" fillId="127" borderId="1523" applyNumberFormat="0" applyProtection="0">
      <alignment horizontal="right" vertical="center"/>
    </xf>
    <xf numFmtId="4" fontId="160" fillId="28" borderId="1523" applyNumberFormat="0" applyProtection="0">
      <alignment horizontal="right" vertical="center"/>
    </xf>
    <xf numFmtId="0" fontId="3" fillId="130" borderId="1523" applyNumberFormat="0" applyProtection="0">
      <alignment horizontal="left" vertical="top" indent="1"/>
    </xf>
    <xf numFmtId="0" fontId="3" fillId="134" borderId="1523" applyNumberFormat="0" applyProtection="0">
      <alignment horizontal="left" vertical="top" indent="1"/>
    </xf>
    <xf numFmtId="0" fontId="3" fillId="131" borderId="1523" applyNumberFormat="0" applyProtection="0">
      <alignment horizontal="left" vertical="top" indent="1"/>
    </xf>
    <xf numFmtId="0" fontId="3" fillId="135" borderId="1523" applyNumberFormat="0" applyProtection="0">
      <alignment horizontal="left" vertical="top" indent="1"/>
    </xf>
    <xf numFmtId="0" fontId="160" fillId="23" borderId="1523" applyNumberFormat="0" applyProtection="0">
      <alignment horizontal="left" vertical="top" indent="1"/>
    </xf>
    <xf numFmtId="324" fontId="365" fillId="0" borderId="1524">
      <alignment horizontal="right" vertical="center"/>
    </xf>
    <xf numFmtId="324" fontId="365" fillId="0" borderId="1524">
      <alignment horizontal="right" vertical="center"/>
    </xf>
    <xf numFmtId="324" fontId="366" fillId="0" borderId="1524">
      <alignment horizontal="right" vertical="center"/>
    </xf>
    <xf numFmtId="0" fontId="241" fillId="0" borderId="1520"/>
    <xf numFmtId="0" fontId="241" fillId="0" borderId="1520"/>
    <xf numFmtId="0" fontId="241" fillId="0" borderId="1520"/>
    <xf numFmtId="0" fontId="241" fillId="0" borderId="1520"/>
    <xf numFmtId="330" fontId="365" fillId="0" borderId="1524">
      <alignment horizontal="center"/>
    </xf>
    <xf numFmtId="0" fontId="302" fillId="0" borderId="1520"/>
    <xf numFmtId="0" fontId="302" fillId="0" borderId="1520"/>
    <xf numFmtId="0" fontId="284" fillId="0" borderId="1520"/>
    <xf numFmtId="0" fontId="284" fillId="0" borderId="1520"/>
    <xf numFmtId="332" fontId="365" fillId="0" borderId="1520"/>
    <xf numFmtId="283" fontId="387" fillId="139" borderId="1525">
      <alignment vertical="top"/>
    </xf>
    <xf numFmtId="0" fontId="388" fillId="140" borderId="1520">
      <alignment horizontal="left" vertical="center"/>
    </xf>
    <xf numFmtId="333" fontId="389" fillId="120" borderId="1525"/>
    <xf numFmtId="283" fontId="285" fillId="0" borderId="1525">
      <alignment horizontal="left" vertical="top"/>
    </xf>
    <xf numFmtId="0" fontId="14" fillId="0" borderId="1527">
      <alignment horizontal="left" vertical="center"/>
    </xf>
    <xf numFmtId="0" fontId="65" fillId="0" borderId="1527">
      <alignment horizontal="left" vertical="center"/>
    </xf>
    <xf numFmtId="0" fontId="14" fillId="0" borderId="1527">
      <alignment horizontal="left" vertical="center"/>
    </xf>
    <xf numFmtId="0" fontId="14" fillId="0" borderId="1527">
      <alignment horizontal="left" vertical="center"/>
    </xf>
    <xf numFmtId="0" fontId="14" fillId="0" borderId="1527">
      <alignment horizontal="left" vertical="center"/>
    </xf>
    <xf numFmtId="0" fontId="14" fillId="0" borderId="1527">
      <alignment horizontal="left" vertical="center"/>
    </xf>
    <xf numFmtId="0" fontId="14" fillId="0" borderId="1527">
      <alignment horizontal="left" vertical="center"/>
    </xf>
    <xf numFmtId="0" fontId="14" fillId="0" borderId="1527">
      <alignment horizontal="left" vertical="center"/>
    </xf>
    <xf numFmtId="0" fontId="14" fillId="0" borderId="1527">
      <alignment horizontal="left" vertical="center"/>
    </xf>
    <xf numFmtId="0" fontId="14" fillId="0" borderId="1527">
      <alignment horizontal="left" vertical="center"/>
    </xf>
    <xf numFmtId="0" fontId="14" fillId="0" borderId="1527">
      <alignment horizontal="left" vertical="center"/>
    </xf>
    <xf numFmtId="0" fontId="164" fillId="86" borderId="1527"/>
    <xf numFmtId="0" fontId="164" fillId="86" borderId="1527"/>
    <xf numFmtId="0" fontId="210" fillId="5" borderId="1526">
      <alignment horizontal="centerContinuous" vertical="top"/>
    </xf>
    <xf numFmtId="0" fontId="66" fillId="0" borderId="1526"/>
    <xf numFmtId="0" fontId="14" fillId="0" borderId="1527">
      <alignment horizontal="left" vertical="center"/>
    </xf>
    <xf numFmtId="297" fontId="281" fillId="0" borderId="1526">
      <alignment horizontal="left"/>
    </xf>
    <xf numFmtId="0" fontId="64" fillId="1" borderId="1526">
      <alignment horizontal="left"/>
    </xf>
    <xf numFmtId="0" fontId="336" fillId="1" borderId="1527" applyNumberFormat="0" applyFont="0" applyAlignment="0">
      <alignment horizontal="center"/>
    </xf>
    <xf numFmtId="176" fontId="3" fillId="0" borderId="1528" applyFont="0" applyBorder="0" applyAlignment="0">
      <alignment horizontal="center" vertical="center"/>
    </xf>
    <xf numFmtId="340" fontId="157" fillId="0" borderId="1528" applyFont="0" applyBorder="0" applyAlignment="0">
      <alignment horizontal="center" vertical="center"/>
    </xf>
    <xf numFmtId="0" fontId="267" fillId="0" borderId="1527">
      <alignment horizontal="left" vertical="center"/>
    </xf>
    <xf numFmtId="0" fontId="267" fillId="0" borderId="1527">
      <alignment horizontal="left" vertical="center"/>
    </xf>
    <xf numFmtId="0" fontId="267" fillId="0" borderId="1527">
      <alignment horizontal="left" vertical="center"/>
    </xf>
    <xf numFmtId="0" fontId="267" fillId="0" borderId="1527">
      <alignment horizontal="left" vertical="center"/>
    </xf>
    <xf numFmtId="0" fontId="267" fillId="0" borderId="1527">
      <alignment horizontal="left" vertical="center"/>
    </xf>
    <xf numFmtId="0" fontId="267" fillId="0" borderId="1527">
      <alignment horizontal="left" vertical="center"/>
    </xf>
    <xf numFmtId="0" fontId="267" fillId="0" borderId="1527">
      <alignment horizontal="left" vertical="center"/>
    </xf>
    <xf numFmtId="0" fontId="267" fillId="0" borderId="1527">
      <alignment horizontal="left" vertical="center"/>
    </xf>
    <xf numFmtId="0" fontId="14" fillId="0" borderId="1527">
      <alignment horizontal="left" vertical="center"/>
    </xf>
    <xf numFmtId="0" fontId="14" fillId="0" borderId="1527">
      <alignment horizontal="left" vertical="center"/>
    </xf>
    <xf numFmtId="0" fontId="14" fillId="0" borderId="1527">
      <alignment horizontal="left" vertical="center"/>
    </xf>
    <xf numFmtId="0" fontId="14" fillId="0" borderId="1527">
      <alignment horizontal="left" vertical="center"/>
    </xf>
    <xf numFmtId="0" fontId="267" fillId="0" borderId="1527">
      <alignment horizontal="left" vertical="center"/>
    </xf>
    <xf numFmtId="0" fontId="267" fillId="0" borderId="1527">
      <alignment horizontal="left" vertical="center"/>
    </xf>
    <xf numFmtId="0" fontId="267" fillId="0" borderId="1527">
      <alignment horizontal="left" vertical="center"/>
    </xf>
    <xf numFmtId="0" fontId="65" fillId="0" borderId="1548">
      <alignment horizontal="left" vertical="center"/>
    </xf>
    <xf numFmtId="0" fontId="7" fillId="9" borderId="1545" applyNumberFormat="0" applyFont="0" applyAlignment="0" applyProtection="0"/>
    <xf numFmtId="0" fontId="24" fillId="16" borderId="1529" applyNumberFormat="0" applyAlignment="0" applyProtection="0"/>
    <xf numFmtId="0" fontId="31" fillId="12" borderId="1529" applyNumberFormat="0" applyAlignment="0" applyProtection="0"/>
    <xf numFmtId="0" fontId="33" fillId="0" borderId="1530" applyNumberFormat="0" applyFill="0" applyAlignment="0" applyProtection="0"/>
    <xf numFmtId="0" fontId="35" fillId="16" borderId="1531" applyNumberFormat="0" applyAlignment="0" applyProtection="0"/>
    <xf numFmtId="0" fontId="16" fillId="9" borderId="1532" applyNumberFormat="0" applyFont="0" applyAlignment="0" applyProtection="0"/>
    <xf numFmtId="40" fontId="265" fillId="115" borderId="1549"/>
    <xf numFmtId="0" fontId="61" fillId="0" borderId="1546" applyNumberFormat="0" applyFill="0" applyAlignment="0" applyProtection="0"/>
    <xf numFmtId="0" fontId="3" fillId="130" borderId="1550" applyNumberFormat="0" applyProtection="0">
      <alignment horizontal="left" vertical="top" indent="1"/>
    </xf>
    <xf numFmtId="0" fontId="7" fillId="9" borderId="1545" applyNumberFormat="0" applyFont="0" applyAlignment="0" applyProtection="0"/>
    <xf numFmtId="0" fontId="222" fillId="120" borderId="1545" applyNumberFormat="0" applyAlignment="0" applyProtection="0"/>
    <xf numFmtId="0" fontId="56" fillId="48" borderId="1529" applyNumberFormat="0" applyAlignment="0" applyProtection="0"/>
    <xf numFmtId="0" fontId="302" fillId="118" borderId="1547"/>
    <xf numFmtId="0" fontId="302" fillId="118" borderId="1547"/>
    <xf numFmtId="0" fontId="285" fillId="116" borderId="1547" applyNumberFormat="0" applyAlignment="0"/>
    <xf numFmtId="0" fontId="241" fillId="0" borderId="1547"/>
    <xf numFmtId="0" fontId="241" fillId="0" borderId="1547"/>
    <xf numFmtId="0" fontId="70" fillId="10" borderId="1529" applyNumberFormat="0" applyAlignment="0" applyProtection="0"/>
    <xf numFmtId="0" fontId="74" fillId="9" borderId="1532" applyNumberFormat="0" applyFont="0" applyAlignment="0" applyProtection="0"/>
    <xf numFmtId="0" fontId="76" fillId="48" borderId="1531" applyNumberFormat="0" applyAlignment="0" applyProtection="0"/>
    <xf numFmtId="0" fontId="165" fillId="87" borderId="1548"/>
    <xf numFmtId="0" fontId="61" fillId="0" borderId="1534" applyNumberFormat="0" applyFill="0" applyAlignment="0" applyProtection="0"/>
    <xf numFmtId="0" fontId="61" fillId="0" borderId="1546" applyNumberFormat="0" applyFill="0" applyAlignment="0" applyProtection="0"/>
    <xf numFmtId="0" fontId="74" fillId="9" borderId="1545" applyNumberFormat="0" applyFont="0" applyAlignment="0" applyProtection="0"/>
    <xf numFmtId="0" fontId="163" fillId="87" borderId="1535">
      <alignment horizontal="center" wrapText="1"/>
    </xf>
    <xf numFmtId="0" fontId="165" fillId="87" borderId="1536"/>
    <xf numFmtId="0" fontId="7" fillId="9" borderId="1545" applyNumberFormat="0" applyFont="0" applyAlignment="0" applyProtection="0"/>
    <xf numFmtId="0" fontId="7" fillId="9" borderId="1545" applyNumberFormat="0" applyFont="0" applyAlignment="0" applyProtection="0"/>
    <xf numFmtId="0" fontId="7" fillId="9" borderId="1545" applyNumberFormat="0" applyFont="0" applyAlignment="0" applyProtection="0"/>
    <xf numFmtId="0" fontId="7" fillId="9" borderId="1545" applyNumberFormat="0" applyFont="0" applyAlignment="0" applyProtection="0"/>
    <xf numFmtId="0" fontId="7" fillId="9" borderId="1545" applyNumberFormat="0" applyFont="0" applyAlignment="0" applyProtection="0"/>
    <xf numFmtId="0" fontId="7" fillId="9" borderId="1545" applyNumberFormat="0" applyFont="0" applyAlignment="0" applyProtection="0"/>
    <xf numFmtId="0" fontId="61" fillId="0" borderId="1546" applyNumberFormat="0" applyFill="0" applyAlignment="0" applyProtection="0"/>
    <xf numFmtId="0" fontId="61" fillId="0" borderId="1546" applyNumberFormat="0" applyFill="0" applyAlignment="0" applyProtection="0"/>
    <xf numFmtId="0" fontId="61" fillId="0" borderId="1546" applyNumberFormat="0" applyFill="0" applyAlignment="0" applyProtection="0"/>
    <xf numFmtId="0" fontId="61" fillId="0" borderId="1546" applyNumberFormat="0" applyFill="0" applyAlignment="0" applyProtection="0"/>
    <xf numFmtId="0" fontId="61" fillId="0" borderId="1546" applyNumberFormat="0" applyFill="0" applyAlignment="0" applyProtection="0"/>
    <xf numFmtId="0" fontId="61" fillId="0" borderId="1546" applyNumberFormat="0" applyFill="0" applyAlignment="0" applyProtection="0"/>
    <xf numFmtId="0" fontId="61" fillId="0" borderId="1546" applyNumberFormat="0" applyFill="0" applyAlignment="0" applyProtection="0"/>
    <xf numFmtId="0" fontId="61" fillId="0" borderId="1546" applyNumberFormat="0" applyFill="0" applyAlignment="0" applyProtection="0"/>
    <xf numFmtId="0" fontId="382" fillId="0" borderId="1546" applyNumberFormat="0" applyFill="0" applyAlignment="0" applyProtection="0"/>
    <xf numFmtId="0" fontId="3" fillId="9" borderId="1545" applyNumberFormat="0" applyFont="0" applyAlignment="0" applyProtection="0">
      <alignment vertical="center"/>
    </xf>
    <xf numFmtId="283" fontId="285" fillId="0" borderId="1552">
      <alignment horizontal="left" vertical="top"/>
    </xf>
    <xf numFmtId="333" fontId="389" fillId="120" borderId="1552"/>
    <xf numFmtId="0" fontId="388" fillId="140" borderId="1547">
      <alignment horizontal="left" vertical="center"/>
    </xf>
    <xf numFmtId="283" fontId="387" fillId="139" borderId="1552">
      <alignment vertical="top"/>
    </xf>
    <xf numFmtId="332" fontId="365" fillId="0" borderId="1547"/>
    <xf numFmtId="0" fontId="284" fillId="0" borderId="1547"/>
    <xf numFmtId="0" fontId="284" fillId="0" borderId="1547"/>
    <xf numFmtId="0" fontId="302" fillId="0" borderId="1547"/>
    <xf numFmtId="0" fontId="302" fillId="0" borderId="1547"/>
    <xf numFmtId="0" fontId="382" fillId="0" borderId="1546" applyNumberFormat="0" applyFill="0" applyAlignment="0" applyProtection="0"/>
    <xf numFmtId="0" fontId="382" fillId="0" borderId="1546" applyNumberFormat="0" applyFill="0" applyAlignment="0" applyProtection="0"/>
    <xf numFmtId="0" fontId="382" fillId="0" borderId="1546" applyNumberFormat="0" applyFill="0" applyAlignment="0" applyProtection="0"/>
    <xf numFmtId="0" fontId="382" fillId="0" borderId="1546" applyNumberFormat="0" applyFill="0" applyAlignment="0" applyProtection="0"/>
    <xf numFmtId="0" fontId="382" fillId="0" borderId="1546" applyNumberFormat="0" applyFill="0" applyAlignment="0" applyProtection="0"/>
    <xf numFmtId="0" fontId="382" fillId="0" borderId="1546" applyNumberFormat="0" applyFill="0" applyAlignment="0" applyProtection="0"/>
    <xf numFmtId="0" fontId="382" fillId="0" borderId="1546" applyNumberFormat="0" applyFill="0" applyAlignment="0" applyProtection="0"/>
    <xf numFmtId="0" fontId="382" fillId="0" borderId="1546" applyNumberFormat="0" applyFill="0" applyAlignment="0" applyProtection="0"/>
    <xf numFmtId="0" fontId="382" fillId="0" borderId="1546" applyNumberFormat="0" applyFill="0" applyAlignment="0" applyProtection="0"/>
    <xf numFmtId="0" fontId="382" fillId="0" borderId="1546" applyNumberFormat="0" applyFill="0" applyAlignment="0" applyProtection="0"/>
    <xf numFmtId="330" fontId="365" fillId="0" borderId="1551">
      <alignment horizontal="center"/>
    </xf>
    <xf numFmtId="0" fontId="241" fillId="0" borderId="1547"/>
    <xf numFmtId="0" fontId="241" fillId="0" borderId="1547"/>
    <xf numFmtId="0" fontId="241" fillId="0" borderId="1547"/>
    <xf numFmtId="0" fontId="241" fillId="0" borderId="1547"/>
    <xf numFmtId="324" fontId="366" fillId="0" borderId="1551">
      <alignment horizontal="right" vertical="center"/>
    </xf>
    <xf numFmtId="324" fontId="365" fillId="0" borderId="1551">
      <alignment horizontal="right" vertical="center"/>
    </xf>
    <xf numFmtId="324" fontId="365" fillId="0" borderId="1551">
      <alignment horizontal="right" vertical="center"/>
    </xf>
    <xf numFmtId="0" fontId="160" fillId="23" borderId="1550" applyNumberFormat="0" applyProtection="0">
      <alignment horizontal="left" vertical="top" indent="1"/>
    </xf>
    <xf numFmtId="0" fontId="3" fillId="135" borderId="1550" applyNumberFormat="0" applyProtection="0">
      <alignment horizontal="left" vertical="top" indent="1"/>
    </xf>
    <xf numFmtId="0" fontId="3" fillId="131" borderId="1550" applyNumberFormat="0" applyProtection="0">
      <alignment horizontal="left" vertical="top" indent="1"/>
    </xf>
    <xf numFmtId="0" fontId="3" fillId="134" borderId="1550" applyNumberFormat="0" applyProtection="0">
      <alignment horizontal="left" vertical="top" indent="1"/>
    </xf>
    <xf numFmtId="4" fontId="160" fillId="28" borderId="1550" applyNumberFormat="0" applyProtection="0">
      <alignment horizontal="right" vertical="center"/>
    </xf>
    <xf numFmtId="4" fontId="160" fillId="127" borderId="1550" applyNumberFormat="0" applyProtection="0">
      <alignment horizontal="right" vertical="center"/>
    </xf>
    <xf numFmtId="4" fontId="160" fillId="40" borderId="1550" applyNumberFormat="0" applyProtection="0">
      <alignment horizontal="right" vertical="center"/>
    </xf>
    <xf numFmtId="4" fontId="160" fillId="14" borderId="1550" applyNumberFormat="0" applyProtection="0">
      <alignment horizontal="right" vertical="center"/>
    </xf>
    <xf numFmtId="4" fontId="160" fillId="31" borderId="1550" applyNumberFormat="0" applyProtection="0">
      <alignment horizontal="right" vertical="center"/>
    </xf>
    <xf numFmtId="4" fontId="160" fillId="15" borderId="1550" applyNumberFormat="0" applyProtection="0">
      <alignment horizontal="right" vertical="center"/>
    </xf>
    <xf numFmtId="4" fontId="160" fillId="22" borderId="1550" applyNumberFormat="0" applyProtection="0">
      <alignment horizontal="right" vertical="center"/>
    </xf>
    <xf numFmtId="4" fontId="160" fillId="8" borderId="1550" applyNumberFormat="0" applyProtection="0">
      <alignment horizontal="right" vertical="center"/>
    </xf>
    <xf numFmtId="0" fontId="246" fillId="84" borderId="1547"/>
    <xf numFmtId="0" fontId="44" fillId="9" borderId="1545" applyNumberFormat="0" applyFont="0" applyAlignment="0" applyProtection="0"/>
    <xf numFmtId="0" fontId="168" fillId="9" borderId="1545" applyNumberFormat="0" applyFont="0" applyAlignment="0" applyProtection="0"/>
    <xf numFmtId="0" fontId="44" fillId="9" borderId="1545" applyNumberFormat="0" applyFont="0" applyAlignment="0" applyProtection="0"/>
    <xf numFmtId="0" fontId="7" fillId="9" borderId="1545" applyNumberFormat="0" applyFont="0" applyAlignment="0" applyProtection="0"/>
    <xf numFmtId="0" fontId="44" fillId="9" borderId="1545" applyNumberFormat="0" applyFont="0" applyAlignment="0" applyProtection="0"/>
    <xf numFmtId="0" fontId="7" fillId="9" borderId="1545" applyNumberFormat="0" applyFont="0" applyAlignment="0" applyProtection="0"/>
    <xf numFmtId="0" fontId="7" fillId="9" borderId="1545" applyNumberFormat="0" applyFont="0" applyAlignment="0" applyProtection="0"/>
    <xf numFmtId="0" fontId="7" fillId="9" borderId="1545" applyNumberFormat="0" applyFont="0" applyAlignment="0" applyProtection="0"/>
    <xf numFmtId="0" fontId="7" fillId="9" borderId="1545" applyNumberFormat="0" applyFont="0" applyAlignment="0" applyProtection="0"/>
    <xf numFmtId="0" fontId="7" fillId="9" borderId="1545" applyNumberFormat="0" applyFont="0" applyAlignment="0" applyProtection="0"/>
    <xf numFmtId="0" fontId="44" fillId="9" borderId="1545" applyNumberFormat="0" applyFont="0" applyAlignment="0" applyProtection="0"/>
    <xf numFmtId="0" fontId="16" fillId="9" borderId="1545" applyNumberFormat="0" applyFont="0" applyAlignment="0" applyProtection="0"/>
    <xf numFmtId="0" fontId="3" fillId="9" borderId="1545" applyNumberFormat="0" applyFont="0" applyAlignment="0" applyProtection="0"/>
    <xf numFmtId="0" fontId="7" fillId="9" borderId="1545" applyNumberFormat="0" applyFont="0" applyAlignment="0" applyProtection="0"/>
    <xf numFmtId="0" fontId="44" fillId="9" borderId="1545" applyNumberFormat="0" applyFont="0" applyAlignment="0" applyProtection="0"/>
    <xf numFmtId="0" fontId="44" fillId="9" borderId="1545" applyNumberFormat="0" applyFont="0" applyAlignment="0" applyProtection="0"/>
    <xf numFmtId="0" fontId="44" fillId="9" borderId="1545" applyNumberFormat="0" applyFont="0" applyAlignment="0" applyProtection="0"/>
    <xf numFmtId="0" fontId="44" fillId="9" borderId="1545" applyNumberFormat="0" applyFont="0" applyAlignment="0" applyProtection="0"/>
    <xf numFmtId="0" fontId="44" fillId="9" borderId="1545" applyNumberFormat="0" applyFont="0" applyAlignment="0" applyProtection="0"/>
    <xf numFmtId="0" fontId="223" fillId="48" borderId="1529" applyNumberFormat="0" applyAlignment="0" applyProtection="0"/>
    <xf numFmtId="0" fontId="223" fillId="48" borderId="1529" applyNumberFormat="0" applyAlignment="0" applyProtection="0"/>
    <xf numFmtId="0" fontId="223" fillId="48" borderId="1529" applyNumberFormat="0" applyAlignment="0" applyProtection="0"/>
    <xf numFmtId="0" fontId="223" fillId="48" borderId="1529" applyNumberFormat="0" applyAlignment="0" applyProtection="0"/>
    <xf numFmtId="0" fontId="223" fillId="48" borderId="1529" applyNumberFormat="0" applyAlignment="0" applyProtection="0"/>
    <xf numFmtId="0" fontId="224" fillId="16" borderId="1529" applyNumberFormat="0" applyAlignment="0" applyProtection="0"/>
    <xf numFmtId="0" fontId="225" fillId="48" borderId="1529" applyNumberFormat="0" applyAlignment="0" applyProtection="0"/>
    <xf numFmtId="0" fontId="225" fillId="48" borderId="1529" applyNumberFormat="0" applyAlignment="0" applyProtection="0"/>
    <xf numFmtId="0" fontId="56" fillId="48" borderId="1529" applyNumberFormat="0" applyAlignment="0" applyProtection="0"/>
    <xf numFmtId="0" fontId="223" fillId="48" borderId="1529" applyNumberFormat="0" applyAlignment="0" applyProtection="0"/>
    <xf numFmtId="0" fontId="225" fillId="48" borderId="1529" applyNumberFormat="0" applyAlignment="0" applyProtection="0"/>
    <xf numFmtId="0" fontId="224" fillId="16" borderId="1529" applyNumberFormat="0" applyAlignment="0" applyProtection="0"/>
    <xf numFmtId="0" fontId="223" fillId="48" borderId="1529" applyNumberFormat="0" applyAlignment="0" applyProtection="0"/>
    <xf numFmtId="0" fontId="225" fillId="48" borderId="1529" applyNumberFormat="0" applyAlignment="0" applyProtection="0"/>
    <xf numFmtId="0" fontId="223" fillId="48" borderId="1529" applyNumberFormat="0" applyAlignment="0" applyProtection="0"/>
    <xf numFmtId="0" fontId="225" fillId="48" borderId="1529" applyNumberFormat="0" applyAlignment="0" applyProtection="0"/>
    <xf numFmtId="0" fontId="223" fillId="48" borderId="1529" applyNumberFormat="0" applyAlignment="0" applyProtection="0"/>
    <xf numFmtId="0" fontId="225" fillId="48" borderId="1529" applyNumberFormat="0" applyAlignment="0" applyProtection="0"/>
    <xf numFmtId="0" fontId="223" fillId="48" borderId="1529" applyNumberFormat="0" applyAlignment="0" applyProtection="0"/>
    <xf numFmtId="0" fontId="225" fillId="48" borderId="1529" applyNumberFormat="0" applyAlignment="0" applyProtection="0"/>
    <xf numFmtId="0" fontId="223" fillId="48" borderId="1529" applyNumberFormat="0" applyAlignment="0" applyProtection="0"/>
    <xf numFmtId="0" fontId="224" fillId="16" borderId="1529" applyNumberFormat="0" applyAlignment="0" applyProtection="0"/>
    <xf numFmtId="0" fontId="223" fillId="48" borderId="1529" applyNumberFormat="0" applyAlignment="0" applyProtection="0"/>
    <xf numFmtId="0" fontId="65" fillId="0" borderId="1548">
      <alignment horizontal="left" vertical="center"/>
    </xf>
    <xf numFmtId="0" fontId="262" fillId="114" borderId="1547"/>
    <xf numFmtId="0" fontId="263" fillId="84" borderId="1547"/>
    <xf numFmtId="0" fontId="262" fillId="0" borderId="1547"/>
    <xf numFmtId="0" fontId="246" fillId="84" borderId="1547"/>
    <xf numFmtId="0" fontId="245" fillId="0" borderId="1547"/>
    <xf numFmtId="0" fontId="246" fillId="84" borderId="1547"/>
    <xf numFmtId="0" fontId="245" fillId="0" borderId="1547"/>
    <xf numFmtId="0" fontId="246" fillId="84" borderId="1547"/>
    <xf numFmtId="4" fontId="3" fillId="0" borderId="1535">
      <alignment horizontal="right"/>
    </xf>
    <xf numFmtId="4" fontId="3" fillId="0" borderId="1535">
      <alignment horizontal="right"/>
    </xf>
    <xf numFmtId="4" fontId="3" fillId="0" borderId="1547">
      <alignment horizontal="right"/>
    </xf>
    <xf numFmtId="4" fontId="3" fillId="0" borderId="1547">
      <alignment horizontal="right"/>
    </xf>
    <xf numFmtId="0" fontId="241" fillId="0" borderId="1535"/>
    <xf numFmtId="0" fontId="241" fillId="0" borderId="1535"/>
    <xf numFmtId="0" fontId="246" fillId="84" borderId="1535"/>
    <xf numFmtId="0" fontId="245" fillId="0" borderId="1535"/>
    <xf numFmtId="0" fontId="246" fillId="84" borderId="1535"/>
    <xf numFmtId="0" fontId="245" fillId="0" borderId="1535"/>
    <xf numFmtId="0" fontId="246" fillId="84" borderId="1535"/>
    <xf numFmtId="0" fontId="262" fillId="0" borderId="1535"/>
    <xf numFmtId="0" fontId="263" fillId="84" borderId="1535"/>
    <xf numFmtId="0" fontId="262" fillId="114" borderId="1535"/>
    <xf numFmtId="0" fontId="263" fillId="114" borderId="1535"/>
    <xf numFmtId="40" fontId="265" fillId="115" borderId="1537"/>
    <xf numFmtId="0" fontId="65" fillId="0" borderId="1536">
      <alignment horizontal="left" vertical="center"/>
    </xf>
    <xf numFmtId="0" fontId="65" fillId="0" borderId="1536">
      <alignment horizontal="left" vertical="center"/>
    </xf>
    <xf numFmtId="0" fontId="65" fillId="0" borderId="1536">
      <alignment horizontal="left" vertical="center"/>
    </xf>
    <xf numFmtId="0" fontId="65" fillId="0" borderId="1536">
      <alignment horizontal="left" vertical="center"/>
    </xf>
    <xf numFmtId="0" fontId="65" fillId="0" borderId="1536">
      <alignment horizontal="left" vertical="center"/>
    </xf>
    <xf numFmtId="0" fontId="65" fillId="0" borderId="1536">
      <alignment horizontal="left" vertical="center"/>
    </xf>
    <xf numFmtId="0" fontId="65" fillId="0" borderId="1536">
      <alignment horizontal="left" vertical="center"/>
    </xf>
    <xf numFmtId="0" fontId="65" fillId="0" borderId="1536">
      <alignment horizontal="left" vertical="center"/>
    </xf>
    <xf numFmtId="0" fontId="285" fillId="116" borderId="1535" applyNumberFormat="0" applyAlignment="0"/>
    <xf numFmtId="0" fontId="293" fillId="10" borderId="1529" applyNumberFormat="0" applyAlignment="0" applyProtection="0"/>
    <xf numFmtId="0" fontId="293" fillId="12" borderId="1529" applyNumberFormat="0" applyAlignment="0" applyProtection="0"/>
    <xf numFmtId="0" fontId="293" fillId="10" borderId="1529" applyNumberFormat="0" applyAlignment="0" applyProtection="0"/>
    <xf numFmtId="0" fontId="293" fillId="12" borderId="1529" applyNumberFormat="0" applyAlignment="0" applyProtection="0"/>
    <xf numFmtId="0" fontId="293" fillId="10" borderId="1529" applyNumberFormat="0" applyAlignment="0" applyProtection="0"/>
    <xf numFmtId="0" fontId="293" fillId="12" borderId="1529" applyNumberFormat="0" applyAlignment="0" applyProtection="0"/>
    <xf numFmtId="0" fontId="293" fillId="10" borderId="1529" applyNumberFormat="0" applyAlignment="0" applyProtection="0"/>
    <xf numFmtId="0" fontId="293" fillId="10" borderId="1529" applyNumberFormat="0" applyAlignment="0" applyProtection="0"/>
    <xf numFmtId="0" fontId="293" fillId="12" borderId="1529" applyNumberFormat="0" applyAlignment="0" applyProtection="0"/>
    <xf numFmtId="0" fontId="70" fillId="10" borderId="1529" applyNumberFormat="0" applyAlignment="0" applyProtection="0"/>
    <xf numFmtId="0" fontId="293" fillId="10" borderId="1529" applyNumberFormat="0" applyAlignment="0" applyProtection="0"/>
    <xf numFmtId="0" fontId="293" fillId="12" borderId="1529" applyNumberFormat="0" applyAlignment="0" applyProtection="0"/>
    <xf numFmtId="0" fontId="293" fillId="12" borderId="1529" applyNumberFormat="0" applyAlignment="0" applyProtection="0"/>
    <xf numFmtId="0" fontId="293" fillId="10" borderId="1529" applyNumberFormat="0" applyAlignment="0" applyProtection="0"/>
    <xf numFmtId="0" fontId="293" fillId="12" borderId="1529" applyNumberFormat="0" applyAlignment="0" applyProtection="0"/>
    <xf numFmtId="0" fontId="293" fillId="10" borderId="1529" applyNumberFormat="0" applyAlignment="0" applyProtection="0"/>
    <xf numFmtId="0" fontId="293" fillId="12" borderId="1529" applyNumberFormat="0" applyAlignment="0" applyProtection="0"/>
    <xf numFmtId="0" fontId="293" fillId="10" borderId="1529" applyNumberFormat="0" applyAlignment="0" applyProtection="0"/>
    <xf numFmtId="0" fontId="293" fillId="12" borderId="1529" applyNumberFormat="0" applyAlignment="0" applyProtection="0"/>
    <xf numFmtId="0" fontId="293" fillId="10" borderId="1529" applyNumberFormat="0" applyAlignment="0" applyProtection="0"/>
    <xf numFmtId="0" fontId="293" fillId="12" borderId="1529" applyNumberFormat="0" applyAlignment="0" applyProtection="0"/>
    <xf numFmtId="0" fontId="293" fillId="10" borderId="1529" applyNumberFormat="0" applyAlignment="0" applyProtection="0"/>
    <xf numFmtId="0" fontId="293" fillId="12" borderId="1529" applyNumberFormat="0" applyAlignment="0" applyProtection="0"/>
    <xf numFmtId="0" fontId="293" fillId="10" borderId="1529" applyNumberFormat="0" applyAlignment="0" applyProtection="0"/>
    <xf numFmtId="0" fontId="293" fillId="12" borderId="1529" applyNumberFormat="0" applyAlignment="0" applyProtection="0"/>
    <xf numFmtId="0" fontId="302" fillId="118" borderId="1535"/>
    <xf numFmtId="0" fontId="302" fillId="118" borderId="1535"/>
    <xf numFmtId="0" fontId="44" fillId="9" borderId="1532" applyNumberFormat="0" applyFont="0" applyAlignment="0" applyProtection="0"/>
    <xf numFmtId="0" fontId="44" fillId="9" borderId="1532" applyNumberFormat="0" applyFont="0" applyAlignment="0" applyProtection="0"/>
    <xf numFmtId="0" fontId="44" fillId="9" borderId="1532" applyNumberFormat="0" applyFont="0" applyAlignment="0" applyProtection="0"/>
    <xf numFmtId="0" fontId="44" fillId="9" borderId="1532" applyNumberFormat="0" applyFont="0" applyAlignment="0" applyProtection="0"/>
    <xf numFmtId="0" fontId="44" fillId="9" borderId="1532" applyNumberFormat="0" applyFont="0" applyAlignment="0" applyProtection="0"/>
    <xf numFmtId="0" fontId="44" fillId="9" borderId="1532" applyNumberFormat="0" applyFont="0" applyAlignment="0" applyProtection="0"/>
    <xf numFmtId="0" fontId="44" fillId="9" borderId="1532" applyNumberFormat="0" applyFont="0" applyAlignment="0" applyProtection="0"/>
    <xf numFmtId="0" fontId="7" fillId="9" borderId="1532" applyNumberFormat="0" applyFont="0" applyAlignment="0" applyProtection="0"/>
    <xf numFmtId="0" fontId="3" fillId="9" borderId="1532" applyNumberFormat="0" applyFont="0" applyAlignment="0" applyProtection="0"/>
    <xf numFmtId="0" fontId="222" fillId="120" borderId="1532" applyNumberFormat="0" applyAlignment="0" applyProtection="0"/>
    <xf numFmtId="0" fontId="7" fillId="9" borderId="1532" applyNumberFormat="0" applyFont="0" applyAlignment="0" applyProtection="0"/>
    <xf numFmtId="0" fontId="16" fillId="9" borderId="1532" applyNumberFormat="0" applyFont="0" applyAlignment="0" applyProtection="0"/>
    <xf numFmtId="0" fontId="44" fillId="9" borderId="1532" applyNumberFormat="0" applyFont="0" applyAlignment="0" applyProtection="0"/>
    <xf numFmtId="0" fontId="7" fillId="9" borderId="1532" applyNumberFormat="0" applyFont="0" applyAlignment="0" applyProtection="0"/>
    <xf numFmtId="0" fontId="7" fillId="9" borderId="1532" applyNumberFormat="0" applyFont="0" applyAlignment="0" applyProtection="0"/>
    <xf numFmtId="0" fontId="7" fillId="9" borderId="1532" applyNumberFormat="0" applyFont="0" applyAlignment="0" applyProtection="0"/>
    <xf numFmtId="0" fontId="7" fillId="9" borderId="1532" applyNumberFormat="0" applyFont="0" applyAlignment="0" applyProtection="0"/>
    <xf numFmtId="0" fontId="7" fillId="9" borderId="1532" applyNumberFormat="0" applyFont="0" applyAlignment="0" applyProtection="0"/>
    <xf numFmtId="0" fontId="44" fillId="9" borderId="1532" applyNumberFormat="0" applyFont="0" applyAlignment="0" applyProtection="0"/>
    <xf numFmtId="0" fontId="7" fillId="9" borderId="1532" applyNumberFormat="0" applyFont="0" applyAlignment="0" applyProtection="0"/>
    <xf numFmtId="0" fontId="44" fillId="9" borderId="1532" applyNumberFormat="0" applyFont="0" applyAlignment="0" applyProtection="0"/>
    <xf numFmtId="0" fontId="168" fillId="9" borderId="1532" applyNumberFormat="0" applyFont="0" applyAlignment="0" applyProtection="0"/>
    <xf numFmtId="0" fontId="44" fillId="9" borderId="1532" applyNumberFormat="0" applyFont="0" applyAlignment="0" applyProtection="0"/>
    <xf numFmtId="0" fontId="321" fillId="48" borderId="1531" applyNumberFormat="0" applyAlignment="0" applyProtection="0"/>
    <xf numFmtId="0" fontId="321" fillId="48" borderId="1531" applyNumberFormat="0" applyAlignment="0" applyProtection="0"/>
    <xf numFmtId="0" fontId="321" fillId="48" borderId="1531" applyNumberFormat="0" applyAlignment="0" applyProtection="0"/>
    <xf numFmtId="0" fontId="321" fillId="48" borderId="1531" applyNumberFormat="0" applyAlignment="0" applyProtection="0"/>
    <xf numFmtId="0" fontId="321" fillId="48" borderId="1531" applyNumberFormat="0" applyAlignment="0" applyProtection="0"/>
    <xf numFmtId="0" fontId="321" fillId="16" borderId="1531" applyNumberFormat="0" applyAlignment="0" applyProtection="0"/>
    <xf numFmtId="0" fontId="35" fillId="48" borderId="1531" applyNumberFormat="0" applyAlignment="0" applyProtection="0"/>
    <xf numFmtId="0" fontId="35" fillId="48" borderId="1531" applyNumberFormat="0" applyAlignment="0" applyProtection="0"/>
    <xf numFmtId="0" fontId="76" fillId="48" borderId="1531" applyNumberFormat="0" applyAlignment="0" applyProtection="0"/>
    <xf numFmtId="0" fontId="321" fillId="48" borderId="1531" applyNumberFormat="0" applyAlignment="0" applyProtection="0"/>
    <xf numFmtId="0" fontId="35" fillId="48" borderId="1531" applyNumberFormat="0" applyAlignment="0" applyProtection="0"/>
    <xf numFmtId="0" fontId="321" fillId="16" borderId="1531" applyNumberFormat="0" applyAlignment="0" applyProtection="0"/>
    <xf numFmtId="0" fontId="321" fillId="48" borderId="1531" applyNumberFormat="0" applyAlignment="0" applyProtection="0"/>
    <xf numFmtId="0" fontId="35" fillId="48" borderId="1531" applyNumberFormat="0" applyAlignment="0" applyProtection="0"/>
    <xf numFmtId="0" fontId="321" fillId="48" borderId="1531" applyNumberFormat="0" applyAlignment="0" applyProtection="0"/>
    <xf numFmtId="0" fontId="35" fillId="48" borderId="1531" applyNumberFormat="0" applyAlignment="0" applyProtection="0"/>
    <xf numFmtId="0" fontId="321" fillId="48" borderId="1531" applyNumberFormat="0" applyAlignment="0" applyProtection="0"/>
    <xf numFmtId="0" fontId="35" fillId="48" borderId="1531" applyNumberFormat="0" applyAlignment="0" applyProtection="0"/>
    <xf numFmtId="0" fontId="321" fillId="48" borderId="1531" applyNumberFormat="0" applyAlignment="0" applyProtection="0"/>
    <xf numFmtId="0" fontId="35" fillId="48" borderId="1531" applyNumberFormat="0" applyAlignment="0" applyProtection="0"/>
    <xf numFmtId="0" fontId="321" fillId="48" borderId="1531" applyNumberFormat="0" applyAlignment="0" applyProtection="0"/>
    <xf numFmtId="0" fontId="321" fillId="16" borderId="1531" applyNumberFormat="0" applyAlignment="0" applyProtection="0"/>
    <xf numFmtId="0" fontId="321" fillId="48" borderId="1531" applyNumberFormat="0" applyAlignment="0" applyProtection="0"/>
    <xf numFmtId="317" fontId="335" fillId="0" borderId="1533" applyFont="0" applyBorder="0" applyAlignment="0">
      <alignment horizontal="center" vertical="center"/>
    </xf>
    <xf numFmtId="317" fontId="335" fillId="0" borderId="1533" applyFont="0" applyBorder="0" applyAlignment="0">
      <alignment horizontal="center" vertical="center"/>
    </xf>
    <xf numFmtId="0" fontId="246" fillId="84" borderId="1535"/>
    <xf numFmtId="4" fontId="160" fillId="53" borderId="1531" applyNumberFormat="0" applyProtection="0">
      <alignment vertical="center"/>
    </xf>
    <xf numFmtId="4" fontId="160" fillId="53" borderId="1531" applyNumberFormat="0" applyProtection="0">
      <alignment horizontal="left" vertical="center" indent="1"/>
    </xf>
    <xf numFmtId="4" fontId="160" fillId="53" borderId="1531" applyNumberFormat="0" applyProtection="0">
      <alignment horizontal="left" vertical="center" indent="1"/>
    </xf>
    <xf numFmtId="0" fontId="3" fillId="125" borderId="1531" applyNumberFormat="0" applyProtection="0">
      <alignment horizontal="left" vertical="center" indent="1"/>
    </xf>
    <xf numFmtId="4" fontId="160" fillId="13" borderId="1538" applyNumberFormat="0" applyProtection="0">
      <alignment horizontal="right" vertical="center"/>
    </xf>
    <xf numFmtId="4" fontId="160" fillId="8" borderId="1538" applyNumberFormat="0" applyProtection="0">
      <alignment horizontal="right" vertical="center"/>
    </xf>
    <xf numFmtId="4" fontId="160" fillId="22" borderId="1538" applyNumberFormat="0" applyProtection="0">
      <alignment horizontal="right" vertical="center"/>
    </xf>
    <xf numFmtId="4" fontId="160" fillId="15" borderId="1538" applyNumberFormat="0" applyProtection="0">
      <alignment horizontal="right" vertical="center"/>
    </xf>
    <xf numFmtId="4" fontId="160" fillId="31" borderId="1538" applyNumberFormat="0" applyProtection="0">
      <alignment horizontal="right" vertical="center"/>
    </xf>
    <xf numFmtId="4" fontId="160" fillId="14" borderId="1538" applyNumberFormat="0" applyProtection="0">
      <alignment horizontal="right" vertical="center"/>
    </xf>
    <xf numFmtId="4" fontId="160" fillId="40" borderId="1538" applyNumberFormat="0" applyProtection="0">
      <alignment horizontal="right" vertical="center"/>
    </xf>
    <xf numFmtId="4" fontId="160" fillId="127" borderId="1538" applyNumberFormat="0" applyProtection="0">
      <alignment horizontal="right" vertical="center"/>
    </xf>
    <xf numFmtId="4" fontId="160" fillId="28" borderId="1538" applyNumberFormat="0" applyProtection="0">
      <alignment horizontal="right" vertical="center"/>
    </xf>
    <xf numFmtId="4" fontId="341" fillId="128" borderId="1531" applyNumberFormat="0" applyProtection="0">
      <alignment horizontal="left" vertical="center" indent="1"/>
    </xf>
    <xf numFmtId="4" fontId="345" fillId="129" borderId="1531" applyNumberFormat="0" applyProtection="0">
      <alignment horizontal="left" vertical="center" indent="1"/>
    </xf>
    <xf numFmtId="4" fontId="160" fillId="132" borderId="1531" applyNumberFormat="0" applyProtection="0">
      <alignment horizontal="left" vertical="center" indent="1"/>
    </xf>
    <xf numFmtId="0" fontId="3" fillId="132" borderId="1531" applyNumberFormat="0" applyProtection="0">
      <alignment horizontal="left" vertical="center" indent="1"/>
    </xf>
    <xf numFmtId="0" fontId="3" fillId="130" borderId="1538" applyNumberFormat="0" applyProtection="0">
      <alignment horizontal="left" vertical="top" indent="1"/>
    </xf>
    <xf numFmtId="0" fontId="3" fillId="133" borderId="1531" applyNumberFormat="0" applyProtection="0">
      <alignment horizontal="left" vertical="center" indent="1"/>
    </xf>
    <xf numFmtId="0" fontId="3" fillId="134" borderId="1538" applyNumberFormat="0" applyProtection="0">
      <alignment horizontal="left" vertical="top" indent="1"/>
    </xf>
    <xf numFmtId="0" fontId="3" fillId="5" borderId="1531" applyNumberFormat="0" applyProtection="0">
      <alignment horizontal="left" vertical="center" indent="1"/>
    </xf>
    <xf numFmtId="0" fontId="3" fillId="131" borderId="1538" applyNumberFormat="0" applyProtection="0">
      <alignment horizontal="left" vertical="top" indent="1"/>
    </xf>
    <xf numFmtId="0" fontId="3" fillId="125" borderId="1531" applyNumberFormat="0" applyProtection="0">
      <alignment horizontal="left" vertical="center" indent="1"/>
    </xf>
    <xf numFmtId="0" fontId="3" fillId="135" borderId="1538" applyNumberFormat="0" applyProtection="0">
      <alignment horizontal="left" vertical="top" indent="1"/>
    </xf>
    <xf numFmtId="4" fontId="160" fillId="23" borderId="1531" applyNumberFormat="0" applyProtection="0">
      <alignment horizontal="left" vertical="center" indent="1"/>
    </xf>
    <xf numFmtId="0" fontId="160" fillId="23" borderId="1538" applyNumberFormat="0" applyProtection="0">
      <alignment horizontal="left" vertical="top" indent="1"/>
    </xf>
    <xf numFmtId="4" fontId="160" fillId="129" borderId="1531" applyNumberFormat="0" applyProtection="0">
      <alignment horizontal="right" vertical="center"/>
    </xf>
    <xf numFmtId="0" fontId="3" fillId="125" borderId="1531" applyNumberFormat="0" applyProtection="0">
      <alignment horizontal="left" vertical="center" indent="1"/>
    </xf>
    <xf numFmtId="0" fontId="3" fillId="125" borderId="1531" applyNumberFormat="0" applyProtection="0">
      <alignment horizontal="left" vertical="center" indent="1"/>
    </xf>
    <xf numFmtId="4" fontId="332" fillId="129" borderId="1531" applyNumberFormat="0" applyProtection="0">
      <alignment horizontal="right" vertical="center"/>
    </xf>
    <xf numFmtId="0" fontId="353" fillId="0" borderId="1539"/>
    <xf numFmtId="324" fontId="365" fillId="0" borderId="1540">
      <alignment horizontal="right" vertical="center"/>
    </xf>
    <xf numFmtId="324" fontId="365" fillId="0" borderId="1540">
      <alignment horizontal="right" vertical="center"/>
    </xf>
    <xf numFmtId="324" fontId="366" fillId="0" borderId="1540">
      <alignment horizontal="right" vertical="center"/>
    </xf>
    <xf numFmtId="0" fontId="241" fillId="0" borderId="1535"/>
    <xf numFmtId="0" fontId="241" fillId="0" borderId="1535"/>
    <xf numFmtId="0" fontId="241" fillId="0" borderId="1535"/>
    <xf numFmtId="0" fontId="241" fillId="0" borderId="1535"/>
    <xf numFmtId="330" fontId="365" fillId="0" borderId="1540">
      <alignment horizontal="center"/>
    </xf>
    <xf numFmtId="0" fontId="382" fillId="0" borderId="1534" applyNumberFormat="0" applyFill="0" applyAlignment="0" applyProtection="0"/>
    <xf numFmtId="0" fontId="382" fillId="0" borderId="1534" applyNumberFormat="0" applyFill="0" applyAlignment="0" applyProtection="0"/>
    <xf numFmtId="0" fontId="382" fillId="0" borderId="1534" applyNumberFormat="0" applyFill="0" applyAlignment="0" applyProtection="0"/>
    <xf numFmtId="0" fontId="382" fillId="0" borderId="1534" applyNumberFormat="0" applyFill="0" applyAlignment="0" applyProtection="0"/>
    <xf numFmtId="0" fontId="382" fillId="0" borderId="1534" applyNumberFormat="0" applyFill="0" applyAlignment="0" applyProtection="0"/>
    <xf numFmtId="0" fontId="382" fillId="0" borderId="1534" applyNumberFormat="0" applyFill="0" applyAlignment="0" applyProtection="0"/>
    <xf numFmtId="0" fontId="382" fillId="0" borderId="1530" applyNumberFormat="0" applyFill="0" applyAlignment="0" applyProtection="0"/>
    <xf numFmtId="0" fontId="382" fillId="0" borderId="1534" applyNumberFormat="0" applyFill="0" applyAlignment="0" applyProtection="0"/>
    <xf numFmtId="0" fontId="382" fillId="0" borderId="1534" applyNumberFormat="0" applyFill="0" applyAlignment="0" applyProtection="0"/>
    <xf numFmtId="0" fontId="382" fillId="0" borderId="1534" applyNumberFormat="0" applyFill="0" applyAlignment="0" applyProtection="0"/>
    <xf numFmtId="0" fontId="382" fillId="0" borderId="1534" applyNumberFormat="0" applyFill="0" applyAlignment="0" applyProtection="0"/>
    <xf numFmtId="0" fontId="382" fillId="0" borderId="1534" applyNumberFormat="0" applyFill="0" applyAlignment="0" applyProtection="0"/>
    <xf numFmtId="0" fontId="382" fillId="0" borderId="1530" applyNumberFormat="0" applyFill="0" applyAlignment="0" applyProtection="0"/>
    <xf numFmtId="0" fontId="382" fillId="0" borderId="1534" applyNumberFormat="0" applyFill="0" applyAlignment="0" applyProtection="0"/>
    <xf numFmtId="0" fontId="302" fillId="0" borderId="1535"/>
    <xf numFmtId="0" fontId="302" fillId="0" borderId="1535"/>
    <xf numFmtId="0" fontId="284" fillId="0" borderId="1535"/>
    <xf numFmtId="0" fontId="284" fillId="0" borderId="1535"/>
    <xf numFmtId="332" fontId="365" fillId="0" borderId="1535"/>
    <xf numFmtId="283" fontId="387" fillId="139" borderId="1541">
      <alignment vertical="top"/>
    </xf>
    <xf numFmtId="0" fontId="388" fillId="140" borderId="1535">
      <alignment horizontal="left" vertical="center"/>
    </xf>
    <xf numFmtId="333" fontId="389" fillId="120" borderId="1541"/>
    <xf numFmtId="283" fontId="285" fillId="0" borderId="1541">
      <alignment horizontal="left" vertical="top"/>
    </xf>
    <xf numFmtId="0" fontId="3" fillId="9" borderId="1532" applyNumberFormat="0" applyFont="0" applyAlignment="0" applyProtection="0">
      <alignment vertical="center"/>
    </xf>
    <xf numFmtId="0" fontId="223" fillId="92" borderId="1529" applyNumberFormat="0" applyAlignment="0" applyProtection="0"/>
    <xf numFmtId="0" fontId="56" fillId="48" borderId="1529" applyNumberFormat="0" applyAlignment="0" applyProtection="0"/>
    <xf numFmtId="0" fontId="56" fillId="48" borderId="1529" applyNumberFormat="0" applyAlignment="0" applyProtection="0"/>
    <xf numFmtId="0" fontId="56" fillId="48" borderId="1529" applyNumberFormat="0" applyAlignment="0" applyProtection="0"/>
    <xf numFmtId="0" fontId="56" fillId="48" borderId="1529" applyNumberFormat="0" applyAlignment="0" applyProtection="0"/>
    <xf numFmtId="0" fontId="56" fillId="48" borderId="1529" applyNumberFormat="0" applyAlignment="0" applyProtection="0"/>
    <xf numFmtId="0" fontId="56" fillId="48" borderId="1529" applyNumberFormat="0" applyAlignment="0" applyProtection="0"/>
    <xf numFmtId="0" fontId="56" fillId="48" borderId="1529" applyNumberFormat="0" applyAlignment="0" applyProtection="0"/>
    <xf numFmtId="0" fontId="56" fillId="48" borderId="1529" applyNumberFormat="0" applyAlignment="0" applyProtection="0"/>
    <xf numFmtId="0" fontId="56" fillId="48" borderId="1529" applyNumberFormat="0" applyAlignment="0" applyProtection="0"/>
    <xf numFmtId="0" fontId="293" fillId="100" borderId="1529" applyNumberFormat="0" applyAlignment="0" applyProtection="0"/>
    <xf numFmtId="0" fontId="70" fillId="10" borderId="1529" applyNumberFormat="0" applyAlignment="0" applyProtection="0"/>
    <xf numFmtId="0" fontId="70" fillId="10" borderId="1529" applyNumberFormat="0" applyAlignment="0" applyProtection="0"/>
    <xf numFmtId="0" fontId="70" fillId="10" borderId="1529" applyNumberFormat="0" applyAlignment="0" applyProtection="0"/>
    <xf numFmtId="0" fontId="70" fillId="10" borderId="1529" applyNumberFormat="0" applyAlignment="0" applyProtection="0"/>
    <xf numFmtId="0" fontId="70" fillId="10" borderId="1529" applyNumberFormat="0" applyAlignment="0" applyProtection="0"/>
    <xf numFmtId="0" fontId="70" fillId="10" borderId="1529" applyNumberFormat="0" applyAlignment="0" applyProtection="0"/>
    <xf numFmtId="0" fontId="70" fillId="10" borderId="1529" applyNumberFormat="0" applyAlignment="0" applyProtection="0"/>
    <xf numFmtId="0" fontId="70" fillId="10" borderId="1529" applyNumberFormat="0" applyAlignment="0" applyProtection="0"/>
    <xf numFmtId="0" fontId="70" fillId="10" borderId="1529" applyNumberFormat="0" applyAlignment="0" applyProtection="0"/>
    <xf numFmtId="0" fontId="382" fillId="0" borderId="1534" applyNumberFormat="0" applyFill="0" applyAlignment="0" applyProtection="0"/>
    <xf numFmtId="0" fontId="61" fillId="0" borderId="1534" applyNumberFormat="0" applyFill="0" applyAlignment="0" applyProtection="0"/>
    <xf numFmtId="0" fontId="61" fillId="0" borderId="1534" applyNumberFormat="0" applyFill="0" applyAlignment="0" applyProtection="0"/>
    <xf numFmtId="0" fontId="61" fillId="0" borderId="1534" applyNumberFormat="0" applyFill="0" applyAlignment="0" applyProtection="0"/>
    <xf numFmtId="0" fontId="61" fillId="0" borderId="1534" applyNumberFormat="0" applyFill="0" applyAlignment="0" applyProtection="0"/>
    <xf numFmtId="0" fontId="61" fillId="0" borderId="1534" applyNumberFormat="0" applyFill="0" applyAlignment="0" applyProtection="0"/>
    <xf numFmtId="0" fontId="61" fillId="0" borderId="1534" applyNumberFormat="0" applyFill="0" applyAlignment="0" applyProtection="0"/>
    <xf numFmtId="0" fontId="61" fillId="0" borderId="1534" applyNumberFormat="0" applyFill="0" applyAlignment="0" applyProtection="0"/>
    <xf numFmtId="0" fontId="61" fillId="0" borderId="1534" applyNumberFormat="0" applyFill="0" applyAlignment="0" applyProtection="0"/>
    <xf numFmtId="0" fontId="61" fillId="0" borderId="1534" applyNumberFormat="0" applyFill="0" applyAlignment="0" applyProtection="0"/>
    <xf numFmtId="0" fontId="16" fillId="9" borderId="1545" applyNumberFormat="0" applyFont="0" applyAlignment="0" applyProtection="0"/>
    <xf numFmtId="0" fontId="321" fillId="92" borderId="1531" applyNumberFormat="0" applyAlignment="0" applyProtection="0"/>
    <xf numFmtId="0" fontId="76" fillId="48" borderId="1531" applyNumberFormat="0" applyAlignment="0" applyProtection="0"/>
    <xf numFmtId="0" fontId="76" fillId="48" borderId="1531" applyNumberFormat="0" applyAlignment="0" applyProtection="0"/>
    <xf numFmtId="0" fontId="76" fillId="48" borderId="1531" applyNumberFormat="0" applyAlignment="0" applyProtection="0"/>
    <xf numFmtId="0" fontId="76" fillId="48" borderId="1531" applyNumberFormat="0" applyAlignment="0" applyProtection="0"/>
    <xf numFmtId="0" fontId="76" fillId="48" borderId="1531" applyNumberFormat="0" applyAlignment="0" applyProtection="0"/>
    <xf numFmtId="0" fontId="76" fillId="48" borderId="1531" applyNumberFormat="0" applyAlignment="0" applyProtection="0"/>
    <xf numFmtId="0" fontId="76" fillId="48" borderId="1531" applyNumberFormat="0" applyAlignment="0" applyProtection="0"/>
    <xf numFmtId="0" fontId="76" fillId="48" borderId="1531" applyNumberFormat="0" applyAlignment="0" applyProtection="0"/>
    <xf numFmtId="0" fontId="76" fillId="48" borderId="1531" applyNumberFormat="0" applyAlignment="0" applyProtection="0"/>
    <xf numFmtId="0" fontId="7" fillId="9" borderId="1532" applyNumberFormat="0" applyFont="0" applyAlignment="0" applyProtection="0"/>
    <xf numFmtId="0" fontId="7" fillId="9" borderId="1532" applyNumberFormat="0" applyFont="0" applyAlignment="0" applyProtection="0"/>
    <xf numFmtId="0" fontId="7" fillId="9" borderId="1532" applyNumberFormat="0" applyFont="0" applyAlignment="0" applyProtection="0"/>
    <xf numFmtId="0" fontId="7" fillId="9" borderId="1532" applyNumberFormat="0" applyFont="0" applyAlignment="0" applyProtection="0"/>
    <xf numFmtId="0" fontId="7" fillId="9" borderId="1532" applyNumberFormat="0" applyFont="0" applyAlignment="0" applyProtection="0"/>
    <xf numFmtId="0" fontId="7" fillId="9" borderId="1532" applyNumberFormat="0" applyFont="0" applyAlignment="0" applyProtection="0"/>
    <xf numFmtId="0" fontId="7" fillId="9" borderId="1532" applyNumberFormat="0" applyFont="0" applyAlignment="0" applyProtection="0"/>
    <xf numFmtId="0" fontId="7" fillId="9" borderId="1532" applyNumberFormat="0" applyFont="0" applyAlignment="0" applyProtection="0"/>
    <xf numFmtId="0" fontId="7" fillId="9" borderId="1532" applyNumberFormat="0" applyFont="0" applyAlignment="0" applyProtection="0"/>
    <xf numFmtId="0" fontId="7" fillId="9" borderId="1532" applyNumberFormat="0" applyFont="0" applyAlignment="0" applyProtection="0"/>
    <xf numFmtId="0" fontId="7" fillId="9" borderId="1532" applyNumberFormat="0" applyFont="0" applyAlignment="0" applyProtection="0"/>
    <xf numFmtId="0" fontId="7" fillId="9" borderId="1532" applyNumberFormat="0" applyFont="0" applyAlignment="0" applyProtection="0"/>
    <xf numFmtId="0" fontId="7" fillId="9" borderId="1532" applyNumberFormat="0" applyFont="0" applyAlignment="0" applyProtection="0"/>
    <xf numFmtId="0" fontId="7" fillId="9" borderId="1545" applyNumberFormat="0" applyFont="0" applyAlignment="0" applyProtection="0"/>
    <xf numFmtId="0" fontId="7" fillId="9" borderId="1545" applyNumberFormat="0" applyFont="0" applyAlignment="0" applyProtection="0"/>
    <xf numFmtId="0" fontId="7" fillId="9" borderId="1545" applyNumberFormat="0" applyFont="0" applyAlignment="0" applyProtection="0"/>
    <xf numFmtId="0" fontId="7" fillId="9" borderId="1545" applyNumberFormat="0" applyFont="0" applyAlignment="0" applyProtection="0"/>
    <xf numFmtId="0" fontId="7" fillId="9" borderId="1545" applyNumberFormat="0" applyFont="0" applyAlignment="0" applyProtection="0"/>
    <xf numFmtId="0" fontId="7" fillId="9" borderId="1545" applyNumberFormat="0" applyFont="0" applyAlignment="0" applyProtection="0"/>
    <xf numFmtId="0" fontId="382" fillId="0" borderId="1546" applyNumberFormat="0" applyFill="0" applyAlignment="0" applyProtection="0"/>
    <xf numFmtId="0" fontId="382" fillId="0" borderId="1546" applyNumberFormat="0" applyFill="0" applyAlignment="0" applyProtection="0"/>
    <xf numFmtId="4" fontId="160" fillId="13" borderId="1550" applyNumberFormat="0" applyProtection="0">
      <alignment horizontal="right" vertical="center"/>
    </xf>
    <xf numFmtId="0" fontId="44" fillId="9" borderId="1545" applyNumberFormat="0" applyFont="0" applyAlignment="0" applyProtection="0"/>
    <xf numFmtId="0" fontId="44" fillId="9" borderId="1545" applyNumberFormat="0" applyFont="0" applyAlignment="0" applyProtection="0"/>
    <xf numFmtId="0" fontId="223" fillId="92" borderId="1529" applyNumberFormat="0" applyAlignment="0" applyProtection="0"/>
    <xf numFmtId="0" fontId="223" fillId="92" borderId="1529" applyNumberFormat="0" applyAlignment="0" applyProtection="0"/>
    <xf numFmtId="0" fontId="223" fillId="92" borderId="1529" applyNumberFormat="0" applyAlignment="0" applyProtection="0"/>
    <xf numFmtId="0" fontId="223" fillId="92" borderId="1529" applyNumberFormat="0" applyAlignment="0" applyProtection="0"/>
    <xf numFmtId="0" fontId="65" fillId="0" borderId="1548">
      <alignment horizontal="left" vertical="center"/>
    </xf>
    <xf numFmtId="0" fontId="65" fillId="0" borderId="1548">
      <alignment horizontal="left" vertical="center"/>
    </xf>
    <xf numFmtId="0" fontId="65" fillId="0" borderId="1548">
      <alignment horizontal="left" vertical="center"/>
    </xf>
    <xf numFmtId="0" fontId="65" fillId="0" borderId="1548">
      <alignment horizontal="left" vertical="center"/>
    </xf>
    <xf numFmtId="0" fontId="65" fillId="0" borderId="1548">
      <alignment horizontal="left" vertical="center"/>
    </xf>
    <xf numFmtId="0" fontId="65" fillId="0" borderId="1548">
      <alignment horizontal="left" vertical="center"/>
    </xf>
    <xf numFmtId="0" fontId="263" fillId="114" borderId="1547"/>
    <xf numFmtId="0" fontId="293" fillId="100" borderId="1529" applyNumberFormat="0" applyAlignment="0" applyProtection="0"/>
    <xf numFmtId="0" fontId="293" fillId="100" borderId="1529" applyNumberFormat="0" applyAlignment="0" applyProtection="0"/>
    <xf numFmtId="0" fontId="293" fillId="100" borderId="1529" applyNumberFormat="0" applyAlignment="0" applyProtection="0"/>
    <xf numFmtId="0" fontId="293" fillId="100" borderId="1529" applyNumberFormat="0" applyAlignment="0" applyProtection="0"/>
    <xf numFmtId="0" fontId="44" fillId="120" borderId="1532" applyNumberFormat="0" applyAlignment="0" applyProtection="0"/>
    <xf numFmtId="0" fontId="44" fillId="120" borderId="1532" applyNumberFormat="0" applyAlignment="0" applyProtection="0"/>
    <xf numFmtId="0" fontId="44" fillId="120" borderId="1532" applyNumberFormat="0" applyAlignment="0" applyProtection="0"/>
    <xf numFmtId="0" fontId="321" fillId="92" borderId="1531" applyNumberFormat="0" applyAlignment="0" applyProtection="0"/>
    <xf numFmtId="0" fontId="321" fillId="92" borderId="1531" applyNumberFormat="0" applyAlignment="0" applyProtection="0"/>
    <xf numFmtId="0" fontId="321" fillId="92" borderId="1531" applyNumberFormat="0" applyAlignment="0" applyProtection="0"/>
    <xf numFmtId="0" fontId="321" fillId="92" borderId="1531" applyNumberFormat="0" applyAlignment="0" applyProtection="0"/>
    <xf numFmtId="0" fontId="163" fillId="87" borderId="1547">
      <alignment horizontal="center" wrapText="1"/>
    </xf>
    <xf numFmtId="0" fontId="14" fillId="0" borderId="1543">
      <alignment horizontal="left" vertical="center"/>
    </xf>
    <xf numFmtId="0" fontId="65" fillId="0" borderId="1543">
      <alignment horizontal="left" vertical="center"/>
    </xf>
    <xf numFmtId="0" fontId="14" fillId="0" borderId="1543">
      <alignment horizontal="left" vertical="center"/>
    </xf>
    <xf numFmtId="0" fontId="14" fillId="0" borderId="1543">
      <alignment horizontal="left" vertical="center"/>
    </xf>
    <xf numFmtId="0" fontId="14" fillId="0" borderId="1543">
      <alignment horizontal="left" vertical="center"/>
    </xf>
    <xf numFmtId="0" fontId="14" fillId="0" borderId="1543">
      <alignment horizontal="left" vertical="center"/>
    </xf>
    <xf numFmtId="0" fontId="14" fillId="0" borderId="1543">
      <alignment horizontal="left" vertical="center"/>
    </xf>
    <xf numFmtId="0" fontId="14" fillId="0" borderId="1543">
      <alignment horizontal="left" vertical="center"/>
    </xf>
    <xf numFmtId="0" fontId="14" fillId="0" borderId="1543">
      <alignment horizontal="left" vertical="center"/>
    </xf>
    <xf numFmtId="0" fontId="14" fillId="0" borderId="1543">
      <alignment horizontal="left" vertical="center"/>
    </xf>
    <xf numFmtId="0" fontId="14" fillId="0" borderId="1543">
      <alignment horizontal="left" vertical="center"/>
    </xf>
    <xf numFmtId="0" fontId="164" fillId="86" borderId="1543"/>
    <xf numFmtId="0" fontId="164" fillId="86" borderId="1543"/>
    <xf numFmtId="0" fontId="210" fillId="5" borderId="1542">
      <alignment horizontal="centerContinuous" vertical="top"/>
    </xf>
    <xf numFmtId="0" fontId="66" fillId="0" borderId="1542"/>
    <xf numFmtId="0" fontId="14" fillId="0" borderId="1543">
      <alignment horizontal="left" vertical="center"/>
    </xf>
    <xf numFmtId="297" fontId="281" fillId="0" borderId="1542">
      <alignment horizontal="left"/>
    </xf>
    <xf numFmtId="0" fontId="64" fillId="1" borderId="1542">
      <alignment horizontal="left"/>
    </xf>
    <xf numFmtId="0" fontId="336" fillId="1" borderId="1543" applyNumberFormat="0" applyFont="0" applyAlignment="0">
      <alignment horizontal="center"/>
    </xf>
    <xf numFmtId="176" fontId="3" fillId="0" borderId="1544" applyFont="0" applyBorder="0" applyAlignment="0">
      <alignment horizontal="center" vertical="center"/>
    </xf>
    <xf numFmtId="340" fontId="157" fillId="0" borderId="1544" applyFont="0" applyBorder="0" applyAlignment="0">
      <alignment horizontal="center" vertical="center"/>
    </xf>
    <xf numFmtId="0" fontId="267" fillId="0" borderId="1543">
      <alignment horizontal="left" vertical="center"/>
    </xf>
    <xf numFmtId="0" fontId="267" fillId="0" borderId="1543">
      <alignment horizontal="left" vertical="center"/>
    </xf>
    <xf numFmtId="0" fontId="267" fillId="0" borderId="1543">
      <alignment horizontal="left" vertical="center"/>
    </xf>
    <xf numFmtId="0" fontId="267" fillId="0" borderId="1543">
      <alignment horizontal="left" vertical="center"/>
    </xf>
    <xf numFmtId="0" fontId="267" fillId="0" borderId="1543">
      <alignment horizontal="left" vertical="center"/>
    </xf>
    <xf numFmtId="0" fontId="267" fillId="0" borderId="1543">
      <alignment horizontal="left" vertical="center"/>
    </xf>
    <xf numFmtId="0" fontId="267" fillId="0" borderId="1543">
      <alignment horizontal="left" vertical="center"/>
    </xf>
    <xf numFmtId="0" fontId="267" fillId="0" borderId="1543">
      <alignment horizontal="left" vertical="center"/>
    </xf>
    <xf numFmtId="0" fontId="14" fillId="0" borderId="1543">
      <alignment horizontal="left" vertical="center"/>
    </xf>
    <xf numFmtId="0" fontId="14" fillId="0" borderId="1543">
      <alignment horizontal="left" vertical="center"/>
    </xf>
    <xf numFmtId="0" fontId="14" fillId="0" borderId="1543">
      <alignment horizontal="left" vertical="center"/>
    </xf>
    <xf numFmtId="0" fontId="14" fillId="0" borderId="1543">
      <alignment horizontal="left" vertical="center"/>
    </xf>
    <xf numFmtId="0" fontId="267" fillId="0" borderId="1543">
      <alignment horizontal="left" vertical="center"/>
    </xf>
    <xf numFmtId="0" fontId="267" fillId="0" borderId="1543">
      <alignment horizontal="left" vertical="center"/>
    </xf>
    <xf numFmtId="0" fontId="267" fillId="0" borderId="1543">
      <alignment horizontal="left" vertical="center"/>
    </xf>
    <xf numFmtId="0" fontId="44" fillId="120" borderId="1545" applyNumberFormat="0" applyAlignment="0" applyProtection="0"/>
    <xf numFmtId="0" fontId="44" fillId="120" borderId="1545" applyNumberFormat="0" applyAlignment="0" applyProtection="0"/>
    <xf numFmtId="0" fontId="44" fillId="120" borderId="1545" applyNumberFormat="0" applyAlignment="0" applyProtection="0"/>
    <xf numFmtId="0" fontId="14" fillId="0" borderId="1554">
      <alignment horizontal="left" vertical="center"/>
    </xf>
    <xf numFmtId="0" fontId="65" fillId="0" borderId="1554">
      <alignment horizontal="left" vertical="center"/>
    </xf>
    <xf numFmtId="0" fontId="14" fillId="0" borderId="1554">
      <alignment horizontal="left" vertical="center"/>
    </xf>
    <xf numFmtId="0" fontId="14" fillId="0" borderId="1554">
      <alignment horizontal="left" vertical="center"/>
    </xf>
    <xf numFmtId="0" fontId="14" fillId="0" borderId="1554">
      <alignment horizontal="left" vertical="center"/>
    </xf>
    <xf numFmtId="0" fontId="14" fillId="0" borderId="1554">
      <alignment horizontal="left" vertical="center"/>
    </xf>
    <xf numFmtId="0" fontId="14" fillId="0" borderId="1554">
      <alignment horizontal="left" vertical="center"/>
    </xf>
    <xf numFmtId="0" fontId="14" fillId="0" borderId="1554">
      <alignment horizontal="left" vertical="center"/>
    </xf>
    <xf numFmtId="0" fontId="14" fillId="0" borderId="1554">
      <alignment horizontal="left" vertical="center"/>
    </xf>
    <xf numFmtId="0" fontId="14" fillId="0" borderId="1554">
      <alignment horizontal="left" vertical="center"/>
    </xf>
    <xf numFmtId="0" fontId="14" fillId="0" borderId="1554">
      <alignment horizontal="left" vertical="center"/>
    </xf>
    <xf numFmtId="0" fontId="164" fillId="86" borderId="1554"/>
    <xf numFmtId="0" fontId="164" fillId="86" borderId="1554"/>
    <xf numFmtId="0" fontId="210" fillId="5" borderId="1553">
      <alignment horizontal="centerContinuous" vertical="top"/>
    </xf>
    <xf numFmtId="0" fontId="66" fillId="0" borderId="1553"/>
    <xf numFmtId="0" fontId="14" fillId="0" borderId="1554">
      <alignment horizontal="left" vertical="center"/>
    </xf>
    <xf numFmtId="297" fontId="281" fillId="0" borderId="1553">
      <alignment horizontal="left"/>
    </xf>
    <xf numFmtId="0" fontId="64" fillId="1" borderId="1553">
      <alignment horizontal="left"/>
    </xf>
    <xf numFmtId="0" fontId="336" fillId="1" borderId="1554" applyNumberFormat="0" applyFont="0" applyAlignment="0">
      <alignment horizontal="center"/>
    </xf>
    <xf numFmtId="176" fontId="3" fillId="0" borderId="1555" applyFont="0" applyBorder="0" applyAlignment="0">
      <alignment horizontal="center" vertical="center"/>
    </xf>
    <xf numFmtId="340" fontId="157" fillId="0" borderId="1555" applyFont="0" applyBorder="0" applyAlignment="0">
      <alignment horizontal="center" vertical="center"/>
    </xf>
    <xf numFmtId="0" fontId="267" fillId="0" borderId="1554">
      <alignment horizontal="left" vertical="center"/>
    </xf>
    <xf numFmtId="0" fontId="267" fillId="0" borderId="1554">
      <alignment horizontal="left" vertical="center"/>
    </xf>
    <xf numFmtId="0" fontId="267" fillId="0" borderId="1554">
      <alignment horizontal="left" vertical="center"/>
    </xf>
    <xf numFmtId="0" fontId="267" fillId="0" borderId="1554">
      <alignment horizontal="left" vertical="center"/>
    </xf>
    <xf numFmtId="0" fontId="267" fillId="0" borderId="1554">
      <alignment horizontal="left" vertical="center"/>
    </xf>
    <xf numFmtId="0" fontId="267" fillId="0" borderId="1554">
      <alignment horizontal="left" vertical="center"/>
    </xf>
    <xf numFmtId="0" fontId="267" fillId="0" borderId="1554">
      <alignment horizontal="left" vertical="center"/>
    </xf>
    <xf numFmtId="0" fontId="267" fillId="0" borderId="1554">
      <alignment horizontal="left" vertical="center"/>
    </xf>
    <xf numFmtId="0" fontId="14" fillId="0" borderId="1554">
      <alignment horizontal="left" vertical="center"/>
    </xf>
    <xf numFmtId="0" fontId="14" fillId="0" borderId="1554">
      <alignment horizontal="left" vertical="center"/>
    </xf>
    <xf numFmtId="0" fontId="14" fillId="0" borderId="1554">
      <alignment horizontal="left" vertical="center"/>
    </xf>
    <xf numFmtId="0" fontId="14" fillId="0" borderId="1554">
      <alignment horizontal="left" vertical="center"/>
    </xf>
    <xf numFmtId="0" fontId="267" fillId="0" borderId="1554">
      <alignment horizontal="left" vertical="center"/>
    </xf>
    <xf numFmtId="0" fontId="267" fillId="0" borderId="1554">
      <alignment horizontal="left" vertical="center"/>
    </xf>
    <xf numFmtId="0" fontId="267" fillId="0" borderId="1554">
      <alignment horizontal="left" vertical="center"/>
    </xf>
    <xf numFmtId="0" fontId="65" fillId="0" borderId="1641">
      <alignment horizontal="left" vertical="center"/>
    </xf>
    <xf numFmtId="0" fontId="241" fillId="0" borderId="1640"/>
    <xf numFmtId="0" fontId="293" fillId="10" borderId="1635" applyNumberFormat="0" applyAlignment="0" applyProtection="0"/>
    <xf numFmtId="0" fontId="24" fillId="16" borderId="1557" applyNumberFormat="0" applyAlignment="0" applyProtection="0"/>
    <xf numFmtId="0" fontId="31" fillId="12" borderId="1557" applyNumberFormat="0" applyAlignment="0" applyProtection="0"/>
    <xf numFmtId="0" fontId="33" fillId="0" borderId="1558" applyNumberFormat="0" applyFill="0" applyAlignment="0" applyProtection="0"/>
    <xf numFmtId="0" fontId="35" fillId="16" borderId="1559" applyNumberFormat="0" applyAlignment="0" applyProtection="0"/>
    <xf numFmtId="0" fontId="16" fillId="9" borderId="1560" applyNumberFormat="0" applyFont="0" applyAlignment="0" applyProtection="0"/>
    <xf numFmtId="0" fontId="7" fillId="9" borderId="1638" applyNumberFormat="0" applyFont="0" applyAlignment="0" applyProtection="0"/>
    <xf numFmtId="0" fontId="3" fillId="131" borderId="1643" applyNumberFormat="0" applyProtection="0">
      <alignment horizontal="left" vertical="top" indent="1"/>
    </xf>
    <xf numFmtId="0" fontId="321" fillId="16" borderId="1637" applyNumberFormat="0" applyAlignment="0" applyProtection="0"/>
    <xf numFmtId="0" fontId="35" fillId="48" borderId="1637" applyNumberFormat="0" applyAlignment="0" applyProtection="0"/>
    <xf numFmtId="0" fontId="16" fillId="9" borderId="1638" applyNumberFormat="0" applyFont="0" applyAlignment="0" applyProtection="0"/>
    <xf numFmtId="0" fontId="7" fillId="9" borderId="1638" applyNumberFormat="0" applyFont="0" applyAlignment="0" applyProtection="0"/>
    <xf numFmtId="0" fontId="56" fillId="48" borderId="1557" applyNumberFormat="0" applyAlignment="0" applyProtection="0"/>
    <xf numFmtId="0" fontId="293" fillId="10" borderId="1635" applyNumberFormat="0" applyAlignment="0" applyProtection="0"/>
    <xf numFmtId="0" fontId="293" fillId="12" borderId="1635" applyNumberFormat="0" applyAlignment="0" applyProtection="0"/>
    <xf numFmtId="0" fontId="293" fillId="10" borderId="1635" applyNumberFormat="0" applyAlignment="0" applyProtection="0"/>
    <xf numFmtId="0" fontId="246" fillId="84" borderId="1640"/>
    <xf numFmtId="0" fontId="246" fillId="84" borderId="1640"/>
    <xf numFmtId="0" fontId="241" fillId="0" borderId="1640"/>
    <xf numFmtId="0" fontId="70" fillId="10" borderId="1557" applyNumberFormat="0" applyAlignment="0" applyProtection="0"/>
    <xf numFmtId="0" fontId="74" fillId="9" borderId="1560" applyNumberFormat="0" applyFont="0" applyAlignment="0" applyProtection="0"/>
    <xf numFmtId="0" fontId="76" fillId="48" borderId="1559" applyNumberFormat="0" applyAlignment="0" applyProtection="0"/>
    <xf numFmtId="0" fontId="61" fillId="0" borderId="1561" applyNumberFormat="0" applyFill="0" applyAlignment="0" applyProtection="0"/>
    <xf numFmtId="0" fontId="61" fillId="0" borderId="1639" applyNumberFormat="0" applyFill="0" applyAlignment="0" applyProtection="0"/>
    <xf numFmtId="0" fontId="76" fillId="48" borderId="1637" applyNumberFormat="0" applyAlignment="0" applyProtection="0"/>
    <xf numFmtId="0" fontId="74" fillId="9" borderId="1638" applyNumberFormat="0" applyFont="0" applyAlignment="0" applyProtection="0"/>
    <xf numFmtId="0" fontId="70" fillId="10" borderId="1635" applyNumberFormat="0" applyAlignment="0" applyProtection="0"/>
    <xf numFmtId="0" fontId="56" fillId="48" borderId="1635" applyNumberFormat="0" applyAlignment="0" applyProtection="0"/>
    <xf numFmtId="0" fontId="31" fillId="12" borderId="1635" applyNumberFormat="0" applyAlignment="0" applyProtection="0"/>
    <xf numFmtId="0" fontId="24" fillId="16" borderId="1635" applyNumberFormat="0" applyAlignment="0" applyProtection="0"/>
    <xf numFmtId="0" fontId="293" fillId="12" borderId="1635" applyNumberFormat="0" applyAlignment="0" applyProtection="0"/>
    <xf numFmtId="0" fontId="163" fillId="87" borderId="1562">
      <alignment horizontal="center" wrapText="1"/>
    </xf>
    <xf numFmtId="0" fontId="165" fillId="87" borderId="1563"/>
    <xf numFmtId="0" fontId="293" fillId="100" borderId="1635" applyNumberFormat="0" applyAlignment="0" applyProtection="0"/>
    <xf numFmtId="0" fontId="293" fillId="100" borderId="1635" applyNumberFormat="0" applyAlignment="0" applyProtection="0"/>
    <xf numFmtId="0" fontId="293" fillId="100" borderId="1635" applyNumberFormat="0" applyAlignment="0" applyProtection="0"/>
    <xf numFmtId="0" fontId="293" fillId="100" borderId="1635" applyNumberFormat="0" applyAlignment="0" applyProtection="0"/>
    <xf numFmtId="0" fontId="223" fillId="92" borderId="1635" applyNumberFormat="0" applyAlignment="0" applyProtection="0"/>
    <xf numFmtId="0" fontId="223" fillId="92" borderId="1635" applyNumberFormat="0" applyAlignment="0" applyProtection="0"/>
    <xf numFmtId="0" fontId="223" fillId="92" borderId="1635" applyNumberFormat="0" applyAlignment="0" applyProtection="0"/>
    <xf numFmtId="0" fontId="223" fillId="92" borderId="1635" applyNumberFormat="0" applyAlignment="0" applyProtection="0"/>
    <xf numFmtId="0" fontId="7" fillId="9" borderId="1638" applyNumberFormat="0" applyFont="0" applyAlignment="0" applyProtection="0"/>
    <xf numFmtId="0" fontId="7" fillId="9" borderId="1638" applyNumberFormat="0" applyFont="0" applyAlignment="0" applyProtection="0"/>
    <xf numFmtId="0" fontId="7" fillId="9" borderId="1638" applyNumberFormat="0" applyFont="0" applyAlignment="0" applyProtection="0"/>
    <xf numFmtId="0" fontId="7" fillId="9" borderId="1638" applyNumberFormat="0" applyFont="0" applyAlignment="0" applyProtection="0"/>
    <xf numFmtId="0" fontId="7" fillId="9" borderId="1638" applyNumberFormat="0" applyFont="0" applyAlignment="0" applyProtection="0"/>
    <xf numFmtId="0" fontId="7" fillId="9" borderId="1638" applyNumberFormat="0" applyFont="0" applyAlignment="0" applyProtection="0"/>
    <xf numFmtId="0" fontId="7" fillId="9" borderId="1638" applyNumberFormat="0" applyFont="0" applyAlignment="0" applyProtection="0"/>
    <xf numFmtId="0" fontId="7" fillId="9" borderId="1638" applyNumberFormat="0" applyFont="0" applyAlignment="0" applyProtection="0"/>
    <xf numFmtId="0" fontId="7" fillId="9" borderId="1638" applyNumberFormat="0" applyFont="0" applyAlignment="0" applyProtection="0"/>
    <xf numFmtId="0" fontId="7" fillId="9" borderId="1638" applyNumberFormat="0" applyFont="0" applyAlignment="0" applyProtection="0"/>
    <xf numFmtId="0" fontId="7" fillId="9" borderId="1638" applyNumberFormat="0" applyFont="0" applyAlignment="0" applyProtection="0"/>
    <xf numFmtId="0" fontId="7" fillId="9" borderId="1638" applyNumberFormat="0" applyFont="0" applyAlignment="0" applyProtection="0"/>
    <xf numFmtId="0" fontId="76" fillId="48" borderId="1637" applyNumberFormat="0" applyAlignment="0" applyProtection="0"/>
    <xf numFmtId="0" fontId="76" fillId="48" borderId="1637" applyNumberFormat="0" applyAlignment="0" applyProtection="0"/>
    <xf numFmtId="0" fontId="76" fillId="48" borderId="1637" applyNumberFormat="0" applyAlignment="0" applyProtection="0"/>
    <xf numFmtId="0" fontId="76" fillId="48" borderId="1637" applyNumberFormat="0" applyAlignment="0" applyProtection="0"/>
    <xf numFmtId="0" fontId="76" fillId="48" borderId="1637" applyNumberFormat="0" applyAlignment="0" applyProtection="0"/>
    <xf numFmtId="0" fontId="76" fillId="48" borderId="1637" applyNumberFormat="0" applyAlignment="0" applyProtection="0"/>
    <xf numFmtId="0" fontId="76" fillId="48" borderId="1637" applyNumberFormat="0" applyAlignment="0" applyProtection="0"/>
    <xf numFmtId="0" fontId="76" fillId="48" borderId="1637" applyNumberFormat="0" applyAlignment="0" applyProtection="0"/>
    <xf numFmtId="0" fontId="321" fillId="92" borderId="1637" applyNumberFormat="0" applyAlignment="0" applyProtection="0"/>
    <xf numFmtId="0" fontId="61" fillId="0" borderId="1639" applyNumberFormat="0" applyFill="0" applyAlignment="0" applyProtection="0"/>
    <xf numFmtId="0" fontId="61" fillId="0" borderId="1639" applyNumberFormat="0" applyFill="0" applyAlignment="0" applyProtection="0"/>
    <xf numFmtId="0" fontId="61" fillId="0" borderId="1639" applyNumberFormat="0" applyFill="0" applyAlignment="0" applyProtection="0"/>
    <xf numFmtId="0" fontId="61" fillId="0" borderId="1639" applyNumberFormat="0" applyFill="0" applyAlignment="0" applyProtection="0"/>
    <xf numFmtId="0" fontId="61" fillId="0" borderId="1639" applyNumberFormat="0" applyFill="0" applyAlignment="0" applyProtection="0"/>
    <xf numFmtId="0" fontId="61" fillId="0" borderId="1639" applyNumberFormat="0" applyFill="0" applyAlignment="0" applyProtection="0"/>
    <xf numFmtId="0" fontId="61" fillId="0" borderId="1639" applyNumberFormat="0" applyFill="0" applyAlignment="0" applyProtection="0"/>
    <xf numFmtId="0" fontId="61" fillId="0" borderId="1639" applyNumberFormat="0" applyFill="0" applyAlignment="0" applyProtection="0"/>
    <xf numFmtId="0" fontId="61" fillId="0" borderId="1639" applyNumberFormat="0" applyFill="0" applyAlignment="0" applyProtection="0"/>
    <xf numFmtId="0" fontId="382" fillId="0" borderId="1639" applyNumberFormat="0" applyFill="0" applyAlignment="0" applyProtection="0"/>
    <xf numFmtId="0" fontId="70" fillId="10" borderId="1635" applyNumberFormat="0" applyAlignment="0" applyProtection="0"/>
    <xf numFmtId="0" fontId="70" fillId="10" borderId="1635" applyNumberFormat="0" applyAlignment="0" applyProtection="0"/>
    <xf numFmtId="0" fontId="70" fillId="10" borderId="1635" applyNumberFormat="0" applyAlignment="0" applyProtection="0"/>
    <xf numFmtId="0" fontId="70" fillId="10" borderId="1635" applyNumberFormat="0" applyAlignment="0" applyProtection="0"/>
    <xf numFmtId="0" fontId="70" fillId="10" borderId="1635" applyNumberFormat="0" applyAlignment="0" applyProtection="0"/>
    <xf numFmtId="0" fontId="70" fillId="10" borderId="1635" applyNumberFormat="0" applyAlignment="0" applyProtection="0"/>
    <xf numFmtId="0" fontId="70" fillId="10" borderId="1635" applyNumberFormat="0" applyAlignment="0" applyProtection="0"/>
    <xf numFmtId="0" fontId="70" fillId="10" borderId="1635" applyNumberFormat="0" applyAlignment="0" applyProtection="0"/>
    <xf numFmtId="0" fontId="70" fillId="10" borderId="1635" applyNumberFormat="0" applyAlignment="0" applyProtection="0"/>
    <xf numFmtId="0" fontId="293" fillId="100" borderId="1635" applyNumberFormat="0" applyAlignment="0" applyProtection="0"/>
    <xf numFmtId="0" fontId="56" fillId="48" borderId="1635" applyNumberFormat="0" applyAlignment="0" applyProtection="0"/>
    <xf numFmtId="0" fontId="56" fillId="48" borderId="1635" applyNumberFormat="0" applyAlignment="0" applyProtection="0"/>
    <xf numFmtId="0" fontId="56" fillId="48" borderId="1635" applyNumberFormat="0" applyAlignment="0" applyProtection="0"/>
    <xf numFmtId="0" fontId="56" fillId="48" borderId="1635" applyNumberFormat="0" applyAlignment="0" applyProtection="0"/>
    <xf numFmtId="0" fontId="56" fillId="48" borderId="1635" applyNumberFormat="0" applyAlignment="0" applyProtection="0"/>
    <xf numFmtId="0" fontId="56" fillId="48" borderId="1635" applyNumberFormat="0" applyAlignment="0" applyProtection="0"/>
    <xf numFmtId="0" fontId="56" fillId="48" borderId="1635" applyNumberFormat="0" applyAlignment="0" applyProtection="0"/>
    <xf numFmtId="0" fontId="56" fillId="48" borderId="1635" applyNumberFormat="0" applyAlignment="0" applyProtection="0"/>
    <xf numFmtId="0" fontId="56" fillId="48" borderId="1635" applyNumberFormat="0" applyAlignment="0" applyProtection="0"/>
    <xf numFmtId="0" fontId="223" fillId="92" borderId="1635" applyNumberFormat="0" applyAlignment="0" applyProtection="0"/>
    <xf numFmtId="0" fontId="3" fillId="9" borderId="1638" applyNumberFormat="0" applyFont="0" applyAlignment="0" applyProtection="0">
      <alignment vertical="center"/>
    </xf>
    <xf numFmtId="283" fontId="285" fillId="0" borderId="1647">
      <alignment horizontal="left" vertical="top"/>
    </xf>
    <xf numFmtId="333" fontId="389" fillId="120" borderId="1647"/>
    <xf numFmtId="0" fontId="388" fillId="140" borderId="1640">
      <alignment horizontal="left" vertical="center"/>
    </xf>
    <xf numFmtId="332" fontId="365" fillId="0" borderId="1640"/>
    <xf numFmtId="0" fontId="284" fillId="0" borderId="1640"/>
    <xf numFmtId="0" fontId="284" fillId="0" borderId="1640"/>
    <xf numFmtId="0" fontId="302" fillId="0" borderId="1640"/>
    <xf numFmtId="0" fontId="302" fillId="0" borderId="1640"/>
    <xf numFmtId="0" fontId="382" fillId="0" borderId="1639" applyNumberFormat="0" applyFill="0" applyAlignment="0" applyProtection="0"/>
    <xf numFmtId="0" fontId="382" fillId="0" borderId="1636" applyNumberFormat="0" applyFill="0" applyAlignment="0" applyProtection="0"/>
    <xf numFmtId="0" fontId="382" fillId="0" borderId="1639" applyNumberFormat="0" applyFill="0" applyAlignment="0" applyProtection="0"/>
    <xf numFmtId="0" fontId="382" fillId="0" borderId="1639" applyNumberFormat="0" applyFill="0" applyAlignment="0" applyProtection="0"/>
    <xf numFmtId="0" fontId="382" fillId="0" borderId="1639" applyNumberFormat="0" applyFill="0" applyAlignment="0" applyProtection="0"/>
    <xf numFmtId="0" fontId="382" fillId="0" borderId="1639" applyNumberFormat="0" applyFill="0" applyAlignment="0" applyProtection="0"/>
    <xf numFmtId="0" fontId="382" fillId="0" borderId="1639" applyNumberFormat="0" applyFill="0" applyAlignment="0" applyProtection="0"/>
    <xf numFmtId="0" fontId="382" fillId="0" borderId="1636" applyNumberFormat="0" applyFill="0" applyAlignment="0" applyProtection="0"/>
    <xf numFmtId="0" fontId="382" fillId="0" borderId="1639" applyNumberFormat="0" applyFill="0" applyAlignment="0" applyProtection="0"/>
    <xf numFmtId="0" fontId="382" fillId="0" borderId="1639" applyNumberFormat="0" applyFill="0" applyAlignment="0" applyProtection="0"/>
    <xf numFmtId="0" fontId="382" fillId="0" borderId="1639" applyNumberFormat="0" applyFill="0" applyAlignment="0" applyProtection="0"/>
    <xf numFmtId="0" fontId="382" fillId="0" borderId="1639" applyNumberFormat="0" applyFill="0" applyAlignment="0" applyProtection="0"/>
    <xf numFmtId="330" fontId="365" fillId="0" borderId="1646">
      <alignment horizontal="center"/>
    </xf>
    <xf numFmtId="0" fontId="241" fillId="0" borderId="1640"/>
    <xf numFmtId="0" fontId="241" fillId="0" borderId="1640"/>
    <xf numFmtId="0" fontId="241" fillId="0" borderId="1640"/>
    <xf numFmtId="0" fontId="241" fillId="0" borderId="1640"/>
    <xf numFmtId="324" fontId="366" fillId="0" borderId="1646">
      <alignment horizontal="right" vertical="center"/>
    </xf>
    <xf numFmtId="324" fontId="365" fillId="0" borderId="1646">
      <alignment horizontal="right" vertical="center"/>
    </xf>
    <xf numFmtId="324" fontId="365" fillId="0" borderId="1646">
      <alignment horizontal="right" vertical="center"/>
    </xf>
    <xf numFmtId="0" fontId="353" fillId="0" borderId="1645"/>
    <xf numFmtId="4" fontId="332" fillId="129" borderId="1637" applyNumberFormat="0" applyProtection="0">
      <alignment horizontal="right" vertical="center"/>
    </xf>
    <xf numFmtId="0" fontId="3" fillId="125" borderId="1637" applyNumberFormat="0" applyProtection="0">
      <alignment horizontal="left" vertical="center" indent="1"/>
    </xf>
    <xf numFmtId="0" fontId="3" fillId="125" borderId="1637" applyNumberFormat="0" applyProtection="0">
      <alignment horizontal="left" vertical="center" indent="1"/>
    </xf>
    <xf numFmtId="4" fontId="160" fillId="129" borderId="1637" applyNumberFormat="0" applyProtection="0">
      <alignment horizontal="right" vertical="center"/>
    </xf>
    <xf numFmtId="0" fontId="160" fillId="23" borderId="1643" applyNumberFormat="0" applyProtection="0">
      <alignment horizontal="left" vertical="top" indent="1"/>
    </xf>
    <xf numFmtId="4" fontId="160" fillId="23" borderId="1637" applyNumberFormat="0" applyProtection="0">
      <alignment horizontal="left" vertical="center" indent="1"/>
    </xf>
    <xf numFmtId="0" fontId="3" fillId="135" borderId="1643" applyNumberFormat="0" applyProtection="0">
      <alignment horizontal="left" vertical="top" indent="1"/>
    </xf>
    <xf numFmtId="0" fontId="3" fillId="125" borderId="1637" applyNumberFormat="0" applyProtection="0">
      <alignment horizontal="left" vertical="center" indent="1"/>
    </xf>
    <xf numFmtId="0" fontId="3" fillId="5" borderId="1637" applyNumberFormat="0" applyProtection="0">
      <alignment horizontal="left" vertical="center" indent="1"/>
    </xf>
    <xf numFmtId="0" fontId="3" fillId="134" borderId="1643" applyNumberFormat="0" applyProtection="0">
      <alignment horizontal="left" vertical="top" indent="1"/>
    </xf>
    <xf numFmtId="0" fontId="3" fillId="133" borderId="1637" applyNumberFormat="0" applyProtection="0">
      <alignment horizontal="left" vertical="center" indent="1"/>
    </xf>
    <xf numFmtId="0" fontId="3" fillId="130" borderId="1643" applyNumberFormat="0" applyProtection="0">
      <alignment horizontal="left" vertical="top" indent="1"/>
    </xf>
    <xf numFmtId="4" fontId="345" fillId="129" borderId="1637" applyNumberFormat="0" applyProtection="0">
      <alignment horizontal="left" vertical="center" indent="1"/>
    </xf>
    <xf numFmtId="4" fontId="160" fillId="129" borderId="1644" applyNumberFormat="0" applyProtection="0">
      <alignment horizontal="left" vertical="center" indent="1"/>
    </xf>
    <xf numFmtId="4" fontId="341" fillId="128" borderId="1637" applyNumberFormat="0" applyProtection="0">
      <alignment horizontal="left" vertical="center" indent="1"/>
    </xf>
    <xf numFmtId="4" fontId="160" fillId="28" borderId="1643" applyNumberFormat="0" applyProtection="0">
      <alignment horizontal="right" vertical="center"/>
    </xf>
    <xf numFmtId="4" fontId="160" fillId="127" borderId="1643" applyNumberFormat="0" applyProtection="0">
      <alignment horizontal="right" vertical="center"/>
    </xf>
    <xf numFmtId="4" fontId="160" fillId="40" borderId="1643" applyNumberFormat="0" applyProtection="0">
      <alignment horizontal="right" vertical="center"/>
    </xf>
    <xf numFmtId="4" fontId="160" fillId="14" borderId="1643" applyNumberFormat="0" applyProtection="0">
      <alignment horizontal="right" vertical="center"/>
    </xf>
    <xf numFmtId="4" fontId="160" fillId="31" borderId="1643" applyNumberFormat="0" applyProtection="0">
      <alignment horizontal="right" vertical="center"/>
    </xf>
    <xf numFmtId="4" fontId="160" fillId="8" borderId="1643" applyNumberFormat="0" applyProtection="0">
      <alignment horizontal="right" vertical="center"/>
    </xf>
    <xf numFmtId="4" fontId="160" fillId="13" borderId="1643" applyNumberFormat="0" applyProtection="0">
      <alignment horizontal="right" vertical="center"/>
    </xf>
    <xf numFmtId="0" fontId="3" fillId="125" borderId="1637" applyNumberFormat="0" applyProtection="0">
      <alignment horizontal="left" vertical="center" indent="1"/>
    </xf>
    <xf numFmtId="4" fontId="160" fillId="53" borderId="1637" applyNumberFormat="0" applyProtection="0">
      <alignment horizontal="left" vertical="center" indent="1"/>
    </xf>
    <xf numFmtId="4" fontId="160" fillId="53" borderId="1637" applyNumberFormat="0" applyProtection="0">
      <alignment horizontal="left" vertical="center" indent="1"/>
    </xf>
    <xf numFmtId="4" fontId="160" fillId="53" borderId="1637" applyNumberFormat="0" applyProtection="0">
      <alignment vertical="center"/>
    </xf>
    <xf numFmtId="0" fontId="246" fillId="84" borderId="1640"/>
    <xf numFmtId="317" fontId="335" fillId="0" borderId="1634" applyFont="0" applyBorder="0" applyAlignment="0">
      <alignment horizontal="center" vertical="center"/>
    </xf>
    <xf numFmtId="317" fontId="335" fillId="0" borderId="1634" applyFont="0" applyBorder="0" applyAlignment="0">
      <alignment horizontal="center" vertical="center"/>
    </xf>
    <xf numFmtId="0" fontId="321" fillId="48" borderId="1637" applyNumberFormat="0" applyAlignment="0" applyProtection="0"/>
    <xf numFmtId="0" fontId="321" fillId="16" borderId="1637" applyNumberFormat="0" applyAlignment="0" applyProtection="0"/>
    <xf numFmtId="0" fontId="321" fillId="48" borderId="1637" applyNumberFormat="0" applyAlignment="0" applyProtection="0"/>
    <xf numFmtId="0" fontId="35" fillId="48" borderId="1637" applyNumberFormat="0" applyAlignment="0" applyProtection="0"/>
    <xf numFmtId="0" fontId="321" fillId="48" borderId="1637" applyNumberFormat="0" applyAlignment="0" applyProtection="0"/>
    <xf numFmtId="0" fontId="35" fillId="48" borderId="1637" applyNumberFormat="0" applyAlignment="0" applyProtection="0"/>
    <xf numFmtId="0" fontId="321" fillId="48" borderId="1637" applyNumberFormat="0" applyAlignment="0" applyProtection="0"/>
    <xf numFmtId="0" fontId="35" fillId="48" borderId="1637" applyNumberFormat="0" applyAlignment="0" applyProtection="0"/>
    <xf numFmtId="0" fontId="321" fillId="48" borderId="1637" applyNumberFormat="0" applyAlignment="0" applyProtection="0"/>
    <xf numFmtId="0" fontId="35" fillId="48" borderId="1637" applyNumberFormat="0" applyAlignment="0" applyProtection="0"/>
    <xf numFmtId="0" fontId="321" fillId="48" borderId="1637" applyNumberFormat="0" applyAlignment="0" applyProtection="0"/>
    <xf numFmtId="0" fontId="321" fillId="48" borderId="1637" applyNumberFormat="0" applyAlignment="0" applyProtection="0"/>
    <xf numFmtId="0" fontId="76" fillId="48" borderId="1637" applyNumberFormat="0" applyAlignment="0" applyProtection="0"/>
    <xf numFmtId="0" fontId="35" fillId="48" borderId="1637" applyNumberFormat="0" applyAlignment="0" applyProtection="0"/>
    <xf numFmtId="0" fontId="35" fillId="48" borderId="1637" applyNumberFormat="0" applyAlignment="0" applyProtection="0"/>
    <xf numFmtId="0" fontId="321" fillId="48" borderId="1637" applyNumberFormat="0" applyAlignment="0" applyProtection="0"/>
    <xf numFmtId="0" fontId="321" fillId="48" borderId="1637" applyNumberFormat="0" applyAlignment="0" applyProtection="0"/>
    <xf numFmtId="0" fontId="321" fillId="48" borderId="1637" applyNumberFormat="0" applyAlignment="0" applyProtection="0"/>
    <xf numFmtId="0" fontId="321" fillId="48" borderId="1637" applyNumberFormat="0" applyAlignment="0" applyProtection="0"/>
    <xf numFmtId="0" fontId="321" fillId="48" borderId="1637" applyNumberFormat="0" applyAlignment="0" applyProtection="0"/>
    <xf numFmtId="0" fontId="44" fillId="9" borderId="1638" applyNumberFormat="0" applyFont="0" applyAlignment="0" applyProtection="0"/>
    <xf numFmtId="0" fontId="168" fillId="9" borderId="1638" applyNumberFormat="0" applyFont="0" applyAlignment="0" applyProtection="0"/>
    <xf numFmtId="0" fontId="44" fillId="9" borderId="1638" applyNumberFormat="0" applyFont="0" applyAlignment="0" applyProtection="0"/>
    <xf numFmtId="0" fontId="7" fillId="9" borderId="1638" applyNumberFormat="0" applyFont="0" applyAlignment="0" applyProtection="0"/>
    <xf numFmtId="0" fontId="44" fillId="9" borderId="1638" applyNumberFormat="0" applyFont="0" applyAlignment="0" applyProtection="0"/>
    <xf numFmtId="0" fontId="7" fillId="9" borderId="1638" applyNumberFormat="0" applyFont="0" applyAlignment="0" applyProtection="0"/>
    <xf numFmtId="0" fontId="7" fillId="9" borderId="1638" applyNumberFormat="0" applyFont="0" applyAlignment="0" applyProtection="0"/>
    <xf numFmtId="0" fontId="7" fillId="9" borderId="1638" applyNumberFormat="0" applyFont="0" applyAlignment="0" applyProtection="0"/>
    <xf numFmtId="0" fontId="7" fillId="9" borderId="1638" applyNumberFormat="0" applyFont="0" applyAlignment="0" applyProtection="0"/>
    <xf numFmtId="0" fontId="7" fillId="9" borderId="1638" applyNumberFormat="0" applyFont="0" applyAlignment="0" applyProtection="0"/>
    <xf numFmtId="0" fontId="44" fillId="9" borderId="1638" applyNumberFormat="0" applyFont="0" applyAlignment="0" applyProtection="0"/>
    <xf numFmtId="0" fontId="222" fillId="120" borderId="1638" applyNumberFormat="0" applyAlignment="0" applyProtection="0"/>
    <xf numFmtId="0" fontId="3" fillId="9" borderId="1638" applyNumberFormat="0" applyFont="0" applyAlignment="0" applyProtection="0"/>
    <xf numFmtId="0" fontId="7" fillId="9" borderId="1638" applyNumberFormat="0" applyFont="0" applyAlignment="0" applyProtection="0"/>
    <xf numFmtId="0" fontId="44" fillId="9" borderId="1638" applyNumberFormat="0" applyFont="0" applyAlignment="0" applyProtection="0"/>
    <xf numFmtId="0" fontId="44" fillId="9" borderId="1638" applyNumberFormat="0" applyFont="0" applyAlignment="0" applyProtection="0"/>
    <xf numFmtId="0" fontId="44" fillId="9" borderId="1638" applyNumberFormat="0" applyFont="0" applyAlignment="0" applyProtection="0"/>
    <xf numFmtId="0" fontId="44" fillId="9" borderId="1638" applyNumberFormat="0" applyFont="0" applyAlignment="0" applyProtection="0"/>
    <xf numFmtId="0" fontId="44" fillId="9" borderId="1638" applyNumberFormat="0" applyFont="0" applyAlignment="0" applyProtection="0"/>
    <xf numFmtId="0" fontId="44" fillId="9" borderId="1638" applyNumberFormat="0" applyFont="0" applyAlignment="0" applyProtection="0"/>
    <xf numFmtId="0" fontId="223" fillId="48" borderId="1557" applyNumberFormat="0" applyAlignment="0" applyProtection="0"/>
    <xf numFmtId="0" fontId="223" fillId="48" borderId="1557" applyNumberFormat="0" applyAlignment="0" applyProtection="0"/>
    <xf numFmtId="0" fontId="223" fillId="48" borderId="1557" applyNumberFormat="0" applyAlignment="0" applyProtection="0"/>
    <xf numFmtId="0" fontId="223" fillId="48" borderId="1557" applyNumberFormat="0" applyAlignment="0" applyProtection="0"/>
    <xf numFmtId="0" fontId="223" fillId="48" borderId="1557" applyNumberFormat="0" applyAlignment="0" applyProtection="0"/>
    <xf numFmtId="0" fontId="224" fillId="16" borderId="1557" applyNumberFormat="0" applyAlignment="0" applyProtection="0"/>
    <xf numFmtId="0" fontId="225" fillId="48" borderId="1557" applyNumberFormat="0" applyAlignment="0" applyProtection="0"/>
    <xf numFmtId="0" fontId="225" fillId="48" borderId="1557" applyNumberFormat="0" applyAlignment="0" applyProtection="0"/>
    <xf numFmtId="0" fontId="56" fillId="48" borderId="1557" applyNumberFormat="0" applyAlignment="0" applyProtection="0"/>
    <xf numFmtId="0" fontId="223" fillId="48" borderId="1557" applyNumberFormat="0" applyAlignment="0" applyProtection="0"/>
    <xf numFmtId="0" fontId="225" fillId="48" borderId="1557" applyNumberFormat="0" applyAlignment="0" applyProtection="0"/>
    <xf numFmtId="0" fontId="224" fillId="16" borderId="1557" applyNumberFormat="0" applyAlignment="0" applyProtection="0"/>
    <xf numFmtId="0" fontId="223" fillId="48" borderId="1557" applyNumberFormat="0" applyAlignment="0" applyProtection="0"/>
    <xf numFmtId="0" fontId="225" fillId="48" borderId="1557" applyNumberFormat="0" applyAlignment="0" applyProtection="0"/>
    <xf numFmtId="0" fontId="223" fillId="48" borderId="1557" applyNumberFormat="0" applyAlignment="0" applyProtection="0"/>
    <xf numFmtId="0" fontId="225" fillId="48" borderId="1557" applyNumberFormat="0" applyAlignment="0" applyProtection="0"/>
    <xf numFmtId="0" fontId="223" fillId="48" borderId="1557" applyNumberFormat="0" applyAlignment="0" applyProtection="0"/>
    <xf numFmtId="0" fontId="225" fillId="48" borderId="1557" applyNumberFormat="0" applyAlignment="0" applyProtection="0"/>
    <xf numFmtId="0" fontId="223" fillId="48" borderId="1557" applyNumberFormat="0" applyAlignment="0" applyProtection="0"/>
    <xf numFmtId="0" fontId="225" fillId="48" borderId="1557" applyNumberFormat="0" applyAlignment="0" applyProtection="0"/>
    <xf numFmtId="0" fontId="223" fillId="48" borderId="1557" applyNumberFormat="0" applyAlignment="0" applyProtection="0"/>
    <xf numFmtId="0" fontId="224" fillId="16" borderId="1557" applyNumberFormat="0" applyAlignment="0" applyProtection="0"/>
    <xf numFmtId="0" fontId="223" fillId="48" borderId="1557" applyNumberFormat="0" applyAlignment="0" applyProtection="0"/>
    <xf numFmtId="0" fontId="293" fillId="12" borderId="1635" applyNumberFormat="0" applyAlignment="0" applyProtection="0"/>
    <xf numFmtId="0" fontId="293" fillId="10" borderId="1635" applyNumberFormat="0" applyAlignment="0" applyProtection="0"/>
    <xf numFmtId="0" fontId="293" fillId="12" borderId="1635" applyNumberFormat="0" applyAlignment="0" applyProtection="0"/>
    <xf numFmtId="0" fontId="293" fillId="10" borderId="1635" applyNumberFormat="0" applyAlignment="0" applyProtection="0"/>
    <xf numFmtId="0" fontId="293" fillId="12" borderId="1635" applyNumberFormat="0" applyAlignment="0" applyProtection="0"/>
    <xf numFmtId="0" fontId="293" fillId="10" borderId="1635" applyNumberFormat="0" applyAlignment="0" applyProtection="0"/>
    <xf numFmtId="0" fontId="293" fillId="12" borderId="1635" applyNumberFormat="0" applyAlignment="0" applyProtection="0"/>
    <xf numFmtId="0" fontId="293" fillId="10" borderId="1635" applyNumberFormat="0" applyAlignment="0" applyProtection="0"/>
    <xf numFmtId="0" fontId="70" fillId="10" borderId="1635" applyNumberFormat="0" applyAlignment="0" applyProtection="0"/>
    <xf numFmtId="0" fontId="293" fillId="12" borderId="1635" applyNumberFormat="0" applyAlignment="0" applyProtection="0"/>
    <xf numFmtId="0" fontId="293" fillId="10" borderId="1635" applyNumberFormat="0" applyAlignment="0" applyProtection="0"/>
    <xf numFmtId="0" fontId="293" fillId="12" borderId="1635" applyNumberFormat="0" applyAlignment="0" applyProtection="0"/>
    <xf numFmtId="0" fontId="293" fillId="10" borderId="1635" applyNumberFormat="0" applyAlignment="0" applyProtection="0"/>
    <xf numFmtId="0" fontId="293" fillId="10" borderId="1635" applyNumberFormat="0" applyAlignment="0" applyProtection="0"/>
    <xf numFmtId="0" fontId="65" fillId="0" borderId="1641">
      <alignment horizontal="left" vertical="center"/>
    </xf>
    <xf numFmtId="0" fontId="65" fillId="0" borderId="1641">
      <alignment horizontal="left" vertical="center"/>
    </xf>
    <xf numFmtId="0" fontId="65" fillId="0" borderId="1641">
      <alignment horizontal="left" vertical="center"/>
    </xf>
    <xf numFmtId="0" fontId="65" fillId="0" borderId="1641">
      <alignment horizontal="left" vertical="center"/>
    </xf>
    <xf numFmtId="0" fontId="65" fillId="0" borderId="1641">
      <alignment horizontal="left" vertical="center"/>
    </xf>
    <xf numFmtId="0" fontId="65" fillId="0" borderId="1641">
      <alignment horizontal="left" vertical="center"/>
    </xf>
    <xf numFmtId="0" fontId="65" fillId="0" borderId="1641">
      <alignment horizontal="left" vertical="center"/>
    </xf>
    <xf numFmtId="40" fontId="265" fillId="115" borderId="1642"/>
    <xf numFmtId="0" fontId="263" fillId="114" borderId="1640"/>
    <xf numFmtId="0" fontId="262" fillId="114" borderId="1640"/>
    <xf numFmtId="4" fontId="3" fillId="0" borderId="1562">
      <alignment horizontal="right"/>
    </xf>
    <xf numFmtId="4" fontId="3" fillId="0" borderId="1562">
      <alignment horizontal="right"/>
    </xf>
    <xf numFmtId="0" fontId="241" fillId="0" borderId="1562"/>
    <xf numFmtId="0" fontId="241" fillId="0" borderId="1562"/>
    <xf numFmtId="0" fontId="246" fillId="84" borderId="1562"/>
    <xf numFmtId="0" fontId="245" fillId="0" borderId="1562"/>
    <xf numFmtId="0" fontId="246" fillId="84" borderId="1562"/>
    <xf numFmtId="0" fontId="245" fillId="0" borderId="1562"/>
    <xf numFmtId="0" fontId="246" fillId="84" borderId="1562"/>
    <xf numFmtId="0" fontId="262" fillId="0" borderId="1562"/>
    <xf numFmtId="0" fontId="263" fillId="84" borderId="1562"/>
    <xf numFmtId="0" fontId="262" fillId="114" borderId="1562"/>
    <xf numFmtId="0" fontId="263" fillId="114" borderId="1562"/>
    <xf numFmtId="40" fontId="265" fillId="115" borderId="1564"/>
    <xf numFmtId="0" fontId="65" fillId="0" borderId="1563">
      <alignment horizontal="left" vertical="center"/>
    </xf>
    <xf numFmtId="0" fontId="65" fillId="0" borderId="1563">
      <alignment horizontal="left" vertical="center"/>
    </xf>
    <xf numFmtId="0" fontId="65" fillId="0" borderId="1563">
      <alignment horizontal="left" vertical="center"/>
    </xf>
    <xf numFmtId="0" fontId="65" fillId="0" borderId="1563">
      <alignment horizontal="left" vertical="center"/>
    </xf>
    <xf numFmtId="0" fontId="65" fillId="0" borderId="1563">
      <alignment horizontal="left" vertical="center"/>
    </xf>
    <xf numFmtId="0" fontId="65" fillId="0" borderId="1563">
      <alignment horizontal="left" vertical="center"/>
    </xf>
    <xf numFmtId="0" fontId="65" fillId="0" borderId="1563">
      <alignment horizontal="left" vertical="center"/>
    </xf>
    <xf numFmtId="0" fontId="65" fillId="0" borderId="1563">
      <alignment horizontal="left" vertical="center"/>
    </xf>
    <xf numFmtId="0" fontId="223" fillId="48" borderId="1635" applyNumberFormat="0" applyAlignment="0" applyProtection="0"/>
    <xf numFmtId="0" fontId="224" fillId="16" borderId="1635" applyNumberFormat="0" applyAlignment="0" applyProtection="0"/>
    <xf numFmtId="0" fontId="223" fillId="48" borderId="1635" applyNumberFormat="0" applyAlignment="0" applyProtection="0"/>
    <xf numFmtId="0" fontId="225" fillId="48" borderId="1635" applyNumberFormat="0" applyAlignment="0" applyProtection="0"/>
    <xf numFmtId="0" fontId="223" fillId="48" borderId="1635" applyNumberFormat="0" applyAlignment="0" applyProtection="0"/>
    <xf numFmtId="0" fontId="225" fillId="48" borderId="1635" applyNumberFormat="0" applyAlignment="0" applyProtection="0"/>
    <xf numFmtId="0" fontId="223" fillId="48" borderId="1635" applyNumberFormat="0" applyAlignment="0" applyProtection="0"/>
    <xf numFmtId="0" fontId="225" fillId="48" borderId="1635" applyNumberFormat="0" applyAlignment="0" applyProtection="0"/>
    <xf numFmtId="0" fontId="223" fillId="48" borderId="1635" applyNumberFormat="0" applyAlignment="0" applyProtection="0"/>
    <xf numFmtId="0" fontId="225" fillId="48" borderId="1635" applyNumberFormat="0" applyAlignment="0" applyProtection="0"/>
    <xf numFmtId="0" fontId="223" fillId="48" borderId="1635" applyNumberFormat="0" applyAlignment="0" applyProtection="0"/>
    <xf numFmtId="0" fontId="224" fillId="16" borderId="1635" applyNumberFormat="0" applyAlignment="0" applyProtection="0"/>
    <xf numFmtId="0" fontId="225" fillId="48" borderId="1635" applyNumberFormat="0" applyAlignment="0" applyProtection="0"/>
    <xf numFmtId="0" fontId="223" fillId="48" borderId="1635" applyNumberFormat="0" applyAlignment="0" applyProtection="0"/>
    <xf numFmtId="0" fontId="56" fillId="48" borderId="1635" applyNumberFormat="0" applyAlignment="0" applyProtection="0"/>
    <xf numFmtId="0" fontId="225" fillId="48" borderId="1635" applyNumberFormat="0" applyAlignment="0" applyProtection="0"/>
    <xf numFmtId="0" fontId="225" fillId="48" borderId="1635" applyNumberFormat="0" applyAlignment="0" applyProtection="0"/>
    <xf numFmtId="0" fontId="224" fillId="16" borderId="1635" applyNumberFormat="0" applyAlignment="0" applyProtection="0"/>
    <xf numFmtId="0" fontId="223" fillId="48" borderId="1635" applyNumberFormat="0" applyAlignment="0" applyProtection="0"/>
    <xf numFmtId="0" fontId="223" fillId="48" borderId="1635" applyNumberFormat="0" applyAlignment="0" applyProtection="0"/>
    <xf numFmtId="0" fontId="223" fillId="48" borderId="1635" applyNumberFormat="0" applyAlignment="0" applyProtection="0"/>
    <xf numFmtId="0" fontId="223" fillId="48" borderId="1635" applyNumberFormat="0" applyAlignment="0" applyProtection="0"/>
    <xf numFmtId="0" fontId="223" fillId="48" borderId="1635" applyNumberFormat="0" applyAlignment="0" applyProtection="0"/>
    <xf numFmtId="0" fontId="285" fillId="116" borderId="1562" applyNumberFormat="0" applyAlignment="0"/>
    <xf numFmtId="0" fontId="293" fillId="10" borderId="1557" applyNumberFormat="0" applyAlignment="0" applyProtection="0"/>
    <xf numFmtId="0" fontId="293" fillId="12" borderId="1557" applyNumberFormat="0" applyAlignment="0" applyProtection="0"/>
    <xf numFmtId="0" fontId="293" fillId="10" borderId="1557" applyNumberFormat="0" applyAlignment="0" applyProtection="0"/>
    <xf numFmtId="0" fontId="293" fillId="12" borderId="1557" applyNumberFormat="0" applyAlignment="0" applyProtection="0"/>
    <xf numFmtId="0" fontId="293" fillId="10" borderId="1557" applyNumberFormat="0" applyAlignment="0" applyProtection="0"/>
    <xf numFmtId="0" fontId="293" fillId="12" borderId="1557" applyNumberFormat="0" applyAlignment="0" applyProtection="0"/>
    <xf numFmtId="0" fontId="293" fillId="10" borderId="1557" applyNumberFormat="0" applyAlignment="0" applyProtection="0"/>
    <xf numFmtId="0" fontId="293" fillId="10" borderId="1557" applyNumberFormat="0" applyAlignment="0" applyProtection="0"/>
    <xf numFmtId="0" fontId="293" fillId="12" borderId="1557" applyNumberFormat="0" applyAlignment="0" applyProtection="0"/>
    <xf numFmtId="0" fontId="70" fillId="10" borderId="1557" applyNumberFormat="0" applyAlignment="0" applyProtection="0"/>
    <xf numFmtId="0" fontId="293" fillId="10" borderId="1557" applyNumberFormat="0" applyAlignment="0" applyProtection="0"/>
    <xf numFmtId="0" fontId="293" fillId="12" borderId="1557" applyNumberFormat="0" applyAlignment="0" applyProtection="0"/>
    <xf numFmtId="0" fontId="293" fillId="12" borderId="1557" applyNumberFormat="0" applyAlignment="0" applyProtection="0"/>
    <xf numFmtId="0" fontId="293" fillId="10" borderId="1557" applyNumberFormat="0" applyAlignment="0" applyProtection="0"/>
    <xf numFmtId="0" fontId="293" fillId="12" borderId="1557" applyNumberFormat="0" applyAlignment="0" applyProtection="0"/>
    <xf numFmtId="0" fontId="293" fillId="10" borderId="1557" applyNumberFormat="0" applyAlignment="0" applyProtection="0"/>
    <xf numFmtId="0" fontId="293" fillId="12" borderId="1557" applyNumberFormat="0" applyAlignment="0" applyProtection="0"/>
    <xf numFmtId="0" fontId="293" fillId="10" borderId="1557" applyNumberFormat="0" applyAlignment="0" applyProtection="0"/>
    <xf numFmtId="0" fontId="293" fillId="12" borderId="1557" applyNumberFormat="0" applyAlignment="0" applyProtection="0"/>
    <xf numFmtId="0" fontId="293" fillId="10" borderId="1557" applyNumberFormat="0" applyAlignment="0" applyProtection="0"/>
    <xf numFmtId="0" fontId="293" fillId="12" borderId="1557" applyNumberFormat="0" applyAlignment="0" applyProtection="0"/>
    <xf numFmtId="0" fontId="293" fillId="10" borderId="1557" applyNumberFormat="0" applyAlignment="0" applyProtection="0"/>
    <xf numFmtId="0" fontId="293" fillId="12" borderId="1557" applyNumberFormat="0" applyAlignment="0" applyProtection="0"/>
    <xf numFmtId="0" fontId="293" fillId="10" borderId="1557" applyNumberFormat="0" applyAlignment="0" applyProtection="0"/>
    <xf numFmtId="0" fontId="293" fillId="12" borderId="1557" applyNumberFormat="0" applyAlignment="0" applyProtection="0"/>
    <xf numFmtId="0" fontId="302" fillId="118" borderId="1562"/>
    <xf numFmtId="0" fontId="302" fillId="118" borderId="1562"/>
    <xf numFmtId="0" fontId="44" fillId="9" borderId="1560" applyNumberFormat="0" applyFont="0" applyAlignment="0" applyProtection="0"/>
    <xf numFmtId="0" fontId="44" fillId="9" borderId="1560" applyNumberFormat="0" applyFont="0" applyAlignment="0" applyProtection="0"/>
    <xf numFmtId="0" fontId="44" fillId="9" borderId="1560" applyNumberFormat="0" applyFont="0" applyAlignment="0" applyProtection="0"/>
    <xf numFmtId="0" fontId="44" fillId="9" borderId="1560" applyNumberFormat="0" applyFont="0" applyAlignment="0" applyProtection="0"/>
    <xf numFmtId="0" fontId="44" fillId="9" borderId="1560" applyNumberFormat="0" applyFont="0" applyAlignment="0" applyProtection="0"/>
    <xf numFmtId="0" fontId="44" fillId="9" borderId="1560" applyNumberFormat="0" applyFont="0" applyAlignment="0" applyProtection="0"/>
    <xf numFmtId="0" fontId="44" fillId="9" borderId="1560" applyNumberFormat="0" applyFont="0" applyAlignment="0" applyProtection="0"/>
    <xf numFmtId="0" fontId="7" fillId="9" borderId="1560" applyNumberFormat="0" applyFont="0" applyAlignment="0" applyProtection="0"/>
    <xf numFmtId="0" fontId="3" fillId="9" borderId="1560" applyNumberFormat="0" applyFont="0" applyAlignment="0" applyProtection="0"/>
    <xf numFmtId="0" fontId="222" fillId="120" borderId="1560" applyNumberFormat="0" applyAlignment="0" applyProtection="0"/>
    <xf numFmtId="0" fontId="7" fillId="9" borderId="1560" applyNumberFormat="0" applyFont="0" applyAlignment="0" applyProtection="0"/>
    <xf numFmtId="0" fontId="16" fillId="9" borderId="1560" applyNumberFormat="0" applyFont="0" applyAlignment="0" applyProtection="0"/>
    <xf numFmtId="0" fontId="44" fillId="9" borderId="1560" applyNumberFormat="0" applyFont="0" applyAlignment="0" applyProtection="0"/>
    <xf numFmtId="0" fontId="7" fillId="9" borderId="1560" applyNumberFormat="0" applyFont="0" applyAlignment="0" applyProtection="0"/>
    <xf numFmtId="0" fontId="7" fillId="9" borderId="1560" applyNumberFormat="0" applyFont="0" applyAlignment="0" applyProtection="0"/>
    <xf numFmtId="0" fontId="7" fillId="9" borderId="1560" applyNumberFormat="0" applyFont="0" applyAlignment="0" applyProtection="0"/>
    <xf numFmtId="0" fontId="7" fillId="9" borderId="1560" applyNumberFormat="0" applyFont="0" applyAlignment="0" applyProtection="0"/>
    <xf numFmtId="0" fontId="7" fillId="9" borderId="1560" applyNumberFormat="0" applyFont="0" applyAlignment="0" applyProtection="0"/>
    <xf numFmtId="0" fontId="44" fillId="9" borderId="1560" applyNumberFormat="0" applyFont="0" applyAlignment="0" applyProtection="0"/>
    <xf numFmtId="0" fontId="7" fillId="9" borderId="1560" applyNumberFormat="0" applyFont="0" applyAlignment="0" applyProtection="0"/>
    <xf numFmtId="0" fontId="44" fillId="9" borderId="1560" applyNumberFormat="0" applyFont="0" applyAlignment="0" applyProtection="0"/>
    <xf numFmtId="0" fontId="168" fillId="9" borderId="1560" applyNumberFormat="0" applyFont="0" applyAlignment="0" applyProtection="0"/>
    <xf numFmtId="0" fontId="44" fillId="9" borderId="1560" applyNumberFormat="0" applyFont="0" applyAlignment="0" applyProtection="0"/>
    <xf numFmtId="0" fontId="321" fillId="48" borderId="1559" applyNumberFormat="0" applyAlignment="0" applyProtection="0"/>
    <xf numFmtId="0" fontId="321" fillId="48" borderId="1559" applyNumberFormat="0" applyAlignment="0" applyProtection="0"/>
    <xf numFmtId="0" fontId="321" fillId="48" borderId="1559" applyNumberFormat="0" applyAlignment="0" applyProtection="0"/>
    <xf numFmtId="0" fontId="321" fillId="48" borderId="1559" applyNumberFormat="0" applyAlignment="0" applyProtection="0"/>
    <xf numFmtId="0" fontId="321" fillId="48" borderId="1559" applyNumberFormat="0" applyAlignment="0" applyProtection="0"/>
    <xf numFmtId="0" fontId="321" fillId="16" borderId="1559" applyNumberFormat="0" applyAlignment="0" applyProtection="0"/>
    <xf numFmtId="0" fontId="35" fillId="48" borderId="1559" applyNumberFormat="0" applyAlignment="0" applyProtection="0"/>
    <xf numFmtId="0" fontId="35" fillId="48" borderId="1559" applyNumberFormat="0" applyAlignment="0" applyProtection="0"/>
    <xf numFmtId="0" fontId="76" fillId="48" borderId="1559" applyNumberFormat="0" applyAlignment="0" applyProtection="0"/>
    <xf numFmtId="0" fontId="321" fillId="48" borderId="1559" applyNumberFormat="0" applyAlignment="0" applyProtection="0"/>
    <xf numFmtId="0" fontId="35" fillId="48" borderId="1559" applyNumberFormat="0" applyAlignment="0" applyProtection="0"/>
    <xf numFmtId="0" fontId="321" fillId="16" borderId="1559" applyNumberFormat="0" applyAlignment="0" applyProtection="0"/>
    <xf numFmtId="0" fontId="321" fillId="48" borderId="1559" applyNumberFormat="0" applyAlignment="0" applyProtection="0"/>
    <xf numFmtId="0" fontId="35" fillId="48" borderId="1559" applyNumberFormat="0" applyAlignment="0" applyProtection="0"/>
    <xf numFmtId="0" fontId="321" fillId="48" borderId="1559" applyNumberFormat="0" applyAlignment="0" applyProtection="0"/>
    <xf numFmtId="0" fontId="35" fillId="48" borderId="1559" applyNumberFormat="0" applyAlignment="0" applyProtection="0"/>
    <xf numFmtId="0" fontId="321" fillId="48" borderId="1559" applyNumberFormat="0" applyAlignment="0" applyProtection="0"/>
    <xf numFmtId="0" fontId="35" fillId="48" borderId="1559" applyNumberFormat="0" applyAlignment="0" applyProtection="0"/>
    <xf numFmtId="0" fontId="321" fillId="48" borderId="1559" applyNumberFormat="0" applyAlignment="0" applyProtection="0"/>
    <xf numFmtId="0" fontId="35" fillId="48" borderId="1559" applyNumberFormat="0" applyAlignment="0" applyProtection="0"/>
    <xf numFmtId="0" fontId="321" fillId="48" borderId="1559" applyNumberFormat="0" applyAlignment="0" applyProtection="0"/>
    <xf numFmtId="0" fontId="321" fillId="16" borderId="1559" applyNumberFormat="0" applyAlignment="0" applyProtection="0"/>
    <xf numFmtId="0" fontId="321" fillId="48" borderId="1559" applyNumberFormat="0" applyAlignment="0" applyProtection="0"/>
    <xf numFmtId="0" fontId="165" fillId="87" borderId="1641"/>
    <xf numFmtId="0" fontId="163" fillId="87" borderId="1640">
      <alignment horizontal="center" wrapText="1"/>
    </xf>
    <xf numFmtId="317" fontId="335" fillId="0" borderId="1556" applyFont="0" applyBorder="0" applyAlignment="0">
      <alignment horizontal="center" vertical="center"/>
    </xf>
    <xf numFmtId="317" fontId="335" fillId="0" borderId="1556" applyFont="0" applyBorder="0" applyAlignment="0">
      <alignment horizontal="center" vertical="center"/>
    </xf>
    <xf numFmtId="0" fontId="246" fillId="84" borderId="1562"/>
    <xf numFmtId="4" fontId="160" fillId="53" borderId="1559" applyNumberFormat="0" applyProtection="0">
      <alignment vertical="center"/>
    </xf>
    <xf numFmtId="4" fontId="160" fillId="53" borderId="1559" applyNumberFormat="0" applyProtection="0">
      <alignment horizontal="left" vertical="center" indent="1"/>
    </xf>
    <xf numFmtId="4" fontId="160" fillId="53" borderId="1559" applyNumberFormat="0" applyProtection="0">
      <alignment horizontal="left" vertical="center" indent="1"/>
    </xf>
    <xf numFmtId="0" fontId="3" fillId="125" borderId="1559" applyNumberFormat="0" applyProtection="0">
      <alignment horizontal="left" vertical="center" indent="1"/>
    </xf>
    <xf numFmtId="4" fontId="160" fillId="13" borderId="1565" applyNumberFormat="0" applyProtection="0">
      <alignment horizontal="right" vertical="center"/>
    </xf>
    <xf numFmtId="4" fontId="160" fillId="8" borderId="1565" applyNumberFormat="0" applyProtection="0">
      <alignment horizontal="right" vertical="center"/>
    </xf>
    <xf numFmtId="4" fontId="160" fillId="22" borderId="1565" applyNumberFormat="0" applyProtection="0">
      <alignment horizontal="right" vertical="center"/>
    </xf>
    <xf numFmtId="4" fontId="160" fillId="15" borderId="1565" applyNumberFormat="0" applyProtection="0">
      <alignment horizontal="right" vertical="center"/>
    </xf>
    <xf numFmtId="4" fontId="160" fillId="31" borderId="1565" applyNumberFormat="0" applyProtection="0">
      <alignment horizontal="right" vertical="center"/>
    </xf>
    <xf numFmtId="4" fontId="160" fillId="14" borderId="1565" applyNumberFormat="0" applyProtection="0">
      <alignment horizontal="right" vertical="center"/>
    </xf>
    <xf numFmtId="4" fontId="160" fillId="40" borderId="1565" applyNumberFormat="0" applyProtection="0">
      <alignment horizontal="right" vertical="center"/>
    </xf>
    <xf numFmtId="4" fontId="160" fillId="127" borderId="1565" applyNumberFormat="0" applyProtection="0">
      <alignment horizontal="right" vertical="center"/>
    </xf>
    <xf numFmtId="4" fontId="160" fillId="28" borderId="1565" applyNumberFormat="0" applyProtection="0">
      <alignment horizontal="right" vertical="center"/>
    </xf>
    <xf numFmtId="4" fontId="341" fillId="128" borderId="1559" applyNumberFormat="0" applyProtection="0">
      <alignment horizontal="left" vertical="center" indent="1"/>
    </xf>
    <xf numFmtId="4" fontId="345" fillId="129" borderId="1559" applyNumberFormat="0" applyProtection="0">
      <alignment horizontal="left" vertical="center" indent="1"/>
    </xf>
    <xf numFmtId="4" fontId="160" fillId="132" borderId="1559" applyNumberFormat="0" applyProtection="0">
      <alignment horizontal="left" vertical="center" indent="1"/>
    </xf>
    <xf numFmtId="0" fontId="3" fillId="132" borderId="1559" applyNumberFormat="0" applyProtection="0">
      <alignment horizontal="left" vertical="center" indent="1"/>
    </xf>
    <xf numFmtId="0" fontId="3" fillId="130" borderId="1565" applyNumberFormat="0" applyProtection="0">
      <alignment horizontal="left" vertical="top" indent="1"/>
    </xf>
    <xf numFmtId="0" fontId="3" fillId="133" borderId="1559" applyNumberFormat="0" applyProtection="0">
      <alignment horizontal="left" vertical="center" indent="1"/>
    </xf>
    <xf numFmtId="0" fontId="3" fillId="134" borderId="1565" applyNumberFormat="0" applyProtection="0">
      <alignment horizontal="left" vertical="top" indent="1"/>
    </xf>
    <xf numFmtId="0" fontId="3" fillId="5" borderId="1559" applyNumberFormat="0" applyProtection="0">
      <alignment horizontal="left" vertical="center" indent="1"/>
    </xf>
    <xf numFmtId="0" fontId="3" fillId="131" borderId="1565" applyNumberFormat="0" applyProtection="0">
      <alignment horizontal="left" vertical="top" indent="1"/>
    </xf>
    <xf numFmtId="0" fontId="3" fillId="125" borderId="1559" applyNumberFormat="0" applyProtection="0">
      <alignment horizontal="left" vertical="center" indent="1"/>
    </xf>
    <xf numFmtId="0" fontId="3" fillId="135" borderId="1565" applyNumberFormat="0" applyProtection="0">
      <alignment horizontal="left" vertical="top" indent="1"/>
    </xf>
    <xf numFmtId="4" fontId="160" fillId="23" borderId="1559" applyNumberFormat="0" applyProtection="0">
      <alignment horizontal="left" vertical="center" indent="1"/>
    </xf>
    <xf numFmtId="0" fontId="160" fillId="23" borderId="1565" applyNumberFormat="0" applyProtection="0">
      <alignment horizontal="left" vertical="top" indent="1"/>
    </xf>
    <xf numFmtId="4" fontId="160" fillId="129" borderId="1559" applyNumberFormat="0" applyProtection="0">
      <alignment horizontal="right" vertical="center"/>
    </xf>
    <xf numFmtId="0" fontId="3" fillId="125" borderId="1559" applyNumberFormat="0" applyProtection="0">
      <alignment horizontal="left" vertical="center" indent="1"/>
    </xf>
    <xf numFmtId="0" fontId="3" fillId="125" borderId="1559" applyNumberFormat="0" applyProtection="0">
      <alignment horizontal="left" vertical="center" indent="1"/>
    </xf>
    <xf numFmtId="4" fontId="332" fillId="129" borderId="1559" applyNumberFormat="0" applyProtection="0">
      <alignment horizontal="right" vertical="center"/>
    </xf>
    <xf numFmtId="324" fontId="365" fillId="0" borderId="1566">
      <alignment horizontal="right" vertical="center"/>
    </xf>
    <xf numFmtId="324" fontId="365" fillId="0" borderId="1566">
      <alignment horizontal="right" vertical="center"/>
    </xf>
    <xf numFmtId="324" fontId="366" fillId="0" borderId="1566">
      <alignment horizontal="right" vertical="center"/>
    </xf>
    <xf numFmtId="0" fontId="241" fillId="0" borderId="1562"/>
    <xf numFmtId="0" fontId="241" fillId="0" borderId="1562"/>
    <xf numFmtId="0" fontId="241" fillId="0" borderId="1562"/>
    <xf numFmtId="0" fontId="241" fillId="0" borderId="1562"/>
    <xf numFmtId="330" fontId="365" fillId="0" borderId="1566">
      <alignment horizontal="center"/>
    </xf>
    <xf numFmtId="0" fontId="382" fillId="0" borderId="1561" applyNumberFormat="0" applyFill="0" applyAlignment="0" applyProtection="0"/>
    <xf numFmtId="0" fontId="382" fillId="0" borderId="1561" applyNumberFormat="0" applyFill="0" applyAlignment="0" applyProtection="0"/>
    <xf numFmtId="0" fontId="382" fillId="0" borderId="1561" applyNumberFormat="0" applyFill="0" applyAlignment="0" applyProtection="0"/>
    <xf numFmtId="0" fontId="382" fillId="0" borderId="1561" applyNumberFormat="0" applyFill="0" applyAlignment="0" applyProtection="0"/>
    <xf numFmtId="0" fontId="382" fillId="0" borderId="1561" applyNumberFormat="0" applyFill="0" applyAlignment="0" applyProtection="0"/>
    <xf numFmtId="0" fontId="382" fillId="0" borderId="1561" applyNumberFormat="0" applyFill="0" applyAlignment="0" applyProtection="0"/>
    <xf numFmtId="0" fontId="382" fillId="0" borderId="1558" applyNumberFormat="0" applyFill="0" applyAlignment="0" applyProtection="0"/>
    <xf numFmtId="0" fontId="382" fillId="0" borderId="1561" applyNumberFormat="0" applyFill="0" applyAlignment="0" applyProtection="0"/>
    <xf numFmtId="0" fontId="382" fillId="0" borderId="1561" applyNumberFormat="0" applyFill="0" applyAlignment="0" applyProtection="0"/>
    <xf numFmtId="0" fontId="382" fillId="0" borderId="1561" applyNumberFormat="0" applyFill="0" applyAlignment="0" applyProtection="0"/>
    <xf numFmtId="0" fontId="382" fillId="0" borderId="1561" applyNumberFormat="0" applyFill="0" applyAlignment="0" applyProtection="0"/>
    <xf numFmtId="0" fontId="382" fillId="0" borderId="1561" applyNumberFormat="0" applyFill="0" applyAlignment="0" applyProtection="0"/>
    <xf numFmtId="0" fontId="382" fillId="0" borderId="1558" applyNumberFormat="0" applyFill="0" applyAlignment="0" applyProtection="0"/>
    <xf numFmtId="0" fontId="382" fillId="0" borderId="1561" applyNumberFormat="0" applyFill="0" applyAlignment="0" applyProtection="0"/>
    <xf numFmtId="0" fontId="302" fillId="0" borderId="1562"/>
    <xf numFmtId="0" fontId="302" fillId="0" borderId="1562"/>
    <xf numFmtId="0" fontId="284" fillId="0" borderId="1562"/>
    <xf numFmtId="0" fontId="284" fillId="0" borderId="1562"/>
    <xf numFmtId="332" fontId="365" fillId="0" borderId="1562"/>
    <xf numFmtId="283" fontId="387" fillId="139" borderId="1567">
      <alignment vertical="top"/>
    </xf>
    <xf numFmtId="0" fontId="388" fillId="140" borderId="1562">
      <alignment horizontal="left" vertical="center"/>
    </xf>
    <xf numFmtId="333" fontId="389" fillId="120" borderId="1567"/>
    <xf numFmtId="283" fontId="285" fillId="0" borderId="1567">
      <alignment horizontal="left" vertical="top"/>
    </xf>
    <xf numFmtId="0" fontId="3" fillId="9" borderId="1560" applyNumberFormat="0" applyFont="0" applyAlignment="0" applyProtection="0">
      <alignment vertical="center"/>
    </xf>
    <xf numFmtId="0" fontId="223" fillId="92" borderId="1557" applyNumberFormat="0" applyAlignment="0" applyProtection="0"/>
    <xf numFmtId="0" fontId="56" fillId="48" borderId="1557" applyNumberFormat="0" applyAlignment="0" applyProtection="0"/>
    <xf numFmtId="0" fontId="56" fillId="48" borderId="1557" applyNumberFormat="0" applyAlignment="0" applyProtection="0"/>
    <xf numFmtId="0" fontId="56" fillId="48" borderId="1557" applyNumberFormat="0" applyAlignment="0" applyProtection="0"/>
    <xf numFmtId="0" fontId="56" fillId="48" borderId="1557" applyNumberFormat="0" applyAlignment="0" applyProtection="0"/>
    <xf numFmtId="0" fontId="56" fillId="48" borderId="1557" applyNumberFormat="0" applyAlignment="0" applyProtection="0"/>
    <xf numFmtId="0" fontId="56" fillId="48" borderId="1557" applyNumberFormat="0" applyAlignment="0" applyProtection="0"/>
    <xf numFmtId="0" fontId="56" fillId="48" borderId="1557" applyNumberFormat="0" applyAlignment="0" applyProtection="0"/>
    <xf numFmtId="0" fontId="56" fillId="48" borderId="1557" applyNumberFormat="0" applyAlignment="0" applyProtection="0"/>
    <xf numFmtId="0" fontId="56" fillId="48" borderId="1557" applyNumberFormat="0" applyAlignment="0" applyProtection="0"/>
    <xf numFmtId="0" fontId="293" fillId="100" borderId="1557" applyNumberFormat="0" applyAlignment="0" applyProtection="0"/>
    <xf numFmtId="0" fontId="70" fillId="10" borderId="1557" applyNumberFormat="0" applyAlignment="0" applyProtection="0"/>
    <xf numFmtId="0" fontId="70" fillId="10" borderId="1557" applyNumberFormat="0" applyAlignment="0" applyProtection="0"/>
    <xf numFmtId="0" fontId="70" fillId="10" borderId="1557" applyNumberFormat="0" applyAlignment="0" applyProtection="0"/>
    <xf numFmtId="0" fontId="70" fillId="10" borderId="1557" applyNumberFormat="0" applyAlignment="0" applyProtection="0"/>
    <xf numFmtId="0" fontId="70" fillId="10" borderId="1557" applyNumberFormat="0" applyAlignment="0" applyProtection="0"/>
    <xf numFmtId="0" fontId="70" fillId="10" borderId="1557" applyNumberFormat="0" applyAlignment="0" applyProtection="0"/>
    <xf numFmtId="0" fontId="70" fillId="10" borderId="1557" applyNumberFormat="0" applyAlignment="0" applyProtection="0"/>
    <xf numFmtId="0" fontId="70" fillId="10" borderId="1557" applyNumberFormat="0" applyAlignment="0" applyProtection="0"/>
    <xf numFmtId="0" fontId="70" fillId="10" borderId="1557" applyNumberFormat="0" applyAlignment="0" applyProtection="0"/>
    <xf numFmtId="0" fontId="16" fillId="9" borderId="1638" applyNumberFormat="0" applyFont="0" applyAlignment="0" applyProtection="0"/>
    <xf numFmtId="0" fontId="35" fillId="16" borderId="1637" applyNumberFormat="0" applyAlignment="0" applyProtection="0"/>
    <xf numFmtId="0" fontId="382" fillId="0" borderId="1561" applyNumberFormat="0" applyFill="0" applyAlignment="0" applyProtection="0"/>
    <xf numFmtId="0" fontId="61" fillId="0" borderId="1561" applyNumberFormat="0" applyFill="0" applyAlignment="0" applyProtection="0"/>
    <xf numFmtId="0" fontId="61" fillId="0" borderId="1561" applyNumberFormat="0" applyFill="0" applyAlignment="0" applyProtection="0"/>
    <xf numFmtId="0" fontId="61" fillId="0" borderId="1561" applyNumberFormat="0" applyFill="0" applyAlignment="0" applyProtection="0"/>
    <xf numFmtId="0" fontId="61" fillId="0" borderId="1561" applyNumberFormat="0" applyFill="0" applyAlignment="0" applyProtection="0"/>
    <xf numFmtId="0" fontId="61" fillId="0" borderId="1561" applyNumberFormat="0" applyFill="0" applyAlignment="0" applyProtection="0"/>
    <xf numFmtId="0" fontId="61" fillId="0" borderId="1561" applyNumberFormat="0" applyFill="0" applyAlignment="0" applyProtection="0"/>
    <xf numFmtId="0" fontId="61" fillId="0" borderId="1561" applyNumberFormat="0" applyFill="0" applyAlignment="0" applyProtection="0"/>
    <xf numFmtId="0" fontId="61" fillId="0" borderId="1561" applyNumberFormat="0" applyFill="0" applyAlignment="0" applyProtection="0"/>
    <xf numFmtId="0" fontId="61" fillId="0" borderId="1561" applyNumberFormat="0" applyFill="0" applyAlignment="0" applyProtection="0"/>
    <xf numFmtId="0" fontId="321" fillId="92" borderId="1559" applyNumberFormat="0" applyAlignment="0" applyProtection="0"/>
    <xf numFmtId="0" fontId="76" fillId="48" borderId="1559" applyNumberFormat="0" applyAlignment="0" applyProtection="0"/>
    <xf numFmtId="0" fontId="76" fillId="48" borderId="1559" applyNumberFormat="0" applyAlignment="0" applyProtection="0"/>
    <xf numFmtId="0" fontId="76" fillId="48" borderId="1559" applyNumberFormat="0" applyAlignment="0" applyProtection="0"/>
    <xf numFmtId="0" fontId="76" fillId="48" borderId="1559" applyNumberFormat="0" applyAlignment="0" applyProtection="0"/>
    <xf numFmtId="0" fontId="76" fillId="48" borderId="1559" applyNumberFormat="0" applyAlignment="0" applyProtection="0"/>
    <xf numFmtId="0" fontId="76" fillId="48" borderId="1559" applyNumberFormat="0" applyAlignment="0" applyProtection="0"/>
    <xf numFmtId="0" fontId="76" fillId="48" borderId="1559" applyNumberFormat="0" applyAlignment="0" applyProtection="0"/>
    <xf numFmtId="0" fontId="76" fillId="48" borderId="1559" applyNumberFormat="0" applyAlignment="0" applyProtection="0"/>
    <xf numFmtId="0" fontId="76" fillId="48" borderId="1559" applyNumberFormat="0" applyAlignment="0" applyProtection="0"/>
    <xf numFmtId="0" fontId="7" fillId="9" borderId="1560" applyNumberFormat="0" applyFont="0" applyAlignment="0" applyProtection="0"/>
    <xf numFmtId="0" fontId="7" fillId="9" borderId="1560" applyNumberFormat="0" applyFont="0" applyAlignment="0" applyProtection="0"/>
    <xf numFmtId="0" fontId="7" fillId="9" borderId="1560" applyNumberFormat="0" applyFont="0" applyAlignment="0" applyProtection="0"/>
    <xf numFmtId="0" fontId="7" fillId="9" borderId="1560" applyNumberFormat="0" applyFont="0" applyAlignment="0" applyProtection="0"/>
    <xf numFmtId="0" fontId="7" fillId="9" borderId="1560" applyNumberFormat="0" applyFont="0" applyAlignment="0" applyProtection="0"/>
    <xf numFmtId="0" fontId="7" fillId="9" borderId="1560" applyNumberFormat="0" applyFont="0" applyAlignment="0" applyProtection="0"/>
    <xf numFmtId="0" fontId="7" fillId="9" borderId="1560" applyNumberFormat="0" applyFont="0" applyAlignment="0" applyProtection="0"/>
    <xf numFmtId="0" fontId="7" fillId="9" borderId="1560" applyNumberFormat="0" applyFont="0" applyAlignment="0" applyProtection="0"/>
    <xf numFmtId="0" fontId="7" fillId="9" borderId="1560" applyNumberFormat="0" applyFont="0" applyAlignment="0" applyProtection="0"/>
    <xf numFmtId="0" fontId="7" fillId="9" borderId="1560" applyNumberFormat="0" applyFont="0" applyAlignment="0" applyProtection="0"/>
    <xf numFmtId="0" fontId="7" fillId="9" borderId="1560" applyNumberFormat="0" applyFont="0" applyAlignment="0" applyProtection="0"/>
    <xf numFmtId="0" fontId="7" fillId="9" borderId="1560" applyNumberFormat="0" applyFont="0" applyAlignment="0" applyProtection="0"/>
    <xf numFmtId="0" fontId="7" fillId="9" borderId="1560" applyNumberFormat="0" applyFont="0" applyAlignment="0" applyProtection="0"/>
    <xf numFmtId="0" fontId="76" fillId="48" borderId="1637" applyNumberFormat="0" applyAlignment="0" applyProtection="0"/>
    <xf numFmtId="283" fontId="387" fillId="139" borderId="1647">
      <alignment vertical="top"/>
    </xf>
    <xf numFmtId="0" fontId="382" fillId="0" borderId="1639" applyNumberFormat="0" applyFill="0" applyAlignment="0" applyProtection="0"/>
    <xf numFmtId="0" fontId="382" fillId="0" borderId="1639" applyNumberFormat="0" applyFill="0" applyAlignment="0" applyProtection="0"/>
    <xf numFmtId="0" fontId="3" fillId="132" borderId="1637" applyNumberFormat="0" applyProtection="0">
      <alignment horizontal="left" vertical="center" indent="1"/>
    </xf>
    <xf numFmtId="4" fontId="160" fillId="132" borderId="1637" applyNumberFormat="0" applyProtection="0">
      <alignment horizontal="left" vertical="center" indent="1"/>
    </xf>
    <xf numFmtId="4" fontId="160" fillId="15" borderId="1643" applyNumberFormat="0" applyProtection="0">
      <alignment horizontal="right" vertical="center"/>
    </xf>
    <xf numFmtId="4" fontId="160" fillId="22" borderId="1643" applyNumberFormat="0" applyProtection="0">
      <alignment horizontal="right" vertical="center"/>
    </xf>
    <xf numFmtId="0" fontId="321" fillId="16" borderId="1637" applyNumberFormat="0" applyAlignment="0" applyProtection="0"/>
    <xf numFmtId="0" fontId="44" fillId="9" borderId="1638" applyNumberFormat="0" applyFont="0" applyAlignment="0" applyProtection="0"/>
    <xf numFmtId="0" fontId="223" fillId="92" borderId="1557" applyNumberFormat="0" applyAlignment="0" applyProtection="0"/>
    <xf numFmtId="0" fontId="223" fillId="92" borderId="1557" applyNumberFormat="0" applyAlignment="0" applyProtection="0"/>
    <xf numFmtId="0" fontId="223" fillId="92" borderId="1557" applyNumberFormat="0" applyAlignment="0" applyProtection="0"/>
    <xf numFmtId="0" fontId="223" fillId="92" borderId="1557" applyNumberFormat="0" applyAlignment="0" applyProtection="0"/>
    <xf numFmtId="0" fontId="302" fillId="118" borderId="1640"/>
    <xf numFmtId="0" fontId="302" fillId="118" borderId="1640"/>
    <xf numFmtId="0" fontId="293" fillId="12" borderId="1635" applyNumberFormat="0" applyAlignment="0" applyProtection="0"/>
    <xf numFmtId="0" fontId="293" fillId="10" borderId="1635" applyNumberFormat="0" applyAlignment="0" applyProtection="0"/>
    <xf numFmtId="0" fontId="293" fillId="12" borderId="1635" applyNumberFormat="0" applyAlignment="0" applyProtection="0"/>
    <xf numFmtId="0" fontId="293" fillId="10" borderId="1635" applyNumberFormat="0" applyAlignment="0" applyProtection="0"/>
    <xf numFmtId="0" fontId="293" fillId="12" borderId="1635" applyNumberFormat="0" applyAlignment="0" applyProtection="0"/>
    <xf numFmtId="0" fontId="263" fillId="84" borderId="1640"/>
    <xf numFmtId="0" fontId="262" fillId="0" borderId="1640"/>
    <xf numFmtId="0" fontId="245" fillId="0" borderId="1640"/>
    <xf numFmtId="4" fontId="3" fillId="0" borderId="1640">
      <alignment horizontal="right"/>
    </xf>
    <xf numFmtId="4" fontId="3" fillId="0" borderId="1640">
      <alignment horizontal="right"/>
    </xf>
    <xf numFmtId="0" fontId="293" fillId="100" borderId="1557" applyNumberFormat="0" applyAlignment="0" applyProtection="0"/>
    <xf numFmtId="0" fontId="293" fillId="100" borderId="1557" applyNumberFormat="0" applyAlignment="0" applyProtection="0"/>
    <xf numFmtId="0" fontId="293" fillId="100" borderId="1557" applyNumberFormat="0" applyAlignment="0" applyProtection="0"/>
    <xf numFmtId="0" fontId="293" fillId="100" borderId="1557" applyNumberFormat="0" applyAlignment="0" applyProtection="0"/>
    <xf numFmtId="0" fontId="44" fillId="120" borderId="1560" applyNumberFormat="0" applyAlignment="0" applyProtection="0"/>
    <xf numFmtId="0" fontId="44" fillId="120" borderId="1560" applyNumberFormat="0" applyAlignment="0" applyProtection="0"/>
    <xf numFmtId="0" fontId="44" fillId="120" borderId="1560" applyNumberFormat="0" applyAlignment="0" applyProtection="0"/>
    <xf numFmtId="0" fontId="321" fillId="92" borderId="1559" applyNumberFormat="0" applyAlignment="0" applyProtection="0"/>
    <xf numFmtId="0" fontId="321" fillId="92" borderId="1559" applyNumberFormat="0" applyAlignment="0" applyProtection="0"/>
    <xf numFmtId="0" fontId="321" fillId="92" borderId="1559" applyNumberFormat="0" applyAlignment="0" applyProtection="0"/>
    <xf numFmtId="0" fontId="321" fillId="92" borderId="1559" applyNumberFormat="0" applyAlignment="0" applyProtection="0"/>
    <xf numFmtId="0" fontId="33" fillId="0" borderId="1636" applyNumberFormat="0" applyFill="0" applyAlignment="0" applyProtection="0"/>
    <xf numFmtId="0" fontId="14" fillId="0" borderId="1569">
      <alignment horizontal="left" vertical="center"/>
    </xf>
    <xf numFmtId="0" fontId="65" fillId="0" borderId="1569">
      <alignment horizontal="left" vertical="center"/>
    </xf>
    <xf numFmtId="0" fontId="14" fillId="0" borderId="1569">
      <alignment horizontal="left" vertical="center"/>
    </xf>
    <xf numFmtId="0" fontId="14" fillId="0" borderId="1569">
      <alignment horizontal="left" vertical="center"/>
    </xf>
    <xf numFmtId="0" fontId="14" fillId="0" borderId="1569">
      <alignment horizontal="left" vertical="center"/>
    </xf>
    <xf numFmtId="0" fontId="14" fillId="0" borderId="1569">
      <alignment horizontal="left" vertical="center"/>
    </xf>
    <xf numFmtId="0" fontId="14" fillId="0" borderId="1569">
      <alignment horizontal="left" vertical="center"/>
    </xf>
    <xf numFmtId="0" fontId="14" fillId="0" borderId="1569">
      <alignment horizontal="left" vertical="center"/>
    </xf>
    <xf numFmtId="0" fontId="14" fillId="0" borderId="1569">
      <alignment horizontal="left" vertical="center"/>
    </xf>
    <xf numFmtId="0" fontId="14" fillId="0" borderId="1569">
      <alignment horizontal="left" vertical="center"/>
    </xf>
    <xf numFmtId="0" fontId="14" fillId="0" borderId="1569">
      <alignment horizontal="left" vertical="center"/>
    </xf>
    <xf numFmtId="0" fontId="164" fillId="86" borderId="1569"/>
    <xf numFmtId="0" fontId="164" fillId="86" borderId="1569"/>
    <xf numFmtId="0" fontId="210" fillId="5" borderId="1568">
      <alignment horizontal="centerContinuous" vertical="top"/>
    </xf>
    <xf numFmtId="0" fontId="66" fillId="0" borderId="1568"/>
    <xf numFmtId="0" fontId="14" fillId="0" borderId="1569">
      <alignment horizontal="left" vertical="center"/>
    </xf>
    <xf numFmtId="297" fontId="281" fillId="0" borderId="1568">
      <alignment horizontal="left"/>
    </xf>
    <xf numFmtId="0" fontId="64" fillId="1" borderId="1568">
      <alignment horizontal="left"/>
    </xf>
    <xf numFmtId="0" fontId="336" fillId="1" borderId="1569" applyNumberFormat="0" applyFont="0" applyAlignment="0">
      <alignment horizontal="center"/>
    </xf>
    <xf numFmtId="176" fontId="3" fillId="0" borderId="1570" applyFont="0" applyBorder="0" applyAlignment="0">
      <alignment horizontal="center" vertical="center"/>
    </xf>
    <xf numFmtId="340" fontId="157" fillId="0" borderId="1570" applyFont="0" applyBorder="0" applyAlignment="0">
      <alignment horizontal="center" vertical="center"/>
    </xf>
    <xf numFmtId="0" fontId="267" fillId="0" borderId="1569">
      <alignment horizontal="left" vertical="center"/>
    </xf>
    <xf numFmtId="0" fontId="267" fillId="0" borderId="1569">
      <alignment horizontal="left" vertical="center"/>
    </xf>
    <xf numFmtId="0" fontId="267" fillId="0" borderId="1569">
      <alignment horizontal="left" vertical="center"/>
    </xf>
    <xf numFmtId="0" fontId="267" fillId="0" borderId="1569">
      <alignment horizontal="left" vertical="center"/>
    </xf>
    <xf numFmtId="0" fontId="267" fillId="0" borderId="1569">
      <alignment horizontal="left" vertical="center"/>
    </xf>
    <xf numFmtId="0" fontId="267" fillId="0" borderId="1569">
      <alignment horizontal="left" vertical="center"/>
    </xf>
    <xf numFmtId="0" fontId="267" fillId="0" borderId="1569">
      <alignment horizontal="left" vertical="center"/>
    </xf>
    <xf numFmtId="0" fontId="267" fillId="0" borderId="1569">
      <alignment horizontal="left" vertical="center"/>
    </xf>
    <xf numFmtId="0" fontId="14" fillId="0" borderId="1569">
      <alignment horizontal="left" vertical="center"/>
    </xf>
    <xf numFmtId="0" fontId="14" fillId="0" borderId="1569">
      <alignment horizontal="left" vertical="center"/>
    </xf>
    <xf numFmtId="0" fontId="14" fillId="0" borderId="1569">
      <alignment horizontal="left" vertical="center"/>
    </xf>
    <xf numFmtId="0" fontId="14" fillId="0" borderId="1569">
      <alignment horizontal="left" vertical="center"/>
    </xf>
    <xf numFmtId="0" fontId="267" fillId="0" borderId="1569">
      <alignment horizontal="left" vertical="center"/>
    </xf>
    <xf numFmtId="0" fontId="267" fillId="0" borderId="1569">
      <alignment horizontal="left" vertical="center"/>
    </xf>
    <xf numFmtId="0" fontId="267" fillId="0" borderId="1569">
      <alignment horizontal="left" vertical="center"/>
    </xf>
    <xf numFmtId="0" fontId="65" fillId="0" borderId="1590">
      <alignment horizontal="left" vertical="center"/>
    </xf>
    <xf numFmtId="0" fontId="7" fillId="9" borderId="1587" applyNumberFormat="0" applyFont="0" applyAlignment="0" applyProtection="0"/>
    <xf numFmtId="0" fontId="24" fillId="16" borderId="1571" applyNumberFormat="0" applyAlignment="0" applyProtection="0"/>
    <xf numFmtId="0" fontId="31" fillId="12" borderId="1571" applyNumberFormat="0" applyAlignment="0" applyProtection="0"/>
    <xf numFmtId="0" fontId="33" fillId="0" borderId="1572" applyNumberFormat="0" applyFill="0" applyAlignment="0" applyProtection="0"/>
    <xf numFmtId="0" fontId="35" fillId="16" borderId="1573" applyNumberFormat="0" applyAlignment="0" applyProtection="0"/>
    <xf numFmtId="0" fontId="16" fillId="9" borderId="1574" applyNumberFormat="0" applyFont="0" applyAlignment="0" applyProtection="0"/>
    <xf numFmtId="40" fontId="265" fillId="115" borderId="1591"/>
    <xf numFmtId="0" fontId="61" fillId="0" borderId="1588" applyNumberFormat="0" applyFill="0" applyAlignment="0" applyProtection="0"/>
    <xf numFmtId="0" fontId="3" fillId="130" borderId="1592" applyNumberFormat="0" applyProtection="0">
      <alignment horizontal="left" vertical="top" indent="1"/>
    </xf>
    <xf numFmtId="0" fontId="7" fillId="9" borderId="1587" applyNumberFormat="0" applyFont="0" applyAlignment="0" applyProtection="0"/>
    <xf numFmtId="0" fontId="222" fillId="120" borderId="1587" applyNumberFormat="0" applyAlignment="0" applyProtection="0"/>
    <xf numFmtId="0" fontId="56" fillId="48" borderId="1571" applyNumberFormat="0" applyAlignment="0" applyProtection="0"/>
    <xf numFmtId="0" fontId="302" fillId="118" borderId="1589"/>
    <xf numFmtId="0" fontId="302" fillId="118" borderId="1589"/>
    <xf numFmtId="0" fontId="285" fillId="116" borderId="1589" applyNumberFormat="0" applyAlignment="0"/>
    <xf numFmtId="0" fontId="241" fillId="0" borderId="1589"/>
    <xf numFmtId="0" fontId="241" fillId="0" borderId="1589"/>
    <xf numFmtId="0" fontId="70" fillId="10" borderId="1571" applyNumberFormat="0" applyAlignment="0" applyProtection="0"/>
    <xf numFmtId="0" fontId="74" fillId="9" borderId="1574" applyNumberFormat="0" applyFont="0" applyAlignment="0" applyProtection="0"/>
    <xf numFmtId="0" fontId="76" fillId="48" borderId="1573" applyNumberFormat="0" applyAlignment="0" applyProtection="0"/>
    <xf numFmtId="0" fontId="165" fillId="87" borderId="1590"/>
    <xf numFmtId="0" fontId="61" fillId="0" borderId="1576" applyNumberFormat="0" applyFill="0" applyAlignment="0" applyProtection="0"/>
    <xf numFmtId="0" fontId="61" fillId="0" borderId="1588" applyNumberFormat="0" applyFill="0" applyAlignment="0" applyProtection="0"/>
    <xf numFmtId="0" fontId="74" fillId="9" borderId="1587" applyNumberFormat="0" applyFont="0" applyAlignment="0" applyProtection="0"/>
    <xf numFmtId="0" fontId="163" fillId="87" borderId="1577">
      <alignment horizontal="center" wrapText="1"/>
    </xf>
    <xf numFmtId="0" fontId="165" fillId="87" borderId="1578"/>
    <xf numFmtId="0" fontId="7" fillId="9" borderId="1587" applyNumberFormat="0" applyFont="0" applyAlignment="0" applyProtection="0"/>
    <xf numFmtId="0" fontId="7" fillId="9" borderId="1587" applyNumberFormat="0" applyFont="0" applyAlignment="0" applyProtection="0"/>
    <xf numFmtId="0" fontId="7" fillId="9" borderId="1587" applyNumberFormat="0" applyFont="0" applyAlignment="0" applyProtection="0"/>
    <xf numFmtId="0" fontId="7" fillId="9" borderId="1587" applyNumberFormat="0" applyFont="0" applyAlignment="0" applyProtection="0"/>
    <xf numFmtId="0" fontId="7" fillId="9" borderId="1587" applyNumberFormat="0" applyFont="0" applyAlignment="0" applyProtection="0"/>
    <xf numFmtId="0" fontId="7" fillId="9" borderId="1587" applyNumberFormat="0" applyFont="0" applyAlignment="0" applyProtection="0"/>
    <xf numFmtId="0" fontId="61" fillId="0" borderId="1588" applyNumberFormat="0" applyFill="0" applyAlignment="0" applyProtection="0"/>
    <xf numFmtId="0" fontId="61" fillId="0" borderId="1588" applyNumberFormat="0" applyFill="0" applyAlignment="0" applyProtection="0"/>
    <xf numFmtId="0" fontId="61" fillId="0" borderId="1588" applyNumberFormat="0" applyFill="0" applyAlignment="0" applyProtection="0"/>
    <xf numFmtId="0" fontId="61" fillId="0" borderId="1588" applyNumberFormat="0" applyFill="0" applyAlignment="0" applyProtection="0"/>
    <xf numFmtId="0" fontId="61" fillId="0" borderId="1588" applyNumberFormat="0" applyFill="0" applyAlignment="0" applyProtection="0"/>
    <xf numFmtId="0" fontId="61" fillId="0" borderId="1588" applyNumberFormat="0" applyFill="0" applyAlignment="0" applyProtection="0"/>
    <xf numFmtId="0" fontId="61" fillId="0" borderId="1588" applyNumberFormat="0" applyFill="0" applyAlignment="0" applyProtection="0"/>
    <xf numFmtId="0" fontId="61" fillId="0" borderId="1588" applyNumberFormat="0" applyFill="0" applyAlignment="0" applyProtection="0"/>
    <xf numFmtId="0" fontId="382" fillId="0" borderId="1588" applyNumberFormat="0" applyFill="0" applyAlignment="0" applyProtection="0"/>
    <xf numFmtId="0" fontId="3" fillId="9" borderId="1587" applyNumberFormat="0" applyFont="0" applyAlignment="0" applyProtection="0">
      <alignment vertical="center"/>
    </xf>
    <xf numFmtId="283" fontId="285" fillId="0" borderId="1594">
      <alignment horizontal="left" vertical="top"/>
    </xf>
    <xf numFmtId="333" fontId="389" fillId="120" borderId="1594"/>
    <xf numFmtId="0" fontId="388" fillId="140" borderId="1589">
      <alignment horizontal="left" vertical="center"/>
    </xf>
    <xf numFmtId="283" fontId="387" fillId="139" borderId="1594">
      <alignment vertical="top"/>
    </xf>
    <xf numFmtId="332" fontId="365" fillId="0" borderId="1589"/>
    <xf numFmtId="0" fontId="284" fillId="0" borderId="1589"/>
    <xf numFmtId="0" fontId="284" fillId="0" borderId="1589"/>
    <xf numFmtId="0" fontId="302" fillId="0" borderId="1589"/>
    <xf numFmtId="0" fontId="302" fillId="0" borderId="1589"/>
    <xf numFmtId="0" fontId="382" fillId="0" borderId="1588" applyNumberFormat="0" applyFill="0" applyAlignment="0" applyProtection="0"/>
    <xf numFmtId="0" fontId="382" fillId="0" borderId="1588" applyNumberFormat="0" applyFill="0" applyAlignment="0" applyProtection="0"/>
    <xf numFmtId="0" fontId="382" fillId="0" borderId="1588" applyNumberFormat="0" applyFill="0" applyAlignment="0" applyProtection="0"/>
    <xf numFmtId="0" fontId="382" fillId="0" borderId="1588" applyNumberFormat="0" applyFill="0" applyAlignment="0" applyProtection="0"/>
    <xf numFmtId="0" fontId="382" fillId="0" borderId="1588" applyNumberFormat="0" applyFill="0" applyAlignment="0" applyProtection="0"/>
    <xf numFmtId="0" fontId="382" fillId="0" borderId="1588" applyNumberFormat="0" applyFill="0" applyAlignment="0" applyProtection="0"/>
    <xf numFmtId="0" fontId="382" fillId="0" borderId="1588" applyNumberFormat="0" applyFill="0" applyAlignment="0" applyProtection="0"/>
    <xf numFmtId="0" fontId="382" fillId="0" borderId="1588" applyNumberFormat="0" applyFill="0" applyAlignment="0" applyProtection="0"/>
    <xf numFmtId="0" fontId="382" fillId="0" borderId="1588" applyNumberFormat="0" applyFill="0" applyAlignment="0" applyProtection="0"/>
    <xf numFmtId="0" fontId="382" fillId="0" borderId="1588" applyNumberFormat="0" applyFill="0" applyAlignment="0" applyProtection="0"/>
    <xf numFmtId="330" fontId="365" fillId="0" borderId="1593">
      <alignment horizontal="center"/>
    </xf>
    <xf numFmtId="0" fontId="241" fillId="0" borderId="1589"/>
    <xf numFmtId="0" fontId="241" fillId="0" borderId="1589"/>
    <xf numFmtId="0" fontId="241" fillId="0" borderId="1589"/>
    <xf numFmtId="0" fontId="241" fillId="0" borderId="1589"/>
    <xf numFmtId="324" fontId="366" fillId="0" borderId="1593">
      <alignment horizontal="right" vertical="center"/>
    </xf>
    <xf numFmtId="324" fontId="365" fillId="0" borderId="1593">
      <alignment horizontal="right" vertical="center"/>
    </xf>
    <xf numFmtId="324" fontId="365" fillId="0" borderId="1593">
      <alignment horizontal="right" vertical="center"/>
    </xf>
    <xf numFmtId="0" fontId="160" fillId="23" borderId="1592" applyNumberFormat="0" applyProtection="0">
      <alignment horizontal="left" vertical="top" indent="1"/>
    </xf>
    <xf numFmtId="0" fontId="3" fillId="135" borderId="1592" applyNumberFormat="0" applyProtection="0">
      <alignment horizontal="left" vertical="top" indent="1"/>
    </xf>
    <xf numFmtId="0" fontId="3" fillId="131" borderId="1592" applyNumberFormat="0" applyProtection="0">
      <alignment horizontal="left" vertical="top" indent="1"/>
    </xf>
    <xf numFmtId="0" fontId="3" fillId="134" borderId="1592" applyNumberFormat="0" applyProtection="0">
      <alignment horizontal="left" vertical="top" indent="1"/>
    </xf>
    <xf numFmtId="4" fontId="160" fillId="28" borderId="1592" applyNumberFormat="0" applyProtection="0">
      <alignment horizontal="right" vertical="center"/>
    </xf>
    <xf numFmtId="4" fontId="160" fillId="127" borderId="1592" applyNumberFormat="0" applyProtection="0">
      <alignment horizontal="right" vertical="center"/>
    </xf>
    <xf numFmtId="4" fontId="160" fillId="40" borderId="1592" applyNumberFormat="0" applyProtection="0">
      <alignment horizontal="right" vertical="center"/>
    </xf>
    <xf numFmtId="4" fontId="160" fillId="14" borderId="1592" applyNumberFormat="0" applyProtection="0">
      <alignment horizontal="right" vertical="center"/>
    </xf>
    <xf numFmtId="4" fontId="160" fillId="31" borderId="1592" applyNumberFormat="0" applyProtection="0">
      <alignment horizontal="right" vertical="center"/>
    </xf>
    <xf numFmtId="4" fontId="160" fillId="15" borderId="1592" applyNumberFormat="0" applyProtection="0">
      <alignment horizontal="right" vertical="center"/>
    </xf>
    <xf numFmtId="4" fontId="160" fillId="22" borderId="1592" applyNumberFormat="0" applyProtection="0">
      <alignment horizontal="right" vertical="center"/>
    </xf>
    <xf numFmtId="4" fontId="160" fillId="8" borderId="1592" applyNumberFormat="0" applyProtection="0">
      <alignment horizontal="right" vertical="center"/>
    </xf>
    <xf numFmtId="0" fontId="246" fillId="84" borderId="1589"/>
    <xf numFmtId="0" fontId="44" fillId="9" borderId="1587" applyNumberFormat="0" applyFont="0" applyAlignment="0" applyProtection="0"/>
    <xf numFmtId="0" fontId="168" fillId="9" borderId="1587" applyNumberFormat="0" applyFont="0" applyAlignment="0" applyProtection="0"/>
    <xf numFmtId="0" fontId="44" fillId="9" borderId="1587" applyNumberFormat="0" applyFont="0" applyAlignment="0" applyProtection="0"/>
    <xf numFmtId="0" fontId="7" fillId="9" borderId="1587" applyNumberFormat="0" applyFont="0" applyAlignment="0" applyProtection="0"/>
    <xf numFmtId="0" fontId="44" fillId="9" borderId="1587" applyNumberFormat="0" applyFont="0" applyAlignment="0" applyProtection="0"/>
    <xf numFmtId="0" fontId="7" fillId="9" borderId="1587" applyNumberFormat="0" applyFont="0" applyAlignment="0" applyProtection="0"/>
    <xf numFmtId="0" fontId="7" fillId="9" borderId="1587" applyNumberFormat="0" applyFont="0" applyAlignment="0" applyProtection="0"/>
    <xf numFmtId="0" fontId="7" fillId="9" borderId="1587" applyNumberFormat="0" applyFont="0" applyAlignment="0" applyProtection="0"/>
    <xf numFmtId="0" fontId="7" fillId="9" borderId="1587" applyNumberFormat="0" applyFont="0" applyAlignment="0" applyProtection="0"/>
    <xf numFmtId="0" fontId="7" fillId="9" borderId="1587" applyNumberFormat="0" applyFont="0" applyAlignment="0" applyProtection="0"/>
    <xf numFmtId="0" fontId="44" fillId="9" borderId="1587" applyNumberFormat="0" applyFont="0" applyAlignment="0" applyProtection="0"/>
    <xf numFmtId="0" fontId="16" fillId="9" borderId="1587" applyNumberFormat="0" applyFont="0" applyAlignment="0" applyProtection="0"/>
    <xf numFmtId="0" fontId="3" fillId="9" borderId="1587" applyNumberFormat="0" applyFont="0" applyAlignment="0" applyProtection="0"/>
    <xf numFmtId="0" fontId="7" fillId="9" borderId="1587" applyNumberFormat="0" applyFont="0" applyAlignment="0" applyProtection="0"/>
    <xf numFmtId="0" fontId="44" fillId="9" borderId="1587" applyNumberFormat="0" applyFont="0" applyAlignment="0" applyProtection="0"/>
    <xf numFmtId="0" fontId="44" fillId="9" borderId="1587" applyNumberFormat="0" applyFont="0" applyAlignment="0" applyProtection="0"/>
    <xf numFmtId="0" fontId="44" fillId="9" borderId="1587" applyNumberFormat="0" applyFont="0" applyAlignment="0" applyProtection="0"/>
    <xf numFmtId="0" fontId="44" fillId="9" borderId="1587" applyNumberFormat="0" applyFont="0" applyAlignment="0" applyProtection="0"/>
    <xf numFmtId="0" fontId="44" fillId="9" borderId="1587" applyNumberFormat="0" applyFont="0" applyAlignment="0" applyProtection="0"/>
    <xf numFmtId="0" fontId="223" fillId="48" borderId="1571" applyNumberFormat="0" applyAlignment="0" applyProtection="0"/>
    <xf numFmtId="0" fontId="223" fillId="48" borderId="1571" applyNumberFormat="0" applyAlignment="0" applyProtection="0"/>
    <xf numFmtId="0" fontId="223" fillId="48" borderId="1571" applyNumberFormat="0" applyAlignment="0" applyProtection="0"/>
    <xf numFmtId="0" fontId="223" fillId="48" borderId="1571" applyNumberFormat="0" applyAlignment="0" applyProtection="0"/>
    <xf numFmtId="0" fontId="223" fillId="48" borderId="1571" applyNumberFormat="0" applyAlignment="0" applyProtection="0"/>
    <xf numFmtId="0" fontId="224" fillId="16" borderId="1571" applyNumberFormat="0" applyAlignment="0" applyProtection="0"/>
    <xf numFmtId="0" fontId="225" fillId="48" borderId="1571" applyNumberFormat="0" applyAlignment="0" applyProtection="0"/>
    <xf numFmtId="0" fontId="225" fillId="48" borderId="1571" applyNumberFormat="0" applyAlignment="0" applyProtection="0"/>
    <xf numFmtId="0" fontId="56" fillId="48" borderId="1571" applyNumberFormat="0" applyAlignment="0" applyProtection="0"/>
    <xf numFmtId="0" fontId="223" fillId="48" borderId="1571" applyNumberFormat="0" applyAlignment="0" applyProtection="0"/>
    <xf numFmtId="0" fontId="225" fillId="48" borderId="1571" applyNumberFormat="0" applyAlignment="0" applyProtection="0"/>
    <xf numFmtId="0" fontId="224" fillId="16" borderId="1571" applyNumberFormat="0" applyAlignment="0" applyProtection="0"/>
    <xf numFmtId="0" fontId="223" fillId="48" borderId="1571" applyNumberFormat="0" applyAlignment="0" applyProtection="0"/>
    <xf numFmtId="0" fontId="225" fillId="48" borderId="1571" applyNumberFormat="0" applyAlignment="0" applyProtection="0"/>
    <xf numFmtId="0" fontId="223" fillId="48" borderId="1571" applyNumberFormat="0" applyAlignment="0" applyProtection="0"/>
    <xf numFmtId="0" fontId="225" fillId="48" borderId="1571" applyNumberFormat="0" applyAlignment="0" applyProtection="0"/>
    <xf numFmtId="0" fontId="223" fillId="48" borderId="1571" applyNumberFormat="0" applyAlignment="0" applyProtection="0"/>
    <xf numFmtId="0" fontId="225" fillId="48" borderId="1571" applyNumberFormat="0" applyAlignment="0" applyProtection="0"/>
    <xf numFmtId="0" fontId="223" fillId="48" borderId="1571" applyNumberFormat="0" applyAlignment="0" applyProtection="0"/>
    <xf numFmtId="0" fontId="225" fillId="48" borderId="1571" applyNumberFormat="0" applyAlignment="0" applyProtection="0"/>
    <xf numFmtId="0" fontId="223" fillId="48" borderId="1571" applyNumberFormat="0" applyAlignment="0" applyProtection="0"/>
    <xf numFmtId="0" fontId="224" fillId="16" borderId="1571" applyNumberFormat="0" applyAlignment="0" applyProtection="0"/>
    <xf numFmtId="0" fontId="223" fillId="48" borderId="1571" applyNumberFormat="0" applyAlignment="0" applyProtection="0"/>
    <xf numFmtId="0" fontId="65" fillId="0" borderId="1590">
      <alignment horizontal="left" vertical="center"/>
    </xf>
    <xf numFmtId="0" fontId="262" fillId="114" borderId="1589"/>
    <xf numFmtId="0" fontId="263" fillId="84" borderId="1589"/>
    <xf numFmtId="0" fontId="262" fillId="0" borderId="1589"/>
    <xf numFmtId="0" fontId="246" fillId="84" borderId="1589"/>
    <xf numFmtId="0" fontId="245" fillId="0" borderId="1589"/>
    <xf numFmtId="0" fontId="246" fillId="84" borderId="1589"/>
    <xf numFmtId="0" fontId="245" fillId="0" borderId="1589"/>
    <xf numFmtId="0" fontId="246" fillId="84" borderId="1589"/>
    <xf numFmtId="4" fontId="3" fillId="0" borderId="1577">
      <alignment horizontal="right"/>
    </xf>
    <xf numFmtId="4" fontId="3" fillId="0" borderId="1577">
      <alignment horizontal="right"/>
    </xf>
    <xf numFmtId="4" fontId="3" fillId="0" borderId="1589">
      <alignment horizontal="right"/>
    </xf>
    <xf numFmtId="4" fontId="3" fillId="0" borderId="1589">
      <alignment horizontal="right"/>
    </xf>
    <xf numFmtId="0" fontId="241" fillId="0" borderId="1577"/>
    <xf numFmtId="0" fontId="241" fillId="0" borderId="1577"/>
    <xf numFmtId="0" fontId="246" fillId="84" borderId="1577"/>
    <xf numFmtId="0" fontId="245" fillId="0" borderId="1577"/>
    <xf numFmtId="0" fontId="246" fillId="84" borderId="1577"/>
    <xf numFmtId="0" fontId="245" fillId="0" borderId="1577"/>
    <xf numFmtId="0" fontId="246" fillId="84" borderId="1577"/>
    <xf numFmtId="0" fontId="262" fillId="0" borderId="1577"/>
    <xf numFmtId="0" fontId="263" fillId="84" borderId="1577"/>
    <xf numFmtId="0" fontId="262" fillId="114" borderId="1577"/>
    <xf numFmtId="0" fontId="263" fillId="114" borderId="1577"/>
    <xf numFmtId="40" fontId="265" fillId="115" borderId="1579"/>
    <xf numFmtId="0" fontId="65" fillId="0" borderId="1578">
      <alignment horizontal="left" vertical="center"/>
    </xf>
    <xf numFmtId="0" fontId="65" fillId="0" borderId="1578">
      <alignment horizontal="left" vertical="center"/>
    </xf>
    <xf numFmtId="0" fontId="65" fillId="0" borderId="1578">
      <alignment horizontal="left" vertical="center"/>
    </xf>
    <xf numFmtId="0" fontId="65" fillId="0" borderId="1578">
      <alignment horizontal="left" vertical="center"/>
    </xf>
    <xf numFmtId="0" fontId="65" fillId="0" borderId="1578">
      <alignment horizontal="left" vertical="center"/>
    </xf>
    <xf numFmtId="0" fontId="65" fillId="0" borderId="1578">
      <alignment horizontal="left" vertical="center"/>
    </xf>
    <xf numFmtId="0" fontId="65" fillId="0" borderId="1578">
      <alignment horizontal="left" vertical="center"/>
    </xf>
    <xf numFmtId="0" fontId="65" fillId="0" borderId="1578">
      <alignment horizontal="left" vertical="center"/>
    </xf>
    <xf numFmtId="0" fontId="285" fillId="116" borderId="1577" applyNumberFormat="0" applyAlignment="0"/>
    <xf numFmtId="0" fontId="293" fillId="10" borderId="1571" applyNumberFormat="0" applyAlignment="0" applyProtection="0"/>
    <xf numFmtId="0" fontId="293" fillId="12" borderId="1571" applyNumberFormat="0" applyAlignment="0" applyProtection="0"/>
    <xf numFmtId="0" fontId="293" fillId="10" borderId="1571" applyNumberFormat="0" applyAlignment="0" applyProtection="0"/>
    <xf numFmtId="0" fontId="293" fillId="12" borderId="1571" applyNumberFormat="0" applyAlignment="0" applyProtection="0"/>
    <xf numFmtId="0" fontId="293" fillId="10" borderId="1571" applyNumberFormat="0" applyAlignment="0" applyProtection="0"/>
    <xf numFmtId="0" fontId="293" fillId="12" borderId="1571" applyNumberFormat="0" applyAlignment="0" applyProtection="0"/>
    <xf numFmtId="0" fontId="293" fillId="10" borderId="1571" applyNumberFormat="0" applyAlignment="0" applyProtection="0"/>
    <xf numFmtId="0" fontId="293" fillId="10" borderId="1571" applyNumberFormat="0" applyAlignment="0" applyProtection="0"/>
    <xf numFmtId="0" fontId="293" fillId="12" borderId="1571" applyNumberFormat="0" applyAlignment="0" applyProtection="0"/>
    <xf numFmtId="0" fontId="70" fillId="10" borderId="1571" applyNumberFormat="0" applyAlignment="0" applyProtection="0"/>
    <xf numFmtId="0" fontId="293" fillId="10" borderId="1571" applyNumberFormat="0" applyAlignment="0" applyProtection="0"/>
    <xf numFmtId="0" fontId="293" fillId="12" borderId="1571" applyNumberFormat="0" applyAlignment="0" applyProtection="0"/>
    <xf numFmtId="0" fontId="293" fillId="12" borderId="1571" applyNumberFormat="0" applyAlignment="0" applyProtection="0"/>
    <xf numFmtId="0" fontId="293" fillId="10" borderId="1571" applyNumberFormat="0" applyAlignment="0" applyProtection="0"/>
    <xf numFmtId="0" fontId="293" fillId="12" borderId="1571" applyNumberFormat="0" applyAlignment="0" applyProtection="0"/>
    <xf numFmtId="0" fontId="293" fillId="10" borderId="1571" applyNumberFormat="0" applyAlignment="0" applyProtection="0"/>
    <xf numFmtId="0" fontId="293" fillId="12" borderId="1571" applyNumberFormat="0" applyAlignment="0" applyProtection="0"/>
    <xf numFmtId="0" fontId="293" fillId="10" borderId="1571" applyNumberFormat="0" applyAlignment="0" applyProtection="0"/>
    <xf numFmtId="0" fontId="293" fillId="12" borderId="1571" applyNumberFormat="0" applyAlignment="0" applyProtection="0"/>
    <xf numFmtId="0" fontId="293" fillId="10" borderId="1571" applyNumberFormat="0" applyAlignment="0" applyProtection="0"/>
    <xf numFmtId="0" fontId="293" fillId="12" borderId="1571" applyNumberFormat="0" applyAlignment="0" applyProtection="0"/>
    <xf numFmtId="0" fontId="293" fillId="10" borderId="1571" applyNumberFormat="0" applyAlignment="0" applyProtection="0"/>
    <xf numFmtId="0" fontId="293" fillId="12" borderId="1571" applyNumberFormat="0" applyAlignment="0" applyProtection="0"/>
    <xf numFmtId="0" fontId="293" fillId="10" borderId="1571" applyNumberFormat="0" applyAlignment="0" applyProtection="0"/>
    <xf numFmtId="0" fontId="293" fillId="12" borderId="1571" applyNumberFormat="0" applyAlignment="0" applyProtection="0"/>
    <xf numFmtId="0" fontId="302" fillId="118" borderId="1577"/>
    <xf numFmtId="0" fontId="302" fillId="118" borderId="1577"/>
    <xf numFmtId="0" fontId="44" fillId="9" borderId="1574" applyNumberFormat="0" applyFont="0" applyAlignment="0" applyProtection="0"/>
    <xf numFmtId="0" fontId="44" fillId="9" borderId="1574" applyNumberFormat="0" applyFont="0" applyAlignment="0" applyProtection="0"/>
    <xf numFmtId="0" fontId="44" fillId="9" borderId="1574" applyNumberFormat="0" applyFont="0" applyAlignment="0" applyProtection="0"/>
    <xf numFmtId="0" fontId="44" fillId="9" borderId="1574" applyNumberFormat="0" applyFont="0" applyAlignment="0" applyProtection="0"/>
    <xf numFmtId="0" fontId="44" fillId="9" borderId="1574" applyNumberFormat="0" applyFont="0" applyAlignment="0" applyProtection="0"/>
    <xf numFmtId="0" fontId="44" fillId="9" borderId="1574" applyNumberFormat="0" applyFont="0" applyAlignment="0" applyProtection="0"/>
    <xf numFmtId="0" fontId="44" fillId="9" borderId="1574" applyNumberFormat="0" applyFont="0" applyAlignment="0" applyProtection="0"/>
    <xf numFmtId="0" fontId="7" fillId="9" borderId="1574" applyNumberFormat="0" applyFont="0" applyAlignment="0" applyProtection="0"/>
    <xf numFmtId="0" fontId="3" fillId="9" borderId="1574" applyNumberFormat="0" applyFont="0" applyAlignment="0" applyProtection="0"/>
    <xf numFmtId="0" fontId="222" fillId="120" borderId="1574" applyNumberFormat="0" applyAlignment="0" applyProtection="0"/>
    <xf numFmtId="0" fontId="7" fillId="9" borderId="1574" applyNumberFormat="0" applyFont="0" applyAlignment="0" applyProtection="0"/>
    <xf numFmtId="0" fontId="16" fillId="9" borderId="1574" applyNumberFormat="0" applyFont="0" applyAlignment="0" applyProtection="0"/>
    <xf numFmtId="0" fontId="44" fillId="9" borderId="1574" applyNumberFormat="0" applyFont="0" applyAlignment="0" applyProtection="0"/>
    <xf numFmtId="0" fontId="7" fillId="9" borderId="1574" applyNumberFormat="0" applyFont="0" applyAlignment="0" applyProtection="0"/>
    <xf numFmtId="0" fontId="7" fillId="9" borderId="1574" applyNumberFormat="0" applyFont="0" applyAlignment="0" applyProtection="0"/>
    <xf numFmtId="0" fontId="7" fillId="9" borderId="1574" applyNumberFormat="0" applyFont="0" applyAlignment="0" applyProtection="0"/>
    <xf numFmtId="0" fontId="7" fillId="9" borderId="1574" applyNumberFormat="0" applyFont="0" applyAlignment="0" applyProtection="0"/>
    <xf numFmtId="0" fontId="7" fillId="9" borderId="1574" applyNumberFormat="0" applyFont="0" applyAlignment="0" applyProtection="0"/>
    <xf numFmtId="0" fontId="44" fillId="9" borderId="1574" applyNumberFormat="0" applyFont="0" applyAlignment="0" applyProtection="0"/>
    <xf numFmtId="0" fontId="7" fillId="9" borderId="1574" applyNumberFormat="0" applyFont="0" applyAlignment="0" applyProtection="0"/>
    <xf numFmtId="0" fontId="44" fillId="9" borderId="1574" applyNumberFormat="0" applyFont="0" applyAlignment="0" applyProtection="0"/>
    <xf numFmtId="0" fontId="168" fillId="9" borderId="1574" applyNumberFormat="0" applyFont="0" applyAlignment="0" applyProtection="0"/>
    <xf numFmtId="0" fontId="44" fillId="9" borderId="1574" applyNumberFormat="0" applyFont="0" applyAlignment="0" applyProtection="0"/>
    <xf numFmtId="0" fontId="321" fillId="48" borderId="1573" applyNumberFormat="0" applyAlignment="0" applyProtection="0"/>
    <xf numFmtId="0" fontId="321" fillId="48" borderId="1573" applyNumberFormat="0" applyAlignment="0" applyProtection="0"/>
    <xf numFmtId="0" fontId="321" fillId="48" borderId="1573" applyNumberFormat="0" applyAlignment="0" applyProtection="0"/>
    <xf numFmtId="0" fontId="321" fillId="48" borderId="1573" applyNumberFormat="0" applyAlignment="0" applyProtection="0"/>
    <xf numFmtId="0" fontId="321" fillId="48" borderId="1573" applyNumberFormat="0" applyAlignment="0" applyProtection="0"/>
    <xf numFmtId="0" fontId="321" fillId="16" borderId="1573" applyNumberFormat="0" applyAlignment="0" applyProtection="0"/>
    <xf numFmtId="0" fontId="35" fillId="48" borderId="1573" applyNumberFormat="0" applyAlignment="0" applyProtection="0"/>
    <xf numFmtId="0" fontId="35" fillId="48" borderId="1573" applyNumberFormat="0" applyAlignment="0" applyProtection="0"/>
    <xf numFmtId="0" fontId="76" fillId="48" borderId="1573" applyNumberFormat="0" applyAlignment="0" applyProtection="0"/>
    <xf numFmtId="0" fontId="321" fillId="48" borderId="1573" applyNumberFormat="0" applyAlignment="0" applyProtection="0"/>
    <xf numFmtId="0" fontId="35" fillId="48" borderId="1573" applyNumberFormat="0" applyAlignment="0" applyProtection="0"/>
    <xf numFmtId="0" fontId="321" fillId="16" borderId="1573" applyNumberFormat="0" applyAlignment="0" applyProtection="0"/>
    <xf numFmtId="0" fontId="321" fillId="48" borderId="1573" applyNumberFormat="0" applyAlignment="0" applyProtection="0"/>
    <xf numFmtId="0" fontId="35" fillId="48" borderId="1573" applyNumberFormat="0" applyAlignment="0" applyProtection="0"/>
    <xf numFmtId="0" fontId="321" fillId="48" borderId="1573" applyNumberFormat="0" applyAlignment="0" applyProtection="0"/>
    <xf numFmtId="0" fontId="35" fillId="48" borderId="1573" applyNumberFormat="0" applyAlignment="0" applyProtection="0"/>
    <xf numFmtId="0" fontId="321" fillId="48" borderId="1573" applyNumberFormat="0" applyAlignment="0" applyProtection="0"/>
    <xf numFmtId="0" fontId="35" fillId="48" borderId="1573" applyNumberFormat="0" applyAlignment="0" applyProtection="0"/>
    <xf numFmtId="0" fontId="321" fillId="48" borderId="1573" applyNumberFormat="0" applyAlignment="0" applyProtection="0"/>
    <xf numFmtId="0" fontId="35" fillId="48" borderId="1573" applyNumberFormat="0" applyAlignment="0" applyProtection="0"/>
    <xf numFmtId="0" fontId="321" fillId="48" borderId="1573" applyNumberFormat="0" applyAlignment="0" applyProtection="0"/>
    <xf numFmtId="0" fontId="321" fillId="16" borderId="1573" applyNumberFormat="0" applyAlignment="0" applyProtection="0"/>
    <xf numFmtId="0" fontId="321" fillId="48" borderId="1573" applyNumberFormat="0" applyAlignment="0" applyProtection="0"/>
    <xf numFmtId="317" fontId="335" fillId="0" borderId="1575" applyFont="0" applyBorder="0" applyAlignment="0">
      <alignment horizontal="center" vertical="center"/>
    </xf>
    <xf numFmtId="317" fontId="335" fillId="0" borderId="1575" applyFont="0" applyBorder="0" applyAlignment="0">
      <alignment horizontal="center" vertical="center"/>
    </xf>
    <xf numFmtId="0" fontId="246" fillId="84" borderId="1577"/>
    <xf numFmtId="4" fontId="160" fillId="53" borderId="1573" applyNumberFormat="0" applyProtection="0">
      <alignment vertical="center"/>
    </xf>
    <xf numFmtId="4" fontId="160" fillId="53" borderId="1573" applyNumberFormat="0" applyProtection="0">
      <alignment horizontal="left" vertical="center" indent="1"/>
    </xf>
    <xf numFmtId="4" fontId="160" fillId="53" borderId="1573" applyNumberFormat="0" applyProtection="0">
      <alignment horizontal="left" vertical="center" indent="1"/>
    </xf>
    <xf numFmtId="0" fontId="3" fillId="125" borderId="1573" applyNumberFormat="0" applyProtection="0">
      <alignment horizontal="left" vertical="center" indent="1"/>
    </xf>
    <xf numFmtId="4" fontId="160" fillId="13" borderId="1580" applyNumberFormat="0" applyProtection="0">
      <alignment horizontal="right" vertical="center"/>
    </xf>
    <xf numFmtId="4" fontId="160" fillId="8" borderId="1580" applyNumberFormat="0" applyProtection="0">
      <alignment horizontal="right" vertical="center"/>
    </xf>
    <xf numFmtId="4" fontId="160" fillId="22" borderId="1580" applyNumberFormat="0" applyProtection="0">
      <alignment horizontal="right" vertical="center"/>
    </xf>
    <xf numFmtId="4" fontId="160" fillId="15" borderId="1580" applyNumberFormat="0" applyProtection="0">
      <alignment horizontal="right" vertical="center"/>
    </xf>
    <xf numFmtId="4" fontId="160" fillId="31" borderId="1580" applyNumberFormat="0" applyProtection="0">
      <alignment horizontal="right" vertical="center"/>
    </xf>
    <xf numFmtId="4" fontId="160" fillId="14" borderId="1580" applyNumberFormat="0" applyProtection="0">
      <alignment horizontal="right" vertical="center"/>
    </xf>
    <xf numFmtId="4" fontId="160" fillId="40" borderId="1580" applyNumberFormat="0" applyProtection="0">
      <alignment horizontal="right" vertical="center"/>
    </xf>
    <xf numFmtId="4" fontId="160" fillId="127" borderId="1580" applyNumberFormat="0" applyProtection="0">
      <alignment horizontal="right" vertical="center"/>
    </xf>
    <xf numFmtId="4" fontId="160" fillId="28" borderId="1580" applyNumberFormat="0" applyProtection="0">
      <alignment horizontal="right" vertical="center"/>
    </xf>
    <xf numFmtId="4" fontId="341" fillId="128" borderId="1573" applyNumberFormat="0" applyProtection="0">
      <alignment horizontal="left" vertical="center" indent="1"/>
    </xf>
    <xf numFmtId="4" fontId="345" fillId="129" borderId="1573" applyNumberFormat="0" applyProtection="0">
      <alignment horizontal="left" vertical="center" indent="1"/>
    </xf>
    <xf numFmtId="4" fontId="160" fillId="132" borderId="1573" applyNumberFormat="0" applyProtection="0">
      <alignment horizontal="left" vertical="center" indent="1"/>
    </xf>
    <xf numFmtId="0" fontId="3" fillId="132" borderId="1573" applyNumberFormat="0" applyProtection="0">
      <alignment horizontal="left" vertical="center" indent="1"/>
    </xf>
    <xf numFmtId="0" fontId="3" fillId="130" borderId="1580" applyNumberFormat="0" applyProtection="0">
      <alignment horizontal="left" vertical="top" indent="1"/>
    </xf>
    <xf numFmtId="0" fontId="3" fillId="133" borderId="1573" applyNumberFormat="0" applyProtection="0">
      <alignment horizontal="left" vertical="center" indent="1"/>
    </xf>
    <xf numFmtId="0" fontId="3" fillId="134" borderId="1580" applyNumberFormat="0" applyProtection="0">
      <alignment horizontal="left" vertical="top" indent="1"/>
    </xf>
    <xf numFmtId="0" fontId="3" fillId="5" borderId="1573" applyNumberFormat="0" applyProtection="0">
      <alignment horizontal="left" vertical="center" indent="1"/>
    </xf>
    <xf numFmtId="0" fontId="3" fillId="131" borderId="1580" applyNumberFormat="0" applyProtection="0">
      <alignment horizontal="left" vertical="top" indent="1"/>
    </xf>
    <xf numFmtId="0" fontId="3" fillId="125" borderId="1573" applyNumberFormat="0" applyProtection="0">
      <alignment horizontal="left" vertical="center" indent="1"/>
    </xf>
    <xf numFmtId="0" fontId="3" fillId="135" borderId="1580" applyNumberFormat="0" applyProtection="0">
      <alignment horizontal="left" vertical="top" indent="1"/>
    </xf>
    <xf numFmtId="4" fontId="160" fillId="23" borderId="1573" applyNumberFormat="0" applyProtection="0">
      <alignment horizontal="left" vertical="center" indent="1"/>
    </xf>
    <xf numFmtId="0" fontId="160" fillId="23" borderId="1580" applyNumberFormat="0" applyProtection="0">
      <alignment horizontal="left" vertical="top" indent="1"/>
    </xf>
    <xf numFmtId="4" fontId="160" fillId="129" borderId="1573" applyNumberFormat="0" applyProtection="0">
      <alignment horizontal="right" vertical="center"/>
    </xf>
    <xf numFmtId="0" fontId="3" fillId="125" borderId="1573" applyNumberFormat="0" applyProtection="0">
      <alignment horizontal="left" vertical="center" indent="1"/>
    </xf>
    <xf numFmtId="0" fontId="3" fillId="125" borderId="1573" applyNumberFormat="0" applyProtection="0">
      <alignment horizontal="left" vertical="center" indent="1"/>
    </xf>
    <xf numFmtId="4" fontId="332" fillId="129" borderId="1573" applyNumberFormat="0" applyProtection="0">
      <alignment horizontal="right" vertical="center"/>
    </xf>
    <xf numFmtId="0" fontId="353" fillId="0" borderId="1581"/>
    <xf numFmtId="324" fontId="365" fillId="0" borderId="1582">
      <alignment horizontal="right" vertical="center"/>
    </xf>
    <xf numFmtId="324" fontId="365" fillId="0" borderId="1582">
      <alignment horizontal="right" vertical="center"/>
    </xf>
    <xf numFmtId="324" fontId="366" fillId="0" borderId="1582">
      <alignment horizontal="right" vertical="center"/>
    </xf>
    <xf numFmtId="0" fontId="241" fillId="0" borderId="1577"/>
    <xf numFmtId="0" fontId="241" fillId="0" borderId="1577"/>
    <xf numFmtId="0" fontId="241" fillId="0" borderId="1577"/>
    <xf numFmtId="0" fontId="241" fillId="0" borderId="1577"/>
    <xf numFmtId="330" fontId="365" fillId="0" borderId="1582">
      <alignment horizontal="center"/>
    </xf>
    <xf numFmtId="0" fontId="382" fillId="0" borderId="1576" applyNumberFormat="0" applyFill="0" applyAlignment="0" applyProtection="0"/>
    <xf numFmtId="0" fontId="382" fillId="0" borderId="1576" applyNumberFormat="0" applyFill="0" applyAlignment="0" applyProtection="0"/>
    <xf numFmtId="0" fontId="382" fillId="0" borderId="1576" applyNumberFormat="0" applyFill="0" applyAlignment="0" applyProtection="0"/>
    <xf numFmtId="0" fontId="382" fillId="0" borderId="1576" applyNumberFormat="0" applyFill="0" applyAlignment="0" applyProtection="0"/>
    <xf numFmtId="0" fontId="382" fillId="0" borderId="1576" applyNumberFormat="0" applyFill="0" applyAlignment="0" applyProtection="0"/>
    <xf numFmtId="0" fontId="382" fillId="0" borderId="1576" applyNumberFormat="0" applyFill="0" applyAlignment="0" applyProtection="0"/>
    <xf numFmtId="0" fontId="382" fillId="0" borderId="1572" applyNumberFormat="0" applyFill="0" applyAlignment="0" applyProtection="0"/>
    <xf numFmtId="0" fontId="382" fillId="0" borderId="1576" applyNumberFormat="0" applyFill="0" applyAlignment="0" applyProtection="0"/>
    <xf numFmtId="0" fontId="382" fillId="0" borderId="1576" applyNumberFormat="0" applyFill="0" applyAlignment="0" applyProtection="0"/>
    <xf numFmtId="0" fontId="382" fillId="0" borderId="1576" applyNumberFormat="0" applyFill="0" applyAlignment="0" applyProtection="0"/>
    <xf numFmtId="0" fontId="382" fillId="0" borderId="1576" applyNumberFormat="0" applyFill="0" applyAlignment="0" applyProtection="0"/>
    <xf numFmtId="0" fontId="382" fillId="0" borderId="1576" applyNumberFormat="0" applyFill="0" applyAlignment="0" applyProtection="0"/>
    <xf numFmtId="0" fontId="382" fillId="0" borderId="1572" applyNumberFormat="0" applyFill="0" applyAlignment="0" applyProtection="0"/>
    <xf numFmtId="0" fontId="382" fillId="0" borderId="1576" applyNumberFormat="0" applyFill="0" applyAlignment="0" applyProtection="0"/>
    <xf numFmtId="0" fontId="302" fillId="0" borderId="1577"/>
    <xf numFmtId="0" fontId="302" fillId="0" borderId="1577"/>
    <xf numFmtId="0" fontId="284" fillId="0" borderId="1577"/>
    <xf numFmtId="0" fontId="284" fillId="0" borderId="1577"/>
    <xf numFmtId="332" fontId="365" fillId="0" borderId="1577"/>
    <xf numFmtId="283" fontId="387" fillId="139" borderId="1583">
      <alignment vertical="top"/>
    </xf>
    <xf numFmtId="0" fontId="388" fillId="140" borderId="1577">
      <alignment horizontal="left" vertical="center"/>
    </xf>
    <xf numFmtId="333" fontId="389" fillId="120" borderId="1583"/>
    <xf numFmtId="283" fontId="285" fillId="0" borderId="1583">
      <alignment horizontal="left" vertical="top"/>
    </xf>
    <xf numFmtId="0" fontId="3" fillId="9" borderId="1574" applyNumberFormat="0" applyFont="0" applyAlignment="0" applyProtection="0">
      <alignment vertical="center"/>
    </xf>
    <xf numFmtId="0" fontId="223" fillId="92" borderId="1571" applyNumberFormat="0" applyAlignment="0" applyProtection="0"/>
    <xf numFmtId="0" fontId="56" fillId="48" borderId="1571" applyNumberFormat="0" applyAlignment="0" applyProtection="0"/>
    <xf numFmtId="0" fontId="56" fillId="48" borderId="1571" applyNumberFormat="0" applyAlignment="0" applyProtection="0"/>
    <xf numFmtId="0" fontId="56" fillId="48" borderId="1571" applyNumberFormat="0" applyAlignment="0" applyProtection="0"/>
    <xf numFmtId="0" fontId="56" fillId="48" borderId="1571" applyNumberFormat="0" applyAlignment="0" applyProtection="0"/>
    <xf numFmtId="0" fontId="56" fillId="48" borderId="1571" applyNumberFormat="0" applyAlignment="0" applyProtection="0"/>
    <xf numFmtId="0" fontId="56" fillId="48" borderId="1571" applyNumberFormat="0" applyAlignment="0" applyProtection="0"/>
    <xf numFmtId="0" fontId="56" fillId="48" borderId="1571" applyNumberFormat="0" applyAlignment="0" applyProtection="0"/>
    <xf numFmtId="0" fontId="56" fillId="48" borderId="1571" applyNumberFormat="0" applyAlignment="0" applyProtection="0"/>
    <xf numFmtId="0" fontId="56" fillId="48" borderId="1571" applyNumberFormat="0" applyAlignment="0" applyProtection="0"/>
    <xf numFmtId="0" fontId="293" fillId="100" borderId="1571" applyNumberFormat="0" applyAlignment="0" applyProtection="0"/>
    <xf numFmtId="0" fontId="70" fillId="10" borderId="1571" applyNumberFormat="0" applyAlignment="0" applyProtection="0"/>
    <xf numFmtId="0" fontId="70" fillId="10" borderId="1571" applyNumberFormat="0" applyAlignment="0" applyProtection="0"/>
    <xf numFmtId="0" fontId="70" fillId="10" borderId="1571" applyNumberFormat="0" applyAlignment="0" applyProtection="0"/>
    <xf numFmtId="0" fontId="70" fillId="10" borderId="1571" applyNumberFormat="0" applyAlignment="0" applyProtection="0"/>
    <xf numFmtId="0" fontId="70" fillId="10" borderId="1571" applyNumberFormat="0" applyAlignment="0" applyProtection="0"/>
    <xf numFmtId="0" fontId="70" fillId="10" borderId="1571" applyNumberFormat="0" applyAlignment="0" applyProtection="0"/>
    <xf numFmtId="0" fontId="70" fillId="10" borderId="1571" applyNumberFormat="0" applyAlignment="0" applyProtection="0"/>
    <xf numFmtId="0" fontId="70" fillId="10" borderId="1571" applyNumberFormat="0" applyAlignment="0" applyProtection="0"/>
    <xf numFmtId="0" fontId="70" fillId="10" borderId="1571" applyNumberFormat="0" applyAlignment="0" applyProtection="0"/>
    <xf numFmtId="0" fontId="382" fillId="0" borderId="1576" applyNumberFormat="0" applyFill="0" applyAlignment="0" applyProtection="0"/>
    <xf numFmtId="0" fontId="61" fillId="0" borderId="1576" applyNumberFormat="0" applyFill="0" applyAlignment="0" applyProtection="0"/>
    <xf numFmtId="0" fontId="61" fillId="0" borderId="1576" applyNumberFormat="0" applyFill="0" applyAlignment="0" applyProtection="0"/>
    <xf numFmtId="0" fontId="61" fillId="0" borderId="1576" applyNumberFormat="0" applyFill="0" applyAlignment="0" applyProtection="0"/>
    <xf numFmtId="0" fontId="61" fillId="0" borderId="1576" applyNumberFormat="0" applyFill="0" applyAlignment="0" applyProtection="0"/>
    <xf numFmtId="0" fontId="61" fillId="0" borderId="1576" applyNumberFormat="0" applyFill="0" applyAlignment="0" applyProtection="0"/>
    <xf numFmtId="0" fontId="61" fillId="0" borderId="1576" applyNumberFormat="0" applyFill="0" applyAlignment="0" applyProtection="0"/>
    <xf numFmtId="0" fontId="61" fillId="0" borderId="1576" applyNumberFormat="0" applyFill="0" applyAlignment="0" applyProtection="0"/>
    <xf numFmtId="0" fontId="61" fillId="0" borderId="1576" applyNumberFormat="0" applyFill="0" applyAlignment="0" applyProtection="0"/>
    <xf numFmtId="0" fontId="61" fillId="0" borderId="1576" applyNumberFormat="0" applyFill="0" applyAlignment="0" applyProtection="0"/>
    <xf numFmtId="0" fontId="16" fillId="9" borderId="1587" applyNumberFormat="0" applyFont="0" applyAlignment="0" applyProtection="0"/>
    <xf numFmtId="0" fontId="321" fillId="92" borderId="1573" applyNumberFormat="0" applyAlignment="0" applyProtection="0"/>
    <xf numFmtId="0" fontId="76" fillId="48" borderId="1573" applyNumberFormat="0" applyAlignment="0" applyProtection="0"/>
    <xf numFmtId="0" fontId="76" fillId="48" borderId="1573" applyNumberFormat="0" applyAlignment="0" applyProtection="0"/>
    <xf numFmtId="0" fontId="76" fillId="48" borderId="1573" applyNumberFormat="0" applyAlignment="0" applyProtection="0"/>
    <xf numFmtId="0" fontId="76" fillId="48" borderId="1573" applyNumberFormat="0" applyAlignment="0" applyProtection="0"/>
    <xf numFmtId="0" fontId="76" fillId="48" borderId="1573" applyNumberFormat="0" applyAlignment="0" applyProtection="0"/>
    <xf numFmtId="0" fontId="76" fillId="48" borderId="1573" applyNumberFormat="0" applyAlignment="0" applyProtection="0"/>
    <xf numFmtId="0" fontId="76" fillId="48" borderId="1573" applyNumberFormat="0" applyAlignment="0" applyProtection="0"/>
    <xf numFmtId="0" fontId="76" fillId="48" borderId="1573" applyNumberFormat="0" applyAlignment="0" applyProtection="0"/>
    <xf numFmtId="0" fontId="76" fillId="48" borderId="1573" applyNumberFormat="0" applyAlignment="0" applyProtection="0"/>
    <xf numFmtId="0" fontId="7" fillId="9" borderId="1574" applyNumberFormat="0" applyFont="0" applyAlignment="0" applyProtection="0"/>
    <xf numFmtId="0" fontId="7" fillId="9" borderId="1574" applyNumberFormat="0" applyFont="0" applyAlignment="0" applyProtection="0"/>
    <xf numFmtId="0" fontId="7" fillId="9" borderId="1574" applyNumberFormat="0" applyFont="0" applyAlignment="0" applyProtection="0"/>
    <xf numFmtId="0" fontId="7" fillId="9" borderId="1574" applyNumberFormat="0" applyFont="0" applyAlignment="0" applyProtection="0"/>
    <xf numFmtId="0" fontId="7" fillId="9" borderId="1574" applyNumberFormat="0" applyFont="0" applyAlignment="0" applyProtection="0"/>
    <xf numFmtId="0" fontId="7" fillId="9" borderId="1574" applyNumberFormat="0" applyFont="0" applyAlignment="0" applyProtection="0"/>
    <xf numFmtId="0" fontId="7" fillId="9" borderId="1574" applyNumberFormat="0" applyFont="0" applyAlignment="0" applyProtection="0"/>
    <xf numFmtId="0" fontId="7" fillId="9" borderId="1574" applyNumberFormat="0" applyFont="0" applyAlignment="0" applyProtection="0"/>
    <xf numFmtId="0" fontId="7" fillId="9" borderId="1574" applyNumberFormat="0" applyFont="0" applyAlignment="0" applyProtection="0"/>
    <xf numFmtId="0" fontId="7" fillId="9" borderId="1574" applyNumberFormat="0" applyFont="0" applyAlignment="0" applyProtection="0"/>
    <xf numFmtId="0" fontId="7" fillId="9" borderId="1574" applyNumberFormat="0" applyFont="0" applyAlignment="0" applyProtection="0"/>
    <xf numFmtId="0" fontId="7" fillId="9" borderId="1574" applyNumberFormat="0" applyFont="0" applyAlignment="0" applyProtection="0"/>
    <xf numFmtId="0" fontId="7" fillId="9" borderId="1574" applyNumberFormat="0" applyFont="0" applyAlignment="0" applyProtection="0"/>
    <xf numFmtId="0" fontId="7" fillId="9" borderId="1587" applyNumberFormat="0" applyFont="0" applyAlignment="0" applyProtection="0"/>
    <xf numFmtId="0" fontId="7" fillId="9" borderId="1587" applyNumberFormat="0" applyFont="0" applyAlignment="0" applyProtection="0"/>
    <xf numFmtId="0" fontId="7" fillId="9" borderId="1587" applyNumberFormat="0" applyFont="0" applyAlignment="0" applyProtection="0"/>
    <xf numFmtId="0" fontId="7" fillId="9" borderId="1587" applyNumberFormat="0" applyFont="0" applyAlignment="0" applyProtection="0"/>
    <xf numFmtId="0" fontId="7" fillId="9" borderId="1587" applyNumberFormat="0" applyFont="0" applyAlignment="0" applyProtection="0"/>
    <xf numFmtId="0" fontId="7" fillId="9" borderId="1587" applyNumberFormat="0" applyFont="0" applyAlignment="0" applyProtection="0"/>
    <xf numFmtId="0" fontId="382" fillId="0" borderId="1588" applyNumberFormat="0" applyFill="0" applyAlignment="0" applyProtection="0"/>
    <xf numFmtId="0" fontId="382" fillId="0" borderId="1588" applyNumberFormat="0" applyFill="0" applyAlignment="0" applyProtection="0"/>
    <xf numFmtId="4" fontId="160" fillId="13" borderId="1592" applyNumberFormat="0" applyProtection="0">
      <alignment horizontal="right" vertical="center"/>
    </xf>
    <xf numFmtId="0" fontId="44" fillId="9" borderId="1587" applyNumberFormat="0" applyFont="0" applyAlignment="0" applyProtection="0"/>
    <xf numFmtId="0" fontId="44" fillId="9" borderId="1587" applyNumberFormat="0" applyFont="0" applyAlignment="0" applyProtection="0"/>
    <xf numFmtId="0" fontId="223" fillId="92" borderId="1571" applyNumberFormat="0" applyAlignment="0" applyProtection="0"/>
    <xf numFmtId="0" fontId="223" fillId="92" borderId="1571" applyNumberFormat="0" applyAlignment="0" applyProtection="0"/>
    <xf numFmtId="0" fontId="223" fillId="92" borderId="1571" applyNumberFormat="0" applyAlignment="0" applyProtection="0"/>
    <xf numFmtId="0" fontId="223" fillId="92" borderId="1571" applyNumberFormat="0" applyAlignment="0" applyProtection="0"/>
    <xf numFmtId="0" fontId="65" fillId="0" borderId="1590">
      <alignment horizontal="left" vertical="center"/>
    </xf>
    <xf numFmtId="0" fontId="65" fillId="0" borderId="1590">
      <alignment horizontal="left" vertical="center"/>
    </xf>
    <xf numFmtId="0" fontId="65" fillId="0" borderId="1590">
      <alignment horizontal="left" vertical="center"/>
    </xf>
    <xf numFmtId="0" fontId="65" fillId="0" borderId="1590">
      <alignment horizontal="left" vertical="center"/>
    </xf>
    <xf numFmtId="0" fontId="65" fillId="0" borderId="1590">
      <alignment horizontal="left" vertical="center"/>
    </xf>
    <xf numFmtId="0" fontId="65" fillId="0" borderId="1590">
      <alignment horizontal="left" vertical="center"/>
    </xf>
    <xf numFmtId="0" fontId="263" fillId="114" borderId="1589"/>
    <xf numFmtId="0" fontId="293" fillId="100" borderId="1571" applyNumberFormat="0" applyAlignment="0" applyProtection="0"/>
    <xf numFmtId="0" fontId="293" fillId="100" borderId="1571" applyNumberFormat="0" applyAlignment="0" applyProtection="0"/>
    <xf numFmtId="0" fontId="293" fillId="100" borderId="1571" applyNumberFormat="0" applyAlignment="0" applyProtection="0"/>
    <xf numFmtId="0" fontId="293" fillId="100" borderId="1571" applyNumberFormat="0" applyAlignment="0" applyProtection="0"/>
    <xf numFmtId="0" fontId="44" fillId="120" borderId="1574" applyNumberFormat="0" applyAlignment="0" applyProtection="0"/>
    <xf numFmtId="0" fontId="44" fillId="120" borderId="1574" applyNumberFormat="0" applyAlignment="0" applyProtection="0"/>
    <xf numFmtId="0" fontId="44" fillId="120" borderId="1574" applyNumberFormat="0" applyAlignment="0" applyProtection="0"/>
    <xf numFmtId="0" fontId="321" fillId="92" borderId="1573" applyNumberFormat="0" applyAlignment="0" applyProtection="0"/>
    <xf numFmtId="0" fontId="321" fillId="92" borderId="1573" applyNumberFormat="0" applyAlignment="0" applyProtection="0"/>
    <xf numFmtId="0" fontId="321" fillId="92" borderId="1573" applyNumberFormat="0" applyAlignment="0" applyProtection="0"/>
    <xf numFmtId="0" fontId="321" fillId="92" borderId="1573" applyNumberFormat="0" applyAlignment="0" applyProtection="0"/>
    <xf numFmtId="0" fontId="163" fillId="87" borderId="1589">
      <alignment horizontal="center" wrapText="1"/>
    </xf>
    <xf numFmtId="0" fontId="14" fillId="0" borderId="1585">
      <alignment horizontal="left" vertical="center"/>
    </xf>
    <xf numFmtId="0" fontId="65" fillId="0" borderId="1585">
      <alignment horizontal="left" vertical="center"/>
    </xf>
    <xf numFmtId="0" fontId="14" fillId="0" borderId="1585">
      <alignment horizontal="left" vertical="center"/>
    </xf>
    <xf numFmtId="0" fontId="14" fillId="0" borderId="1585">
      <alignment horizontal="left" vertical="center"/>
    </xf>
    <xf numFmtId="0" fontId="14" fillId="0" borderId="1585">
      <alignment horizontal="left" vertical="center"/>
    </xf>
    <xf numFmtId="0" fontId="14" fillId="0" borderId="1585">
      <alignment horizontal="left" vertical="center"/>
    </xf>
    <xf numFmtId="0" fontId="14" fillId="0" borderId="1585">
      <alignment horizontal="left" vertical="center"/>
    </xf>
    <xf numFmtId="0" fontId="14" fillId="0" borderId="1585">
      <alignment horizontal="left" vertical="center"/>
    </xf>
    <xf numFmtId="0" fontId="14" fillId="0" borderId="1585">
      <alignment horizontal="left" vertical="center"/>
    </xf>
    <xf numFmtId="0" fontId="14" fillId="0" borderId="1585">
      <alignment horizontal="left" vertical="center"/>
    </xf>
    <xf numFmtId="0" fontId="14" fillId="0" borderId="1585">
      <alignment horizontal="left" vertical="center"/>
    </xf>
    <xf numFmtId="0" fontId="164" fillId="86" borderId="1585"/>
    <xf numFmtId="0" fontId="164" fillId="86" borderId="1585"/>
    <xf numFmtId="0" fontId="210" fillId="5" borderId="1584">
      <alignment horizontal="centerContinuous" vertical="top"/>
    </xf>
    <xf numFmtId="0" fontId="66" fillId="0" borderId="1584"/>
    <xf numFmtId="0" fontId="14" fillId="0" borderId="1585">
      <alignment horizontal="left" vertical="center"/>
    </xf>
    <xf numFmtId="297" fontId="281" fillId="0" borderId="1584">
      <alignment horizontal="left"/>
    </xf>
    <xf numFmtId="0" fontId="64" fillId="1" borderId="1584">
      <alignment horizontal="left"/>
    </xf>
    <xf numFmtId="0" fontId="336" fillId="1" borderId="1585" applyNumberFormat="0" applyFont="0" applyAlignment="0">
      <alignment horizontal="center"/>
    </xf>
    <xf numFmtId="176" fontId="3" fillId="0" borderId="1586" applyFont="0" applyBorder="0" applyAlignment="0">
      <alignment horizontal="center" vertical="center"/>
    </xf>
    <xf numFmtId="340" fontId="157" fillId="0" borderId="1586" applyFont="0" applyBorder="0" applyAlignment="0">
      <alignment horizontal="center" vertical="center"/>
    </xf>
    <xf numFmtId="0" fontId="267" fillId="0" borderId="1585">
      <alignment horizontal="left" vertical="center"/>
    </xf>
    <xf numFmtId="0" fontId="267" fillId="0" borderId="1585">
      <alignment horizontal="left" vertical="center"/>
    </xf>
    <xf numFmtId="0" fontId="267" fillId="0" borderId="1585">
      <alignment horizontal="left" vertical="center"/>
    </xf>
    <xf numFmtId="0" fontId="267" fillId="0" borderId="1585">
      <alignment horizontal="left" vertical="center"/>
    </xf>
    <xf numFmtId="0" fontId="267" fillId="0" borderId="1585">
      <alignment horizontal="left" vertical="center"/>
    </xf>
    <xf numFmtId="0" fontId="267" fillId="0" borderId="1585">
      <alignment horizontal="left" vertical="center"/>
    </xf>
    <xf numFmtId="0" fontId="267" fillId="0" borderId="1585">
      <alignment horizontal="left" vertical="center"/>
    </xf>
    <xf numFmtId="0" fontId="267" fillId="0" borderId="1585">
      <alignment horizontal="left" vertical="center"/>
    </xf>
    <xf numFmtId="0" fontId="14" fillId="0" borderId="1585">
      <alignment horizontal="left" vertical="center"/>
    </xf>
    <xf numFmtId="0" fontId="14" fillId="0" borderId="1585">
      <alignment horizontal="left" vertical="center"/>
    </xf>
    <xf numFmtId="0" fontId="14" fillId="0" borderId="1585">
      <alignment horizontal="left" vertical="center"/>
    </xf>
    <xf numFmtId="0" fontId="14" fillId="0" borderId="1585">
      <alignment horizontal="left" vertical="center"/>
    </xf>
    <xf numFmtId="0" fontId="267" fillId="0" borderId="1585">
      <alignment horizontal="left" vertical="center"/>
    </xf>
    <xf numFmtId="0" fontId="267" fillId="0" borderId="1585">
      <alignment horizontal="left" vertical="center"/>
    </xf>
    <xf numFmtId="0" fontId="267" fillId="0" borderId="1585">
      <alignment horizontal="left" vertical="center"/>
    </xf>
    <xf numFmtId="0" fontId="44" fillId="120" borderId="1587" applyNumberFormat="0" applyAlignment="0" applyProtection="0"/>
    <xf numFmtId="0" fontId="44" fillId="120" borderId="1587" applyNumberFormat="0" applyAlignment="0" applyProtection="0"/>
    <xf numFmtId="0" fontId="44" fillId="120" borderId="1587" applyNumberFormat="0" applyAlignment="0" applyProtection="0"/>
    <xf numFmtId="0" fontId="14" fillId="0" borderId="1596">
      <alignment horizontal="left" vertical="center"/>
    </xf>
    <xf numFmtId="0" fontId="65" fillId="0" borderId="1596">
      <alignment horizontal="left" vertical="center"/>
    </xf>
    <xf numFmtId="0" fontId="14" fillId="0" borderId="1596">
      <alignment horizontal="left" vertical="center"/>
    </xf>
    <xf numFmtId="0" fontId="14" fillId="0" borderId="1596">
      <alignment horizontal="left" vertical="center"/>
    </xf>
    <xf numFmtId="0" fontId="14" fillId="0" borderId="1596">
      <alignment horizontal="left" vertical="center"/>
    </xf>
    <xf numFmtId="0" fontId="14" fillId="0" borderId="1596">
      <alignment horizontal="left" vertical="center"/>
    </xf>
    <xf numFmtId="0" fontId="14" fillId="0" borderId="1596">
      <alignment horizontal="left" vertical="center"/>
    </xf>
    <xf numFmtId="0" fontId="14" fillId="0" borderId="1596">
      <alignment horizontal="left" vertical="center"/>
    </xf>
    <xf numFmtId="0" fontId="14" fillId="0" borderId="1596">
      <alignment horizontal="left" vertical="center"/>
    </xf>
    <xf numFmtId="0" fontId="14" fillId="0" borderId="1596">
      <alignment horizontal="left" vertical="center"/>
    </xf>
    <xf numFmtId="0" fontId="14" fillId="0" borderId="1596">
      <alignment horizontal="left" vertical="center"/>
    </xf>
    <xf numFmtId="0" fontId="164" fillId="86" borderId="1596"/>
    <xf numFmtId="0" fontId="164" fillId="86" borderId="1596"/>
    <xf numFmtId="0" fontId="210" fillId="5" borderId="1595">
      <alignment horizontal="centerContinuous" vertical="top"/>
    </xf>
    <xf numFmtId="0" fontId="66" fillId="0" borderId="1595"/>
    <xf numFmtId="0" fontId="14" fillId="0" borderId="1596">
      <alignment horizontal="left" vertical="center"/>
    </xf>
    <xf numFmtId="297" fontId="281" fillId="0" borderId="1595">
      <alignment horizontal="left"/>
    </xf>
    <xf numFmtId="0" fontId="64" fillId="1" borderId="1595">
      <alignment horizontal="left"/>
    </xf>
    <xf numFmtId="0" fontId="336" fillId="1" borderId="1596" applyNumberFormat="0" applyFont="0" applyAlignment="0">
      <alignment horizontal="center"/>
    </xf>
    <xf numFmtId="176" fontId="3" fillId="0" borderId="1597" applyFont="0" applyBorder="0" applyAlignment="0">
      <alignment horizontal="center" vertical="center"/>
    </xf>
    <xf numFmtId="340" fontId="157" fillId="0" borderId="1597" applyFont="0" applyBorder="0" applyAlignment="0">
      <alignment horizontal="center" vertical="center"/>
    </xf>
    <xf numFmtId="0" fontId="267" fillId="0" borderId="1596">
      <alignment horizontal="left" vertical="center"/>
    </xf>
    <xf numFmtId="0" fontId="267" fillId="0" borderId="1596">
      <alignment horizontal="left" vertical="center"/>
    </xf>
    <xf numFmtId="0" fontId="267" fillId="0" borderId="1596">
      <alignment horizontal="left" vertical="center"/>
    </xf>
    <xf numFmtId="0" fontId="267" fillId="0" borderId="1596">
      <alignment horizontal="left" vertical="center"/>
    </xf>
    <xf numFmtId="0" fontId="267" fillId="0" borderId="1596">
      <alignment horizontal="left" vertical="center"/>
    </xf>
    <xf numFmtId="0" fontId="267" fillId="0" borderId="1596">
      <alignment horizontal="left" vertical="center"/>
    </xf>
    <xf numFmtId="0" fontId="267" fillId="0" borderId="1596">
      <alignment horizontal="left" vertical="center"/>
    </xf>
    <xf numFmtId="0" fontId="267" fillId="0" borderId="1596">
      <alignment horizontal="left" vertical="center"/>
    </xf>
    <xf numFmtId="0" fontId="14" fillId="0" borderId="1596">
      <alignment horizontal="left" vertical="center"/>
    </xf>
    <xf numFmtId="0" fontId="14" fillId="0" borderId="1596">
      <alignment horizontal="left" vertical="center"/>
    </xf>
    <xf numFmtId="0" fontId="14" fillId="0" borderId="1596">
      <alignment horizontal="left" vertical="center"/>
    </xf>
    <xf numFmtId="0" fontId="14" fillId="0" borderId="1596">
      <alignment horizontal="left" vertical="center"/>
    </xf>
    <xf numFmtId="0" fontId="267" fillId="0" borderId="1596">
      <alignment horizontal="left" vertical="center"/>
    </xf>
    <xf numFmtId="0" fontId="267" fillId="0" borderId="1596">
      <alignment horizontal="left" vertical="center"/>
    </xf>
    <xf numFmtId="0" fontId="267" fillId="0" borderId="1596">
      <alignment horizontal="left" vertical="center"/>
    </xf>
    <xf numFmtId="0" fontId="293" fillId="12" borderId="1635" applyNumberFormat="0" applyAlignment="0" applyProtection="0"/>
    <xf numFmtId="0" fontId="246" fillId="84" borderId="1640"/>
    <xf numFmtId="0" fontId="285" fillId="116" borderId="1640" applyNumberFormat="0" applyAlignment="0"/>
    <xf numFmtId="0" fontId="163" fillId="87" borderId="1598">
      <alignment horizontal="center" wrapText="1"/>
    </xf>
    <xf numFmtId="0" fontId="165" fillId="87" borderId="1599"/>
    <xf numFmtId="4" fontId="3" fillId="0" borderId="1598">
      <alignment horizontal="right"/>
    </xf>
    <xf numFmtId="4" fontId="3" fillId="0" borderId="1598">
      <alignment horizontal="right"/>
    </xf>
    <xf numFmtId="0" fontId="241" fillId="0" borderId="1598"/>
    <xf numFmtId="0" fontId="241" fillId="0" borderId="1598"/>
    <xf numFmtId="0" fontId="246" fillId="84" borderId="1598"/>
    <xf numFmtId="0" fontId="245" fillId="0" borderId="1598"/>
    <xf numFmtId="0" fontId="246" fillId="84" borderId="1598"/>
    <xf numFmtId="0" fontId="245" fillId="0" borderId="1598"/>
    <xf numFmtId="0" fontId="246" fillId="84" borderId="1598"/>
    <xf numFmtId="0" fontId="262" fillId="0" borderId="1598"/>
    <xf numFmtId="0" fontId="263" fillId="84" borderId="1598"/>
    <xf numFmtId="0" fontId="262" fillId="114" borderId="1598"/>
    <xf numFmtId="0" fontId="263" fillId="114" borderId="1598"/>
    <xf numFmtId="40" fontId="265" fillId="115" borderId="1600"/>
    <xf numFmtId="0" fontId="65" fillId="0" borderId="1599">
      <alignment horizontal="left" vertical="center"/>
    </xf>
    <xf numFmtId="0" fontId="65" fillId="0" borderId="1599">
      <alignment horizontal="left" vertical="center"/>
    </xf>
    <xf numFmtId="0" fontId="65" fillId="0" borderId="1599">
      <alignment horizontal="left" vertical="center"/>
    </xf>
    <xf numFmtId="0" fontId="65" fillId="0" borderId="1599">
      <alignment horizontal="left" vertical="center"/>
    </xf>
    <xf numFmtId="0" fontId="65" fillId="0" borderId="1599">
      <alignment horizontal="left" vertical="center"/>
    </xf>
    <xf numFmtId="0" fontId="65" fillId="0" borderId="1599">
      <alignment horizontal="left" vertical="center"/>
    </xf>
    <xf numFmtId="0" fontId="65" fillId="0" borderId="1599">
      <alignment horizontal="left" vertical="center"/>
    </xf>
    <xf numFmtId="0" fontId="65" fillId="0" borderId="1599">
      <alignment horizontal="left" vertical="center"/>
    </xf>
    <xf numFmtId="0" fontId="285" fillId="116" borderId="1598" applyNumberFormat="0" applyAlignment="0"/>
    <xf numFmtId="0" fontId="302" fillId="118" borderId="1598"/>
    <xf numFmtId="0" fontId="302" fillId="118" borderId="1598"/>
    <xf numFmtId="0" fontId="246" fillId="84" borderId="1598"/>
    <xf numFmtId="4" fontId="160" fillId="13" borderId="1601" applyNumberFormat="0" applyProtection="0">
      <alignment horizontal="right" vertical="center"/>
    </xf>
    <xf numFmtId="4" fontId="160" fillId="8" borderId="1601" applyNumberFormat="0" applyProtection="0">
      <alignment horizontal="right" vertical="center"/>
    </xf>
    <xf numFmtId="4" fontId="160" fillId="22" borderId="1601" applyNumberFormat="0" applyProtection="0">
      <alignment horizontal="right" vertical="center"/>
    </xf>
    <xf numFmtId="4" fontId="160" fillId="15" borderId="1601" applyNumberFormat="0" applyProtection="0">
      <alignment horizontal="right" vertical="center"/>
    </xf>
    <xf numFmtId="4" fontId="160" fillId="31" borderId="1601" applyNumberFormat="0" applyProtection="0">
      <alignment horizontal="right" vertical="center"/>
    </xf>
    <xf numFmtId="4" fontId="160" fillId="14" borderId="1601" applyNumberFormat="0" applyProtection="0">
      <alignment horizontal="right" vertical="center"/>
    </xf>
    <xf numFmtId="4" fontId="160" fillId="40" borderId="1601" applyNumberFormat="0" applyProtection="0">
      <alignment horizontal="right" vertical="center"/>
    </xf>
    <xf numFmtId="4" fontId="160" fillId="127" borderId="1601" applyNumberFormat="0" applyProtection="0">
      <alignment horizontal="right" vertical="center"/>
    </xf>
    <xf numFmtId="4" fontId="160" fillId="28" borderId="1601" applyNumberFormat="0" applyProtection="0">
      <alignment horizontal="right" vertical="center"/>
    </xf>
    <xf numFmtId="0" fontId="3" fillId="130" borderId="1601" applyNumberFormat="0" applyProtection="0">
      <alignment horizontal="left" vertical="top" indent="1"/>
    </xf>
    <xf numFmtId="0" fontId="3" fillId="134" borderId="1601" applyNumberFormat="0" applyProtection="0">
      <alignment horizontal="left" vertical="top" indent="1"/>
    </xf>
    <xf numFmtId="0" fontId="3" fillId="131" borderId="1601" applyNumberFormat="0" applyProtection="0">
      <alignment horizontal="left" vertical="top" indent="1"/>
    </xf>
    <xf numFmtId="0" fontId="3" fillId="135" borderId="1601" applyNumberFormat="0" applyProtection="0">
      <alignment horizontal="left" vertical="top" indent="1"/>
    </xf>
    <xf numFmtId="0" fontId="160" fillId="23" borderId="1601" applyNumberFormat="0" applyProtection="0">
      <alignment horizontal="left" vertical="top" indent="1"/>
    </xf>
    <xf numFmtId="324" fontId="365" fillId="0" borderId="1602">
      <alignment horizontal="right" vertical="center"/>
    </xf>
    <xf numFmtId="324" fontId="365" fillId="0" borderId="1602">
      <alignment horizontal="right" vertical="center"/>
    </xf>
    <xf numFmtId="324" fontId="366" fillId="0" borderId="1602">
      <alignment horizontal="right" vertical="center"/>
    </xf>
    <xf numFmtId="0" fontId="241" fillId="0" borderId="1598"/>
    <xf numFmtId="0" fontId="241" fillId="0" borderId="1598"/>
    <xf numFmtId="0" fontId="241" fillId="0" borderId="1598"/>
    <xf numFmtId="0" fontId="241" fillId="0" borderId="1598"/>
    <xf numFmtId="330" fontId="365" fillId="0" borderId="1602">
      <alignment horizontal="center"/>
    </xf>
    <xf numFmtId="0" fontId="302" fillId="0" borderId="1598"/>
    <xf numFmtId="0" fontId="302" fillId="0" borderId="1598"/>
    <xf numFmtId="0" fontId="284" fillId="0" borderId="1598"/>
    <xf numFmtId="0" fontId="284" fillId="0" borderId="1598"/>
    <xf numFmtId="332" fontId="365" fillId="0" borderId="1598"/>
    <xf numFmtId="283" fontId="387" fillId="139" borderId="1603">
      <alignment vertical="top"/>
    </xf>
    <xf numFmtId="0" fontId="388" fillId="140" borderId="1598">
      <alignment horizontal="left" vertical="center"/>
    </xf>
    <xf numFmtId="333" fontId="389" fillId="120" borderId="1603"/>
    <xf numFmtId="283" fontId="285" fillId="0" borderId="1603">
      <alignment horizontal="left" vertical="top"/>
    </xf>
    <xf numFmtId="0" fontId="14" fillId="0" borderId="1605">
      <alignment horizontal="left" vertical="center"/>
    </xf>
    <xf numFmtId="0" fontId="65" fillId="0" borderId="1605">
      <alignment horizontal="left" vertical="center"/>
    </xf>
    <xf numFmtId="0" fontId="14" fillId="0" borderId="1605">
      <alignment horizontal="left" vertical="center"/>
    </xf>
    <xf numFmtId="0" fontId="14" fillId="0" borderId="1605">
      <alignment horizontal="left" vertical="center"/>
    </xf>
    <xf numFmtId="0" fontId="14" fillId="0" borderId="1605">
      <alignment horizontal="left" vertical="center"/>
    </xf>
    <xf numFmtId="0" fontId="14" fillId="0" borderId="1605">
      <alignment horizontal="left" vertical="center"/>
    </xf>
    <xf numFmtId="0" fontId="14" fillId="0" borderId="1605">
      <alignment horizontal="left" vertical="center"/>
    </xf>
    <xf numFmtId="0" fontId="14" fillId="0" borderId="1605">
      <alignment horizontal="left" vertical="center"/>
    </xf>
    <xf numFmtId="0" fontId="14" fillId="0" borderId="1605">
      <alignment horizontal="left" vertical="center"/>
    </xf>
    <xf numFmtId="0" fontId="14" fillId="0" borderId="1605">
      <alignment horizontal="left" vertical="center"/>
    </xf>
    <xf numFmtId="0" fontId="14" fillId="0" borderId="1605">
      <alignment horizontal="left" vertical="center"/>
    </xf>
    <xf numFmtId="0" fontId="164" fillId="86" borderId="1605"/>
    <xf numFmtId="0" fontId="164" fillId="86" borderId="1605"/>
    <xf numFmtId="0" fontId="210" fillId="5" borderId="1604">
      <alignment horizontal="centerContinuous" vertical="top"/>
    </xf>
    <xf numFmtId="0" fontId="66" fillId="0" borderId="1604"/>
    <xf numFmtId="0" fontId="14" fillId="0" borderId="1605">
      <alignment horizontal="left" vertical="center"/>
    </xf>
    <xf numFmtId="297" fontId="281" fillId="0" borderId="1604">
      <alignment horizontal="left"/>
    </xf>
    <xf numFmtId="0" fontId="64" fillId="1" borderId="1604">
      <alignment horizontal="left"/>
    </xf>
    <xf numFmtId="0" fontId="336" fillId="1" borderId="1605" applyNumberFormat="0" applyFont="0" applyAlignment="0">
      <alignment horizontal="center"/>
    </xf>
    <xf numFmtId="176" fontId="3" fillId="0" borderId="1606" applyFont="0" applyBorder="0" applyAlignment="0">
      <alignment horizontal="center" vertical="center"/>
    </xf>
    <xf numFmtId="340" fontId="157" fillId="0" borderId="1606" applyFont="0" applyBorder="0" applyAlignment="0">
      <alignment horizontal="center" vertical="center"/>
    </xf>
    <xf numFmtId="0" fontId="267" fillId="0" borderId="1605">
      <alignment horizontal="left" vertical="center"/>
    </xf>
    <xf numFmtId="0" fontId="267" fillId="0" borderId="1605">
      <alignment horizontal="left" vertical="center"/>
    </xf>
    <xf numFmtId="0" fontId="267" fillId="0" borderId="1605">
      <alignment horizontal="left" vertical="center"/>
    </xf>
    <xf numFmtId="0" fontId="267" fillId="0" borderId="1605">
      <alignment horizontal="left" vertical="center"/>
    </xf>
    <xf numFmtId="0" fontId="267" fillId="0" borderId="1605">
      <alignment horizontal="left" vertical="center"/>
    </xf>
    <xf numFmtId="0" fontId="267" fillId="0" borderId="1605">
      <alignment horizontal="left" vertical="center"/>
    </xf>
    <xf numFmtId="0" fontId="267" fillId="0" borderId="1605">
      <alignment horizontal="left" vertical="center"/>
    </xf>
    <xf numFmtId="0" fontId="267" fillId="0" borderId="1605">
      <alignment horizontal="left" vertical="center"/>
    </xf>
    <xf numFmtId="0" fontId="14" fillId="0" borderId="1605">
      <alignment horizontal="left" vertical="center"/>
    </xf>
    <xf numFmtId="0" fontId="14" fillId="0" borderId="1605">
      <alignment horizontal="left" vertical="center"/>
    </xf>
    <xf numFmtId="0" fontId="14" fillId="0" borderId="1605">
      <alignment horizontal="left" vertical="center"/>
    </xf>
    <xf numFmtId="0" fontId="14" fillId="0" borderId="1605">
      <alignment horizontal="left" vertical="center"/>
    </xf>
    <xf numFmtId="0" fontId="267" fillId="0" borderId="1605">
      <alignment horizontal="left" vertical="center"/>
    </xf>
    <xf numFmtId="0" fontId="267" fillId="0" borderId="1605">
      <alignment horizontal="left" vertical="center"/>
    </xf>
    <xf numFmtId="0" fontId="267" fillId="0" borderId="1605">
      <alignment horizontal="left" vertical="center"/>
    </xf>
    <xf numFmtId="0" fontId="65" fillId="0" borderId="1626">
      <alignment horizontal="left" vertical="center"/>
    </xf>
    <xf numFmtId="0" fontId="7" fillId="9" borderId="1623" applyNumberFormat="0" applyFont="0" applyAlignment="0" applyProtection="0"/>
    <xf numFmtId="0" fontId="24" fillId="16" borderId="1607" applyNumberFormat="0" applyAlignment="0" applyProtection="0"/>
    <xf numFmtId="0" fontId="31" fillId="12" borderId="1607" applyNumberFormat="0" applyAlignment="0" applyProtection="0"/>
    <xf numFmtId="0" fontId="33" fillId="0" borderId="1608" applyNumberFormat="0" applyFill="0" applyAlignment="0" applyProtection="0"/>
    <xf numFmtId="0" fontId="35" fillId="16" borderId="1609" applyNumberFormat="0" applyAlignment="0" applyProtection="0"/>
    <xf numFmtId="0" fontId="16" fillId="9" borderId="1610" applyNumberFormat="0" applyFont="0" applyAlignment="0" applyProtection="0"/>
    <xf numFmtId="40" fontId="265" fillId="115" borderId="1627"/>
    <xf numFmtId="0" fontId="61" fillId="0" borderId="1624" applyNumberFormat="0" applyFill="0" applyAlignment="0" applyProtection="0"/>
    <xf numFmtId="0" fontId="3" fillId="130" borderId="1628" applyNumberFormat="0" applyProtection="0">
      <alignment horizontal="left" vertical="top" indent="1"/>
    </xf>
    <xf numFmtId="0" fontId="7" fillId="9" borderId="1623" applyNumberFormat="0" applyFont="0" applyAlignment="0" applyProtection="0"/>
    <xf numFmtId="0" fontId="222" fillId="120" borderId="1623" applyNumberFormat="0" applyAlignment="0" applyProtection="0"/>
    <xf numFmtId="0" fontId="56" fillId="48" borderId="1607" applyNumberFormat="0" applyAlignment="0" applyProtection="0"/>
    <xf numFmtId="0" fontId="302" fillId="118" borderId="1625"/>
    <xf numFmtId="0" fontId="302" fillId="118" borderId="1625"/>
    <xf numFmtId="0" fontId="285" fillId="116" borderId="1625" applyNumberFormat="0" applyAlignment="0"/>
    <xf numFmtId="0" fontId="241" fillId="0" borderId="1625"/>
    <xf numFmtId="0" fontId="241" fillId="0" borderId="1625"/>
    <xf numFmtId="0" fontId="70" fillId="10" borderId="1607" applyNumberFormat="0" applyAlignment="0" applyProtection="0"/>
    <xf numFmtId="0" fontId="74" fillId="9" borderId="1610" applyNumberFormat="0" applyFont="0" applyAlignment="0" applyProtection="0"/>
    <xf numFmtId="0" fontId="76" fillId="48" borderId="1609" applyNumberFormat="0" applyAlignment="0" applyProtection="0"/>
    <xf numFmtId="0" fontId="165" fillId="87" borderId="1626"/>
    <xf numFmtId="0" fontId="61" fillId="0" borderId="1612" applyNumberFormat="0" applyFill="0" applyAlignment="0" applyProtection="0"/>
    <xf numFmtId="0" fontId="61" fillId="0" borderId="1624" applyNumberFormat="0" applyFill="0" applyAlignment="0" applyProtection="0"/>
    <xf numFmtId="0" fontId="74" fillId="9" borderId="1623" applyNumberFormat="0" applyFont="0" applyAlignment="0" applyProtection="0"/>
    <xf numFmtId="0" fontId="163" fillId="87" borderId="1613">
      <alignment horizontal="center" wrapText="1"/>
    </xf>
    <xf numFmtId="0" fontId="165" fillId="87" borderId="1614"/>
    <xf numFmtId="0" fontId="7" fillId="9" borderId="1623" applyNumberFormat="0" applyFont="0" applyAlignment="0" applyProtection="0"/>
    <xf numFmtId="0" fontId="7" fillId="9" borderId="1623" applyNumberFormat="0" applyFont="0" applyAlignment="0" applyProtection="0"/>
    <xf numFmtId="0" fontId="7" fillId="9" borderId="1623" applyNumberFormat="0" applyFont="0" applyAlignment="0" applyProtection="0"/>
    <xf numFmtId="0" fontId="7" fillId="9" borderId="1623" applyNumberFormat="0" applyFont="0" applyAlignment="0" applyProtection="0"/>
    <xf numFmtId="0" fontId="7" fillId="9" borderId="1623" applyNumberFormat="0" applyFont="0" applyAlignment="0" applyProtection="0"/>
    <xf numFmtId="0" fontId="7" fillId="9" borderId="1623" applyNumberFormat="0" applyFont="0" applyAlignment="0" applyProtection="0"/>
    <xf numFmtId="0" fontId="61" fillId="0" borderId="1624" applyNumberFormat="0" applyFill="0" applyAlignment="0" applyProtection="0"/>
    <xf numFmtId="0" fontId="61" fillId="0" borderId="1624" applyNumberFormat="0" applyFill="0" applyAlignment="0" applyProtection="0"/>
    <xf numFmtId="0" fontId="61" fillId="0" borderId="1624" applyNumberFormat="0" applyFill="0" applyAlignment="0" applyProtection="0"/>
    <xf numFmtId="0" fontId="61" fillId="0" borderId="1624" applyNumberFormat="0" applyFill="0" applyAlignment="0" applyProtection="0"/>
    <xf numFmtId="0" fontId="61" fillId="0" borderId="1624" applyNumberFormat="0" applyFill="0" applyAlignment="0" applyProtection="0"/>
    <xf numFmtId="0" fontId="61" fillId="0" borderId="1624" applyNumberFormat="0" applyFill="0" applyAlignment="0" applyProtection="0"/>
    <xf numFmtId="0" fontId="61" fillId="0" borderId="1624" applyNumberFormat="0" applyFill="0" applyAlignment="0" applyProtection="0"/>
    <xf numFmtId="0" fontId="61" fillId="0" borderId="1624" applyNumberFormat="0" applyFill="0" applyAlignment="0" applyProtection="0"/>
    <xf numFmtId="0" fontId="382" fillId="0" borderId="1624" applyNumberFormat="0" applyFill="0" applyAlignment="0" applyProtection="0"/>
    <xf numFmtId="0" fontId="3" fillId="9" borderId="1623" applyNumberFormat="0" applyFont="0" applyAlignment="0" applyProtection="0">
      <alignment vertical="center"/>
    </xf>
    <xf numFmtId="283" fontId="285" fillId="0" borderId="1630">
      <alignment horizontal="left" vertical="top"/>
    </xf>
    <xf numFmtId="333" fontId="389" fillId="120" borderId="1630"/>
    <xf numFmtId="0" fontId="388" fillId="140" borderId="1625">
      <alignment horizontal="left" vertical="center"/>
    </xf>
    <xf numFmtId="283" fontId="387" fillId="139" borderId="1630">
      <alignment vertical="top"/>
    </xf>
    <xf numFmtId="332" fontId="365" fillId="0" borderId="1625"/>
    <xf numFmtId="0" fontId="284" fillId="0" borderId="1625"/>
    <xf numFmtId="0" fontId="284" fillId="0" borderId="1625"/>
    <xf numFmtId="0" fontId="302" fillId="0" borderId="1625"/>
    <xf numFmtId="0" fontId="302" fillId="0" borderId="1625"/>
    <xf numFmtId="0" fontId="382" fillId="0" borderId="1624" applyNumberFormat="0" applyFill="0" applyAlignment="0" applyProtection="0"/>
    <xf numFmtId="0" fontId="382" fillId="0" borderId="1624" applyNumberFormat="0" applyFill="0" applyAlignment="0" applyProtection="0"/>
    <xf numFmtId="0" fontId="382" fillId="0" borderId="1624" applyNumberFormat="0" applyFill="0" applyAlignment="0" applyProtection="0"/>
    <xf numFmtId="0" fontId="382" fillId="0" borderId="1624" applyNumberFormat="0" applyFill="0" applyAlignment="0" applyProtection="0"/>
    <xf numFmtId="0" fontId="382" fillId="0" borderId="1624" applyNumberFormat="0" applyFill="0" applyAlignment="0" applyProtection="0"/>
    <xf numFmtId="0" fontId="382" fillId="0" borderId="1624" applyNumberFormat="0" applyFill="0" applyAlignment="0" applyProtection="0"/>
    <xf numFmtId="0" fontId="382" fillId="0" borderId="1624" applyNumberFormat="0" applyFill="0" applyAlignment="0" applyProtection="0"/>
    <xf numFmtId="0" fontId="382" fillId="0" borderId="1624" applyNumberFormat="0" applyFill="0" applyAlignment="0" applyProtection="0"/>
    <xf numFmtId="0" fontId="382" fillId="0" borderId="1624" applyNumberFormat="0" applyFill="0" applyAlignment="0" applyProtection="0"/>
    <xf numFmtId="0" fontId="382" fillId="0" borderId="1624" applyNumberFormat="0" applyFill="0" applyAlignment="0" applyProtection="0"/>
    <xf numFmtId="330" fontId="365" fillId="0" borderId="1629">
      <alignment horizontal="center"/>
    </xf>
    <xf numFmtId="0" fontId="241" fillId="0" borderId="1625"/>
    <xf numFmtId="0" fontId="241" fillId="0" borderId="1625"/>
    <xf numFmtId="0" fontId="241" fillId="0" borderId="1625"/>
    <xf numFmtId="0" fontId="241" fillId="0" borderId="1625"/>
    <xf numFmtId="324" fontId="366" fillId="0" borderId="1629">
      <alignment horizontal="right" vertical="center"/>
    </xf>
    <xf numFmtId="324" fontId="365" fillId="0" borderId="1629">
      <alignment horizontal="right" vertical="center"/>
    </xf>
    <xf numFmtId="324" fontId="365" fillId="0" borderId="1629">
      <alignment horizontal="right" vertical="center"/>
    </xf>
    <xf numFmtId="0" fontId="160" fillId="23" borderId="1628" applyNumberFormat="0" applyProtection="0">
      <alignment horizontal="left" vertical="top" indent="1"/>
    </xf>
    <xf numFmtId="0" fontId="3" fillId="135" borderId="1628" applyNumberFormat="0" applyProtection="0">
      <alignment horizontal="left" vertical="top" indent="1"/>
    </xf>
    <xf numFmtId="0" fontId="3" fillId="131" borderId="1628" applyNumberFormat="0" applyProtection="0">
      <alignment horizontal="left" vertical="top" indent="1"/>
    </xf>
    <xf numFmtId="0" fontId="3" fillId="134" borderId="1628" applyNumberFormat="0" applyProtection="0">
      <alignment horizontal="left" vertical="top" indent="1"/>
    </xf>
    <xf numFmtId="4" fontId="160" fillId="28" borderId="1628" applyNumberFormat="0" applyProtection="0">
      <alignment horizontal="right" vertical="center"/>
    </xf>
    <xf numFmtId="4" fontId="160" fillId="127" borderId="1628" applyNumberFormat="0" applyProtection="0">
      <alignment horizontal="right" vertical="center"/>
    </xf>
    <xf numFmtId="4" fontId="160" fillId="40" borderId="1628" applyNumberFormat="0" applyProtection="0">
      <alignment horizontal="right" vertical="center"/>
    </xf>
    <xf numFmtId="4" fontId="160" fillId="14" borderId="1628" applyNumberFormat="0" applyProtection="0">
      <alignment horizontal="right" vertical="center"/>
    </xf>
    <xf numFmtId="4" fontId="160" fillId="31" borderId="1628" applyNumberFormat="0" applyProtection="0">
      <alignment horizontal="right" vertical="center"/>
    </xf>
    <xf numFmtId="4" fontId="160" fillId="15" borderId="1628" applyNumberFormat="0" applyProtection="0">
      <alignment horizontal="right" vertical="center"/>
    </xf>
    <xf numFmtId="4" fontId="160" fillId="22" borderId="1628" applyNumberFormat="0" applyProtection="0">
      <alignment horizontal="right" vertical="center"/>
    </xf>
    <xf numFmtId="4" fontId="160" fillId="8" borderId="1628" applyNumberFormat="0" applyProtection="0">
      <alignment horizontal="right" vertical="center"/>
    </xf>
    <xf numFmtId="0" fontId="246" fillId="84" borderId="1625"/>
    <xf numFmtId="0" fontId="44" fillId="9" borderId="1623" applyNumberFormat="0" applyFont="0" applyAlignment="0" applyProtection="0"/>
    <xf numFmtId="0" fontId="168" fillId="9" borderId="1623" applyNumberFormat="0" applyFont="0" applyAlignment="0" applyProtection="0"/>
    <xf numFmtId="0" fontId="44" fillId="9" borderId="1623" applyNumberFormat="0" applyFont="0" applyAlignment="0" applyProtection="0"/>
    <xf numFmtId="0" fontId="7" fillId="9" borderId="1623" applyNumberFormat="0" applyFont="0" applyAlignment="0" applyProtection="0"/>
    <xf numFmtId="0" fontId="44" fillId="9" borderId="1623" applyNumberFormat="0" applyFont="0" applyAlignment="0" applyProtection="0"/>
    <xf numFmtId="0" fontId="7" fillId="9" borderId="1623" applyNumberFormat="0" applyFont="0" applyAlignment="0" applyProtection="0"/>
    <xf numFmtId="0" fontId="7" fillId="9" borderId="1623" applyNumberFormat="0" applyFont="0" applyAlignment="0" applyProtection="0"/>
    <xf numFmtId="0" fontId="7" fillId="9" borderId="1623" applyNumberFormat="0" applyFont="0" applyAlignment="0" applyProtection="0"/>
    <xf numFmtId="0" fontId="7" fillId="9" borderId="1623" applyNumberFormat="0" applyFont="0" applyAlignment="0" applyProtection="0"/>
    <xf numFmtId="0" fontId="7" fillId="9" borderId="1623" applyNumberFormat="0" applyFont="0" applyAlignment="0" applyProtection="0"/>
    <xf numFmtId="0" fontId="44" fillId="9" borderId="1623" applyNumberFormat="0" applyFont="0" applyAlignment="0" applyProtection="0"/>
    <xf numFmtId="0" fontId="16" fillId="9" borderId="1623" applyNumberFormat="0" applyFont="0" applyAlignment="0" applyProtection="0"/>
    <xf numFmtId="0" fontId="3" fillId="9" borderId="1623" applyNumberFormat="0" applyFont="0" applyAlignment="0" applyProtection="0"/>
    <xf numFmtId="0" fontId="7" fillId="9" borderId="1623" applyNumberFormat="0" applyFont="0" applyAlignment="0" applyProtection="0"/>
    <xf numFmtId="0" fontId="44" fillId="9" borderId="1623" applyNumberFormat="0" applyFont="0" applyAlignment="0" applyProtection="0"/>
    <xf numFmtId="0" fontId="44" fillId="9" borderId="1623" applyNumberFormat="0" applyFont="0" applyAlignment="0" applyProtection="0"/>
    <xf numFmtId="0" fontId="44" fillId="9" borderId="1623" applyNumberFormat="0" applyFont="0" applyAlignment="0" applyProtection="0"/>
    <xf numFmtId="0" fontId="44" fillId="9" borderId="1623" applyNumberFormat="0" applyFont="0" applyAlignment="0" applyProtection="0"/>
    <xf numFmtId="0" fontId="44" fillId="9" borderId="1623" applyNumberFormat="0" applyFont="0" applyAlignment="0" applyProtection="0"/>
    <xf numFmtId="0" fontId="223" fillId="48" borderId="1607" applyNumberFormat="0" applyAlignment="0" applyProtection="0"/>
    <xf numFmtId="0" fontId="223" fillId="48" borderId="1607" applyNumberFormat="0" applyAlignment="0" applyProtection="0"/>
    <xf numFmtId="0" fontId="223" fillId="48" borderId="1607" applyNumberFormat="0" applyAlignment="0" applyProtection="0"/>
    <xf numFmtId="0" fontId="223" fillId="48" borderId="1607" applyNumberFormat="0" applyAlignment="0" applyProtection="0"/>
    <xf numFmtId="0" fontId="223" fillId="48" borderId="1607" applyNumberFormat="0" applyAlignment="0" applyProtection="0"/>
    <xf numFmtId="0" fontId="224" fillId="16" borderId="1607" applyNumberFormat="0" applyAlignment="0" applyProtection="0"/>
    <xf numFmtId="0" fontId="225" fillId="48" borderId="1607" applyNumberFormat="0" applyAlignment="0" applyProtection="0"/>
    <xf numFmtId="0" fontId="225" fillId="48" borderId="1607" applyNumberFormat="0" applyAlignment="0" applyProtection="0"/>
    <xf numFmtId="0" fontId="56" fillId="48" borderId="1607" applyNumberFormat="0" applyAlignment="0" applyProtection="0"/>
    <xf numFmtId="0" fontId="223" fillId="48" borderId="1607" applyNumberFormat="0" applyAlignment="0" applyProtection="0"/>
    <xf numFmtId="0" fontId="225" fillId="48" borderId="1607" applyNumberFormat="0" applyAlignment="0" applyProtection="0"/>
    <xf numFmtId="0" fontId="224" fillId="16" borderId="1607" applyNumberFormat="0" applyAlignment="0" applyProtection="0"/>
    <xf numFmtId="0" fontId="223" fillId="48" borderId="1607" applyNumberFormat="0" applyAlignment="0" applyProtection="0"/>
    <xf numFmtId="0" fontId="225" fillId="48" borderId="1607" applyNumberFormat="0" applyAlignment="0" applyProtection="0"/>
    <xf numFmtId="0" fontId="223" fillId="48" borderId="1607" applyNumberFormat="0" applyAlignment="0" applyProtection="0"/>
    <xf numFmtId="0" fontId="225" fillId="48" borderId="1607" applyNumberFormat="0" applyAlignment="0" applyProtection="0"/>
    <xf numFmtId="0" fontId="223" fillId="48" borderId="1607" applyNumberFormat="0" applyAlignment="0" applyProtection="0"/>
    <xf numFmtId="0" fontId="225" fillId="48" borderId="1607" applyNumberFormat="0" applyAlignment="0" applyProtection="0"/>
    <xf numFmtId="0" fontId="223" fillId="48" borderId="1607" applyNumberFormat="0" applyAlignment="0" applyProtection="0"/>
    <xf numFmtId="0" fontId="225" fillId="48" borderId="1607" applyNumberFormat="0" applyAlignment="0" applyProtection="0"/>
    <xf numFmtId="0" fontId="223" fillId="48" borderId="1607" applyNumberFormat="0" applyAlignment="0" applyProtection="0"/>
    <xf numFmtId="0" fontId="224" fillId="16" borderId="1607" applyNumberFormat="0" applyAlignment="0" applyProtection="0"/>
    <xf numFmtId="0" fontId="223" fillId="48" borderId="1607" applyNumberFormat="0" applyAlignment="0" applyProtection="0"/>
    <xf numFmtId="0" fontId="65" fillId="0" borderId="1626">
      <alignment horizontal="left" vertical="center"/>
    </xf>
    <xf numFmtId="0" fontId="262" fillId="114" borderId="1625"/>
    <xf numFmtId="0" fontId="263" fillId="84" borderId="1625"/>
    <xf numFmtId="0" fontId="262" fillId="0" borderId="1625"/>
    <xf numFmtId="0" fontId="246" fillId="84" borderId="1625"/>
    <xf numFmtId="0" fontId="245" fillId="0" borderId="1625"/>
    <xf numFmtId="0" fontId="246" fillId="84" borderId="1625"/>
    <xf numFmtId="0" fontId="245" fillId="0" borderId="1625"/>
    <xf numFmtId="0" fontId="246" fillId="84" borderId="1625"/>
    <xf numFmtId="4" fontId="3" fillId="0" borderId="1613">
      <alignment horizontal="right"/>
    </xf>
    <xf numFmtId="4" fontId="3" fillId="0" borderId="1613">
      <alignment horizontal="right"/>
    </xf>
    <xf numFmtId="4" fontId="3" fillId="0" borderId="1625">
      <alignment horizontal="right"/>
    </xf>
    <xf numFmtId="4" fontId="3" fillId="0" borderId="1625">
      <alignment horizontal="right"/>
    </xf>
    <xf numFmtId="0" fontId="241" fillId="0" borderId="1613"/>
    <xf numFmtId="0" fontId="241" fillId="0" borderId="1613"/>
    <xf numFmtId="0" fontId="246" fillId="84" borderId="1613"/>
    <xf numFmtId="0" fontId="245" fillId="0" borderId="1613"/>
    <xf numFmtId="0" fontId="246" fillId="84" borderId="1613"/>
    <xf numFmtId="0" fontId="245" fillId="0" borderId="1613"/>
    <xf numFmtId="0" fontId="246" fillId="84" borderId="1613"/>
    <xf numFmtId="0" fontId="262" fillId="0" borderId="1613"/>
    <xf numFmtId="0" fontId="263" fillId="84" borderId="1613"/>
    <xf numFmtId="0" fontId="262" fillId="114" borderId="1613"/>
    <xf numFmtId="0" fontId="263" fillId="114" borderId="1613"/>
    <xf numFmtId="40" fontId="265" fillId="115" borderId="1615"/>
    <xf numFmtId="0" fontId="65" fillId="0" borderId="1614">
      <alignment horizontal="left" vertical="center"/>
    </xf>
    <xf numFmtId="0" fontId="65" fillId="0" borderId="1614">
      <alignment horizontal="left" vertical="center"/>
    </xf>
    <xf numFmtId="0" fontId="65" fillId="0" borderId="1614">
      <alignment horizontal="left" vertical="center"/>
    </xf>
    <xf numFmtId="0" fontId="65" fillId="0" borderId="1614">
      <alignment horizontal="left" vertical="center"/>
    </xf>
    <xf numFmtId="0" fontId="65" fillId="0" borderId="1614">
      <alignment horizontal="left" vertical="center"/>
    </xf>
    <xf numFmtId="0" fontId="65" fillId="0" borderId="1614">
      <alignment horizontal="left" vertical="center"/>
    </xf>
    <xf numFmtId="0" fontId="65" fillId="0" borderId="1614">
      <alignment horizontal="left" vertical="center"/>
    </xf>
    <xf numFmtId="0" fontId="65" fillId="0" borderId="1614">
      <alignment horizontal="left" vertical="center"/>
    </xf>
    <xf numFmtId="0" fontId="285" fillId="116" borderId="1613" applyNumberFormat="0" applyAlignment="0"/>
    <xf numFmtId="0" fontId="293" fillId="10" borderId="1607" applyNumberFormat="0" applyAlignment="0" applyProtection="0"/>
    <xf numFmtId="0" fontId="293" fillId="12" borderId="1607" applyNumberFormat="0" applyAlignment="0" applyProtection="0"/>
    <xf numFmtId="0" fontId="293" fillId="10" borderId="1607" applyNumberFormat="0" applyAlignment="0" applyProtection="0"/>
    <xf numFmtId="0" fontId="293" fillId="12" borderId="1607" applyNumberFormat="0" applyAlignment="0" applyProtection="0"/>
    <xf numFmtId="0" fontId="293" fillId="10" borderId="1607" applyNumberFormat="0" applyAlignment="0" applyProtection="0"/>
    <xf numFmtId="0" fontId="293" fillId="12" borderId="1607" applyNumberFormat="0" applyAlignment="0" applyProtection="0"/>
    <xf numFmtId="0" fontId="293" fillId="10" borderId="1607" applyNumberFormat="0" applyAlignment="0" applyProtection="0"/>
    <xf numFmtId="0" fontId="293" fillId="10" borderId="1607" applyNumberFormat="0" applyAlignment="0" applyProtection="0"/>
    <xf numFmtId="0" fontId="293" fillId="12" borderId="1607" applyNumberFormat="0" applyAlignment="0" applyProtection="0"/>
    <xf numFmtId="0" fontId="70" fillId="10" borderId="1607" applyNumberFormat="0" applyAlignment="0" applyProtection="0"/>
    <xf numFmtId="0" fontId="293" fillId="10" borderId="1607" applyNumberFormat="0" applyAlignment="0" applyProtection="0"/>
    <xf numFmtId="0" fontId="293" fillId="12" borderId="1607" applyNumberFormat="0" applyAlignment="0" applyProtection="0"/>
    <xf numFmtId="0" fontId="293" fillId="12" borderId="1607" applyNumberFormat="0" applyAlignment="0" applyProtection="0"/>
    <xf numFmtId="0" fontId="293" fillId="10" borderId="1607" applyNumberFormat="0" applyAlignment="0" applyProtection="0"/>
    <xf numFmtId="0" fontId="293" fillId="12" borderId="1607" applyNumberFormat="0" applyAlignment="0" applyProtection="0"/>
    <xf numFmtId="0" fontId="293" fillId="10" borderId="1607" applyNumberFormat="0" applyAlignment="0" applyProtection="0"/>
    <xf numFmtId="0" fontId="293" fillId="12" borderId="1607" applyNumberFormat="0" applyAlignment="0" applyProtection="0"/>
    <xf numFmtId="0" fontId="293" fillId="10" borderId="1607" applyNumberFormat="0" applyAlignment="0" applyProtection="0"/>
    <xf numFmtId="0" fontId="293" fillId="12" borderId="1607" applyNumberFormat="0" applyAlignment="0" applyProtection="0"/>
    <xf numFmtId="0" fontId="293" fillId="10" borderId="1607" applyNumberFormat="0" applyAlignment="0" applyProtection="0"/>
    <xf numFmtId="0" fontId="293" fillId="12" borderId="1607" applyNumberFormat="0" applyAlignment="0" applyProtection="0"/>
    <xf numFmtId="0" fontId="293" fillId="10" borderId="1607" applyNumberFormat="0" applyAlignment="0" applyProtection="0"/>
    <xf numFmtId="0" fontId="293" fillId="12" borderId="1607" applyNumberFormat="0" applyAlignment="0" applyProtection="0"/>
    <xf numFmtId="0" fontId="293" fillId="10" borderId="1607" applyNumberFormat="0" applyAlignment="0" applyProtection="0"/>
    <xf numFmtId="0" fontId="293" fillId="12" borderId="1607" applyNumberFormat="0" applyAlignment="0" applyProtection="0"/>
    <xf numFmtId="0" fontId="302" fillId="118" borderId="1613"/>
    <xf numFmtId="0" fontId="302" fillId="118" borderId="1613"/>
    <xf numFmtId="0" fontId="44" fillId="9" borderId="1610" applyNumberFormat="0" applyFont="0" applyAlignment="0" applyProtection="0"/>
    <xf numFmtId="0" fontId="44" fillId="9" borderId="1610" applyNumberFormat="0" applyFont="0" applyAlignment="0" applyProtection="0"/>
    <xf numFmtId="0" fontId="44" fillId="9" borderId="1610" applyNumberFormat="0" applyFont="0" applyAlignment="0" applyProtection="0"/>
    <xf numFmtId="0" fontId="44" fillId="9" borderId="1610" applyNumberFormat="0" applyFont="0" applyAlignment="0" applyProtection="0"/>
    <xf numFmtId="0" fontId="44" fillId="9" borderId="1610" applyNumberFormat="0" applyFont="0" applyAlignment="0" applyProtection="0"/>
    <xf numFmtId="0" fontId="44" fillId="9" borderId="1610" applyNumberFormat="0" applyFont="0" applyAlignment="0" applyProtection="0"/>
    <xf numFmtId="0" fontId="44" fillId="9" borderId="1610" applyNumberFormat="0" applyFont="0" applyAlignment="0" applyProtection="0"/>
    <xf numFmtId="0" fontId="7" fillId="9" borderId="1610" applyNumberFormat="0" applyFont="0" applyAlignment="0" applyProtection="0"/>
    <xf numFmtId="0" fontId="3" fillId="9" borderId="1610" applyNumberFormat="0" applyFont="0" applyAlignment="0" applyProtection="0"/>
    <xf numFmtId="0" fontId="222" fillId="120" borderId="1610" applyNumberFormat="0" applyAlignment="0" applyProtection="0"/>
    <xf numFmtId="0" fontId="7" fillId="9" borderId="1610" applyNumberFormat="0" applyFont="0" applyAlignment="0" applyProtection="0"/>
    <xf numFmtId="0" fontId="16" fillId="9" borderId="1610" applyNumberFormat="0" applyFont="0" applyAlignment="0" applyProtection="0"/>
    <xf numFmtId="0" fontId="44" fillId="9" borderId="1610" applyNumberFormat="0" applyFont="0" applyAlignment="0" applyProtection="0"/>
    <xf numFmtId="0" fontId="7" fillId="9" borderId="1610" applyNumberFormat="0" applyFont="0" applyAlignment="0" applyProtection="0"/>
    <xf numFmtId="0" fontId="7" fillId="9" borderId="1610" applyNumberFormat="0" applyFont="0" applyAlignment="0" applyProtection="0"/>
    <xf numFmtId="0" fontId="7" fillId="9" borderId="1610" applyNumberFormat="0" applyFont="0" applyAlignment="0" applyProtection="0"/>
    <xf numFmtId="0" fontId="7" fillId="9" borderId="1610" applyNumberFormat="0" applyFont="0" applyAlignment="0" applyProtection="0"/>
    <xf numFmtId="0" fontId="7" fillId="9" borderId="1610" applyNumberFormat="0" applyFont="0" applyAlignment="0" applyProtection="0"/>
    <xf numFmtId="0" fontId="44" fillId="9" borderId="1610" applyNumberFormat="0" applyFont="0" applyAlignment="0" applyProtection="0"/>
    <xf numFmtId="0" fontId="7" fillId="9" borderId="1610" applyNumberFormat="0" applyFont="0" applyAlignment="0" applyProtection="0"/>
    <xf numFmtId="0" fontId="44" fillId="9" borderId="1610" applyNumberFormat="0" applyFont="0" applyAlignment="0" applyProtection="0"/>
    <xf numFmtId="0" fontId="168" fillId="9" borderId="1610" applyNumberFormat="0" applyFont="0" applyAlignment="0" applyProtection="0"/>
    <xf numFmtId="0" fontId="44" fillId="9" borderId="1610" applyNumberFormat="0" applyFont="0" applyAlignment="0" applyProtection="0"/>
    <xf numFmtId="0" fontId="321" fillId="48" borderId="1609" applyNumberFormat="0" applyAlignment="0" applyProtection="0"/>
    <xf numFmtId="0" fontId="321" fillId="48" borderId="1609" applyNumberFormat="0" applyAlignment="0" applyProtection="0"/>
    <xf numFmtId="0" fontId="321" fillId="48" borderId="1609" applyNumberFormat="0" applyAlignment="0" applyProtection="0"/>
    <xf numFmtId="0" fontId="321" fillId="48" borderId="1609" applyNumberFormat="0" applyAlignment="0" applyProtection="0"/>
    <xf numFmtId="0" fontId="321" fillId="48" borderId="1609" applyNumberFormat="0" applyAlignment="0" applyProtection="0"/>
    <xf numFmtId="0" fontId="321" fillId="16" borderId="1609" applyNumberFormat="0" applyAlignment="0" applyProtection="0"/>
    <xf numFmtId="0" fontId="35" fillId="48" borderId="1609" applyNumberFormat="0" applyAlignment="0" applyProtection="0"/>
    <xf numFmtId="0" fontId="35" fillId="48" borderId="1609" applyNumberFormat="0" applyAlignment="0" applyProtection="0"/>
    <xf numFmtId="0" fontId="76" fillId="48" borderId="1609" applyNumberFormat="0" applyAlignment="0" applyProtection="0"/>
    <xf numFmtId="0" fontId="321" fillId="48" borderId="1609" applyNumberFormat="0" applyAlignment="0" applyProtection="0"/>
    <xf numFmtId="0" fontId="35" fillId="48" borderId="1609" applyNumberFormat="0" applyAlignment="0" applyProtection="0"/>
    <xf numFmtId="0" fontId="321" fillId="16" borderId="1609" applyNumberFormat="0" applyAlignment="0" applyProtection="0"/>
    <xf numFmtId="0" fontId="321" fillId="48" borderId="1609" applyNumberFormat="0" applyAlignment="0" applyProtection="0"/>
    <xf numFmtId="0" fontId="35" fillId="48" borderId="1609" applyNumberFormat="0" applyAlignment="0" applyProtection="0"/>
    <xf numFmtId="0" fontId="321" fillId="48" borderId="1609" applyNumberFormat="0" applyAlignment="0" applyProtection="0"/>
    <xf numFmtId="0" fontId="35" fillId="48" borderId="1609" applyNumberFormat="0" applyAlignment="0" applyProtection="0"/>
    <xf numFmtId="0" fontId="321" fillId="48" borderId="1609" applyNumberFormat="0" applyAlignment="0" applyProtection="0"/>
    <xf numFmtId="0" fontId="35" fillId="48" borderId="1609" applyNumberFormat="0" applyAlignment="0" applyProtection="0"/>
    <xf numFmtId="0" fontId="321" fillId="48" borderId="1609" applyNumberFormat="0" applyAlignment="0" applyProtection="0"/>
    <xf numFmtId="0" fontId="35" fillId="48" borderId="1609" applyNumberFormat="0" applyAlignment="0" applyProtection="0"/>
    <xf numFmtId="0" fontId="321" fillId="48" borderId="1609" applyNumberFormat="0" applyAlignment="0" applyProtection="0"/>
    <xf numFmtId="0" fontId="321" fillId="16" borderId="1609" applyNumberFormat="0" applyAlignment="0" applyProtection="0"/>
    <xf numFmtId="0" fontId="321" fillId="48" borderId="1609" applyNumberFormat="0" applyAlignment="0" applyProtection="0"/>
    <xf numFmtId="317" fontId="335" fillId="0" borderId="1611" applyFont="0" applyBorder="0" applyAlignment="0">
      <alignment horizontal="center" vertical="center"/>
    </xf>
    <xf numFmtId="317" fontId="335" fillId="0" borderId="1611" applyFont="0" applyBorder="0" applyAlignment="0">
      <alignment horizontal="center" vertical="center"/>
    </xf>
    <xf numFmtId="0" fontId="246" fillId="84" borderId="1613"/>
    <xf numFmtId="4" fontId="160" fillId="53" borderId="1609" applyNumberFormat="0" applyProtection="0">
      <alignment vertical="center"/>
    </xf>
    <xf numFmtId="4" fontId="160" fillId="53" borderId="1609" applyNumberFormat="0" applyProtection="0">
      <alignment horizontal="left" vertical="center" indent="1"/>
    </xf>
    <xf numFmtId="4" fontId="160" fillId="53" borderId="1609" applyNumberFormat="0" applyProtection="0">
      <alignment horizontal="left" vertical="center" indent="1"/>
    </xf>
    <xf numFmtId="0" fontId="3" fillId="125" borderId="1609" applyNumberFormat="0" applyProtection="0">
      <alignment horizontal="left" vertical="center" indent="1"/>
    </xf>
    <xf numFmtId="4" fontId="160" fillId="13" borderId="1616" applyNumberFormat="0" applyProtection="0">
      <alignment horizontal="right" vertical="center"/>
    </xf>
    <xf numFmtId="4" fontId="160" fillId="8" borderId="1616" applyNumberFormat="0" applyProtection="0">
      <alignment horizontal="right" vertical="center"/>
    </xf>
    <xf numFmtId="4" fontId="160" fillId="22" borderId="1616" applyNumberFormat="0" applyProtection="0">
      <alignment horizontal="right" vertical="center"/>
    </xf>
    <xf numFmtId="4" fontId="160" fillId="15" borderId="1616" applyNumberFormat="0" applyProtection="0">
      <alignment horizontal="right" vertical="center"/>
    </xf>
    <xf numFmtId="4" fontId="160" fillId="31" borderId="1616" applyNumberFormat="0" applyProtection="0">
      <alignment horizontal="right" vertical="center"/>
    </xf>
    <xf numFmtId="4" fontId="160" fillId="14" borderId="1616" applyNumberFormat="0" applyProtection="0">
      <alignment horizontal="right" vertical="center"/>
    </xf>
    <xf numFmtId="4" fontId="160" fillId="40" borderId="1616" applyNumberFormat="0" applyProtection="0">
      <alignment horizontal="right" vertical="center"/>
    </xf>
    <xf numFmtId="4" fontId="160" fillId="127" borderId="1616" applyNumberFormat="0" applyProtection="0">
      <alignment horizontal="right" vertical="center"/>
    </xf>
    <xf numFmtId="4" fontId="160" fillId="28" borderId="1616" applyNumberFormat="0" applyProtection="0">
      <alignment horizontal="right" vertical="center"/>
    </xf>
    <xf numFmtId="4" fontId="341" fillId="128" borderId="1609" applyNumberFormat="0" applyProtection="0">
      <alignment horizontal="left" vertical="center" indent="1"/>
    </xf>
    <xf numFmtId="4" fontId="345" fillId="129" borderId="1609" applyNumberFormat="0" applyProtection="0">
      <alignment horizontal="left" vertical="center" indent="1"/>
    </xf>
    <xf numFmtId="4" fontId="160" fillId="132" borderId="1609" applyNumberFormat="0" applyProtection="0">
      <alignment horizontal="left" vertical="center" indent="1"/>
    </xf>
    <xf numFmtId="0" fontId="3" fillId="132" borderId="1609" applyNumberFormat="0" applyProtection="0">
      <alignment horizontal="left" vertical="center" indent="1"/>
    </xf>
    <xf numFmtId="0" fontId="3" fillId="130" borderId="1616" applyNumberFormat="0" applyProtection="0">
      <alignment horizontal="left" vertical="top" indent="1"/>
    </xf>
    <xf numFmtId="0" fontId="3" fillId="133" borderId="1609" applyNumberFormat="0" applyProtection="0">
      <alignment horizontal="left" vertical="center" indent="1"/>
    </xf>
    <xf numFmtId="0" fontId="3" fillId="134" borderId="1616" applyNumberFormat="0" applyProtection="0">
      <alignment horizontal="left" vertical="top" indent="1"/>
    </xf>
    <xf numFmtId="0" fontId="3" fillId="5" borderId="1609" applyNumberFormat="0" applyProtection="0">
      <alignment horizontal="left" vertical="center" indent="1"/>
    </xf>
    <xf numFmtId="0" fontId="3" fillId="131" borderId="1616" applyNumberFormat="0" applyProtection="0">
      <alignment horizontal="left" vertical="top" indent="1"/>
    </xf>
    <xf numFmtId="0" fontId="3" fillId="125" borderId="1609" applyNumberFormat="0" applyProtection="0">
      <alignment horizontal="left" vertical="center" indent="1"/>
    </xf>
    <xf numFmtId="0" fontId="3" fillId="135" borderId="1616" applyNumberFormat="0" applyProtection="0">
      <alignment horizontal="left" vertical="top" indent="1"/>
    </xf>
    <xf numFmtId="4" fontId="160" fillId="23" borderId="1609" applyNumberFormat="0" applyProtection="0">
      <alignment horizontal="left" vertical="center" indent="1"/>
    </xf>
    <xf numFmtId="0" fontId="160" fillId="23" borderId="1616" applyNumberFormat="0" applyProtection="0">
      <alignment horizontal="left" vertical="top" indent="1"/>
    </xf>
    <xf numFmtId="4" fontId="160" fillId="129" borderId="1609" applyNumberFormat="0" applyProtection="0">
      <alignment horizontal="right" vertical="center"/>
    </xf>
    <xf numFmtId="0" fontId="3" fillId="125" borderId="1609" applyNumberFormat="0" applyProtection="0">
      <alignment horizontal="left" vertical="center" indent="1"/>
    </xf>
    <xf numFmtId="0" fontId="3" fillId="125" borderId="1609" applyNumberFormat="0" applyProtection="0">
      <alignment horizontal="left" vertical="center" indent="1"/>
    </xf>
    <xf numFmtId="4" fontId="332" fillId="129" borderId="1609" applyNumberFormat="0" applyProtection="0">
      <alignment horizontal="right" vertical="center"/>
    </xf>
    <xf numFmtId="0" fontId="353" fillId="0" borderId="1617"/>
    <xf numFmtId="324" fontId="365" fillId="0" borderId="1618">
      <alignment horizontal="right" vertical="center"/>
    </xf>
    <xf numFmtId="324" fontId="365" fillId="0" borderId="1618">
      <alignment horizontal="right" vertical="center"/>
    </xf>
    <xf numFmtId="324" fontId="366" fillId="0" borderId="1618">
      <alignment horizontal="right" vertical="center"/>
    </xf>
    <xf numFmtId="0" fontId="241" fillId="0" borderId="1613"/>
    <xf numFmtId="0" fontId="241" fillId="0" borderId="1613"/>
    <xf numFmtId="0" fontId="241" fillId="0" borderId="1613"/>
    <xf numFmtId="0" fontId="241" fillId="0" borderId="1613"/>
    <xf numFmtId="330" fontId="365" fillId="0" borderId="1618">
      <alignment horizontal="center"/>
    </xf>
    <xf numFmtId="0" fontId="382" fillId="0" borderId="1612" applyNumberFormat="0" applyFill="0" applyAlignment="0" applyProtection="0"/>
    <xf numFmtId="0" fontId="382" fillId="0" borderId="1612" applyNumberFormat="0" applyFill="0" applyAlignment="0" applyProtection="0"/>
    <xf numFmtId="0" fontId="382" fillId="0" borderId="1612" applyNumberFormat="0" applyFill="0" applyAlignment="0" applyProtection="0"/>
    <xf numFmtId="0" fontId="382" fillId="0" borderId="1612" applyNumberFormat="0" applyFill="0" applyAlignment="0" applyProtection="0"/>
    <xf numFmtId="0" fontId="382" fillId="0" borderId="1612" applyNumberFormat="0" applyFill="0" applyAlignment="0" applyProtection="0"/>
    <xf numFmtId="0" fontId="382" fillId="0" borderId="1612" applyNumberFormat="0" applyFill="0" applyAlignment="0" applyProtection="0"/>
    <xf numFmtId="0" fontId="382" fillId="0" borderId="1608" applyNumberFormat="0" applyFill="0" applyAlignment="0" applyProtection="0"/>
    <xf numFmtId="0" fontId="382" fillId="0" borderId="1612" applyNumberFormat="0" applyFill="0" applyAlignment="0" applyProtection="0"/>
    <xf numFmtId="0" fontId="382" fillId="0" borderId="1612" applyNumberFormat="0" applyFill="0" applyAlignment="0" applyProtection="0"/>
    <xf numFmtId="0" fontId="382" fillId="0" borderId="1612" applyNumberFormat="0" applyFill="0" applyAlignment="0" applyProtection="0"/>
    <xf numFmtId="0" fontId="382" fillId="0" borderId="1612" applyNumberFormat="0" applyFill="0" applyAlignment="0" applyProtection="0"/>
    <xf numFmtId="0" fontId="382" fillId="0" borderId="1612" applyNumberFormat="0" applyFill="0" applyAlignment="0" applyProtection="0"/>
    <xf numFmtId="0" fontId="382" fillId="0" borderId="1608" applyNumberFormat="0" applyFill="0" applyAlignment="0" applyProtection="0"/>
    <xf numFmtId="0" fontId="382" fillId="0" borderId="1612" applyNumberFormat="0" applyFill="0" applyAlignment="0" applyProtection="0"/>
    <xf numFmtId="0" fontId="302" fillId="0" borderId="1613"/>
    <xf numFmtId="0" fontId="302" fillId="0" borderId="1613"/>
    <xf numFmtId="0" fontId="284" fillId="0" borderId="1613"/>
    <xf numFmtId="0" fontId="284" fillId="0" borderId="1613"/>
    <xf numFmtId="332" fontId="365" fillId="0" borderId="1613"/>
    <xf numFmtId="283" fontId="387" fillId="139" borderId="1619">
      <alignment vertical="top"/>
    </xf>
    <xf numFmtId="0" fontId="388" fillId="140" borderId="1613">
      <alignment horizontal="left" vertical="center"/>
    </xf>
    <xf numFmtId="333" fontId="389" fillId="120" borderId="1619"/>
    <xf numFmtId="283" fontId="285" fillId="0" borderId="1619">
      <alignment horizontal="left" vertical="top"/>
    </xf>
    <xf numFmtId="0" fontId="3" fillId="9" borderId="1610" applyNumberFormat="0" applyFont="0" applyAlignment="0" applyProtection="0">
      <alignment vertical="center"/>
    </xf>
    <xf numFmtId="0" fontId="223" fillId="92" borderId="1607" applyNumberFormat="0" applyAlignment="0" applyProtection="0"/>
    <xf numFmtId="0" fontId="56" fillId="48" borderId="1607" applyNumberFormat="0" applyAlignment="0" applyProtection="0"/>
    <xf numFmtId="0" fontId="56" fillId="48" borderId="1607" applyNumberFormat="0" applyAlignment="0" applyProtection="0"/>
    <xf numFmtId="0" fontId="56" fillId="48" borderId="1607" applyNumberFormat="0" applyAlignment="0" applyProtection="0"/>
    <xf numFmtId="0" fontId="56" fillId="48" borderId="1607" applyNumberFormat="0" applyAlignment="0" applyProtection="0"/>
    <xf numFmtId="0" fontId="56" fillId="48" borderId="1607" applyNumberFormat="0" applyAlignment="0" applyProtection="0"/>
    <xf numFmtId="0" fontId="56" fillId="48" borderId="1607" applyNumberFormat="0" applyAlignment="0" applyProtection="0"/>
    <xf numFmtId="0" fontId="56" fillId="48" borderId="1607" applyNumberFormat="0" applyAlignment="0" applyProtection="0"/>
    <xf numFmtId="0" fontId="56" fillId="48" borderId="1607" applyNumberFormat="0" applyAlignment="0" applyProtection="0"/>
    <xf numFmtId="0" fontId="56" fillId="48" borderId="1607" applyNumberFormat="0" applyAlignment="0" applyProtection="0"/>
    <xf numFmtId="0" fontId="293" fillId="100" borderId="1607" applyNumberFormat="0" applyAlignment="0" applyProtection="0"/>
    <xf numFmtId="0" fontId="70" fillId="10" borderId="1607" applyNumberFormat="0" applyAlignment="0" applyProtection="0"/>
    <xf numFmtId="0" fontId="70" fillId="10" borderId="1607" applyNumberFormat="0" applyAlignment="0" applyProtection="0"/>
    <xf numFmtId="0" fontId="70" fillId="10" borderId="1607" applyNumberFormat="0" applyAlignment="0" applyProtection="0"/>
    <xf numFmtId="0" fontId="70" fillId="10" borderId="1607" applyNumberFormat="0" applyAlignment="0" applyProtection="0"/>
    <xf numFmtId="0" fontId="70" fillId="10" borderId="1607" applyNumberFormat="0" applyAlignment="0" applyProtection="0"/>
    <xf numFmtId="0" fontId="70" fillId="10" borderId="1607" applyNumberFormat="0" applyAlignment="0" applyProtection="0"/>
    <xf numFmtId="0" fontId="70" fillId="10" borderId="1607" applyNumberFormat="0" applyAlignment="0" applyProtection="0"/>
    <xf numFmtId="0" fontId="70" fillId="10" borderId="1607" applyNumberFormat="0" applyAlignment="0" applyProtection="0"/>
    <xf numFmtId="0" fontId="70" fillId="10" borderId="1607" applyNumberFormat="0" applyAlignment="0" applyProtection="0"/>
    <xf numFmtId="0" fontId="382" fillId="0" borderId="1612" applyNumberFormat="0" applyFill="0" applyAlignment="0" applyProtection="0"/>
    <xf numFmtId="0" fontId="61" fillId="0" borderId="1612" applyNumberFormat="0" applyFill="0" applyAlignment="0" applyProtection="0"/>
    <xf numFmtId="0" fontId="61" fillId="0" borderId="1612" applyNumberFormat="0" applyFill="0" applyAlignment="0" applyProtection="0"/>
    <xf numFmtId="0" fontId="61" fillId="0" borderId="1612" applyNumberFormat="0" applyFill="0" applyAlignment="0" applyProtection="0"/>
    <xf numFmtId="0" fontId="61" fillId="0" borderId="1612" applyNumberFormat="0" applyFill="0" applyAlignment="0" applyProtection="0"/>
    <xf numFmtId="0" fontId="61" fillId="0" borderId="1612" applyNumberFormat="0" applyFill="0" applyAlignment="0" applyProtection="0"/>
    <xf numFmtId="0" fontId="61" fillId="0" borderId="1612" applyNumberFormat="0" applyFill="0" applyAlignment="0" applyProtection="0"/>
    <xf numFmtId="0" fontId="61" fillId="0" borderId="1612" applyNumberFormat="0" applyFill="0" applyAlignment="0" applyProtection="0"/>
    <xf numFmtId="0" fontId="61" fillId="0" borderId="1612" applyNumberFormat="0" applyFill="0" applyAlignment="0" applyProtection="0"/>
    <xf numFmtId="0" fontId="61" fillId="0" borderId="1612" applyNumberFormat="0" applyFill="0" applyAlignment="0" applyProtection="0"/>
    <xf numFmtId="0" fontId="16" fillId="9" borderId="1623" applyNumberFormat="0" applyFont="0" applyAlignment="0" applyProtection="0"/>
    <xf numFmtId="0" fontId="321" fillId="92" borderId="1609" applyNumberFormat="0" applyAlignment="0" applyProtection="0"/>
    <xf numFmtId="0" fontId="76" fillId="48" borderId="1609" applyNumberFormat="0" applyAlignment="0" applyProtection="0"/>
    <xf numFmtId="0" fontId="76" fillId="48" borderId="1609" applyNumberFormat="0" applyAlignment="0" applyProtection="0"/>
    <xf numFmtId="0" fontId="76" fillId="48" borderId="1609" applyNumberFormat="0" applyAlignment="0" applyProtection="0"/>
    <xf numFmtId="0" fontId="76" fillId="48" borderId="1609" applyNumberFormat="0" applyAlignment="0" applyProtection="0"/>
    <xf numFmtId="0" fontId="76" fillId="48" borderId="1609" applyNumberFormat="0" applyAlignment="0" applyProtection="0"/>
    <xf numFmtId="0" fontId="76" fillId="48" borderId="1609" applyNumberFormat="0" applyAlignment="0" applyProtection="0"/>
    <xf numFmtId="0" fontId="76" fillId="48" borderId="1609" applyNumberFormat="0" applyAlignment="0" applyProtection="0"/>
    <xf numFmtId="0" fontId="76" fillId="48" borderId="1609" applyNumberFormat="0" applyAlignment="0" applyProtection="0"/>
    <xf numFmtId="0" fontId="76" fillId="48" borderId="1609" applyNumberFormat="0" applyAlignment="0" applyProtection="0"/>
    <xf numFmtId="0" fontId="7" fillId="9" borderId="1610" applyNumberFormat="0" applyFont="0" applyAlignment="0" applyProtection="0"/>
    <xf numFmtId="0" fontId="7" fillId="9" borderId="1610" applyNumberFormat="0" applyFont="0" applyAlignment="0" applyProtection="0"/>
    <xf numFmtId="0" fontId="7" fillId="9" borderId="1610" applyNumberFormat="0" applyFont="0" applyAlignment="0" applyProtection="0"/>
    <xf numFmtId="0" fontId="7" fillId="9" borderId="1610" applyNumberFormat="0" applyFont="0" applyAlignment="0" applyProtection="0"/>
    <xf numFmtId="0" fontId="7" fillId="9" borderId="1610" applyNumberFormat="0" applyFont="0" applyAlignment="0" applyProtection="0"/>
    <xf numFmtId="0" fontId="7" fillId="9" borderId="1610" applyNumberFormat="0" applyFont="0" applyAlignment="0" applyProtection="0"/>
    <xf numFmtId="0" fontId="7" fillId="9" borderId="1610" applyNumberFormat="0" applyFont="0" applyAlignment="0" applyProtection="0"/>
    <xf numFmtId="0" fontId="7" fillId="9" borderId="1610" applyNumberFormat="0" applyFont="0" applyAlignment="0" applyProtection="0"/>
    <xf numFmtId="0" fontId="7" fillId="9" borderId="1610" applyNumberFormat="0" applyFont="0" applyAlignment="0" applyProtection="0"/>
    <xf numFmtId="0" fontId="7" fillId="9" borderId="1610" applyNumberFormat="0" applyFont="0" applyAlignment="0" applyProtection="0"/>
    <xf numFmtId="0" fontId="7" fillId="9" borderId="1610" applyNumberFormat="0" applyFont="0" applyAlignment="0" applyProtection="0"/>
    <xf numFmtId="0" fontId="7" fillId="9" borderId="1610" applyNumberFormat="0" applyFont="0" applyAlignment="0" applyProtection="0"/>
    <xf numFmtId="0" fontId="7" fillId="9" borderId="1610" applyNumberFormat="0" applyFont="0" applyAlignment="0" applyProtection="0"/>
    <xf numFmtId="0" fontId="7" fillId="9" borderId="1623" applyNumberFormat="0" applyFont="0" applyAlignment="0" applyProtection="0"/>
    <xf numFmtId="0" fontId="7" fillId="9" borderId="1623" applyNumberFormat="0" applyFont="0" applyAlignment="0" applyProtection="0"/>
    <xf numFmtId="0" fontId="7" fillId="9" borderId="1623" applyNumberFormat="0" applyFont="0" applyAlignment="0" applyProtection="0"/>
    <xf numFmtId="0" fontId="7" fillId="9" borderId="1623" applyNumberFormat="0" applyFont="0" applyAlignment="0" applyProtection="0"/>
    <xf numFmtId="0" fontId="7" fillId="9" borderId="1623" applyNumberFormat="0" applyFont="0" applyAlignment="0" applyProtection="0"/>
    <xf numFmtId="0" fontId="7" fillId="9" borderId="1623" applyNumberFormat="0" applyFont="0" applyAlignment="0" applyProtection="0"/>
    <xf numFmtId="0" fontId="382" fillId="0" borderId="1624" applyNumberFormat="0" applyFill="0" applyAlignment="0" applyProtection="0"/>
    <xf numFmtId="0" fontId="382" fillId="0" borderId="1624" applyNumberFormat="0" applyFill="0" applyAlignment="0" applyProtection="0"/>
    <xf numFmtId="4" fontId="160" fillId="13" borderId="1628" applyNumberFormat="0" applyProtection="0">
      <alignment horizontal="right" vertical="center"/>
    </xf>
    <xf numFmtId="0" fontId="44" fillId="9" borderId="1623" applyNumberFormat="0" applyFont="0" applyAlignment="0" applyProtection="0"/>
    <xf numFmtId="0" fontId="44" fillId="9" borderId="1623" applyNumberFormat="0" applyFont="0" applyAlignment="0" applyProtection="0"/>
    <xf numFmtId="0" fontId="223" fillId="92" borderId="1607" applyNumberFormat="0" applyAlignment="0" applyProtection="0"/>
    <xf numFmtId="0" fontId="223" fillId="92" borderId="1607" applyNumberFormat="0" applyAlignment="0" applyProtection="0"/>
    <xf numFmtId="0" fontId="223" fillId="92" borderId="1607" applyNumberFormat="0" applyAlignment="0" applyProtection="0"/>
    <xf numFmtId="0" fontId="223" fillId="92" borderId="1607" applyNumberFormat="0" applyAlignment="0" applyProtection="0"/>
    <xf numFmtId="0" fontId="65" fillId="0" borderId="1626">
      <alignment horizontal="left" vertical="center"/>
    </xf>
    <xf numFmtId="0" fontId="65" fillId="0" borderId="1626">
      <alignment horizontal="left" vertical="center"/>
    </xf>
    <xf numFmtId="0" fontId="65" fillId="0" borderId="1626">
      <alignment horizontal="left" vertical="center"/>
    </xf>
    <xf numFmtId="0" fontId="65" fillId="0" borderId="1626">
      <alignment horizontal="left" vertical="center"/>
    </xf>
    <xf numFmtId="0" fontId="65" fillId="0" borderId="1626">
      <alignment horizontal="left" vertical="center"/>
    </xf>
    <xf numFmtId="0" fontId="65" fillId="0" borderId="1626">
      <alignment horizontal="left" vertical="center"/>
    </xf>
    <xf numFmtId="0" fontId="263" fillId="114" borderId="1625"/>
    <xf numFmtId="0" fontId="293" fillId="100" borderId="1607" applyNumberFormat="0" applyAlignment="0" applyProtection="0"/>
    <xf numFmtId="0" fontId="293" fillId="100" borderId="1607" applyNumberFormat="0" applyAlignment="0" applyProtection="0"/>
    <xf numFmtId="0" fontId="293" fillId="100" borderId="1607" applyNumberFormat="0" applyAlignment="0" applyProtection="0"/>
    <xf numFmtId="0" fontId="293" fillId="100" borderId="1607" applyNumberFormat="0" applyAlignment="0" applyProtection="0"/>
    <xf numFmtId="0" fontId="44" fillId="120" borderId="1610" applyNumberFormat="0" applyAlignment="0" applyProtection="0"/>
    <xf numFmtId="0" fontId="44" fillId="120" borderId="1610" applyNumberFormat="0" applyAlignment="0" applyProtection="0"/>
    <xf numFmtId="0" fontId="44" fillId="120" borderId="1610" applyNumberFormat="0" applyAlignment="0" applyProtection="0"/>
    <xf numFmtId="0" fontId="321" fillId="92" borderId="1609" applyNumberFormat="0" applyAlignment="0" applyProtection="0"/>
    <xf numFmtId="0" fontId="321" fillId="92" borderId="1609" applyNumberFormat="0" applyAlignment="0" applyProtection="0"/>
    <xf numFmtId="0" fontId="321" fillId="92" borderId="1609" applyNumberFormat="0" applyAlignment="0" applyProtection="0"/>
    <xf numFmtId="0" fontId="321" fillId="92" borderId="1609" applyNumberFormat="0" applyAlignment="0" applyProtection="0"/>
    <xf numFmtId="0" fontId="163" fillId="87" borderId="1625">
      <alignment horizontal="center" wrapText="1"/>
    </xf>
    <xf numFmtId="0" fontId="14" fillId="0" borderId="1621">
      <alignment horizontal="left" vertical="center"/>
    </xf>
    <xf numFmtId="0" fontId="65" fillId="0" borderId="1621">
      <alignment horizontal="left" vertical="center"/>
    </xf>
    <xf numFmtId="0" fontId="14" fillId="0" borderId="1621">
      <alignment horizontal="left" vertical="center"/>
    </xf>
    <xf numFmtId="0" fontId="14" fillId="0" borderId="1621">
      <alignment horizontal="left" vertical="center"/>
    </xf>
    <xf numFmtId="0" fontId="14" fillId="0" borderId="1621">
      <alignment horizontal="left" vertical="center"/>
    </xf>
    <xf numFmtId="0" fontId="14" fillId="0" borderId="1621">
      <alignment horizontal="left" vertical="center"/>
    </xf>
    <xf numFmtId="0" fontId="14" fillId="0" borderId="1621">
      <alignment horizontal="left" vertical="center"/>
    </xf>
    <xf numFmtId="0" fontId="14" fillId="0" borderId="1621">
      <alignment horizontal="left" vertical="center"/>
    </xf>
    <xf numFmtId="0" fontId="14" fillId="0" borderId="1621">
      <alignment horizontal="left" vertical="center"/>
    </xf>
    <xf numFmtId="0" fontId="14" fillId="0" borderId="1621">
      <alignment horizontal="left" vertical="center"/>
    </xf>
    <xf numFmtId="0" fontId="14" fillId="0" borderId="1621">
      <alignment horizontal="left" vertical="center"/>
    </xf>
    <xf numFmtId="0" fontId="164" fillId="86" borderId="1621"/>
    <xf numFmtId="0" fontId="164" fillId="86" borderId="1621"/>
    <xf numFmtId="0" fontId="210" fillId="5" borderId="1620">
      <alignment horizontal="centerContinuous" vertical="top"/>
    </xf>
    <xf numFmtId="0" fontId="66" fillId="0" borderId="1620"/>
    <xf numFmtId="0" fontId="14" fillId="0" borderId="1621">
      <alignment horizontal="left" vertical="center"/>
    </xf>
    <xf numFmtId="297" fontId="281" fillId="0" borderId="1620">
      <alignment horizontal="left"/>
    </xf>
    <xf numFmtId="0" fontId="64" fillId="1" borderId="1620">
      <alignment horizontal="left"/>
    </xf>
    <xf numFmtId="0" fontId="336" fillId="1" borderId="1621" applyNumberFormat="0" applyFont="0" applyAlignment="0">
      <alignment horizontal="center"/>
    </xf>
    <xf numFmtId="176" fontId="3" fillId="0" borderId="1622" applyFont="0" applyBorder="0" applyAlignment="0">
      <alignment horizontal="center" vertical="center"/>
    </xf>
    <xf numFmtId="340" fontId="157" fillId="0" borderId="1622" applyFont="0" applyBorder="0" applyAlignment="0">
      <alignment horizontal="center" vertical="center"/>
    </xf>
    <xf numFmtId="0" fontId="267" fillId="0" borderId="1621">
      <alignment horizontal="left" vertical="center"/>
    </xf>
    <xf numFmtId="0" fontId="267" fillId="0" borderId="1621">
      <alignment horizontal="left" vertical="center"/>
    </xf>
    <xf numFmtId="0" fontId="267" fillId="0" borderId="1621">
      <alignment horizontal="left" vertical="center"/>
    </xf>
    <xf numFmtId="0" fontId="267" fillId="0" borderId="1621">
      <alignment horizontal="left" vertical="center"/>
    </xf>
    <xf numFmtId="0" fontId="267" fillId="0" borderId="1621">
      <alignment horizontal="left" vertical="center"/>
    </xf>
    <xf numFmtId="0" fontId="267" fillId="0" borderId="1621">
      <alignment horizontal="left" vertical="center"/>
    </xf>
    <xf numFmtId="0" fontId="267" fillId="0" borderId="1621">
      <alignment horizontal="left" vertical="center"/>
    </xf>
    <xf numFmtId="0" fontId="267" fillId="0" borderId="1621">
      <alignment horizontal="left" vertical="center"/>
    </xf>
    <xf numFmtId="0" fontId="14" fillId="0" borderId="1621">
      <alignment horizontal="left" vertical="center"/>
    </xf>
    <xf numFmtId="0" fontId="14" fillId="0" borderId="1621">
      <alignment horizontal="left" vertical="center"/>
    </xf>
    <xf numFmtId="0" fontId="14" fillId="0" borderId="1621">
      <alignment horizontal="left" vertical="center"/>
    </xf>
    <xf numFmtId="0" fontId="14" fillId="0" borderId="1621">
      <alignment horizontal="left" vertical="center"/>
    </xf>
    <xf numFmtId="0" fontId="267" fillId="0" borderId="1621">
      <alignment horizontal="left" vertical="center"/>
    </xf>
    <xf numFmtId="0" fontId="267" fillId="0" borderId="1621">
      <alignment horizontal="left" vertical="center"/>
    </xf>
    <xf numFmtId="0" fontId="267" fillId="0" borderId="1621">
      <alignment horizontal="left" vertical="center"/>
    </xf>
    <xf numFmtId="0" fontId="44" fillId="120" borderId="1623" applyNumberFormat="0" applyAlignment="0" applyProtection="0"/>
    <xf numFmtId="0" fontId="44" fillId="120" borderId="1623" applyNumberFormat="0" applyAlignment="0" applyProtection="0"/>
    <xf numFmtId="0" fontId="44" fillId="120" borderId="1623" applyNumberFormat="0" applyAlignment="0" applyProtection="0"/>
    <xf numFmtId="0" fontId="14" fillId="0" borderId="1632">
      <alignment horizontal="left" vertical="center"/>
    </xf>
    <xf numFmtId="0" fontId="65" fillId="0" borderId="1632">
      <alignment horizontal="left" vertical="center"/>
    </xf>
    <xf numFmtId="0" fontId="14" fillId="0" borderId="1632">
      <alignment horizontal="left" vertical="center"/>
    </xf>
    <xf numFmtId="0" fontId="14" fillId="0" borderId="1632">
      <alignment horizontal="left" vertical="center"/>
    </xf>
    <xf numFmtId="0" fontId="14" fillId="0" borderId="1632">
      <alignment horizontal="left" vertical="center"/>
    </xf>
    <xf numFmtId="0" fontId="14" fillId="0" borderId="1632">
      <alignment horizontal="left" vertical="center"/>
    </xf>
    <xf numFmtId="0" fontId="14" fillId="0" borderId="1632">
      <alignment horizontal="left" vertical="center"/>
    </xf>
    <xf numFmtId="0" fontId="14" fillId="0" borderId="1632">
      <alignment horizontal="left" vertical="center"/>
    </xf>
    <xf numFmtId="0" fontId="14" fillId="0" borderId="1632">
      <alignment horizontal="left" vertical="center"/>
    </xf>
    <xf numFmtId="0" fontId="14" fillId="0" borderId="1632">
      <alignment horizontal="left" vertical="center"/>
    </xf>
    <xf numFmtId="0" fontId="14" fillId="0" borderId="1632">
      <alignment horizontal="left" vertical="center"/>
    </xf>
    <xf numFmtId="0" fontId="164" fillId="86" borderId="1632"/>
    <xf numFmtId="0" fontId="164" fillId="86" borderId="1632"/>
    <xf numFmtId="0" fontId="210" fillId="5" borderId="1631">
      <alignment horizontal="centerContinuous" vertical="top"/>
    </xf>
    <xf numFmtId="0" fontId="66" fillId="0" borderId="1631"/>
    <xf numFmtId="0" fontId="14" fillId="0" borderId="1632">
      <alignment horizontal="left" vertical="center"/>
    </xf>
    <xf numFmtId="297" fontId="281" fillId="0" borderId="1631">
      <alignment horizontal="left"/>
    </xf>
    <xf numFmtId="0" fontId="64" fillId="1" borderId="1631">
      <alignment horizontal="left"/>
    </xf>
    <xf numFmtId="0" fontId="336" fillId="1" borderId="1632" applyNumberFormat="0" applyFont="0" applyAlignment="0">
      <alignment horizontal="center"/>
    </xf>
    <xf numFmtId="176" fontId="3" fillId="0" borderId="1633" applyFont="0" applyBorder="0" applyAlignment="0">
      <alignment horizontal="center" vertical="center"/>
    </xf>
    <xf numFmtId="340" fontId="157" fillId="0" borderId="1633" applyFont="0" applyBorder="0" applyAlignment="0">
      <alignment horizontal="center" vertical="center"/>
    </xf>
    <xf numFmtId="0" fontId="267" fillId="0" borderId="1632">
      <alignment horizontal="left" vertical="center"/>
    </xf>
    <xf numFmtId="0" fontId="267" fillId="0" borderId="1632">
      <alignment horizontal="left" vertical="center"/>
    </xf>
    <xf numFmtId="0" fontId="267" fillId="0" borderId="1632">
      <alignment horizontal="left" vertical="center"/>
    </xf>
    <xf numFmtId="0" fontId="267" fillId="0" borderId="1632">
      <alignment horizontal="left" vertical="center"/>
    </xf>
    <xf numFmtId="0" fontId="267" fillId="0" borderId="1632">
      <alignment horizontal="left" vertical="center"/>
    </xf>
    <xf numFmtId="0" fontId="267" fillId="0" borderId="1632">
      <alignment horizontal="left" vertical="center"/>
    </xf>
    <xf numFmtId="0" fontId="267" fillId="0" borderId="1632">
      <alignment horizontal="left" vertical="center"/>
    </xf>
    <xf numFmtId="0" fontId="267" fillId="0" borderId="1632">
      <alignment horizontal="left" vertical="center"/>
    </xf>
    <xf numFmtId="0" fontId="14" fillId="0" borderId="1632">
      <alignment horizontal="left" vertical="center"/>
    </xf>
    <xf numFmtId="0" fontId="14" fillId="0" borderId="1632">
      <alignment horizontal="left" vertical="center"/>
    </xf>
    <xf numFmtId="0" fontId="14" fillId="0" borderId="1632">
      <alignment horizontal="left" vertical="center"/>
    </xf>
    <xf numFmtId="0" fontId="14" fillId="0" borderId="1632">
      <alignment horizontal="left" vertical="center"/>
    </xf>
    <xf numFmtId="0" fontId="267" fillId="0" borderId="1632">
      <alignment horizontal="left" vertical="center"/>
    </xf>
    <xf numFmtId="0" fontId="267" fillId="0" borderId="1632">
      <alignment horizontal="left" vertical="center"/>
    </xf>
    <xf numFmtId="0" fontId="267" fillId="0" borderId="1632">
      <alignment horizontal="left" vertical="center"/>
    </xf>
    <xf numFmtId="0" fontId="245" fillId="0" borderId="1640"/>
    <xf numFmtId="0" fontId="44" fillId="120" borderId="1638" applyNumberFormat="0" applyAlignment="0" applyProtection="0"/>
    <xf numFmtId="0" fontId="44" fillId="120" borderId="1638" applyNumberFormat="0" applyAlignment="0" applyProtection="0"/>
    <xf numFmtId="0" fontId="44" fillId="120" borderId="1638" applyNumberFormat="0" applyAlignment="0" applyProtection="0"/>
    <xf numFmtId="0" fontId="321" fillId="92" borderId="1637" applyNumberFormat="0" applyAlignment="0" applyProtection="0"/>
    <xf numFmtId="0" fontId="321" fillId="92" borderId="1637" applyNumberFormat="0" applyAlignment="0" applyProtection="0"/>
    <xf numFmtId="0" fontId="321" fillId="92" borderId="1637" applyNumberFormat="0" applyAlignment="0" applyProtection="0"/>
    <xf numFmtId="0" fontId="321" fillId="92" borderId="1637" applyNumberFormat="0" applyAlignment="0" applyProtection="0"/>
    <xf numFmtId="0" fontId="14" fillId="0" borderId="1649">
      <alignment horizontal="left" vertical="center"/>
    </xf>
    <xf numFmtId="0" fontId="65" fillId="0" borderId="1649">
      <alignment horizontal="left" vertical="center"/>
    </xf>
    <xf numFmtId="0" fontId="14" fillId="0" borderId="1649">
      <alignment horizontal="left" vertical="center"/>
    </xf>
    <xf numFmtId="0" fontId="14" fillId="0" borderId="1649">
      <alignment horizontal="left" vertical="center"/>
    </xf>
    <xf numFmtId="0" fontId="14" fillId="0" borderId="1649">
      <alignment horizontal="left" vertical="center"/>
    </xf>
    <xf numFmtId="0" fontId="14" fillId="0" borderId="1649">
      <alignment horizontal="left" vertical="center"/>
    </xf>
    <xf numFmtId="0" fontId="14" fillId="0" borderId="1649">
      <alignment horizontal="left" vertical="center"/>
    </xf>
    <xf numFmtId="0" fontId="14" fillId="0" borderId="1649">
      <alignment horizontal="left" vertical="center"/>
    </xf>
    <xf numFmtId="0" fontId="14" fillId="0" borderId="1649">
      <alignment horizontal="left" vertical="center"/>
    </xf>
    <xf numFmtId="0" fontId="14" fillId="0" borderId="1649">
      <alignment horizontal="left" vertical="center"/>
    </xf>
    <xf numFmtId="0" fontId="14" fillId="0" borderId="1649">
      <alignment horizontal="left" vertical="center"/>
    </xf>
    <xf numFmtId="0" fontId="164" fillId="86" borderId="1649"/>
    <xf numFmtId="0" fontId="164" fillId="86" borderId="1649"/>
    <xf numFmtId="0" fontId="210" fillId="5" borderId="1648">
      <alignment horizontal="centerContinuous" vertical="top"/>
    </xf>
    <xf numFmtId="0" fontId="66" fillId="0" borderId="1648"/>
    <xf numFmtId="0" fontId="14" fillId="0" borderId="1649">
      <alignment horizontal="left" vertical="center"/>
    </xf>
    <xf numFmtId="297" fontId="281" fillId="0" borderId="1648">
      <alignment horizontal="left"/>
    </xf>
    <xf numFmtId="0" fontId="64" fillId="1" borderId="1648">
      <alignment horizontal="left"/>
    </xf>
    <xf numFmtId="0" fontId="336" fillId="1" borderId="1649" applyNumberFormat="0" applyFont="0" applyAlignment="0">
      <alignment horizontal="center"/>
    </xf>
    <xf numFmtId="176" fontId="3" fillId="0" borderId="1650" applyFont="0" applyBorder="0" applyAlignment="0">
      <alignment horizontal="center" vertical="center"/>
    </xf>
    <xf numFmtId="340" fontId="157" fillId="0" borderId="1650" applyFont="0" applyBorder="0" applyAlignment="0">
      <alignment horizontal="center" vertical="center"/>
    </xf>
    <xf numFmtId="0" fontId="267" fillId="0" borderId="1649">
      <alignment horizontal="left" vertical="center"/>
    </xf>
    <xf numFmtId="0" fontId="267" fillId="0" borderId="1649">
      <alignment horizontal="left" vertical="center"/>
    </xf>
    <xf numFmtId="0" fontId="267" fillId="0" borderId="1649">
      <alignment horizontal="left" vertical="center"/>
    </xf>
    <xf numFmtId="0" fontId="267" fillId="0" borderId="1649">
      <alignment horizontal="left" vertical="center"/>
    </xf>
    <xf numFmtId="0" fontId="267" fillId="0" borderId="1649">
      <alignment horizontal="left" vertical="center"/>
    </xf>
    <xf numFmtId="0" fontId="267" fillId="0" borderId="1649">
      <alignment horizontal="left" vertical="center"/>
    </xf>
    <xf numFmtId="0" fontId="267" fillId="0" borderId="1649">
      <alignment horizontal="left" vertical="center"/>
    </xf>
    <xf numFmtId="0" fontId="267" fillId="0" borderId="1649">
      <alignment horizontal="left" vertical="center"/>
    </xf>
    <xf numFmtId="0" fontId="14" fillId="0" borderId="1649">
      <alignment horizontal="left" vertical="center"/>
    </xf>
    <xf numFmtId="0" fontId="14" fillId="0" borderId="1649">
      <alignment horizontal="left" vertical="center"/>
    </xf>
    <xf numFmtId="0" fontId="14" fillId="0" borderId="1649">
      <alignment horizontal="left" vertical="center"/>
    </xf>
    <xf numFmtId="0" fontId="14" fillId="0" borderId="1649">
      <alignment horizontal="left" vertical="center"/>
    </xf>
    <xf numFmtId="0" fontId="267" fillId="0" borderId="1649">
      <alignment horizontal="left" vertical="center"/>
    </xf>
    <xf numFmtId="0" fontId="267" fillId="0" borderId="1649">
      <alignment horizontal="left" vertical="center"/>
    </xf>
    <xf numFmtId="0" fontId="267" fillId="0" borderId="1649">
      <alignment horizontal="left" vertical="center"/>
    </xf>
    <xf numFmtId="0" fontId="65" fillId="0" borderId="1670">
      <alignment horizontal="left" vertical="center"/>
    </xf>
    <xf numFmtId="0" fontId="7" fillId="9" borderId="1667" applyNumberFormat="0" applyFont="0" applyAlignment="0" applyProtection="0"/>
    <xf numFmtId="0" fontId="24" fillId="16" borderId="1651" applyNumberFormat="0" applyAlignment="0" applyProtection="0"/>
    <xf numFmtId="0" fontId="31" fillId="12" borderId="1651" applyNumberFormat="0" applyAlignment="0" applyProtection="0"/>
    <xf numFmtId="0" fontId="33" fillId="0" borderId="1652" applyNumberFormat="0" applyFill="0" applyAlignment="0" applyProtection="0"/>
    <xf numFmtId="0" fontId="35" fillId="16" borderId="1653" applyNumberFormat="0" applyAlignment="0" applyProtection="0"/>
    <xf numFmtId="0" fontId="16" fillId="9" borderId="1654" applyNumberFormat="0" applyFont="0" applyAlignment="0" applyProtection="0"/>
    <xf numFmtId="40" fontId="265" fillId="115" borderId="1671"/>
    <xf numFmtId="0" fontId="61" fillId="0" borderId="1668" applyNumberFormat="0" applyFill="0" applyAlignment="0" applyProtection="0"/>
    <xf numFmtId="0" fontId="3" fillId="130" borderId="1672" applyNumberFormat="0" applyProtection="0">
      <alignment horizontal="left" vertical="top" indent="1"/>
    </xf>
    <xf numFmtId="0" fontId="7" fillId="9" borderId="1667" applyNumberFormat="0" applyFont="0" applyAlignment="0" applyProtection="0"/>
    <xf numFmtId="0" fontId="222" fillId="120" borderId="1667" applyNumberFormat="0" applyAlignment="0" applyProtection="0"/>
    <xf numFmtId="0" fontId="56" fillId="48" borderId="1651" applyNumberFormat="0" applyAlignment="0" applyProtection="0"/>
    <xf numFmtId="0" fontId="302" fillId="118" borderId="1669"/>
    <xf numFmtId="0" fontId="302" fillId="118" borderId="1669"/>
    <xf numFmtId="0" fontId="285" fillId="116" borderId="1669" applyNumberFormat="0" applyAlignment="0"/>
    <xf numFmtId="0" fontId="241" fillId="0" borderId="1669"/>
    <xf numFmtId="0" fontId="241" fillId="0" borderId="1669"/>
    <xf numFmtId="0" fontId="70" fillId="10" borderId="1651" applyNumberFormat="0" applyAlignment="0" applyProtection="0"/>
    <xf numFmtId="0" fontId="74" fillId="9" borderId="1654" applyNumberFormat="0" applyFont="0" applyAlignment="0" applyProtection="0"/>
    <xf numFmtId="0" fontId="76" fillId="48" borderId="1653" applyNumberFormat="0" applyAlignment="0" applyProtection="0"/>
    <xf numFmtId="0" fontId="165" fillId="87" borderId="1670"/>
    <xf numFmtId="0" fontId="61" fillId="0" borderId="1656" applyNumberFormat="0" applyFill="0" applyAlignment="0" applyProtection="0"/>
    <xf numFmtId="0" fontId="61" fillId="0" borderId="1668" applyNumberFormat="0" applyFill="0" applyAlignment="0" applyProtection="0"/>
    <xf numFmtId="0" fontId="74" fillId="9" borderId="1667" applyNumberFormat="0" applyFont="0" applyAlignment="0" applyProtection="0"/>
    <xf numFmtId="0" fontId="163" fillId="87" borderId="1657">
      <alignment horizontal="center" wrapText="1"/>
    </xf>
    <xf numFmtId="0" fontId="165" fillId="87" borderId="1658"/>
    <xf numFmtId="0" fontId="7" fillId="9" borderId="1667" applyNumberFormat="0" applyFont="0" applyAlignment="0" applyProtection="0"/>
    <xf numFmtId="0" fontId="7" fillId="9" borderId="1667" applyNumberFormat="0" applyFont="0" applyAlignment="0" applyProtection="0"/>
    <xf numFmtId="0" fontId="7" fillId="9" borderId="1667" applyNumberFormat="0" applyFont="0" applyAlignment="0" applyProtection="0"/>
    <xf numFmtId="0" fontId="7" fillId="9" borderId="1667" applyNumberFormat="0" applyFont="0" applyAlignment="0" applyProtection="0"/>
    <xf numFmtId="0" fontId="7" fillId="9" borderId="1667" applyNumberFormat="0" applyFont="0" applyAlignment="0" applyProtection="0"/>
    <xf numFmtId="0" fontId="7" fillId="9" borderId="1667" applyNumberFormat="0" applyFont="0" applyAlignment="0" applyProtection="0"/>
    <xf numFmtId="0" fontId="61" fillId="0" borderId="1668" applyNumberFormat="0" applyFill="0" applyAlignment="0" applyProtection="0"/>
    <xf numFmtId="0" fontId="61" fillId="0" borderId="1668" applyNumberFormat="0" applyFill="0" applyAlignment="0" applyProtection="0"/>
    <xf numFmtId="0" fontId="61" fillId="0" borderId="1668" applyNumberFormat="0" applyFill="0" applyAlignment="0" applyProtection="0"/>
    <xf numFmtId="0" fontId="61" fillId="0" borderId="1668" applyNumberFormat="0" applyFill="0" applyAlignment="0" applyProtection="0"/>
    <xf numFmtId="0" fontId="61" fillId="0" borderId="1668" applyNumberFormat="0" applyFill="0" applyAlignment="0" applyProtection="0"/>
    <xf numFmtId="0" fontId="61" fillId="0" borderId="1668" applyNumberFormat="0" applyFill="0" applyAlignment="0" applyProtection="0"/>
    <xf numFmtId="0" fontId="61" fillId="0" borderId="1668" applyNumberFormat="0" applyFill="0" applyAlignment="0" applyProtection="0"/>
    <xf numFmtId="0" fontId="61" fillId="0" borderId="1668" applyNumberFormat="0" applyFill="0" applyAlignment="0" applyProtection="0"/>
    <xf numFmtId="0" fontId="382" fillId="0" borderId="1668" applyNumberFormat="0" applyFill="0" applyAlignment="0" applyProtection="0"/>
    <xf numFmtId="0" fontId="3" fillId="9" borderId="1667" applyNumberFormat="0" applyFont="0" applyAlignment="0" applyProtection="0">
      <alignment vertical="center"/>
    </xf>
    <xf numFmtId="283" fontId="285" fillId="0" borderId="1674">
      <alignment horizontal="left" vertical="top"/>
    </xf>
    <xf numFmtId="333" fontId="389" fillId="120" borderId="1674"/>
    <xf numFmtId="0" fontId="388" fillId="140" borderId="1669">
      <alignment horizontal="left" vertical="center"/>
    </xf>
    <xf numFmtId="283" fontId="387" fillId="139" borderId="1674">
      <alignment vertical="top"/>
    </xf>
    <xf numFmtId="332" fontId="365" fillId="0" borderId="1669"/>
    <xf numFmtId="0" fontId="284" fillId="0" borderId="1669"/>
    <xf numFmtId="0" fontId="284" fillId="0" borderId="1669"/>
    <xf numFmtId="0" fontId="302" fillId="0" borderId="1669"/>
    <xf numFmtId="0" fontId="302" fillId="0" borderId="1669"/>
    <xf numFmtId="0" fontId="382" fillId="0" borderId="1668" applyNumberFormat="0" applyFill="0" applyAlignment="0" applyProtection="0"/>
    <xf numFmtId="0" fontId="382" fillId="0" borderId="1668" applyNumberFormat="0" applyFill="0" applyAlignment="0" applyProtection="0"/>
    <xf numFmtId="0" fontId="382" fillId="0" borderId="1668" applyNumberFormat="0" applyFill="0" applyAlignment="0" applyProtection="0"/>
    <xf numFmtId="0" fontId="382" fillId="0" borderId="1668" applyNumberFormat="0" applyFill="0" applyAlignment="0" applyProtection="0"/>
    <xf numFmtId="0" fontId="382" fillId="0" borderId="1668" applyNumberFormat="0" applyFill="0" applyAlignment="0" applyProtection="0"/>
    <xf numFmtId="0" fontId="382" fillId="0" borderId="1668" applyNumberFormat="0" applyFill="0" applyAlignment="0" applyProtection="0"/>
    <xf numFmtId="0" fontId="382" fillId="0" borderId="1668" applyNumberFormat="0" applyFill="0" applyAlignment="0" applyProtection="0"/>
    <xf numFmtId="0" fontId="382" fillId="0" borderId="1668" applyNumberFormat="0" applyFill="0" applyAlignment="0" applyProtection="0"/>
    <xf numFmtId="0" fontId="382" fillId="0" borderId="1668" applyNumberFormat="0" applyFill="0" applyAlignment="0" applyProtection="0"/>
    <xf numFmtId="0" fontId="382" fillId="0" borderId="1668" applyNumberFormat="0" applyFill="0" applyAlignment="0" applyProtection="0"/>
    <xf numFmtId="330" fontId="365" fillId="0" borderId="1673">
      <alignment horizontal="center"/>
    </xf>
    <xf numFmtId="0" fontId="241" fillId="0" borderId="1669"/>
    <xf numFmtId="0" fontId="241" fillId="0" borderId="1669"/>
    <xf numFmtId="0" fontId="241" fillId="0" borderId="1669"/>
    <xf numFmtId="0" fontId="241" fillId="0" borderId="1669"/>
    <xf numFmtId="324" fontId="366" fillId="0" borderId="1673">
      <alignment horizontal="right" vertical="center"/>
    </xf>
    <xf numFmtId="324" fontId="365" fillId="0" borderId="1673">
      <alignment horizontal="right" vertical="center"/>
    </xf>
    <xf numFmtId="324" fontId="365" fillId="0" borderId="1673">
      <alignment horizontal="right" vertical="center"/>
    </xf>
    <xf numFmtId="0" fontId="160" fillId="23" borderId="1672" applyNumberFormat="0" applyProtection="0">
      <alignment horizontal="left" vertical="top" indent="1"/>
    </xf>
    <xf numFmtId="0" fontId="3" fillId="135" borderId="1672" applyNumberFormat="0" applyProtection="0">
      <alignment horizontal="left" vertical="top" indent="1"/>
    </xf>
    <xf numFmtId="0" fontId="3" fillId="131" borderId="1672" applyNumberFormat="0" applyProtection="0">
      <alignment horizontal="left" vertical="top" indent="1"/>
    </xf>
    <xf numFmtId="0" fontId="3" fillId="134" borderId="1672" applyNumberFormat="0" applyProtection="0">
      <alignment horizontal="left" vertical="top" indent="1"/>
    </xf>
    <xf numFmtId="4" fontId="160" fillId="28" borderId="1672" applyNumberFormat="0" applyProtection="0">
      <alignment horizontal="right" vertical="center"/>
    </xf>
    <xf numFmtId="4" fontId="160" fillId="127" borderId="1672" applyNumberFormat="0" applyProtection="0">
      <alignment horizontal="right" vertical="center"/>
    </xf>
    <xf numFmtId="4" fontId="160" fillId="40" borderId="1672" applyNumberFormat="0" applyProtection="0">
      <alignment horizontal="right" vertical="center"/>
    </xf>
    <xf numFmtId="4" fontId="160" fillId="14" borderId="1672" applyNumberFormat="0" applyProtection="0">
      <alignment horizontal="right" vertical="center"/>
    </xf>
    <xf numFmtId="4" fontId="160" fillId="31" borderId="1672" applyNumberFormat="0" applyProtection="0">
      <alignment horizontal="right" vertical="center"/>
    </xf>
    <xf numFmtId="4" fontId="160" fillId="15" borderId="1672" applyNumberFormat="0" applyProtection="0">
      <alignment horizontal="right" vertical="center"/>
    </xf>
    <xf numFmtId="4" fontId="160" fillId="22" borderId="1672" applyNumberFormat="0" applyProtection="0">
      <alignment horizontal="right" vertical="center"/>
    </xf>
    <xf numFmtId="4" fontId="160" fillId="8" borderId="1672" applyNumberFormat="0" applyProtection="0">
      <alignment horizontal="right" vertical="center"/>
    </xf>
    <xf numFmtId="0" fontId="246" fillId="84" borderId="1669"/>
    <xf numFmtId="0" fontId="44" fillId="9" borderId="1667" applyNumberFormat="0" applyFont="0" applyAlignment="0" applyProtection="0"/>
    <xf numFmtId="0" fontId="168" fillId="9" borderId="1667" applyNumberFormat="0" applyFont="0" applyAlignment="0" applyProtection="0"/>
    <xf numFmtId="0" fontId="44" fillId="9" borderId="1667" applyNumberFormat="0" applyFont="0" applyAlignment="0" applyProtection="0"/>
    <xf numFmtId="0" fontId="7" fillId="9" borderId="1667" applyNumberFormat="0" applyFont="0" applyAlignment="0" applyProtection="0"/>
    <xf numFmtId="0" fontId="44" fillId="9" borderId="1667" applyNumberFormat="0" applyFont="0" applyAlignment="0" applyProtection="0"/>
    <xf numFmtId="0" fontId="7" fillId="9" borderId="1667" applyNumberFormat="0" applyFont="0" applyAlignment="0" applyProtection="0"/>
    <xf numFmtId="0" fontId="7" fillId="9" borderId="1667" applyNumberFormat="0" applyFont="0" applyAlignment="0" applyProtection="0"/>
    <xf numFmtId="0" fontId="7" fillId="9" borderId="1667" applyNumberFormat="0" applyFont="0" applyAlignment="0" applyProtection="0"/>
    <xf numFmtId="0" fontId="7" fillId="9" borderId="1667" applyNumberFormat="0" applyFont="0" applyAlignment="0" applyProtection="0"/>
    <xf numFmtId="0" fontId="7" fillId="9" borderId="1667" applyNumberFormat="0" applyFont="0" applyAlignment="0" applyProtection="0"/>
    <xf numFmtId="0" fontId="44" fillId="9" borderId="1667" applyNumberFormat="0" applyFont="0" applyAlignment="0" applyProtection="0"/>
    <xf numFmtId="0" fontId="16" fillId="9" borderId="1667" applyNumberFormat="0" applyFont="0" applyAlignment="0" applyProtection="0"/>
    <xf numFmtId="0" fontId="3" fillId="9" borderId="1667" applyNumberFormat="0" applyFont="0" applyAlignment="0" applyProtection="0"/>
    <xf numFmtId="0" fontId="7" fillId="9" borderId="1667" applyNumberFormat="0" applyFont="0" applyAlignment="0" applyProtection="0"/>
    <xf numFmtId="0" fontId="44" fillId="9" borderId="1667" applyNumberFormat="0" applyFont="0" applyAlignment="0" applyProtection="0"/>
    <xf numFmtId="0" fontId="44" fillId="9" borderId="1667" applyNumberFormat="0" applyFont="0" applyAlignment="0" applyProtection="0"/>
    <xf numFmtId="0" fontId="44" fillId="9" borderId="1667" applyNumberFormat="0" applyFont="0" applyAlignment="0" applyProtection="0"/>
    <xf numFmtId="0" fontId="44" fillId="9" borderId="1667" applyNumberFormat="0" applyFont="0" applyAlignment="0" applyProtection="0"/>
    <xf numFmtId="0" fontId="44" fillId="9" borderId="1667" applyNumberFormat="0" applyFont="0" applyAlignment="0" applyProtection="0"/>
    <xf numFmtId="0" fontId="223" fillId="48" borderId="1651" applyNumberFormat="0" applyAlignment="0" applyProtection="0"/>
    <xf numFmtId="0" fontId="223" fillId="48" borderId="1651" applyNumberFormat="0" applyAlignment="0" applyProtection="0"/>
    <xf numFmtId="0" fontId="223" fillId="48" borderId="1651" applyNumberFormat="0" applyAlignment="0" applyProtection="0"/>
    <xf numFmtId="0" fontId="223" fillId="48" borderId="1651" applyNumberFormat="0" applyAlignment="0" applyProtection="0"/>
    <xf numFmtId="0" fontId="223" fillId="48" borderId="1651" applyNumberFormat="0" applyAlignment="0" applyProtection="0"/>
    <xf numFmtId="0" fontId="224" fillId="16" borderId="1651" applyNumberFormat="0" applyAlignment="0" applyProtection="0"/>
    <xf numFmtId="0" fontId="225" fillId="48" borderId="1651" applyNumberFormat="0" applyAlignment="0" applyProtection="0"/>
    <xf numFmtId="0" fontId="225" fillId="48" borderId="1651" applyNumberFormat="0" applyAlignment="0" applyProtection="0"/>
    <xf numFmtId="0" fontId="56" fillId="48" borderId="1651" applyNumberFormat="0" applyAlignment="0" applyProtection="0"/>
    <xf numFmtId="0" fontId="223" fillId="48" borderId="1651" applyNumberFormat="0" applyAlignment="0" applyProtection="0"/>
    <xf numFmtId="0" fontId="225" fillId="48" borderId="1651" applyNumberFormat="0" applyAlignment="0" applyProtection="0"/>
    <xf numFmtId="0" fontId="224" fillId="16" borderId="1651" applyNumberFormat="0" applyAlignment="0" applyProtection="0"/>
    <xf numFmtId="0" fontId="223" fillId="48" borderId="1651" applyNumberFormat="0" applyAlignment="0" applyProtection="0"/>
    <xf numFmtId="0" fontId="225" fillId="48" borderId="1651" applyNumberFormat="0" applyAlignment="0" applyProtection="0"/>
    <xf numFmtId="0" fontId="223" fillId="48" borderId="1651" applyNumberFormat="0" applyAlignment="0" applyProtection="0"/>
    <xf numFmtId="0" fontId="225" fillId="48" borderId="1651" applyNumberFormat="0" applyAlignment="0" applyProtection="0"/>
    <xf numFmtId="0" fontId="223" fillId="48" borderId="1651" applyNumberFormat="0" applyAlignment="0" applyProtection="0"/>
    <xf numFmtId="0" fontId="225" fillId="48" borderId="1651" applyNumberFormat="0" applyAlignment="0" applyProtection="0"/>
    <xf numFmtId="0" fontId="223" fillId="48" borderId="1651" applyNumberFormat="0" applyAlignment="0" applyProtection="0"/>
    <xf numFmtId="0" fontId="225" fillId="48" borderId="1651" applyNumberFormat="0" applyAlignment="0" applyProtection="0"/>
    <xf numFmtId="0" fontId="223" fillId="48" borderId="1651" applyNumberFormat="0" applyAlignment="0" applyProtection="0"/>
    <xf numFmtId="0" fontId="224" fillId="16" borderId="1651" applyNumberFormat="0" applyAlignment="0" applyProtection="0"/>
    <xf numFmtId="0" fontId="223" fillId="48" borderId="1651" applyNumberFormat="0" applyAlignment="0" applyProtection="0"/>
    <xf numFmtId="0" fontId="65" fillId="0" borderId="1670">
      <alignment horizontal="left" vertical="center"/>
    </xf>
    <xf numFmtId="0" fontId="262" fillId="114" borderId="1669"/>
    <xf numFmtId="0" fontId="263" fillId="84" borderId="1669"/>
    <xf numFmtId="0" fontId="262" fillId="0" borderId="1669"/>
    <xf numFmtId="0" fontId="246" fillId="84" borderId="1669"/>
    <xf numFmtId="0" fontId="245" fillId="0" borderId="1669"/>
    <xf numFmtId="0" fontId="246" fillId="84" borderId="1669"/>
    <xf numFmtId="0" fontId="245" fillId="0" borderId="1669"/>
    <xf numFmtId="0" fontId="246" fillId="84" borderId="1669"/>
    <xf numFmtId="4" fontId="3" fillId="0" borderId="1657">
      <alignment horizontal="right"/>
    </xf>
    <xf numFmtId="4" fontId="3" fillId="0" borderId="1657">
      <alignment horizontal="right"/>
    </xf>
    <xf numFmtId="4" fontId="3" fillId="0" borderId="1669">
      <alignment horizontal="right"/>
    </xf>
    <xf numFmtId="4" fontId="3" fillId="0" borderId="1669">
      <alignment horizontal="right"/>
    </xf>
    <xf numFmtId="0" fontId="241" fillId="0" borderId="1657"/>
    <xf numFmtId="0" fontId="241" fillId="0" borderId="1657"/>
    <xf numFmtId="0" fontId="246" fillId="84" borderId="1657"/>
    <xf numFmtId="0" fontId="245" fillId="0" borderId="1657"/>
    <xf numFmtId="0" fontId="246" fillId="84" borderId="1657"/>
    <xf numFmtId="0" fontId="245" fillId="0" borderId="1657"/>
    <xf numFmtId="0" fontId="246" fillId="84" borderId="1657"/>
    <xf numFmtId="0" fontId="262" fillId="0" borderId="1657"/>
    <xf numFmtId="0" fontId="263" fillId="84" borderId="1657"/>
    <xf numFmtId="0" fontId="262" fillId="114" borderId="1657"/>
    <xf numFmtId="0" fontId="263" fillId="114" borderId="1657"/>
    <xf numFmtId="40" fontId="265" fillId="115" borderId="1659"/>
    <xf numFmtId="0" fontId="65" fillId="0" borderId="1658">
      <alignment horizontal="left" vertical="center"/>
    </xf>
    <xf numFmtId="0" fontId="65" fillId="0" borderId="1658">
      <alignment horizontal="left" vertical="center"/>
    </xf>
    <xf numFmtId="0" fontId="65" fillId="0" borderId="1658">
      <alignment horizontal="left" vertical="center"/>
    </xf>
    <xf numFmtId="0" fontId="65" fillId="0" borderId="1658">
      <alignment horizontal="left" vertical="center"/>
    </xf>
    <xf numFmtId="0" fontId="65" fillId="0" borderId="1658">
      <alignment horizontal="left" vertical="center"/>
    </xf>
    <xf numFmtId="0" fontId="65" fillId="0" borderId="1658">
      <alignment horizontal="left" vertical="center"/>
    </xf>
    <xf numFmtId="0" fontId="65" fillId="0" borderId="1658">
      <alignment horizontal="left" vertical="center"/>
    </xf>
    <xf numFmtId="0" fontId="65" fillId="0" borderId="1658">
      <alignment horizontal="left" vertical="center"/>
    </xf>
    <xf numFmtId="0" fontId="285" fillId="116" borderId="1657" applyNumberFormat="0" applyAlignment="0"/>
    <xf numFmtId="0" fontId="293" fillId="10" borderId="1651" applyNumberFormat="0" applyAlignment="0" applyProtection="0"/>
    <xf numFmtId="0" fontId="293" fillId="12" borderId="1651" applyNumberFormat="0" applyAlignment="0" applyProtection="0"/>
    <xf numFmtId="0" fontId="293" fillId="10" borderId="1651" applyNumberFormat="0" applyAlignment="0" applyProtection="0"/>
    <xf numFmtId="0" fontId="293" fillId="12" borderId="1651" applyNumberFormat="0" applyAlignment="0" applyProtection="0"/>
    <xf numFmtId="0" fontId="293" fillId="10" borderId="1651" applyNumberFormat="0" applyAlignment="0" applyProtection="0"/>
    <xf numFmtId="0" fontId="293" fillId="12" borderId="1651" applyNumberFormat="0" applyAlignment="0" applyProtection="0"/>
    <xf numFmtId="0" fontId="293" fillId="10" borderId="1651" applyNumberFormat="0" applyAlignment="0" applyProtection="0"/>
    <xf numFmtId="0" fontId="293" fillId="10" borderId="1651" applyNumberFormat="0" applyAlignment="0" applyProtection="0"/>
    <xf numFmtId="0" fontId="293" fillId="12" borderId="1651" applyNumberFormat="0" applyAlignment="0" applyProtection="0"/>
    <xf numFmtId="0" fontId="70" fillId="10" borderId="1651" applyNumberFormat="0" applyAlignment="0" applyProtection="0"/>
    <xf numFmtId="0" fontId="293" fillId="10" borderId="1651" applyNumberFormat="0" applyAlignment="0" applyProtection="0"/>
    <xf numFmtId="0" fontId="293" fillId="12" borderId="1651" applyNumberFormat="0" applyAlignment="0" applyProtection="0"/>
    <xf numFmtId="0" fontId="293" fillId="12" borderId="1651" applyNumberFormat="0" applyAlignment="0" applyProtection="0"/>
    <xf numFmtId="0" fontId="293" fillId="10" borderId="1651" applyNumberFormat="0" applyAlignment="0" applyProtection="0"/>
    <xf numFmtId="0" fontId="293" fillId="12" borderId="1651" applyNumberFormat="0" applyAlignment="0" applyProtection="0"/>
    <xf numFmtId="0" fontId="293" fillId="10" borderId="1651" applyNumberFormat="0" applyAlignment="0" applyProtection="0"/>
    <xf numFmtId="0" fontId="293" fillId="12" borderId="1651" applyNumberFormat="0" applyAlignment="0" applyProtection="0"/>
    <xf numFmtId="0" fontId="293" fillId="10" borderId="1651" applyNumberFormat="0" applyAlignment="0" applyProtection="0"/>
    <xf numFmtId="0" fontId="293" fillId="12" borderId="1651" applyNumberFormat="0" applyAlignment="0" applyProtection="0"/>
    <xf numFmtId="0" fontId="293" fillId="10" borderId="1651" applyNumberFormat="0" applyAlignment="0" applyProtection="0"/>
    <xf numFmtId="0" fontId="293" fillId="12" borderId="1651" applyNumberFormat="0" applyAlignment="0" applyProtection="0"/>
    <xf numFmtId="0" fontId="293" fillId="10" borderId="1651" applyNumberFormat="0" applyAlignment="0" applyProtection="0"/>
    <xf numFmtId="0" fontId="293" fillId="12" borderId="1651" applyNumberFormat="0" applyAlignment="0" applyProtection="0"/>
    <xf numFmtId="0" fontId="293" fillId="10" borderId="1651" applyNumberFormat="0" applyAlignment="0" applyProtection="0"/>
    <xf numFmtId="0" fontId="293" fillId="12" borderId="1651" applyNumberFormat="0" applyAlignment="0" applyProtection="0"/>
    <xf numFmtId="0" fontId="302" fillId="118" borderId="1657"/>
    <xf numFmtId="0" fontId="302" fillId="118" borderId="1657"/>
    <xf numFmtId="0" fontId="44" fillId="9" borderId="1654" applyNumberFormat="0" applyFont="0" applyAlignment="0" applyProtection="0"/>
    <xf numFmtId="0" fontId="44" fillId="9" borderId="1654" applyNumberFormat="0" applyFont="0" applyAlignment="0" applyProtection="0"/>
    <xf numFmtId="0" fontId="44" fillId="9" borderId="1654" applyNumberFormat="0" applyFont="0" applyAlignment="0" applyProtection="0"/>
    <xf numFmtId="0" fontId="44" fillId="9" borderId="1654" applyNumberFormat="0" applyFont="0" applyAlignment="0" applyProtection="0"/>
    <xf numFmtId="0" fontId="44" fillId="9" borderId="1654" applyNumberFormat="0" applyFont="0" applyAlignment="0" applyProtection="0"/>
    <xf numFmtId="0" fontId="44" fillId="9" borderId="1654" applyNumberFormat="0" applyFont="0" applyAlignment="0" applyProtection="0"/>
    <xf numFmtId="0" fontId="44" fillId="9" borderId="1654" applyNumberFormat="0" applyFont="0" applyAlignment="0" applyProtection="0"/>
    <xf numFmtId="0" fontId="7" fillId="9" borderId="1654" applyNumberFormat="0" applyFont="0" applyAlignment="0" applyProtection="0"/>
    <xf numFmtId="0" fontId="3" fillId="9" borderId="1654" applyNumberFormat="0" applyFont="0" applyAlignment="0" applyProtection="0"/>
    <xf numFmtId="0" fontId="222" fillId="120" borderId="1654" applyNumberFormat="0" applyAlignment="0" applyProtection="0"/>
    <xf numFmtId="0" fontId="7" fillId="9" borderId="1654" applyNumberFormat="0" applyFont="0" applyAlignment="0" applyProtection="0"/>
    <xf numFmtId="0" fontId="16" fillId="9" borderId="1654" applyNumberFormat="0" applyFont="0" applyAlignment="0" applyProtection="0"/>
    <xf numFmtId="0" fontId="44" fillId="9" borderId="1654" applyNumberFormat="0" applyFont="0" applyAlignment="0" applyProtection="0"/>
    <xf numFmtId="0" fontId="7" fillId="9" borderId="1654" applyNumberFormat="0" applyFont="0" applyAlignment="0" applyProtection="0"/>
    <xf numFmtId="0" fontId="7" fillId="9" borderId="1654" applyNumberFormat="0" applyFont="0" applyAlignment="0" applyProtection="0"/>
    <xf numFmtId="0" fontId="7" fillId="9" borderId="1654" applyNumberFormat="0" applyFont="0" applyAlignment="0" applyProtection="0"/>
    <xf numFmtId="0" fontId="7" fillId="9" borderId="1654" applyNumberFormat="0" applyFont="0" applyAlignment="0" applyProtection="0"/>
    <xf numFmtId="0" fontId="7" fillId="9" borderId="1654" applyNumberFormat="0" applyFont="0" applyAlignment="0" applyProtection="0"/>
    <xf numFmtId="0" fontId="44" fillId="9" borderId="1654" applyNumberFormat="0" applyFont="0" applyAlignment="0" applyProtection="0"/>
    <xf numFmtId="0" fontId="7" fillId="9" borderId="1654" applyNumberFormat="0" applyFont="0" applyAlignment="0" applyProtection="0"/>
    <xf numFmtId="0" fontId="44" fillId="9" borderId="1654" applyNumberFormat="0" applyFont="0" applyAlignment="0" applyProtection="0"/>
    <xf numFmtId="0" fontId="168" fillId="9" borderId="1654" applyNumberFormat="0" applyFont="0" applyAlignment="0" applyProtection="0"/>
    <xf numFmtId="0" fontId="44" fillId="9" borderId="1654" applyNumberFormat="0" applyFont="0" applyAlignment="0" applyProtection="0"/>
    <xf numFmtId="0" fontId="321" fillId="48" borderId="1653" applyNumberFormat="0" applyAlignment="0" applyProtection="0"/>
    <xf numFmtId="0" fontId="321" fillId="48" borderId="1653" applyNumberFormat="0" applyAlignment="0" applyProtection="0"/>
    <xf numFmtId="0" fontId="321" fillId="48" borderId="1653" applyNumberFormat="0" applyAlignment="0" applyProtection="0"/>
    <xf numFmtId="0" fontId="321" fillId="48" borderId="1653" applyNumberFormat="0" applyAlignment="0" applyProtection="0"/>
    <xf numFmtId="0" fontId="321" fillId="48" borderId="1653" applyNumberFormat="0" applyAlignment="0" applyProtection="0"/>
    <xf numFmtId="0" fontId="321" fillId="16" borderId="1653" applyNumberFormat="0" applyAlignment="0" applyProtection="0"/>
    <xf numFmtId="0" fontId="35" fillId="48" borderId="1653" applyNumberFormat="0" applyAlignment="0" applyProtection="0"/>
    <xf numFmtId="0" fontId="35" fillId="48" borderId="1653" applyNumberFormat="0" applyAlignment="0" applyProtection="0"/>
    <xf numFmtId="0" fontId="76" fillId="48" borderId="1653" applyNumberFormat="0" applyAlignment="0" applyProtection="0"/>
    <xf numFmtId="0" fontId="321" fillId="48" borderId="1653" applyNumberFormat="0" applyAlignment="0" applyProtection="0"/>
    <xf numFmtId="0" fontId="35" fillId="48" borderId="1653" applyNumberFormat="0" applyAlignment="0" applyProtection="0"/>
    <xf numFmtId="0" fontId="321" fillId="16" borderId="1653" applyNumberFormat="0" applyAlignment="0" applyProtection="0"/>
    <xf numFmtId="0" fontId="321" fillId="48" borderId="1653" applyNumberFormat="0" applyAlignment="0" applyProtection="0"/>
    <xf numFmtId="0" fontId="35" fillId="48" borderId="1653" applyNumberFormat="0" applyAlignment="0" applyProtection="0"/>
    <xf numFmtId="0" fontId="321" fillId="48" borderId="1653" applyNumberFormat="0" applyAlignment="0" applyProtection="0"/>
    <xf numFmtId="0" fontId="35" fillId="48" borderId="1653" applyNumberFormat="0" applyAlignment="0" applyProtection="0"/>
    <xf numFmtId="0" fontId="321" fillId="48" borderId="1653" applyNumberFormat="0" applyAlignment="0" applyProtection="0"/>
    <xf numFmtId="0" fontId="35" fillId="48" borderId="1653" applyNumberFormat="0" applyAlignment="0" applyProtection="0"/>
    <xf numFmtId="0" fontId="321" fillId="48" borderId="1653" applyNumberFormat="0" applyAlignment="0" applyProtection="0"/>
    <xf numFmtId="0" fontId="35" fillId="48" borderId="1653" applyNumberFormat="0" applyAlignment="0" applyProtection="0"/>
    <xf numFmtId="0" fontId="321" fillId="48" borderId="1653" applyNumberFormat="0" applyAlignment="0" applyProtection="0"/>
    <xf numFmtId="0" fontId="321" fillId="16" borderId="1653" applyNumberFormat="0" applyAlignment="0" applyProtection="0"/>
    <xf numFmtId="0" fontId="321" fillId="48" borderId="1653" applyNumberFormat="0" applyAlignment="0" applyProtection="0"/>
    <xf numFmtId="317" fontId="335" fillId="0" borderId="1655" applyFont="0" applyBorder="0" applyAlignment="0">
      <alignment horizontal="center" vertical="center"/>
    </xf>
    <xf numFmtId="317" fontId="335" fillId="0" borderId="1655" applyFont="0" applyBorder="0" applyAlignment="0">
      <alignment horizontal="center" vertical="center"/>
    </xf>
    <xf numFmtId="0" fontId="246" fillId="84" borderId="1657"/>
    <xf numFmtId="4" fontId="160" fillId="53" borderId="1653" applyNumberFormat="0" applyProtection="0">
      <alignment vertical="center"/>
    </xf>
    <xf numFmtId="4" fontId="160" fillId="53" borderId="1653" applyNumberFormat="0" applyProtection="0">
      <alignment horizontal="left" vertical="center" indent="1"/>
    </xf>
    <xf numFmtId="4" fontId="160" fillId="53" borderId="1653" applyNumberFormat="0" applyProtection="0">
      <alignment horizontal="left" vertical="center" indent="1"/>
    </xf>
    <xf numFmtId="0" fontId="3" fillId="125" borderId="1653" applyNumberFormat="0" applyProtection="0">
      <alignment horizontal="left" vertical="center" indent="1"/>
    </xf>
    <xf numFmtId="4" fontId="160" fillId="13" borderId="1660" applyNumberFormat="0" applyProtection="0">
      <alignment horizontal="right" vertical="center"/>
    </xf>
    <xf numFmtId="4" fontId="160" fillId="8" borderId="1660" applyNumberFormat="0" applyProtection="0">
      <alignment horizontal="right" vertical="center"/>
    </xf>
    <xf numFmtId="4" fontId="160" fillId="22" borderId="1660" applyNumberFormat="0" applyProtection="0">
      <alignment horizontal="right" vertical="center"/>
    </xf>
    <xf numFmtId="4" fontId="160" fillId="15" borderId="1660" applyNumberFormat="0" applyProtection="0">
      <alignment horizontal="right" vertical="center"/>
    </xf>
    <xf numFmtId="4" fontId="160" fillId="31" borderId="1660" applyNumberFormat="0" applyProtection="0">
      <alignment horizontal="right" vertical="center"/>
    </xf>
    <xf numFmtId="4" fontId="160" fillId="14" borderId="1660" applyNumberFormat="0" applyProtection="0">
      <alignment horizontal="right" vertical="center"/>
    </xf>
    <xf numFmtId="4" fontId="160" fillId="40" borderId="1660" applyNumberFormat="0" applyProtection="0">
      <alignment horizontal="right" vertical="center"/>
    </xf>
    <xf numFmtId="4" fontId="160" fillId="127" borderId="1660" applyNumberFormat="0" applyProtection="0">
      <alignment horizontal="right" vertical="center"/>
    </xf>
    <xf numFmtId="4" fontId="160" fillId="28" borderId="1660" applyNumberFormat="0" applyProtection="0">
      <alignment horizontal="right" vertical="center"/>
    </xf>
    <xf numFmtId="4" fontId="341" fillId="128" borderId="1653" applyNumberFormat="0" applyProtection="0">
      <alignment horizontal="left" vertical="center" indent="1"/>
    </xf>
    <xf numFmtId="4" fontId="345" fillId="129" borderId="1653" applyNumberFormat="0" applyProtection="0">
      <alignment horizontal="left" vertical="center" indent="1"/>
    </xf>
    <xf numFmtId="4" fontId="160" fillId="132" borderId="1653" applyNumberFormat="0" applyProtection="0">
      <alignment horizontal="left" vertical="center" indent="1"/>
    </xf>
    <xf numFmtId="0" fontId="3" fillId="132" borderId="1653" applyNumberFormat="0" applyProtection="0">
      <alignment horizontal="left" vertical="center" indent="1"/>
    </xf>
    <xf numFmtId="0" fontId="3" fillId="130" borderId="1660" applyNumberFormat="0" applyProtection="0">
      <alignment horizontal="left" vertical="top" indent="1"/>
    </xf>
    <xf numFmtId="0" fontId="3" fillId="133" borderId="1653" applyNumberFormat="0" applyProtection="0">
      <alignment horizontal="left" vertical="center" indent="1"/>
    </xf>
    <xf numFmtId="0" fontId="3" fillId="134" borderId="1660" applyNumberFormat="0" applyProtection="0">
      <alignment horizontal="left" vertical="top" indent="1"/>
    </xf>
    <xf numFmtId="0" fontId="3" fillId="5" borderId="1653" applyNumberFormat="0" applyProtection="0">
      <alignment horizontal="left" vertical="center" indent="1"/>
    </xf>
    <xf numFmtId="0" fontId="3" fillId="131" borderId="1660" applyNumberFormat="0" applyProtection="0">
      <alignment horizontal="left" vertical="top" indent="1"/>
    </xf>
    <xf numFmtId="0" fontId="3" fillId="125" borderId="1653" applyNumberFormat="0" applyProtection="0">
      <alignment horizontal="left" vertical="center" indent="1"/>
    </xf>
    <xf numFmtId="0" fontId="3" fillId="135" borderId="1660" applyNumberFormat="0" applyProtection="0">
      <alignment horizontal="left" vertical="top" indent="1"/>
    </xf>
    <xf numFmtId="4" fontId="160" fillId="23" borderId="1653" applyNumberFormat="0" applyProtection="0">
      <alignment horizontal="left" vertical="center" indent="1"/>
    </xf>
    <xf numFmtId="0" fontId="160" fillId="23" borderId="1660" applyNumberFormat="0" applyProtection="0">
      <alignment horizontal="left" vertical="top" indent="1"/>
    </xf>
    <xf numFmtId="4" fontId="160" fillId="129" borderId="1653" applyNumberFormat="0" applyProtection="0">
      <alignment horizontal="right" vertical="center"/>
    </xf>
    <xf numFmtId="0" fontId="3" fillId="125" borderId="1653" applyNumberFormat="0" applyProtection="0">
      <alignment horizontal="left" vertical="center" indent="1"/>
    </xf>
    <xf numFmtId="0" fontId="3" fillId="125" borderId="1653" applyNumberFormat="0" applyProtection="0">
      <alignment horizontal="left" vertical="center" indent="1"/>
    </xf>
    <xf numFmtId="4" fontId="332" fillId="129" borderId="1653" applyNumberFormat="0" applyProtection="0">
      <alignment horizontal="right" vertical="center"/>
    </xf>
    <xf numFmtId="0" fontId="353" fillId="0" borderId="1661"/>
    <xf numFmtId="324" fontId="365" fillId="0" borderId="1662">
      <alignment horizontal="right" vertical="center"/>
    </xf>
    <xf numFmtId="324" fontId="365" fillId="0" borderId="1662">
      <alignment horizontal="right" vertical="center"/>
    </xf>
    <xf numFmtId="324" fontId="366" fillId="0" borderId="1662">
      <alignment horizontal="right" vertical="center"/>
    </xf>
    <xf numFmtId="0" fontId="241" fillId="0" borderId="1657"/>
    <xf numFmtId="0" fontId="241" fillId="0" borderId="1657"/>
    <xf numFmtId="0" fontId="241" fillId="0" borderId="1657"/>
    <xf numFmtId="0" fontId="241" fillId="0" borderId="1657"/>
    <xf numFmtId="330" fontId="365" fillId="0" borderId="1662">
      <alignment horizontal="center"/>
    </xf>
    <xf numFmtId="0" fontId="382" fillId="0" borderId="1656" applyNumberFormat="0" applyFill="0" applyAlignment="0" applyProtection="0"/>
    <xf numFmtId="0" fontId="382" fillId="0" borderId="1656" applyNumberFormat="0" applyFill="0" applyAlignment="0" applyProtection="0"/>
    <xf numFmtId="0" fontId="382" fillId="0" borderId="1656" applyNumberFormat="0" applyFill="0" applyAlignment="0" applyProtection="0"/>
    <xf numFmtId="0" fontId="382" fillId="0" borderId="1656" applyNumberFormat="0" applyFill="0" applyAlignment="0" applyProtection="0"/>
    <xf numFmtId="0" fontId="382" fillId="0" borderId="1656" applyNumberFormat="0" applyFill="0" applyAlignment="0" applyProtection="0"/>
    <xf numFmtId="0" fontId="382" fillId="0" borderId="1656" applyNumberFormat="0" applyFill="0" applyAlignment="0" applyProtection="0"/>
    <xf numFmtId="0" fontId="382" fillId="0" borderId="1652" applyNumberFormat="0" applyFill="0" applyAlignment="0" applyProtection="0"/>
    <xf numFmtId="0" fontId="382" fillId="0" borderId="1656" applyNumberFormat="0" applyFill="0" applyAlignment="0" applyProtection="0"/>
    <xf numFmtId="0" fontId="382" fillId="0" borderId="1656" applyNumberFormat="0" applyFill="0" applyAlignment="0" applyProtection="0"/>
    <xf numFmtId="0" fontId="382" fillId="0" borderId="1656" applyNumberFormat="0" applyFill="0" applyAlignment="0" applyProtection="0"/>
    <xf numFmtId="0" fontId="382" fillId="0" borderId="1656" applyNumberFormat="0" applyFill="0" applyAlignment="0" applyProtection="0"/>
    <xf numFmtId="0" fontId="382" fillId="0" borderId="1656" applyNumberFormat="0" applyFill="0" applyAlignment="0" applyProtection="0"/>
    <xf numFmtId="0" fontId="382" fillId="0" borderId="1652" applyNumberFormat="0" applyFill="0" applyAlignment="0" applyProtection="0"/>
    <xf numFmtId="0" fontId="382" fillId="0" borderId="1656" applyNumberFormat="0" applyFill="0" applyAlignment="0" applyProtection="0"/>
    <xf numFmtId="0" fontId="302" fillId="0" borderId="1657"/>
    <xf numFmtId="0" fontId="302" fillId="0" borderId="1657"/>
    <xf numFmtId="0" fontId="284" fillId="0" borderId="1657"/>
    <xf numFmtId="0" fontId="284" fillId="0" borderId="1657"/>
    <xf numFmtId="332" fontId="365" fillId="0" borderId="1657"/>
    <xf numFmtId="283" fontId="387" fillId="139" borderId="1663">
      <alignment vertical="top"/>
    </xf>
    <xf numFmtId="0" fontId="388" fillId="140" borderId="1657">
      <alignment horizontal="left" vertical="center"/>
    </xf>
    <xf numFmtId="333" fontId="389" fillId="120" borderId="1663"/>
    <xf numFmtId="283" fontId="285" fillId="0" borderId="1663">
      <alignment horizontal="left" vertical="top"/>
    </xf>
    <xf numFmtId="0" fontId="3" fillId="9" borderId="1654" applyNumberFormat="0" applyFont="0" applyAlignment="0" applyProtection="0">
      <alignment vertical="center"/>
    </xf>
    <xf numFmtId="0" fontId="223" fillId="92" borderId="1651" applyNumberFormat="0" applyAlignment="0" applyProtection="0"/>
    <xf numFmtId="0" fontId="56" fillId="48" borderId="1651" applyNumberFormat="0" applyAlignment="0" applyProtection="0"/>
    <xf numFmtId="0" fontId="56" fillId="48" borderId="1651" applyNumberFormat="0" applyAlignment="0" applyProtection="0"/>
    <xf numFmtId="0" fontId="56" fillId="48" borderId="1651" applyNumberFormat="0" applyAlignment="0" applyProtection="0"/>
    <xf numFmtId="0" fontId="56" fillId="48" borderId="1651" applyNumberFormat="0" applyAlignment="0" applyProtection="0"/>
    <xf numFmtId="0" fontId="56" fillId="48" borderId="1651" applyNumberFormat="0" applyAlignment="0" applyProtection="0"/>
    <xf numFmtId="0" fontId="56" fillId="48" borderId="1651" applyNumberFormat="0" applyAlignment="0" applyProtection="0"/>
    <xf numFmtId="0" fontId="56" fillId="48" borderId="1651" applyNumberFormat="0" applyAlignment="0" applyProtection="0"/>
    <xf numFmtId="0" fontId="56" fillId="48" borderId="1651" applyNumberFormat="0" applyAlignment="0" applyProtection="0"/>
    <xf numFmtId="0" fontId="56" fillId="48" borderId="1651" applyNumberFormat="0" applyAlignment="0" applyProtection="0"/>
    <xf numFmtId="0" fontId="293" fillId="100" borderId="1651" applyNumberFormat="0" applyAlignment="0" applyProtection="0"/>
    <xf numFmtId="0" fontId="70" fillId="10" borderId="1651" applyNumberFormat="0" applyAlignment="0" applyProtection="0"/>
    <xf numFmtId="0" fontId="70" fillId="10" borderId="1651" applyNumberFormat="0" applyAlignment="0" applyProtection="0"/>
    <xf numFmtId="0" fontId="70" fillId="10" borderId="1651" applyNumberFormat="0" applyAlignment="0" applyProtection="0"/>
    <xf numFmtId="0" fontId="70" fillId="10" borderId="1651" applyNumberFormat="0" applyAlignment="0" applyProtection="0"/>
    <xf numFmtId="0" fontId="70" fillId="10" borderId="1651" applyNumberFormat="0" applyAlignment="0" applyProtection="0"/>
    <xf numFmtId="0" fontId="70" fillId="10" borderId="1651" applyNumberFormat="0" applyAlignment="0" applyProtection="0"/>
    <xf numFmtId="0" fontId="70" fillId="10" borderId="1651" applyNumberFormat="0" applyAlignment="0" applyProtection="0"/>
    <xf numFmtId="0" fontId="70" fillId="10" borderId="1651" applyNumberFormat="0" applyAlignment="0" applyProtection="0"/>
    <xf numFmtId="0" fontId="70" fillId="10" borderId="1651" applyNumberFormat="0" applyAlignment="0" applyProtection="0"/>
    <xf numFmtId="0" fontId="382" fillId="0" borderId="1656" applyNumberFormat="0" applyFill="0" applyAlignment="0" applyProtection="0"/>
    <xf numFmtId="0" fontId="61" fillId="0" borderId="1656" applyNumberFormat="0" applyFill="0" applyAlignment="0" applyProtection="0"/>
    <xf numFmtId="0" fontId="61" fillId="0" borderId="1656" applyNumberFormat="0" applyFill="0" applyAlignment="0" applyProtection="0"/>
    <xf numFmtId="0" fontId="61" fillId="0" borderId="1656" applyNumberFormat="0" applyFill="0" applyAlignment="0" applyProtection="0"/>
    <xf numFmtId="0" fontId="61" fillId="0" borderId="1656" applyNumberFormat="0" applyFill="0" applyAlignment="0" applyProtection="0"/>
    <xf numFmtId="0" fontId="61" fillId="0" borderId="1656" applyNumberFormat="0" applyFill="0" applyAlignment="0" applyProtection="0"/>
    <xf numFmtId="0" fontId="61" fillId="0" borderId="1656" applyNumberFormat="0" applyFill="0" applyAlignment="0" applyProtection="0"/>
    <xf numFmtId="0" fontId="61" fillId="0" borderId="1656" applyNumberFormat="0" applyFill="0" applyAlignment="0" applyProtection="0"/>
    <xf numFmtId="0" fontId="61" fillId="0" borderId="1656" applyNumberFormat="0" applyFill="0" applyAlignment="0" applyProtection="0"/>
    <xf numFmtId="0" fontId="61" fillId="0" borderId="1656" applyNumberFormat="0" applyFill="0" applyAlignment="0" applyProtection="0"/>
    <xf numFmtId="0" fontId="16" fillId="9" borderId="1667" applyNumberFormat="0" applyFont="0" applyAlignment="0" applyProtection="0"/>
    <xf numFmtId="0" fontId="321" fillId="92" borderId="1653" applyNumberFormat="0" applyAlignment="0" applyProtection="0"/>
    <xf numFmtId="0" fontId="76" fillId="48" borderId="1653" applyNumberFormat="0" applyAlignment="0" applyProtection="0"/>
    <xf numFmtId="0" fontId="76" fillId="48" borderId="1653" applyNumberFormat="0" applyAlignment="0" applyProtection="0"/>
    <xf numFmtId="0" fontId="76" fillId="48" borderId="1653" applyNumberFormat="0" applyAlignment="0" applyProtection="0"/>
    <xf numFmtId="0" fontId="76" fillId="48" borderId="1653" applyNumberFormat="0" applyAlignment="0" applyProtection="0"/>
    <xf numFmtId="0" fontId="76" fillId="48" borderId="1653" applyNumberFormat="0" applyAlignment="0" applyProtection="0"/>
    <xf numFmtId="0" fontId="76" fillId="48" borderId="1653" applyNumberFormat="0" applyAlignment="0" applyProtection="0"/>
    <xf numFmtId="0" fontId="76" fillId="48" borderId="1653" applyNumberFormat="0" applyAlignment="0" applyProtection="0"/>
    <xf numFmtId="0" fontId="76" fillId="48" borderId="1653" applyNumberFormat="0" applyAlignment="0" applyProtection="0"/>
    <xf numFmtId="0" fontId="76" fillId="48" borderId="1653" applyNumberFormat="0" applyAlignment="0" applyProtection="0"/>
    <xf numFmtId="0" fontId="7" fillId="9" borderId="1654" applyNumberFormat="0" applyFont="0" applyAlignment="0" applyProtection="0"/>
    <xf numFmtId="0" fontId="7" fillId="9" borderId="1654" applyNumberFormat="0" applyFont="0" applyAlignment="0" applyProtection="0"/>
    <xf numFmtId="0" fontId="7" fillId="9" borderId="1654" applyNumberFormat="0" applyFont="0" applyAlignment="0" applyProtection="0"/>
    <xf numFmtId="0" fontId="7" fillId="9" borderId="1654" applyNumberFormat="0" applyFont="0" applyAlignment="0" applyProtection="0"/>
    <xf numFmtId="0" fontId="7" fillId="9" borderId="1654" applyNumberFormat="0" applyFont="0" applyAlignment="0" applyProtection="0"/>
    <xf numFmtId="0" fontId="7" fillId="9" borderId="1654" applyNumberFormat="0" applyFont="0" applyAlignment="0" applyProtection="0"/>
    <xf numFmtId="0" fontId="7" fillId="9" borderId="1654" applyNumberFormat="0" applyFont="0" applyAlignment="0" applyProtection="0"/>
    <xf numFmtId="0" fontId="7" fillId="9" borderId="1654" applyNumberFormat="0" applyFont="0" applyAlignment="0" applyProtection="0"/>
    <xf numFmtId="0" fontId="7" fillId="9" borderId="1654" applyNumberFormat="0" applyFont="0" applyAlignment="0" applyProtection="0"/>
    <xf numFmtId="0" fontId="7" fillId="9" borderId="1654" applyNumberFormat="0" applyFont="0" applyAlignment="0" applyProtection="0"/>
    <xf numFmtId="0" fontId="7" fillId="9" borderId="1654" applyNumberFormat="0" applyFont="0" applyAlignment="0" applyProtection="0"/>
    <xf numFmtId="0" fontId="7" fillId="9" borderId="1654" applyNumberFormat="0" applyFont="0" applyAlignment="0" applyProtection="0"/>
    <xf numFmtId="0" fontId="7" fillId="9" borderId="1654" applyNumberFormat="0" applyFont="0" applyAlignment="0" applyProtection="0"/>
    <xf numFmtId="0" fontId="7" fillId="9" borderId="1667" applyNumberFormat="0" applyFont="0" applyAlignment="0" applyProtection="0"/>
    <xf numFmtId="0" fontId="7" fillId="9" borderId="1667" applyNumberFormat="0" applyFont="0" applyAlignment="0" applyProtection="0"/>
    <xf numFmtId="0" fontId="7" fillId="9" borderId="1667" applyNumberFormat="0" applyFont="0" applyAlignment="0" applyProtection="0"/>
    <xf numFmtId="0" fontId="7" fillId="9" borderId="1667" applyNumberFormat="0" applyFont="0" applyAlignment="0" applyProtection="0"/>
    <xf numFmtId="0" fontId="7" fillId="9" borderId="1667" applyNumberFormat="0" applyFont="0" applyAlignment="0" applyProtection="0"/>
    <xf numFmtId="0" fontId="7" fillId="9" borderId="1667" applyNumberFormat="0" applyFont="0" applyAlignment="0" applyProtection="0"/>
    <xf numFmtId="0" fontId="382" fillId="0" borderId="1668" applyNumberFormat="0" applyFill="0" applyAlignment="0" applyProtection="0"/>
    <xf numFmtId="0" fontId="382" fillId="0" borderId="1668" applyNumberFormat="0" applyFill="0" applyAlignment="0" applyProtection="0"/>
    <xf numFmtId="4" fontId="160" fillId="13" borderId="1672" applyNumberFormat="0" applyProtection="0">
      <alignment horizontal="right" vertical="center"/>
    </xf>
    <xf numFmtId="0" fontId="44" fillId="9" borderId="1667" applyNumberFormat="0" applyFont="0" applyAlignment="0" applyProtection="0"/>
    <xf numFmtId="0" fontId="44" fillId="9" borderId="1667" applyNumberFormat="0" applyFont="0" applyAlignment="0" applyProtection="0"/>
    <xf numFmtId="0" fontId="223" fillId="92" borderId="1651" applyNumberFormat="0" applyAlignment="0" applyProtection="0"/>
    <xf numFmtId="0" fontId="223" fillId="92" borderId="1651" applyNumberFormat="0" applyAlignment="0" applyProtection="0"/>
    <xf numFmtId="0" fontId="223" fillId="92" borderId="1651" applyNumberFormat="0" applyAlignment="0" applyProtection="0"/>
    <xf numFmtId="0" fontId="223" fillId="92" borderId="1651" applyNumberFormat="0" applyAlignment="0" applyProtection="0"/>
    <xf numFmtId="0" fontId="65" fillId="0" borderId="1670">
      <alignment horizontal="left" vertical="center"/>
    </xf>
    <xf numFmtId="0" fontId="65" fillId="0" borderId="1670">
      <alignment horizontal="left" vertical="center"/>
    </xf>
    <xf numFmtId="0" fontId="65" fillId="0" borderId="1670">
      <alignment horizontal="left" vertical="center"/>
    </xf>
    <xf numFmtId="0" fontId="65" fillId="0" borderId="1670">
      <alignment horizontal="left" vertical="center"/>
    </xf>
    <xf numFmtId="0" fontId="65" fillId="0" borderId="1670">
      <alignment horizontal="left" vertical="center"/>
    </xf>
    <xf numFmtId="0" fontId="65" fillId="0" borderId="1670">
      <alignment horizontal="left" vertical="center"/>
    </xf>
    <xf numFmtId="0" fontId="263" fillId="114" borderId="1669"/>
    <xf numFmtId="0" fontId="293" fillId="100" borderId="1651" applyNumberFormat="0" applyAlignment="0" applyProtection="0"/>
    <xf numFmtId="0" fontId="293" fillId="100" borderId="1651" applyNumberFormat="0" applyAlignment="0" applyProtection="0"/>
    <xf numFmtId="0" fontId="293" fillId="100" borderId="1651" applyNumberFormat="0" applyAlignment="0" applyProtection="0"/>
    <xf numFmtId="0" fontId="293" fillId="100" borderId="1651" applyNumberFormat="0" applyAlignment="0" applyProtection="0"/>
    <xf numFmtId="0" fontId="44" fillId="120" borderId="1654" applyNumberFormat="0" applyAlignment="0" applyProtection="0"/>
    <xf numFmtId="0" fontId="44" fillId="120" borderId="1654" applyNumberFormat="0" applyAlignment="0" applyProtection="0"/>
    <xf numFmtId="0" fontId="44" fillId="120" borderId="1654" applyNumberFormat="0" applyAlignment="0" applyProtection="0"/>
    <xf numFmtId="0" fontId="321" fillId="92" borderId="1653" applyNumberFormat="0" applyAlignment="0" applyProtection="0"/>
    <xf numFmtId="0" fontId="321" fillId="92" borderId="1653" applyNumberFormat="0" applyAlignment="0" applyProtection="0"/>
    <xf numFmtId="0" fontId="321" fillId="92" borderId="1653" applyNumberFormat="0" applyAlignment="0" applyProtection="0"/>
    <xf numFmtId="0" fontId="321" fillId="92" borderId="1653" applyNumberFormat="0" applyAlignment="0" applyProtection="0"/>
    <xf numFmtId="0" fontId="163" fillId="87" borderId="1669">
      <alignment horizontal="center" wrapText="1"/>
    </xf>
    <xf numFmtId="0" fontId="14" fillId="0" borderId="1665">
      <alignment horizontal="left" vertical="center"/>
    </xf>
    <xf numFmtId="0" fontId="65" fillId="0" borderId="1665">
      <alignment horizontal="left" vertical="center"/>
    </xf>
    <xf numFmtId="0" fontId="14" fillId="0" borderId="1665">
      <alignment horizontal="left" vertical="center"/>
    </xf>
    <xf numFmtId="0" fontId="14" fillId="0" borderId="1665">
      <alignment horizontal="left" vertical="center"/>
    </xf>
    <xf numFmtId="0" fontId="14" fillId="0" borderId="1665">
      <alignment horizontal="left" vertical="center"/>
    </xf>
    <xf numFmtId="0" fontId="14" fillId="0" borderId="1665">
      <alignment horizontal="left" vertical="center"/>
    </xf>
    <xf numFmtId="0" fontId="14" fillId="0" borderId="1665">
      <alignment horizontal="left" vertical="center"/>
    </xf>
    <xf numFmtId="0" fontId="14" fillId="0" borderId="1665">
      <alignment horizontal="left" vertical="center"/>
    </xf>
    <xf numFmtId="0" fontId="14" fillId="0" borderId="1665">
      <alignment horizontal="left" vertical="center"/>
    </xf>
    <xf numFmtId="0" fontId="14" fillId="0" borderId="1665">
      <alignment horizontal="left" vertical="center"/>
    </xf>
    <xf numFmtId="0" fontId="14" fillId="0" borderId="1665">
      <alignment horizontal="left" vertical="center"/>
    </xf>
    <xf numFmtId="0" fontId="164" fillId="86" borderId="1665"/>
    <xf numFmtId="0" fontId="164" fillId="86" borderId="1665"/>
    <xf numFmtId="0" fontId="210" fillId="5" borderId="1664">
      <alignment horizontal="centerContinuous" vertical="top"/>
    </xf>
    <xf numFmtId="0" fontId="66" fillId="0" borderId="1664"/>
    <xf numFmtId="0" fontId="14" fillId="0" borderId="1665">
      <alignment horizontal="left" vertical="center"/>
    </xf>
    <xf numFmtId="297" fontId="281" fillId="0" borderId="1664">
      <alignment horizontal="left"/>
    </xf>
    <xf numFmtId="0" fontId="64" fillId="1" borderId="1664">
      <alignment horizontal="left"/>
    </xf>
    <xf numFmtId="0" fontId="336" fillId="1" borderId="1665" applyNumberFormat="0" applyFont="0" applyAlignment="0">
      <alignment horizontal="center"/>
    </xf>
    <xf numFmtId="176" fontId="3" fillId="0" borderId="1666" applyFont="0" applyBorder="0" applyAlignment="0">
      <alignment horizontal="center" vertical="center"/>
    </xf>
    <xf numFmtId="340" fontId="157" fillId="0" borderId="1666" applyFont="0" applyBorder="0" applyAlignment="0">
      <alignment horizontal="center" vertical="center"/>
    </xf>
    <xf numFmtId="0" fontId="267" fillId="0" borderId="1665">
      <alignment horizontal="left" vertical="center"/>
    </xf>
    <xf numFmtId="0" fontId="267" fillId="0" borderId="1665">
      <alignment horizontal="left" vertical="center"/>
    </xf>
    <xf numFmtId="0" fontId="267" fillId="0" borderId="1665">
      <alignment horizontal="left" vertical="center"/>
    </xf>
    <xf numFmtId="0" fontId="267" fillId="0" borderId="1665">
      <alignment horizontal="left" vertical="center"/>
    </xf>
    <xf numFmtId="0" fontId="267" fillId="0" borderId="1665">
      <alignment horizontal="left" vertical="center"/>
    </xf>
    <xf numFmtId="0" fontId="267" fillId="0" borderId="1665">
      <alignment horizontal="left" vertical="center"/>
    </xf>
    <xf numFmtId="0" fontId="267" fillId="0" borderId="1665">
      <alignment horizontal="left" vertical="center"/>
    </xf>
    <xf numFmtId="0" fontId="267" fillId="0" borderId="1665">
      <alignment horizontal="left" vertical="center"/>
    </xf>
    <xf numFmtId="0" fontId="14" fillId="0" borderId="1665">
      <alignment horizontal="left" vertical="center"/>
    </xf>
    <xf numFmtId="0" fontId="14" fillId="0" borderId="1665">
      <alignment horizontal="left" vertical="center"/>
    </xf>
    <xf numFmtId="0" fontId="14" fillId="0" borderId="1665">
      <alignment horizontal="left" vertical="center"/>
    </xf>
    <xf numFmtId="0" fontId="14" fillId="0" borderId="1665">
      <alignment horizontal="left" vertical="center"/>
    </xf>
    <xf numFmtId="0" fontId="267" fillId="0" borderId="1665">
      <alignment horizontal="left" vertical="center"/>
    </xf>
    <xf numFmtId="0" fontId="267" fillId="0" borderId="1665">
      <alignment horizontal="left" vertical="center"/>
    </xf>
    <xf numFmtId="0" fontId="267" fillId="0" borderId="1665">
      <alignment horizontal="left" vertical="center"/>
    </xf>
    <xf numFmtId="0" fontId="44" fillId="120" borderId="1667" applyNumberFormat="0" applyAlignment="0" applyProtection="0"/>
    <xf numFmtId="0" fontId="44" fillId="120" borderId="1667" applyNumberFormat="0" applyAlignment="0" applyProtection="0"/>
    <xf numFmtId="0" fontId="44" fillId="120" borderId="1667" applyNumberFormat="0" applyAlignment="0" applyProtection="0"/>
    <xf numFmtId="0" fontId="14" fillId="0" borderId="1676">
      <alignment horizontal="left" vertical="center"/>
    </xf>
    <xf numFmtId="0" fontId="65" fillId="0" borderId="1676">
      <alignment horizontal="left" vertical="center"/>
    </xf>
    <xf numFmtId="0" fontId="14" fillId="0" borderId="1676">
      <alignment horizontal="left" vertical="center"/>
    </xf>
    <xf numFmtId="0" fontId="14" fillId="0" borderId="1676">
      <alignment horizontal="left" vertical="center"/>
    </xf>
    <xf numFmtId="0" fontId="14" fillId="0" borderId="1676">
      <alignment horizontal="left" vertical="center"/>
    </xf>
    <xf numFmtId="0" fontId="14" fillId="0" borderId="1676">
      <alignment horizontal="left" vertical="center"/>
    </xf>
    <xf numFmtId="0" fontId="14" fillId="0" borderId="1676">
      <alignment horizontal="left" vertical="center"/>
    </xf>
    <xf numFmtId="0" fontId="14" fillId="0" borderId="1676">
      <alignment horizontal="left" vertical="center"/>
    </xf>
    <xf numFmtId="0" fontId="14" fillId="0" borderId="1676">
      <alignment horizontal="left" vertical="center"/>
    </xf>
    <xf numFmtId="0" fontId="14" fillId="0" borderId="1676">
      <alignment horizontal="left" vertical="center"/>
    </xf>
    <xf numFmtId="0" fontId="14" fillId="0" borderId="1676">
      <alignment horizontal="left" vertical="center"/>
    </xf>
    <xf numFmtId="0" fontId="164" fillId="86" borderId="1676"/>
    <xf numFmtId="0" fontId="164" fillId="86" borderId="1676"/>
    <xf numFmtId="0" fontId="210" fillId="5" borderId="1675">
      <alignment horizontal="centerContinuous" vertical="top"/>
    </xf>
    <xf numFmtId="0" fontId="66" fillId="0" borderId="1675"/>
    <xf numFmtId="0" fontId="14" fillId="0" borderId="1676">
      <alignment horizontal="left" vertical="center"/>
    </xf>
    <xf numFmtId="297" fontId="281" fillId="0" borderId="1675">
      <alignment horizontal="left"/>
    </xf>
    <xf numFmtId="0" fontId="64" fillId="1" borderId="1675">
      <alignment horizontal="left"/>
    </xf>
    <xf numFmtId="0" fontId="336" fillId="1" borderId="1676" applyNumberFormat="0" applyFont="0" applyAlignment="0">
      <alignment horizontal="center"/>
    </xf>
    <xf numFmtId="176" fontId="3" fillId="0" borderId="1677" applyFont="0" applyBorder="0" applyAlignment="0">
      <alignment horizontal="center" vertical="center"/>
    </xf>
    <xf numFmtId="340" fontId="157" fillId="0" borderId="1677" applyFont="0" applyBorder="0" applyAlignment="0">
      <alignment horizontal="center" vertical="center"/>
    </xf>
    <xf numFmtId="0" fontId="267" fillId="0" borderId="1676">
      <alignment horizontal="left" vertical="center"/>
    </xf>
    <xf numFmtId="0" fontId="267" fillId="0" borderId="1676">
      <alignment horizontal="left" vertical="center"/>
    </xf>
    <xf numFmtId="0" fontId="267" fillId="0" borderId="1676">
      <alignment horizontal="left" vertical="center"/>
    </xf>
    <xf numFmtId="0" fontId="267" fillId="0" borderId="1676">
      <alignment horizontal="left" vertical="center"/>
    </xf>
    <xf numFmtId="0" fontId="267" fillId="0" borderId="1676">
      <alignment horizontal="left" vertical="center"/>
    </xf>
    <xf numFmtId="0" fontId="267" fillId="0" borderId="1676">
      <alignment horizontal="left" vertical="center"/>
    </xf>
    <xf numFmtId="0" fontId="267" fillId="0" borderId="1676">
      <alignment horizontal="left" vertical="center"/>
    </xf>
    <xf numFmtId="0" fontId="267" fillId="0" borderId="1676">
      <alignment horizontal="left" vertical="center"/>
    </xf>
    <xf numFmtId="0" fontId="14" fillId="0" borderId="1676">
      <alignment horizontal="left" vertical="center"/>
    </xf>
    <xf numFmtId="0" fontId="14" fillId="0" borderId="1676">
      <alignment horizontal="left" vertical="center"/>
    </xf>
    <xf numFmtId="0" fontId="14" fillId="0" borderId="1676">
      <alignment horizontal="left" vertical="center"/>
    </xf>
    <xf numFmtId="0" fontId="14" fillId="0" borderId="1676">
      <alignment horizontal="left" vertical="center"/>
    </xf>
    <xf numFmtId="0" fontId="267" fillId="0" borderId="1676">
      <alignment horizontal="left" vertical="center"/>
    </xf>
    <xf numFmtId="0" fontId="267" fillId="0" borderId="1676">
      <alignment horizontal="left" vertical="center"/>
    </xf>
    <xf numFmtId="0" fontId="267" fillId="0" borderId="1676">
      <alignment horizontal="left" vertical="center"/>
    </xf>
    <xf numFmtId="0" fontId="163" fillId="87" borderId="1669">
      <alignment horizontal="center" wrapText="1"/>
    </xf>
    <xf numFmtId="0" fontId="165" fillId="87" borderId="1670"/>
    <xf numFmtId="4" fontId="3" fillId="0" borderId="1669">
      <alignment horizontal="right"/>
    </xf>
    <xf numFmtId="4" fontId="3" fillId="0" borderId="1669">
      <alignment horizontal="right"/>
    </xf>
    <xf numFmtId="0" fontId="241" fillId="0" borderId="1669"/>
    <xf numFmtId="0" fontId="241" fillId="0" borderId="1669"/>
    <xf numFmtId="0" fontId="246" fillId="84" borderId="1669"/>
    <xf numFmtId="0" fontId="245" fillId="0" borderId="1669"/>
    <xf numFmtId="0" fontId="246" fillId="84" borderId="1669"/>
    <xf numFmtId="0" fontId="245" fillId="0" borderId="1669"/>
    <xf numFmtId="0" fontId="246" fillId="84" borderId="1669"/>
    <xf numFmtId="0" fontId="262" fillId="0" borderId="1669"/>
    <xf numFmtId="0" fontId="263" fillId="84" borderId="1669"/>
    <xf numFmtId="0" fontId="262" fillId="114" borderId="1669"/>
    <xf numFmtId="0" fontId="263" fillId="114" borderId="1669"/>
    <xf numFmtId="40" fontId="265" fillId="115" borderId="1671"/>
    <xf numFmtId="0" fontId="65" fillId="0" borderId="1670">
      <alignment horizontal="left" vertical="center"/>
    </xf>
    <xf numFmtId="0" fontId="65" fillId="0" borderId="1670">
      <alignment horizontal="left" vertical="center"/>
    </xf>
    <xf numFmtId="0" fontId="65" fillId="0" borderId="1670">
      <alignment horizontal="left" vertical="center"/>
    </xf>
    <xf numFmtId="0" fontId="65" fillId="0" borderId="1670">
      <alignment horizontal="left" vertical="center"/>
    </xf>
    <xf numFmtId="0" fontId="65" fillId="0" borderId="1670">
      <alignment horizontal="left" vertical="center"/>
    </xf>
    <xf numFmtId="0" fontId="65" fillId="0" borderId="1670">
      <alignment horizontal="left" vertical="center"/>
    </xf>
    <xf numFmtId="0" fontId="65" fillId="0" borderId="1670">
      <alignment horizontal="left" vertical="center"/>
    </xf>
    <xf numFmtId="0" fontId="65" fillId="0" borderId="1670">
      <alignment horizontal="left" vertical="center"/>
    </xf>
    <xf numFmtId="0" fontId="285" fillId="116" borderId="1669" applyNumberFormat="0" applyAlignment="0"/>
    <xf numFmtId="0" fontId="302" fillId="118" borderId="1669"/>
    <xf numFmtId="0" fontId="302" fillId="118" borderId="1669"/>
    <xf numFmtId="0" fontId="246" fillId="84" borderId="1669"/>
    <xf numFmtId="4" fontId="160" fillId="13" borderId="1672" applyNumberFormat="0" applyProtection="0">
      <alignment horizontal="right" vertical="center"/>
    </xf>
    <xf numFmtId="4" fontId="160" fillId="8" borderId="1672" applyNumberFormat="0" applyProtection="0">
      <alignment horizontal="right" vertical="center"/>
    </xf>
    <xf numFmtId="4" fontId="160" fillId="22" borderId="1672" applyNumberFormat="0" applyProtection="0">
      <alignment horizontal="right" vertical="center"/>
    </xf>
    <xf numFmtId="4" fontId="160" fillId="15" borderId="1672" applyNumberFormat="0" applyProtection="0">
      <alignment horizontal="right" vertical="center"/>
    </xf>
    <xf numFmtId="4" fontId="160" fillId="31" borderId="1672" applyNumberFormat="0" applyProtection="0">
      <alignment horizontal="right" vertical="center"/>
    </xf>
    <xf numFmtId="4" fontId="160" fillId="14" borderId="1672" applyNumberFormat="0" applyProtection="0">
      <alignment horizontal="right" vertical="center"/>
    </xf>
    <xf numFmtId="4" fontId="160" fillId="40" borderId="1672" applyNumberFormat="0" applyProtection="0">
      <alignment horizontal="right" vertical="center"/>
    </xf>
    <xf numFmtId="4" fontId="160" fillId="127" borderId="1672" applyNumberFormat="0" applyProtection="0">
      <alignment horizontal="right" vertical="center"/>
    </xf>
    <xf numFmtId="4" fontId="160" fillId="28" borderId="1672" applyNumberFormat="0" applyProtection="0">
      <alignment horizontal="right" vertical="center"/>
    </xf>
    <xf numFmtId="0" fontId="3" fillId="130" borderId="1672" applyNumberFormat="0" applyProtection="0">
      <alignment horizontal="left" vertical="top" indent="1"/>
    </xf>
    <xf numFmtId="0" fontId="3" fillId="134" borderId="1672" applyNumberFormat="0" applyProtection="0">
      <alignment horizontal="left" vertical="top" indent="1"/>
    </xf>
    <xf numFmtId="0" fontId="3" fillId="131" borderId="1672" applyNumberFormat="0" applyProtection="0">
      <alignment horizontal="left" vertical="top" indent="1"/>
    </xf>
    <xf numFmtId="0" fontId="3" fillId="135" borderId="1672" applyNumberFormat="0" applyProtection="0">
      <alignment horizontal="left" vertical="top" indent="1"/>
    </xf>
    <xf numFmtId="0" fontId="160" fillId="23" borderId="1672" applyNumberFormat="0" applyProtection="0">
      <alignment horizontal="left" vertical="top" indent="1"/>
    </xf>
    <xf numFmtId="324" fontId="365" fillId="0" borderId="1673">
      <alignment horizontal="right" vertical="center"/>
    </xf>
    <xf numFmtId="324" fontId="365" fillId="0" borderId="1673">
      <alignment horizontal="right" vertical="center"/>
    </xf>
    <xf numFmtId="324" fontId="366" fillId="0" borderId="1673">
      <alignment horizontal="right" vertical="center"/>
    </xf>
    <xf numFmtId="0" fontId="241" fillId="0" borderId="1669"/>
    <xf numFmtId="0" fontId="241" fillId="0" borderId="1669"/>
    <xf numFmtId="0" fontId="241" fillId="0" borderId="1669"/>
    <xf numFmtId="0" fontId="241" fillId="0" borderId="1669"/>
    <xf numFmtId="330" fontId="365" fillId="0" borderId="1673">
      <alignment horizontal="center"/>
    </xf>
    <xf numFmtId="0" fontId="302" fillId="0" borderId="1669"/>
    <xf numFmtId="0" fontId="302" fillId="0" borderId="1669"/>
    <xf numFmtId="0" fontId="284" fillId="0" borderId="1669"/>
    <xf numFmtId="0" fontId="284" fillId="0" borderId="1669"/>
    <xf numFmtId="332" fontId="365" fillId="0" borderId="1669"/>
    <xf numFmtId="283" fontId="387" fillId="139" borderId="1678">
      <alignment vertical="top"/>
    </xf>
    <xf numFmtId="0" fontId="388" fillId="140" borderId="1669">
      <alignment horizontal="left" vertical="center"/>
    </xf>
    <xf numFmtId="333" fontId="389" fillId="120" borderId="1678"/>
    <xf numFmtId="283" fontId="285" fillId="0" borderId="1678">
      <alignment horizontal="left" vertical="top"/>
    </xf>
    <xf numFmtId="0" fontId="14" fillId="0" borderId="1680">
      <alignment horizontal="left" vertical="center"/>
    </xf>
    <xf numFmtId="0" fontId="65" fillId="0" borderId="1680">
      <alignment horizontal="left" vertical="center"/>
    </xf>
    <xf numFmtId="0" fontId="14" fillId="0" borderId="1680">
      <alignment horizontal="left" vertical="center"/>
    </xf>
    <xf numFmtId="0" fontId="14" fillId="0" borderId="1680">
      <alignment horizontal="left" vertical="center"/>
    </xf>
    <xf numFmtId="0" fontId="14" fillId="0" borderId="1680">
      <alignment horizontal="left" vertical="center"/>
    </xf>
    <xf numFmtId="0" fontId="14" fillId="0" borderId="1680">
      <alignment horizontal="left" vertical="center"/>
    </xf>
    <xf numFmtId="0" fontId="14" fillId="0" borderId="1680">
      <alignment horizontal="left" vertical="center"/>
    </xf>
    <xf numFmtId="0" fontId="14" fillId="0" borderId="1680">
      <alignment horizontal="left" vertical="center"/>
    </xf>
    <xf numFmtId="0" fontId="14" fillId="0" borderId="1680">
      <alignment horizontal="left" vertical="center"/>
    </xf>
    <xf numFmtId="0" fontId="14" fillId="0" borderId="1680">
      <alignment horizontal="left" vertical="center"/>
    </xf>
    <xf numFmtId="0" fontId="14" fillId="0" borderId="1680">
      <alignment horizontal="left" vertical="center"/>
    </xf>
    <xf numFmtId="0" fontId="164" fillId="86" borderId="1680"/>
    <xf numFmtId="0" fontId="164" fillId="86" borderId="1680"/>
    <xf numFmtId="0" fontId="210" fillId="5" borderId="1679">
      <alignment horizontal="centerContinuous" vertical="top"/>
    </xf>
    <xf numFmtId="0" fontId="66" fillId="0" borderId="1679"/>
    <xf numFmtId="0" fontId="14" fillId="0" borderId="1680">
      <alignment horizontal="left" vertical="center"/>
    </xf>
    <xf numFmtId="297" fontId="281" fillId="0" borderId="1679">
      <alignment horizontal="left"/>
    </xf>
    <xf numFmtId="0" fontId="64" fillId="1" borderId="1679">
      <alignment horizontal="left"/>
    </xf>
    <xf numFmtId="0" fontId="336" fillId="1" borderId="1680" applyNumberFormat="0" applyFont="0" applyAlignment="0">
      <alignment horizontal="center"/>
    </xf>
    <xf numFmtId="176" fontId="3" fillId="0" borderId="1681" applyFont="0" applyBorder="0" applyAlignment="0">
      <alignment horizontal="center" vertical="center"/>
    </xf>
    <xf numFmtId="340" fontId="157" fillId="0" borderId="1681" applyFont="0" applyBorder="0" applyAlignment="0">
      <alignment horizontal="center" vertical="center"/>
    </xf>
    <xf numFmtId="0" fontId="267" fillId="0" borderId="1680">
      <alignment horizontal="left" vertical="center"/>
    </xf>
    <xf numFmtId="0" fontId="267" fillId="0" borderId="1680">
      <alignment horizontal="left" vertical="center"/>
    </xf>
    <xf numFmtId="0" fontId="267" fillId="0" borderId="1680">
      <alignment horizontal="left" vertical="center"/>
    </xf>
    <xf numFmtId="0" fontId="267" fillId="0" borderId="1680">
      <alignment horizontal="left" vertical="center"/>
    </xf>
    <xf numFmtId="0" fontId="267" fillId="0" borderId="1680">
      <alignment horizontal="left" vertical="center"/>
    </xf>
    <xf numFmtId="0" fontId="267" fillId="0" borderId="1680">
      <alignment horizontal="left" vertical="center"/>
    </xf>
    <xf numFmtId="0" fontId="267" fillId="0" borderId="1680">
      <alignment horizontal="left" vertical="center"/>
    </xf>
    <xf numFmtId="0" fontId="267" fillId="0" borderId="1680">
      <alignment horizontal="left" vertical="center"/>
    </xf>
    <xf numFmtId="0" fontId="14" fillId="0" borderId="1680">
      <alignment horizontal="left" vertical="center"/>
    </xf>
    <xf numFmtId="0" fontId="14" fillId="0" borderId="1680">
      <alignment horizontal="left" vertical="center"/>
    </xf>
    <xf numFmtId="0" fontId="14" fillId="0" borderId="1680">
      <alignment horizontal="left" vertical="center"/>
    </xf>
    <xf numFmtId="0" fontId="14" fillId="0" borderId="1680">
      <alignment horizontal="left" vertical="center"/>
    </xf>
    <xf numFmtId="0" fontId="267" fillId="0" borderId="1680">
      <alignment horizontal="left" vertical="center"/>
    </xf>
    <xf numFmtId="0" fontId="267" fillId="0" borderId="1680">
      <alignment horizontal="left" vertical="center"/>
    </xf>
    <xf numFmtId="0" fontId="267" fillId="0" borderId="1680">
      <alignment horizontal="left" vertical="center"/>
    </xf>
    <xf numFmtId="0" fontId="65" fillId="0" borderId="1701">
      <alignment horizontal="left" vertical="center"/>
    </xf>
    <xf numFmtId="0" fontId="7" fillId="9" borderId="1698" applyNumberFormat="0" applyFont="0" applyAlignment="0" applyProtection="0"/>
    <xf numFmtId="0" fontId="24" fillId="16" borderId="1682" applyNumberFormat="0" applyAlignment="0" applyProtection="0"/>
    <xf numFmtId="0" fontId="31" fillId="12" borderId="1682" applyNumberFormat="0" applyAlignment="0" applyProtection="0"/>
    <xf numFmtId="0" fontId="33" fillId="0" borderId="1683" applyNumberFormat="0" applyFill="0" applyAlignment="0" applyProtection="0"/>
    <xf numFmtId="0" fontId="35" fillId="16" borderId="1684" applyNumberFormat="0" applyAlignment="0" applyProtection="0"/>
    <xf numFmtId="0" fontId="16" fillId="9" borderId="1685" applyNumberFormat="0" applyFont="0" applyAlignment="0" applyProtection="0"/>
    <xf numFmtId="40" fontId="265" fillId="115" borderId="1702"/>
    <xf numFmtId="0" fontId="61" fillId="0" borderId="1699" applyNumberFormat="0" applyFill="0" applyAlignment="0" applyProtection="0"/>
    <xf numFmtId="0" fontId="3" fillId="130" borderId="1703" applyNumberFormat="0" applyProtection="0">
      <alignment horizontal="left" vertical="top" indent="1"/>
    </xf>
    <xf numFmtId="0" fontId="7" fillId="9" borderId="1698" applyNumberFormat="0" applyFont="0" applyAlignment="0" applyProtection="0"/>
    <xf numFmtId="0" fontId="222" fillId="120" borderId="1698" applyNumberFormat="0" applyAlignment="0" applyProtection="0"/>
    <xf numFmtId="0" fontId="56" fillId="48" borderId="1682" applyNumberFormat="0" applyAlignment="0" applyProtection="0"/>
    <xf numFmtId="0" fontId="302" fillId="118" borderId="1700"/>
    <xf numFmtId="0" fontId="302" fillId="118" borderId="1700"/>
    <xf numFmtId="0" fontId="285" fillId="116" borderId="1700" applyNumberFormat="0" applyAlignment="0"/>
    <xf numFmtId="0" fontId="241" fillId="0" borderId="1700"/>
    <xf numFmtId="0" fontId="241" fillId="0" borderId="1700"/>
    <xf numFmtId="0" fontId="70" fillId="10" borderId="1682" applyNumberFormat="0" applyAlignment="0" applyProtection="0"/>
    <xf numFmtId="0" fontId="74" fillId="9" borderId="1685" applyNumberFormat="0" applyFont="0" applyAlignment="0" applyProtection="0"/>
    <xf numFmtId="0" fontId="76" fillId="48" borderId="1684" applyNumberFormat="0" applyAlignment="0" applyProtection="0"/>
    <xf numFmtId="0" fontId="165" fillId="87" borderId="1701"/>
    <xf numFmtId="0" fontId="61" fillId="0" borderId="1687" applyNumberFormat="0" applyFill="0" applyAlignment="0" applyProtection="0"/>
    <xf numFmtId="0" fontId="61" fillId="0" borderId="1699" applyNumberFormat="0" applyFill="0" applyAlignment="0" applyProtection="0"/>
    <xf numFmtId="0" fontId="74" fillId="9" borderId="1698" applyNumberFormat="0" applyFont="0" applyAlignment="0" applyProtection="0"/>
    <xf numFmtId="0" fontId="163" fillId="87" borderId="1688">
      <alignment horizontal="center" wrapText="1"/>
    </xf>
    <xf numFmtId="0" fontId="165" fillId="87" borderId="1689"/>
    <xf numFmtId="0" fontId="7" fillId="9" borderId="1698" applyNumberFormat="0" applyFont="0" applyAlignment="0" applyProtection="0"/>
    <xf numFmtId="0" fontId="7" fillId="9" borderId="1698" applyNumberFormat="0" applyFont="0" applyAlignment="0" applyProtection="0"/>
    <xf numFmtId="0" fontId="7" fillId="9" borderId="1698" applyNumberFormat="0" applyFont="0" applyAlignment="0" applyProtection="0"/>
    <xf numFmtId="0" fontId="7" fillId="9" borderId="1698" applyNumberFormat="0" applyFont="0" applyAlignment="0" applyProtection="0"/>
    <xf numFmtId="0" fontId="7" fillId="9" borderId="1698" applyNumberFormat="0" applyFont="0" applyAlignment="0" applyProtection="0"/>
    <xf numFmtId="0" fontId="7" fillId="9" borderId="1698" applyNumberFormat="0" applyFont="0" applyAlignment="0" applyProtection="0"/>
    <xf numFmtId="0" fontId="61" fillId="0" borderId="1699" applyNumberFormat="0" applyFill="0" applyAlignment="0" applyProtection="0"/>
    <xf numFmtId="0" fontId="61" fillId="0" borderId="1699" applyNumberFormat="0" applyFill="0" applyAlignment="0" applyProtection="0"/>
    <xf numFmtId="0" fontId="61" fillId="0" borderId="1699" applyNumberFormat="0" applyFill="0" applyAlignment="0" applyProtection="0"/>
    <xf numFmtId="0" fontId="61" fillId="0" borderId="1699" applyNumberFormat="0" applyFill="0" applyAlignment="0" applyProtection="0"/>
    <xf numFmtId="0" fontId="61" fillId="0" borderId="1699" applyNumberFormat="0" applyFill="0" applyAlignment="0" applyProtection="0"/>
    <xf numFmtId="0" fontId="61" fillId="0" borderId="1699" applyNumberFormat="0" applyFill="0" applyAlignment="0" applyProtection="0"/>
    <xf numFmtId="0" fontId="61" fillId="0" borderId="1699" applyNumberFormat="0" applyFill="0" applyAlignment="0" applyProtection="0"/>
    <xf numFmtId="0" fontId="61" fillId="0" borderId="1699" applyNumberFormat="0" applyFill="0" applyAlignment="0" applyProtection="0"/>
    <xf numFmtId="0" fontId="382" fillId="0" borderId="1699" applyNumberFormat="0" applyFill="0" applyAlignment="0" applyProtection="0"/>
    <xf numFmtId="0" fontId="3" fillId="9" borderId="1698" applyNumberFormat="0" applyFont="0" applyAlignment="0" applyProtection="0">
      <alignment vertical="center"/>
    </xf>
    <xf numFmtId="283" fontId="285" fillId="0" borderId="1705">
      <alignment horizontal="left" vertical="top"/>
    </xf>
    <xf numFmtId="333" fontId="389" fillId="120" borderId="1705"/>
    <xf numFmtId="0" fontId="388" fillId="140" borderId="1700">
      <alignment horizontal="left" vertical="center"/>
    </xf>
    <xf numFmtId="283" fontId="387" fillId="139" borderId="1705">
      <alignment vertical="top"/>
    </xf>
    <xf numFmtId="332" fontId="365" fillId="0" borderId="1700"/>
    <xf numFmtId="0" fontId="284" fillId="0" borderId="1700"/>
    <xf numFmtId="0" fontId="284" fillId="0" borderId="1700"/>
    <xf numFmtId="0" fontId="302" fillId="0" borderId="1700"/>
    <xf numFmtId="0" fontId="302" fillId="0" borderId="1700"/>
    <xf numFmtId="0" fontId="382" fillId="0" borderId="1699" applyNumberFormat="0" applyFill="0" applyAlignment="0" applyProtection="0"/>
    <xf numFmtId="0" fontId="382" fillId="0" borderId="1699" applyNumberFormat="0" applyFill="0" applyAlignment="0" applyProtection="0"/>
    <xf numFmtId="0" fontId="382" fillId="0" borderId="1699" applyNumberFormat="0" applyFill="0" applyAlignment="0" applyProtection="0"/>
    <xf numFmtId="0" fontId="382" fillId="0" borderId="1699" applyNumberFormat="0" applyFill="0" applyAlignment="0" applyProtection="0"/>
    <xf numFmtId="0" fontId="382" fillId="0" borderId="1699" applyNumberFormat="0" applyFill="0" applyAlignment="0" applyProtection="0"/>
    <xf numFmtId="0" fontId="382" fillId="0" borderId="1699" applyNumberFormat="0" applyFill="0" applyAlignment="0" applyProtection="0"/>
    <xf numFmtId="0" fontId="382" fillId="0" borderId="1699" applyNumberFormat="0" applyFill="0" applyAlignment="0" applyProtection="0"/>
    <xf numFmtId="0" fontId="382" fillId="0" borderId="1699" applyNumberFormat="0" applyFill="0" applyAlignment="0" applyProtection="0"/>
    <xf numFmtId="0" fontId="382" fillId="0" borderId="1699" applyNumberFormat="0" applyFill="0" applyAlignment="0" applyProtection="0"/>
    <xf numFmtId="0" fontId="382" fillId="0" borderId="1699" applyNumberFormat="0" applyFill="0" applyAlignment="0" applyProtection="0"/>
    <xf numFmtId="330" fontId="365" fillId="0" borderId="1704">
      <alignment horizontal="center"/>
    </xf>
    <xf numFmtId="0" fontId="241" fillId="0" borderId="1700"/>
    <xf numFmtId="0" fontId="241" fillId="0" borderId="1700"/>
    <xf numFmtId="0" fontId="241" fillId="0" borderId="1700"/>
    <xf numFmtId="0" fontId="241" fillId="0" borderId="1700"/>
    <xf numFmtId="324" fontId="366" fillId="0" borderId="1704">
      <alignment horizontal="right" vertical="center"/>
    </xf>
    <xf numFmtId="324" fontId="365" fillId="0" borderId="1704">
      <alignment horizontal="right" vertical="center"/>
    </xf>
    <xf numFmtId="324" fontId="365" fillId="0" borderId="1704">
      <alignment horizontal="right" vertical="center"/>
    </xf>
    <xf numFmtId="0" fontId="160" fillId="23" borderId="1703" applyNumberFormat="0" applyProtection="0">
      <alignment horizontal="left" vertical="top" indent="1"/>
    </xf>
    <xf numFmtId="0" fontId="3" fillId="135" borderId="1703" applyNumberFormat="0" applyProtection="0">
      <alignment horizontal="left" vertical="top" indent="1"/>
    </xf>
    <xf numFmtId="0" fontId="3" fillId="131" borderId="1703" applyNumberFormat="0" applyProtection="0">
      <alignment horizontal="left" vertical="top" indent="1"/>
    </xf>
    <xf numFmtId="0" fontId="3" fillId="134" borderId="1703" applyNumberFormat="0" applyProtection="0">
      <alignment horizontal="left" vertical="top" indent="1"/>
    </xf>
    <xf numFmtId="4" fontId="160" fillId="28" borderId="1703" applyNumberFormat="0" applyProtection="0">
      <alignment horizontal="right" vertical="center"/>
    </xf>
    <xf numFmtId="4" fontId="160" fillId="127" borderId="1703" applyNumberFormat="0" applyProtection="0">
      <alignment horizontal="right" vertical="center"/>
    </xf>
    <xf numFmtId="4" fontId="160" fillId="40" borderId="1703" applyNumberFormat="0" applyProtection="0">
      <alignment horizontal="right" vertical="center"/>
    </xf>
    <xf numFmtId="4" fontId="160" fillId="14" borderId="1703" applyNumberFormat="0" applyProtection="0">
      <alignment horizontal="right" vertical="center"/>
    </xf>
    <xf numFmtId="4" fontId="160" fillId="31" borderId="1703" applyNumberFormat="0" applyProtection="0">
      <alignment horizontal="right" vertical="center"/>
    </xf>
    <xf numFmtId="4" fontId="160" fillId="15" borderId="1703" applyNumberFormat="0" applyProtection="0">
      <alignment horizontal="right" vertical="center"/>
    </xf>
    <xf numFmtId="4" fontId="160" fillId="22" borderId="1703" applyNumberFormat="0" applyProtection="0">
      <alignment horizontal="right" vertical="center"/>
    </xf>
    <xf numFmtId="4" fontId="160" fillId="8" borderId="1703" applyNumberFormat="0" applyProtection="0">
      <alignment horizontal="right" vertical="center"/>
    </xf>
    <xf numFmtId="0" fontId="246" fillId="84" borderId="1700"/>
    <xf numFmtId="0" fontId="44" fillId="9" borderId="1698" applyNumberFormat="0" applyFont="0" applyAlignment="0" applyProtection="0"/>
    <xf numFmtId="0" fontId="168" fillId="9" borderId="1698" applyNumberFormat="0" applyFont="0" applyAlignment="0" applyProtection="0"/>
    <xf numFmtId="0" fontId="44" fillId="9" borderId="1698" applyNumberFormat="0" applyFont="0" applyAlignment="0" applyProtection="0"/>
    <xf numFmtId="0" fontId="7" fillId="9" borderId="1698" applyNumberFormat="0" applyFont="0" applyAlignment="0" applyProtection="0"/>
    <xf numFmtId="0" fontId="44" fillId="9" borderId="1698" applyNumberFormat="0" applyFont="0" applyAlignment="0" applyProtection="0"/>
    <xf numFmtId="0" fontId="7" fillId="9" borderId="1698" applyNumberFormat="0" applyFont="0" applyAlignment="0" applyProtection="0"/>
    <xf numFmtId="0" fontId="7" fillId="9" borderId="1698" applyNumberFormat="0" applyFont="0" applyAlignment="0" applyProtection="0"/>
    <xf numFmtId="0" fontId="7" fillId="9" borderId="1698" applyNumberFormat="0" applyFont="0" applyAlignment="0" applyProtection="0"/>
    <xf numFmtId="0" fontId="7" fillId="9" borderId="1698" applyNumberFormat="0" applyFont="0" applyAlignment="0" applyProtection="0"/>
    <xf numFmtId="0" fontId="7" fillId="9" borderId="1698" applyNumberFormat="0" applyFont="0" applyAlignment="0" applyProtection="0"/>
    <xf numFmtId="0" fontId="44" fillId="9" borderId="1698" applyNumberFormat="0" applyFont="0" applyAlignment="0" applyProtection="0"/>
    <xf numFmtId="0" fontId="16" fillId="9" borderId="1698" applyNumberFormat="0" applyFont="0" applyAlignment="0" applyProtection="0"/>
    <xf numFmtId="0" fontId="3" fillId="9" borderId="1698" applyNumberFormat="0" applyFont="0" applyAlignment="0" applyProtection="0"/>
    <xf numFmtId="0" fontId="7" fillId="9" borderId="1698" applyNumberFormat="0" applyFont="0" applyAlignment="0" applyProtection="0"/>
    <xf numFmtId="0" fontId="44" fillId="9" borderId="1698" applyNumberFormat="0" applyFont="0" applyAlignment="0" applyProtection="0"/>
    <xf numFmtId="0" fontId="44" fillId="9" borderId="1698" applyNumberFormat="0" applyFont="0" applyAlignment="0" applyProtection="0"/>
    <xf numFmtId="0" fontId="44" fillId="9" borderId="1698" applyNumberFormat="0" applyFont="0" applyAlignment="0" applyProtection="0"/>
    <xf numFmtId="0" fontId="44" fillId="9" borderId="1698" applyNumberFormat="0" applyFont="0" applyAlignment="0" applyProtection="0"/>
    <xf numFmtId="0" fontId="44" fillId="9" borderId="1698" applyNumberFormat="0" applyFont="0" applyAlignment="0" applyProtection="0"/>
    <xf numFmtId="0" fontId="223" fillId="48" borderId="1682" applyNumberFormat="0" applyAlignment="0" applyProtection="0"/>
    <xf numFmtId="0" fontId="223" fillId="48" borderId="1682" applyNumberFormat="0" applyAlignment="0" applyProtection="0"/>
    <xf numFmtId="0" fontId="223" fillId="48" borderId="1682" applyNumberFormat="0" applyAlignment="0" applyProtection="0"/>
    <xf numFmtId="0" fontId="223" fillId="48" borderId="1682" applyNumberFormat="0" applyAlignment="0" applyProtection="0"/>
    <xf numFmtId="0" fontId="223" fillId="48" borderId="1682" applyNumberFormat="0" applyAlignment="0" applyProtection="0"/>
    <xf numFmtId="0" fontId="224" fillId="16" borderId="1682" applyNumberFormat="0" applyAlignment="0" applyProtection="0"/>
    <xf numFmtId="0" fontId="225" fillId="48" borderId="1682" applyNumberFormat="0" applyAlignment="0" applyProtection="0"/>
    <xf numFmtId="0" fontId="225" fillId="48" borderId="1682" applyNumberFormat="0" applyAlignment="0" applyProtection="0"/>
    <xf numFmtId="0" fontId="56" fillId="48" borderId="1682" applyNumberFormat="0" applyAlignment="0" applyProtection="0"/>
    <xf numFmtId="0" fontId="223" fillId="48" borderId="1682" applyNumberFormat="0" applyAlignment="0" applyProtection="0"/>
    <xf numFmtId="0" fontId="225" fillId="48" borderId="1682" applyNumberFormat="0" applyAlignment="0" applyProtection="0"/>
    <xf numFmtId="0" fontId="224" fillId="16" borderId="1682" applyNumberFormat="0" applyAlignment="0" applyProtection="0"/>
    <xf numFmtId="0" fontId="223" fillId="48" borderId="1682" applyNumberFormat="0" applyAlignment="0" applyProtection="0"/>
    <xf numFmtId="0" fontId="225" fillId="48" borderId="1682" applyNumberFormat="0" applyAlignment="0" applyProtection="0"/>
    <xf numFmtId="0" fontId="223" fillId="48" borderId="1682" applyNumberFormat="0" applyAlignment="0" applyProtection="0"/>
    <xf numFmtId="0" fontId="225" fillId="48" borderId="1682" applyNumberFormat="0" applyAlignment="0" applyProtection="0"/>
    <xf numFmtId="0" fontId="223" fillId="48" borderId="1682" applyNumberFormat="0" applyAlignment="0" applyProtection="0"/>
    <xf numFmtId="0" fontId="225" fillId="48" borderId="1682" applyNumberFormat="0" applyAlignment="0" applyProtection="0"/>
    <xf numFmtId="0" fontId="223" fillId="48" borderId="1682" applyNumberFormat="0" applyAlignment="0" applyProtection="0"/>
    <xf numFmtId="0" fontId="225" fillId="48" borderId="1682" applyNumberFormat="0" applyAlignment="0" applyProtection="0"/>
    <xf numFmtId="0" fontId="223" fillId="48" borderId="1682" applyNumberFormat="0" applyAlignment="0" applyProtection="0"/>
    <xf numFmtId="0" fontId="224" fillId="16" borderId="1682" applyNumberFormat="0" applyAlignment="0" applyProtection="0"/>
    <xf numFmtId="0" fontId="223" fillId="48" borderId="1682" applyNumberFormat="0" applyAlignment="0" applyProtection="0"/>
    <xf numFmtId="0" fontId="65" fillId="0" borderId="1701">
      <alignment horizontal="left" vertical="center"/>
    </xf>
    <xf numFmtId="0" fontId="262" fillId="114" borderId="1700"/>
    <xf numFmtId="0" fontId="263" fillId="84" borderId="1700"/>
    <xf numFmtId="0" fontId="262" fillId="0" borderId="1700"/>
    <xf numFmtId="0" fontId="246" fillId="84" borderId="1700"/>
    <xf numFmtId="0" fontId="245" fillId="0" borderId="1700"/>
    <xf numFmtId="0" fontId="246" fillId="84" borderId="1700"/>
    <xf numFmtId="0" fontId="245" fillId="0" borderId="1700"/>
    <xf numFmtId="0" fontId="246" fillId="84" borderId="1700"/>
    <xf numFmtId="4" fontId="3" fillId="0" borderId="1688">
      <alignment horizontal="right"/>
    </xf>
    <xf numFmtId="4" fontId="3" fillId="0" borderId="1688">
      <alignment horizontal="right"/>
    </xf>
    <xf numFmtId="4" fontId="3" fillId="0" borderId="1700">
      <alignment horizontal="right"/>
    </xf>
    <xf numFmtId="4" fontId="3" fillId="0" borderId="1700">
      <alignment horizontal="right"/>
    </xf>
    <xf numFmtId="0" fontId="241" fillId="0" borderId="1688"/>
    <xf numFmtId="0" fontId="241" fillId="0" borderId="1688"/>
    <xf numFmtId="0" fontId="246" fillId="84" borderId="1688"/>
    <xf numFmtId="0" fontId="245" fillId="0" borderId="1688"/>
    <xf numFmtId="0" fontId="246" fillId="84" borderId="1688"/>
    <xf numFmtId="0" fontId="245" fillId="0" borderId="1688"/>
    <xf numFmtId="0" fontId="246" fillId="84" borderId="1688"/>
    <xf numFmtId="0" fontId="262" fillId="0" borderId="1688"/>
    <xf numFmtId="0" fontId="263" fillId="84" borderId="1688"/>
    <xf numFmtId="0" fontId="262" fillId="114" borderId="1688"/>
    <xf numFmtId="0" fontId="263" fillId="114" borderId="1688"/>
    <xf numFmtId="40" fontId="265" fillId="115" borderId="1690"/>
    <xf numFmtId="0" fontId="65" fillId="0" borderId="1689">
      <alignment horizontal="left" vertical="center"/>
    </xf>
    <xf numFmtId="0" fontId="65" fillId="0" borderId="1689">
      <alignment horizontal="left" vertical="center"/>
    </xf>
    <xf numFmtId="0" fontId="65" fillId="0" borderId="1689">
      <alignment horizontal="left" vertical="center"/>
    </xf>
    <xf numFmtId="0" fontId="65" fillId="0" borderId="1689">
      <alignment horizontal="left" vertical="center"/>
    </xf>
    <xf numFmtId="0" fontId="65" fillId="0" borderId="1689">
      <alignment horizontal="left" vertical="center"/>
    </xf>
    <xf numFmtId="0" fontId="65" fillId="0" borderId="1689">
      <alignment horizontal="left" vertical="center"/>
    </xf>
    <xf numFmtId="0" fontId="65" fillId="0" borderId="1689">
      <alignment horizontal="left" vertical="center"/>
    </xf>
    <xf numFmtId="0" fontId="65" fillId="0" borderId="1689">
      <alignment horizontal="left" vertical="center"/>
    </xf>
    <xf numFmtId="0" fontId="285" fillId="116" borderId="1688" applyNumberFormat="0" applyAlignment="0"/>
    <xf numFmtId="0" fontId="293" fillId="10" borderId="1682" applyNumberFormat="0" applyAlignment="0" applyProtection="0"/>
    <xf numFmtId="0" fontId="293" fillId="12" borderId="1682" applyNumberFormat="0" applyAlignment="0" applyProtection="0"/>
    <xf numFmtId="0" fontId="293" fillId="10" borderId="1682" applyNumberFormat="0" applyAlignment="0" applyProtection="0"/>
    <xf numFmtId="0" fontId="293" fillId="12" borderId="1682" applyNumberFormat="0" applyAlignment="0" applyProtection="0"/>
    <xf numFmtId="0" fontId="293" fillId="10" borderId="1682" applyNumberFormat="0" applyAlignment="0" applyProtection="0"/>
    <xf numFmtId="0" fontId="293" fillId="12" borderId="1682" applyNumberFormat="0" applyAlignment="0" applyProtection="0"/>
    <xf numFmtId="0" fontId="293" fillId="10" borderId="1682" applyNumberFormat="0" applyAlignment="0" applyProtection="0"/>
    <xf numFmtId="0" fontId="293" fillId="10" borderId="1682" applyNumberFormat="0" applyAlignment="0" applyProtection="0"/>
    <xf numFmtId="0" fontId="293" fillId="12" borderId="1682" applyNumberFormat="0" applyAlignment="0" applyProtection="0"/>
    <xf numFmtId="0" fontId="70" fillId="10" borderId="1682" applyNumberFormat="0" applyAlignment="0" applyProtection="0"/>
    <xf numFmtId="0" fontId="293" fillId="10" borderId="1682" applyNumberFormat="0" applyAlignment="0" applyProtection="0"/>
    <xf numFmtId="0" fontId="293" fillId="12" borderId="1682" applyNumberFormat="0" applyAlignment="0" applyProtection="0"/>
    <xf numFmtId="0" fontId="293" fillId="12" borderId="1682" applyNumberFormat="0" applyAlignment="0" applyProtection="0"/>
    <xf numFmtId="0" fontId="293" fillId="10" borderId="1682" applyNumberFormat="0" applyAlignment="0" applyProtection="0"/>
    <xf numFmtId="0" fontId="293" fillId="12" borderId="1682" applyNumberFormat="0" applyAlignment="0" applyProtection="0"/>
    <xf numFmtId="0" fontId="293" fillId="10" borderId="1682" applyNumberFormat="0" applyAlignment="0" applyProtection="0"/>
    <xf numFmtId="0" fontId="293" fillId="12" borderId="1682" applyNumberFormat="0" applyAlignment="0" applyProtection="0"/>
    <xf numFmtId="0" fontId="293" fillId="10" borderId="1682" applyNumberFormat="0" applyAlignment="0" applyProtection="0"/>
    <xf numFmtId="0" fontId="293" fillId="12" borderId="1682" applyNumberFormat="0" applyAlignment="0" applyProtection="0"/>
    <xf numFmtId="0" fontId="293" fillId="10" borderId="1682" applyNumberFormat="0" applyAlignment="0" applyProtection="0"/>
    <xf numFmtId="0" fontId="293" fillId="12" borderId="1682" applyNumberFormat="0" applyAlignment="0" applyProtection="0"/>
    <xf numFmtId="0" fontId="293" fillId="10" borderId="1682" applyNumberFormat="0" applyAlignment="0" applyProtection="0"/>
    <xf numFmtId="0" fontId="293" fillId="12" borderId="1682" applyNumberFormat="0" applyAlignment="0" applyProtection="0"/>
    <xf numFmtId="0" fontId="293" fillId="10" borderId="1682" applyNumberFormat="0" applyAlignment="0" applyProtection="0"/>
    <xf numFmtId="0" fontId="293" fillId="12" borderId="1682" applyNumberFormat="0" applyAlignment="0" applyProtection="0"/>
    <xf numFmtId="0" fontId="302" fillId="118" borderId="1688"/>
    <xf numFmtId="0" fontId="302" fillId="118" borderId="1688"/>
    <xf numFmtId="0" fontId="44" fillId="9" borderId="1685" applyNumberFormat="0" applyFont="0" applyAlignment="0" applyProtection="0"/>
    <xf numFmtId="0" fontId="44" fillId="9" borderId="1685" applyNumberFormat="0" applyFont="0" applyAlignment="0" applyProtection="0"/>
    <xf numFmtId="0" fontId="44" fillId="9" borderId="1685" applyNumberFormat="0" applyFont="0" applyAlignment="0" applyProtection="0"/>
    <xf numFmtId="0" fontId="44" fillId="9" borderId="1685" applyNumberFormat="0" applyFont="0" applyAlignment="0" applyProtection="0"/>
    <xf numFmtId="0" fontId="44" fillId="9" borderId="1685" applyNumberFormat="0" applyFont="0" applyAlignment="0" applyProtection="0"/>
    <xf numFmtId="0" fontId="44" fillId="9" borderId="1685" applyNumberFormat="0" applyFont="0" applyAlignment="0" applyProtection="0"/>
    <xf numFmtId="0" fontId="44" fillId="9" borderId="1685" applyNumberFormat="0" applyFont="0" applyAlignment="0" applyProtection="0"/>
    <xf numFmtId="0" fontId="7" fillId="9" borderId="1685" applyNumberFormat="0" applyFont="0" applyAlignment="0" applyProtection="0"/>
    <xf numFmtId="0" fontId="3" fillId="9" borderId="1685" applyNumberFormat="0" applyFont="0" applyAlignment="0" applyProtection="0"/>
    <xf numFmtId="0" fontId="222" fillId="120" borderId="1685" applyNumberFormat="0" applyAlignment="0" applyProtection="0"/>
    <xf numFmtId="0" fontId="7" fillId="9" borderId="1685" applyNumberFormat="0" applyFont="0" applyAlignment="0" applyProtection="0"/>
    <xf numFmtId="0" fontId="16" fillId="9" borderId="1685" applyNumberFormat="0" applyFont="0" applyAlignment="0" applyProtection="0"/>
    <xf numFmtId="0" fontId="44" fillId="9" borderId="1685" applyNumberFormat="0" applyFont="0" applyAlignment="0" applyProtection="0"/>
    <xf numFmtId="0" fontId="7" fillId="9" borderId="1685" applyNumberFormat="0" applyFont="0" applyAlignment="0" applyProtection="0"/>
    <xf numFmtId="0" fontId="7" fillId="9" borderId="1685" applyNumberFormat="0" applyFont="0" applyAlignment="0" applyProtection="0"/>
    <xf numFmtId="0" fontId="7" fillId="9" borderId="1685" applyNumberFormat="0" applyFont="0" applyAlignment="0" applyProtection="0"/>
    <xf numFmtId="0" fontId="7" fillId="9" borderId="1685" applyNumberFormat="0" applyFont="0" applyAlignment="0" applyProtection="0"/>
    <xf numFmtId="0" fontId="7" fillId="9" borderId="1685" applyNumberFormat="0" applyFont="0" applyAlignment="0" applyProtection="0"/>
    <xf numFmtId="0" fontId="44" fillId="9" borderId="1685" applyNumberFormat="0" applyFont="0" applyAlignment="0" applyProtection="0"/>
    <xf numFmtId="0" fontId="7" fillId="9" borderId="1685" applyNumberFormat="0" applyFont="0" applyAlignment="0" applyProtection="0"/>
    <xf numFmtId="0" fontId="44" fillId="9" borderId="1685" applyNumberFormat="0" applyFont="0" applyAlignment="0" applyProtection="0"/>
    <xf numFmtId="0" fontId="168" fillId="9" borderId="1685" applyNumberFormat="0" applyFont="0" applyAlignment="0" applyProtection="0"/>
    <xf numFmtId="0" fontId="44" fillId="9" borderId="1685" applyNumberFormat="0" applyFont="0" applyAlignment="0" applyProtection="0"/>
    <xf numFmtId="0" fontId="321" fillId="48" borderId="1684" applyNumberFormat="0" applyAlignment="0" applyProtection="0"/>
    <xf numFmtId="0" fontId="321" fillId="48" borderId="1684" applyNumberFormat="0" applyAlignment="0" applyProtection="0"/>
    <xf numFmtId="0" fontId="321" fillId="48" borderId="1684" applyNumberFormat="0" applyAlignment="0" applyProtection="0"/>
    <xf numFmtId="0" fontId="321" fillId="48" borderId="1684" applyNumberFormat="0" applyAlignment="0" applyProtection="0"/>
    <xf numFmtId="0" fontId="321" fillId="48" borderId="1684" applyNumberFormat="0" applyAlignment="0" applyProtection="0"/>
    <xf numFmtId="0" fontId="321" fillId="16" borderId="1684" applyNumberFormat="0" applyAlignment="0" applyProtection="0"/>
    <xf numFmtId="0" fontId="35" fillId="48" borderId="1684" applyNumberFormat="0" applyAlignment="0" applyProtection="0"/>
    <xf numFmtId="0" fontId="35" fillId="48" borderId="1684" applyNumberFormat="0" applyAlignment="0" applyProtection="0"/>
    <xf numFmtId="0" fontId="76" fillId="48" borderId="1684" applyNumberFormat="0" applyAlignment="0" applyProtection="0"/>
    <xf numFmtId="0" fontId="321" fillId="48" borderId="1684" applyNumberFormat="0" applyAlignment="0" applyProtection="0"/>
    <xf numFmtId="0" fontId="35" fillId="48" borderId="1684" applyNumberFormat="0" applyAlignment="0" applyProtection="0"/>
    <xf numFmtId="0" fontId="321" fillId="16" borderId="1684" applyNumberFormat="0" applyAlignment="0" applyProtection="0"/>
    <xf numFmtId="0" fontId="321" fillId="48" borderId="1684" applyNumberFormat="0" applyAlignment="0" applyProtection="0"/>
    <xf numFmtId="0" fontId="35" fillId="48" borderId="1684" applyNumberFormat="0" applyAlignment="0" applyProtection="0"/>
    <xf numFmtId="0" fontId="321" fillId="48" borderId="1684" applyNumberFormat="0" applyAlignment="0" applyProtection="0"/>
    <xf numFmtId="0" fontId="35" fillId="48" borderId="1684" applyNumberFormat="0" applyAlignment="0" applyProtection="0"/>
    <xf numFmtId="0" fontId="321" fillId="48" borderId="1684" applyNumberFormat="0" applyAlignment="0" applyProtection="0"/>
    <xf numFmtId="0" fontId="35" fillId="48" borderId="1684" applyNumberFormat="0" applyAlignment="0" applyProtection="0"/>
    <xf numFmtId="0" fontId="321" fillId="48" borderId="1684" applyNumberFormat="0" applyAlignment="0" applyProtection="0"/>
    <xf numFmtId="0" fontId="35" fillId="48" borderId="1684" applyNumberFormat="0" applyAlignment="0" applyProtection="0"/>
    <xf numFmtId="0" fontId="321" fillId="48" borderId="1684" applyNumberFormat="0" applyAlignment="0" applyProtection="0"/>
    <xf numFmtId="0" fontId="321" fillId="16" borderId="1684" applyNumberFormat="0" applyAlignment="0" applyProtection="0"/>
    <xf numFmtId="0" fontId="321" fillId="48" borderId="1684" applyNumberFormat="0" applyAlignment="0" applyProtection="0"/>
    <xf numFmtId="317" fontId="335" fillId="0" borderId="1686" applyFont="0" applyBorder="0" applyAlignment="0">
      <alignment horizontal="center" vertical="center"/>
    </xf>
    <xf numFmtId="317" fontId="335" fillId="0" borderId="1686" applyFont="0" applyBorder="0" applyAlignment="0">
      <alignment horizontal="center" vertical="center"/>
    </xf>
    <xf numFmtId="0" fontId="246" fillId="84" borderId="1688"/>
    <xf numFmtId="4" fontId="160" fillId="53" borderId="1684" applyNumberFormat="0" applyProtection="0">
      <alignment vertical="center"/>
    </xf>
    <xf numFmtId="4" fontId="160" fillId="53" borderId="1684" applyNumberFormat="0" applyProtection="0">
      <alignment horizontal="left" vertical="center" indent="1"/>
    </xf>
    <xf numFmtId="4" fontId="160" fillId="53" borderId="1684" applyNumberFormat="0" applyProtection="0">
      <alignment horizontal="left" vertical="center" indent="1"/>
    </xf>
    <xf numFmtId="0" fontId="3" fillId="125" borderId="1684" applyNumberFormat="0" applyProtection="0">
      <alignment horizontal="left" vertical="center" indent="1"/>
    </xf>
    <xf numFmtId="4" fontId="160" fillId="13" borderId="1691" applyNumberFormat="0" applyProtection="0">
      <alignment horizontal="right" vertical="center"/>
    </xf>
    <xf numFmtId="4" fontId="160" fillId="8" borderId="1691" applyNumberFormat="0" applyProtection="0">
      <alignment horizontal="right" vertical="center"/>
    </xf>
    <xf numFmtId="4" fontId="160" fillId="22" borderId="1691" applyNumberFormat="0" applyProtection="0">
      <alignment horizontal="right" vertical="center"/>
    </xf>
    <xf numFmtId="4" fontId="160" fillId="15" borderId="1691" applyNumberFormat="0" applyProtection="0">
      <alignment horizontal="right" vertical="center"/>
    </xf>
    <xf numFmtId="4" fontId="160" fillId="31" borderId="1691" applyNumberFormat="0" applyProtection="0">
      <alignment horizontal="right" vertical="center"/>
    </xf>
    <xf numFmtId="4" fontId="160" fillId="14" borderId="1691" applyNumberFormat="0" applyProtection="0">
      <alignment horizontal="right" vertical="center"/>
    </xf>
    <xf numFmtId="4" fontId="160" fillId="40" borderId="1691" applyNumberFormat="0" applyProtection="0">
      <alignment horizontal="right" vertical="center"/>
    </xf>
    <xf numFmtId="4" fontId="160" fillId="127" borderId="1691" applyNumberFormat="0" applyProtection="0">
      <alignment horizontal="right" vertical="center"/>
    </xf>
    <xf numFmtId="4" fontId="160" fillId="28" borderId="1691" applyNumberFormat="0" applyProtection="0">
      <alignment horizontal="right" vertical="center"/>
    </xf>
    <xf numFmtId="4" fontId="341" fillId="128" borderId="1684" applyNumberFormat="0" applyProtection="0">
      <alignment horizontal="left" vertical="center" indent="1"/>
    </xf>
    <xf numFmtId="4" fontId="345" fillId="129" borderId="1684" applyNumberFormat="0" applyProtection="0">
      <alignment horizontal="left" vertical="center" indent="1"/>
    </xf>
    <xf numFmtId="4" fontId="160" fillId="132" borderId="1684" applyNumberFormat="0" applyProtection="0">
      <alignment horizontal="left" vertical="center" indent="1"/>
    </xf>
    <xf numFmtId="0" fontId="3" fillId="132" borderId="1684" applyNumberFormat="0" applyProtection="0">
      <alignment horizontal="left" vertical="center" indent="1"/>
    </xf>
    <xf numFmtId="0" fontId="3" fillId="130" borderId="1691" applyNumberFormat="0" applyProtection="0">
      <alignment horizontal="left" vertical="top" indent="1"/>
    </xf>
    <xf numFmtId="0" fontId="3" fillId="133" borderId="1684" applyNumberFormat="0" applyProtection="0">
      <alignment horizontal="left" vertical="center" indent="1"/>
    </xf>
    <xf numFmtId="0" fontId="3" fillId="134" borderId="1691" applyNumberFormat="0" applyProtection="0">
      <alignment horizontal="left" vertical="top" indent="1"/>
    </xf>
    <xf numFmtId="0" fontId="3" fillId="5" borderId="1684" applyNumberFormat="0" applyProtection="0">
      <alignment horizontal="left" vertical="center" indent="1"/>
    </xf>
    <xf numFmtId="0" fontId="3" fillId="131" borderId="1691" applyNumberFormat="0" applyProtection="0">
      <alignment horizontal="left" vertical="top" indent="1"/>
    </xf>
    <xf numFmtId="0" fontId="3" fillId="125" borderId="1684" applyNumberFormat="0" applyProtection="0">
      <alignment horizontal="left" vertical="center" indent="1"/>
    </xf>
    <xf numFmtId="0" fontId="3" fillId="135" borderId="1691" applyNumberFormat="0" applyProtection="0">
      <alignment horizontal="left" vertical="top" indent="1"/>
    </xf>
    <xf numFmtId="4" fontId="160" fillId="23" borderId="1684" applyNumberFormat="0" applyProtection="0">
      <alignment horizontal="left" vertical="center" indent="1"/>
    </xf>
    <xf numFmtId="0" fontId="160" fillId="23" borderId="1691" applyNumberFormat="0" applyProtection="0">
      <alignment horizontal="left" vertical="top" indent="1"/>
    </xf>
    <xf numFmtId="4" fontId="160" fillId="129" borderId="1684" applyNumberFormat="0" applyProtection="0">
      <alignment horizontal="right" vertical="center"/>
    </xf>
    <xf numFmtId="0" fontId="3" fillId="125" borderId="1684" applyNumberFormat="0" applyProtection="0">
      <alignment horizontal="left" vertical="center" indent="1"/>
    </xf>
    <xf numFmtId="0" fontId="3" fillId="125" borderId="1684" applyNumberFormat="0" applyProtection="0">
      <alignment horizontal="left" vertical="center" indent="1"/>
    </xf>
    <xf numFmtId="4" fontId="332" fillId="129" borderId="1684" applyNumberFormat="0" applyProtection="0">
      <alignment horizontal="right" vertical="center"/>
    </xf>
    <xf numFmtId="0" fontId="353" fillId="0" borderId="1692"/>
    <xf numFmtId="324" fontId="365" fillId="0" borderId="1693">
      <alignment horizontal="right" vertical="center"/>
    </xf>
    <xf numFmtId="324" fontId="365" fillId="0" borderId="1693">
      <alignment horizontal="right" vertical="center"/>
    </xf>
    <xf numFmtId="324" fontId="366" fillId="0" borderId="1693">
      <alignment horizontal="right" vertical="center"/>
    </xf>
    <xf numFmtId="0" fontId="241" fillId="0" borderId="1688"/>
    <xf numFmtId="0" fontId="241" fillId="0" borderId="1688"/>
    <xf numFmtId="0" fontId="241" fillId="0" borderId="1688"/>
    <xf numFmtId="0" fontId="241" fillId="0" borderId="1688"/>
    <xf numFmtId="330" fontId="365" fillId="0" borderId="1693">
      <alignment horizontal="center"/>
    </xf>
    <xf numFmtId="0" fontId="382" fillId="0" borderId="1687" applyNumberFormat="0" applyFill="0" applyAlignment="0" applyProtection="0"/>
    <xf numFmtId="0" fontId="382" fillId="0" borderId="1687" applyNumberFormat="0" applyFill="0" applyAlignment="0" applyProtection="0"/>
    <xf numFmtId="0" fontId="382" fillId="0" borderId="1687" applyNumberFormat="0" applyFill="0" applyAlignment="0" applyProtection="0"/>
    <xf numFmtId="0" fontId="382" fillId="0" borderId="1687" applyNumberFormat="0" applyFill="0" applyAlignment="0" applyProtection="0"/>
    <xf numFmtId="0" fontId="382" fillId="0" borderId="1687" applyNumberFormat="0" applyFill="0" applyAlignment="0" applyProtection="0"/>
    <xf numFmtId="0" fontId="382" fillId="0" borderId="1687" applyNumberFormat="0" applyFill="0" applyAlignment="0" applyProtection="0"/>
    <xf numFmtId="0" fontId="382" fillId="0" borderId="1683" applyNumberFormat="0" applyFill="0" applyAlignment="0" applyProtection="0"/>
    <xf numFmtId="0" fontId="382" fillId="0" borderId="1687" applyNumberFormat="0" applyFill="0" applyAlignment="0" applyProtection="0"/>
    <xf numFmtId="0" fontId="382" fillId="0" borderId="1687" applyNumberFormat="0" applyFill="0" applyAlignment="0" applyProtection="0"/>
    <xf numFmtId="0" fontId="382" fillId="0" borderId="1687" applyNumberFormat="0" applyFill="0" applyAlignment="0" applyProtection="0"/>
    <xf numFmtId="0" fontId="382" fillId="0" borderId="1687" applyNumberFormat="0" applyFill="0" applyAlignment="0" applyProtection="0"/>
    <xf numFmtId="0" fontId="382" fillId="0" borderId="1687" applyNumberFormat="0" applyFill="0" applyAlignment="0" applyProtection="0"/>
    <xf numFmtId="0" fontId="382" fillId="0" borderId="1683" applyNumberFormat="0" applyFill="0" applyAlignment="0" applyProtection="0"/>
    <xf numFmtId="0" fontId="382" fillId="0" borderId="1687" applyNumberFormat="0" applyFill="0" applyAlignment="0" applyProtection="0"/>
    <xf numFmtId="0" fontId="302" fillId="0" borderId="1688"/>
    <xf numFmtId="0" fontId="302" fillId="0" borderId="1688"/>
    <xf numFmtId="0" fontId="284" fillId="0" borderId="1688"/>
    <xf numFmtId="0" fontId="284" fillId="0" borderId="1688"/>
    <xf numFmtId="332" fontId="365" fillId="0" borderId="1688"/>
    <xf numFmtId="283" fontId="387" fillId="139" borderId="1694">
      <alignment vertical="top"/>
    </xf>
    <xf numFmtId="0" fontId="388" fillId="140" borderId="1688">
      <alignment horizontal="left" vertical="center"/>
    </xf>
    <xf numFmtId="333" fontId="389" fillId="120" borderId="1694"/>
    <xf numFmtId="283" fontId="285" fillId="0" borderId="1694">
      <alignment horizontal="left" vertical="top"/>
    </xf>
    <xf numFmtId="0" fontId="3" fillId="9" borderId="1685" applyNumberFormat="0" applyFont="0" applyAlignment="0" applyProtection="0">
      <alignment vertical="center"/>
    </xf>
    <xf numFmtId="0" fontId="223" fillId="92" borderId="1682" applyNumberFormat="0" applyAlignment="0" applyProtection="0"/>
    <xf numFmtId="0" fontId="56" fillId="48" borderId="1682" applyNumberFormat="0" applyAlignment="0" applyProtection="0"/>
    <xf numFmtId="0" fontId="56" fillId="48" borderId="1682" applyNumberFormat="0" applyAlignment="0" applyProtection="0"/>
    <xf numFmtId="0" fontId="56" fillId="48" borderId="1682" applyNumberFormat="0" applyAlignment="0" applyProtection="0"/>
    <xf numFmtId="0" fontId="56" fillId="48" borderId="1682" applyNumberFormat="0" applyAlignment="0" applyProtection="0"/>
    <xf numFmtId="0" fontId="56" fillId="48" borderId="1682" applyNumberFormat="0" applyAlignment="0" applyProtection="0"/>
    <xf numFmtId="0" fontId="56" fillId="48" borderId="1682" applyNumberFormat="0" applyAlignment="0" applyProtection="0"/>
    <xf numFmtId="0" fontId="56" fillId="48" borderId="1682" applyNumberFormat="0" applyAlignment="0" applyProtection="0"/>
    <xf numFmtId="0" fontId="56" fillId="48" borderId="1682" applyNumberFormat="0" applyAlignment="0" applyProtection="0"/>
    <xf numFmtId="0" fontId="56" fillId="48" borderId="1682" applyNumberFormat="0" applyAlignment="0" applyProtection="0"/>
    <xf numFmtId="0" fontId="293" fillId="100" borderId="1682" applyNumberFormat="0" applyAlignment="0" applyProtection="0"/>
    <xf numFmtId="0" fontId="70" fillId="10" borderId="1682" applyNumberFormat="0" applyAlignment="0" applyProtection="0"/>
    <xf numFmtId="0" fontId="70" fillId="10" borderId="1682" applyNumberFormat="0" applyAlignment="0" applyProtection="0"/>
    <xf numFmtId="0" fontId="70" fillId="10" borderId="1682" applyNumberFormat="0" applyAlignment="0" applyProtection="0"/>
    <xf numFmtId="0" fontId="70" fillId="10" borderId="1682" applyNumberFormat="0" applyAlignment="0" applyProtection="0"/>
    <xf numFmtId="0" fontId="70" fillId="10" borderId="1682" applyNumberFormat="0" applyAlignment="0" applyProtection="0"/>
    <xf numFmtId="0" fontId="70" fillId="10" borderId="1682" applyNumberFormat="0" applyAlignment="0" applyProtection="0"/>
    <xf numFmtId="0" fontId="70" fillId="10" borderId="1682" applyNumberFormat="0" applyAlignment="0" applyProtection="0"/>
    <xf numFmtId="0" fontId="70" fillId="10" borderId="1682" applyNumberFormat="0" applyAlignment="0" applyProtection="0"/>
    <xf numFmtId="0" fontId="70" fillId="10" borderId="1682" applyNumberFormat="0" applyAlignment="0" applyProtection="0"/>
    <xf numFmtId="0" fontId="382" fillId="0" borderId="1687" applyNumberFormat="0" applyFill="0" applyAlignment="0" applyProtection="0"/>
    <xf numFmtId="0" fontId="61" fillId="0" borderId="1687" applyNumberFormat="0" applyFill="0" applyAlignment="0" applyProtection="0"/>
    <xf numFmtId="0" fontId="61" fillId="0" borderId="1687" applyNumberFormat="0" applyFill="0" applyAlignment="0" applyProtection="0"/>
    <xf numFmtId="0" fontId="61" fillId="0" borderId="1687" applyNumberFormat="0" applyFill="0" applyAlignment="0" applyProtection="0"/>
    <xf numFmtId="0" fontId="61" fillId="0" borderId="1687" applyNumberFormat="0" applyFill="0" applyAlignment="0" applyProtection="0"/>
    <xf numFmtId="0" fontId="61" fillId="0" borderId="1687" applyNumberFormat="0" applyFill="0" applyAlignment="0" applyProtection="0"/>
    <xf numFmtId="0" fontId="61" fillId="0" borderId="1687" applyNumberFormat="0" applyFill="0" applyAlignment="0" applyProtection="0"/>
    <xf numFmtId="0" fontId="61" fillId="0" borderId="1687" applyNumberFormat="0" applyFill="0" applyAlignment="0" applyProtection="0"/>
    <xf numFmtId="0" fontId="61" fillId="0" borderId="1687" applyNumberFormat="0" applyFill="0" applyAlignment="0" applyProtection="0"/>
    <xf numFmtId="0" fontId="61" fillId="0" borderId="1687" applyNumberFormat="0" applyFill="0" applyAlignment="0" applyProtection="0"/>
    <xf numFmtId="0" fontId="16" fillId="9" borderId="1698" applyNumberFormat="0" applyFont="0" applyAlignment="0" applyProtection="0"/>
    <xf numFmtId="0" fontId="321" fillId="92" borderId="1684" applyNumberFormat="0" applyAlignment="0" applyProtection="0"/>
    <xf numFmtId="0" fontId="76" fillId="48" borderId="1684" applyNumberFormat="0" applyAlignment="0" applyProtection="0"/>
    <xf numFmtId="0" fontId="76" fillId="48" borderId="1684" applyNumberFormat="0" applyAlignment="0" applyProtection="0"/>
    <xf numFmtId="0" fontId="76" fillId="48" borderId="1684" applyNumberFormat="0" applyAlignment="0" applyProtection="0"/>
    <xf numFmtId="0" fontId="76" fillId="48" borderId="1684" applyNumberFormat="0" applyAlignment="0" applyProtection="0"/>
    <xf numFmtId="0" fontId="76" fillId="48" borderId="1684" applyNumberFormat="0" applyAlignment="0" applyProtection="0"/>
    <xf numFmtId="0" fontId="76" fillId="48" borderId="1684" applyNumberFormat="0" applyAlignment="0" applyProtection="0"/>
    <xf numFmtId="0" fontId="76" fillId="48" borderId="1684" applyNumberFormat="0" applyAlignment="0" applyProtection="0"/>
    <xf numFmtId="0" fontId="76" fillId="48" borderId="1684" applyNumberFormat="0" applyAlignment="0" applyProtection="0"/>
    <xf numFmtId="0" fontId="76" fillId="48" borderId="1684" applyNumberFormat="0" applyAlignment="0" applyProtection="0"/>
    <xf numFmtId="0" fontId="7" fillId="9" borderId="1685" applyNumberFormat="0" applyFont="0" applyAlignment="0" applyProtection="0"/>
    <xf numFmtId="0" fontId="7" fillId="9" borderId="1685" applyNumberFormat="0" applyFont="0" applyAlignment="0" applyProtection="0"/>
    <xf numFmtId="0" fontId="7" fillId="9" borderId="1685" applyNumberFormat="0" applyFont="0" applyAlignment="0" applyProtection="0"/>
    <xf numFmtId="0" fontId="7" fillId="9" borderId="1685" applyNumberFormat="0" applyFont="0" applyAlignment="0" applyProtection="0"/>
    <xf numFmtId="0" fontId="7" fillId="9" borderId="1685" applyNumberFormat="0" applyFont="0" applyAlignment="0" applyProtection="0"/>
    <xf numFmtId="0" fontId="7" fillId="9" borderId="1685" applyNumberFormat="0" applyFont="0" applyAlignment="0" applyProtection="0"/>
    <xf numFmtId="0" fontId="7" fillId="9" borderId="1685" applyNumberFormat="0" applyFont="0" applyAlignment="0" applyProtection="0"/>
    <xf numFmtId="0" fontId="7" fillId="9" borderId="1685" applyNumberFormat="0" applyFont="0" applyAlignment="0" applyProtection="0"/>
    <xf numFmtId="0" fontId="7" fillId="9" borderId="1685" applyNumberFormat="0" applyFont="0" applyAlignment="0" applyProtection="0"/>
    <xf numFmtId="0" fontId="7" fillId="9" borderId="1685" applyNumberFormat="0" applyFont="0" applyAlignment="0" applyProtection="0"/>
    <xf numFmtId="0" fontId="7" fillId="9" borderId="1685" applyNumberFormat="0" applyFont="0" applyAlignment="0" applyProtection="0"/>
    <xf numFmtId="0" fontId="7" fillId="9" borderId="1685" applyNumberFormat="0" applyFont="0" applyAlignment="0" applyProtection="0"/>
    <xf numFmtId="0" fontId="7" fillId="9" borderId="1685" applyNumberFormat="0" applyFont="0" applyAlignment="0" applyProtection="0"/>
    <xf numFmtId="0" fontId="7" fillId="9" borderId="1698" applyNumberFormat="0" applyFont="0" applyAlignment="0" applyProtection="0"/>
    <xf numFmtId="0" fontId="7" fillId="9" borderId="1698" applyNumberFormat="0" applyFont="0" applyAlignment="0" applyProtection="0"/>
    <xf numFmtId="0" fontId="7" fillId="9" borderId="1698" applyNumberFormat="0" applyFont="0" applyAlignment="0" applyProtection="0"/>
    <xf numFmtId="0" fontId="7" fillId="9" borderId="1698" applyNumberFormat="0" applyFont="0" applyAlignment="0" applyProtection="0"/>
    <xf numFmtId="0" fontId="7" fillId="9" borderId="1698" applyNumberFormat="0" applyFont="0" applyAlignment="0" applyProtection="0"/>
    <xf numFmtId="0" fontId="7" fillId="9" borderId="1698" applyNumberFormat="0" applyFont="0" applyAlignment="0" applyProtection="0"/>
    <xf numFmtId="0" fontId="382" fillId="0" borderId="1699" applyNumberFormat="0" applyFill="0" applyAlignment="0" applyProtection="0"/>
    <xf numFmtId="0" fontId="382" fillId="0" borderId="1699" applyNumberFormat="0" applyFill="0" applyAlignment="0" applyProtection="0"/>
    <xf numFmtId="4" fontId="160" fillId="13" borderId="1703" applyNumberFormat="0" applyProtection="0">
      <alignment horizontal="right" vertical="center"/>
    </xf>
    <xf numFmtId="0" fontId="44" fillId="9" borderId="1698" applyNumberFormat="0" applyFont="0" applyAlignment="0" applyProtection="0"/>
    <xf numFmtId="0" fontId="44" fillId="9" borderId="1698" applyNumberFormat="0" applyFont="0" applyAlignment="0" applyProtection="0"/>
    <xf numFmtId="0" fontId="223" fillId="92" borderId="1682" applyNumberFormat="0" applyAlignment="0" applyProtection="0"/>
    <xf numFmtId="0" fontId="223" fillId="92" borderId="1682" applyNumberFormat="0" applyAlignment="0" applyProtection="0"/>
    <xf numFmtId="0" fontId="223" fillId="92" borderId="1682" applyNumberFormat="0" applyAlignment="0" applyProtection="0"/>
    <xf numFmtId="0" fontId="223" fillId="92" borderId="1682" applyNumberFormat="0" applyAlignment="0" applyProtection="0"/>
    <xf numFmtId="0" fontId="65" fillId="0" borderId="1701">
      <alignment horizontal="left" vertical="center"/>
    </xf>
    <xf numFmtId="0" fontId="65" fillId="0" borderId="1701">
      <alignment horizontal="left" vertical="center"/>
    </xf>
    <xf numFmtId="0" fontId="65" fillId="0" borderId="1701">
      <alignment horizontal="left" vertical="center"/>
    </xf>
    <xf numFmtId="0" fontId="65" fillId="0" borderId="1701">
      <alignment horizontal="left" vertical="center"/>
    </xf>
    <xf numFmtId="0" fontId="65" fillId="0" borderId="1701">
      <alignment horizontal="left" vertical="center"/>
    </xf>
    <xf numFmtId="0" fontId="65" fillId="0" borderId="1701">
      <alignment horizontal="left" vertical="center"/>
    </xf>
    <xf numFmtId="0" fontId="263" fillId="114" borderId="1700"/>
    <xf numFmtId="0" fontId="293" fillId="100" borderId="1682" applyNumberFormat="0" applyAlignment="0" applyProtection="0"/>
    <xf numFmtId="0" fontId="293" fillId="100" borderId="1682" applyNumberFormat="0" applyAlignment="0" applyProtection="0"/>
    <xf numFmtId="0" fontId="293" fillId="100" borderId="1682" applyNumberFormat="0" applyAlignment="0" applyProtection="0"/>
    <xf numFmtId="0" fontId="293" fillId="100" borderId="1682" applyNumberFormat="0" applyAlignment="0" applyProtection="0"/>
    <xf numFmtId="0" fontId="44" fillId="120" borderId="1685" applyNumberFormat="0" applyAlignment="0" applyProtection="0"/>
    <xf numFmtId="0" fontId="44" fillId="120" borderId="1685" applyNumberFormat="0" applyAlignment="0" applyProtection="0"/>
    <xf numFmtId="0" fontId="44" fillId="120" borderId="1685" applyNumberFormat="0" applyAlignment="0" applyProtection="0"/>
    <xf numFmtId="0" fontId="321" fillId="92" borderId="1684" applyNumberFormat="0" applyAlignment="0" applyProtection="0"/>
    <xf numFmtId="0" fontId="321" fillId="92" borderId="1684" applyNumberFormat="0" applyAlignment="0" applyProtection="0"/>
    <xf numFmtId="0" fontId="321" fillId="92" borderId="1684" applyNumberFormat="0" applyAlignment="0" applyProtection="0"/>
    <xf numFmtId="0" fontId="321" fillId="92" borderId="1684" applyNumberFormat="0" applyAlignment="0" applyProtection="0"/>
    <xf numFmtId="0" fontId="163" fillId="87" borderId="1700">
      <alignment horizontal="center" wrapText="1"/>
    </xf>
    <xf numFmtId="0" fontId="14" fillId="0" borderId="1696">
      <alignment horizontal="left" vertical="center"/>
    </xf>
    <xf numFmtId="0" fontId="65" fillId="0" borderId="1696">
      <alignment horizontal="left" vertical="center"/>
    </xf>
    <xf numFmtId="0" fontId="14" fillId="0" borderId="1696">
      <alignment horizontal="left" vertical="center"/>
    </xf>
    <xf numFmtId="0" fontId="14" fillId="0" borderId="1696">
      <alignment horizontal="left" vertical="center"/>
    </xf>
    <xf numFmtId="0" fontId="14" fillId="0" borderId="1696">
      <alignment horizontal="left" vertical="center"/>
    </xf>
    <xf numFmtId="0" fontId="14" fillId="0" borderId="1696">
      <alignment horizontal="left" vertical="center"/>
    </xf>
    <xf numFmtId="0" fontId="14" fillId="0" borderId="1696">
      <alignment horizontal="left" vertical="center"/>
    </xf>
    <xf numFmtId="0" fontId="14" fillId="0" borderId="1696">
      <alignment horizontal="left" vertical="center"/>
    </xf>
    <xf numFmtId="0" fontId="14" fillId="0" borderId="1696">
      <alignment horizontal="left" vertical="center"/>
    </xf>
    <xf numFmtId="0" fontId="14" fillId="0" borderId="1696">
      <alignment horizontal="left" vertical="center"/>
    </xf>
    <xf numFmtId="0" fontId="14" fillId="0" borderId="1696">
      <alignment horizontal="left" vertical="center"/>
    </xf>
    <xf numFmtId="0" fontId="164" fillId="86" borderId="1696"/>
    <xf numFmtId="0" fontId="164" fillId="86" borderId="1696"/>
    <xf numFmtId="0" fontId="210" fillId="5" borderId="1695">
      <alignment horizontal="centerContinuous" vertical="top"/>
    </xf>
    <xf numFmtId="0" fontId="66" fillId="0" borderId="1695"/>
    <xf numFmtId="0" fontId="14" fillId="0" borderId="1696">
      <alignment horizontal="left" vertical="center"/>
    </xf>
    <xf numFmtId="297" fontId="281" fillId="0" borderId="1695">
      <alignment horizontal="left"/>
    </xf>
    <xf numFmtId="0" fontId="64" fillId="1" borderId="1695">
      <alignment horizontal="left"/>
    </xf>
    <xf numFmtId="0" fontId="336" fillId="1" borderId="1696" applyNumberFormat="0" applyFont="0" applyAlignment="0">
      <alignment horizontal="center"/>
    </xf>
    <xf numFmtId="176" fontId="3" fillId="0" borderId="1697" applyFont="0" applyBorder="0" applyAlignment="0">
      <alignment horizontal="center" vertical="center"/>
    </xf>
    <xf numFmtId="340" fontId="157" fillId="0" borderId="1697" applyFont="0" applyBorder="0" applyAlignment="0">
      <alignment horizontal="center" vertical="center"/>
    </xf>
    <xf numFmtId="0" fontId="267" fillId="0" borderId="1696">
      <alignment horizontal="left" vertical="center"/>
    </xf>
    <xf numFmtId="0" fontId="267" fillId="0" borderId="1696">
      <alignment horizontal="left" vertical="center"/>
    </xf>
    <xf numFmtId="0" fontId="267" fillId="0" borderId="1696">
      <alignment horizontal="left" vertical="center"/>
    </xf>
    <xf numFmtId="0" fontId="267" fillId="0" borderId="1696">
      <alignment horizontal="left" vertical="center"/>
    </xf>
    <xf numFmtId="0" fontId="267" fillId="0" borderId="1696">
      <alignment horizontal="left" vertical="center"/>
    </xf>
    <xf numFmtId="0" fontId="267" fillId="0" borderId="1696">
      <alignment horizontal="left" vertical="center"/>
    </xf>
    <xf numFmtId="0" fontId="267" fillId="0" borderId="1696">
      <alignment horizontal="left" vertical="center"/>
    </xf>
    <xf numFmtId="0" fontId="267" fillId="0" borderId="1696">
      <alignment horizontal="left" vertical="center"/>
    </xf>
    <xf numFmtId="0" fontId="14" fillId="0" borderId="1696">
      <alignment horizontal="left" vertical="center"/>
    </xf>
    <xf numFmtId="0" fontId="14" fillId="0" borderId="1696">
      <alignment horizontal="left" vertical="center"/>
    </xf>
    <xf numFmtId="0" fontId="14" fillId="0" borderId="1696">
      <alignment horizontal="left" vertical="center"/>
    </xf>
    <xf numFmtId="0" fontId="14" fillId="0" borderId="1696">
      <alignment horizontal="left" vertical="center"/>
    </xf>
    <xf numFmtId="0" fontId="267" fillId="0" borderId="1696">
      <alignment horizontal="left" vertical="center"/>
    </xf>
    <xf numFmtId="0" fontId="267" fillId="0" borderId="1696">
      <alignment horizontal="left" vertical="center"/>
    </xf>
    <xf numFmtId="0" fontId="267" fillId="0" borderId="1696">
      <alignment horizontal="left" vertical="center"/>
    </xf>
    <xf numFmtId="0" fontId="44" fillId="120" borderId="1698" applyNumberFormat="0" applyAlignment="0" applyProtection="0"/>
    <xf numFmtId="0" fontId="44" fillId="120" borderId="1698" applyNumberFormat="0" applyAlignment="0" applyProtection="0"/>
    <xf numFmtId="0" fontId="44" fillId="120" borderId="1698" applyNumberFormat="0" applyAlignment="0" applyProtection="0"/>
    <xf numFmtId="0" fontId="14" fillId="0" borderId="1707">
      <alignment horizontal="left" vertical="center"/>
    </xf>
    <xf numFmtId="0" fontId="65" fillId="0" borderId="1707">
      <alignment horizontal="left" vertical="center"/>
    </xf>
    <xf numFmtId="0" fontId="14" fillId="0" borderId="1707">
      <alignment horizontal="left" vertical="center"/>
    </xf>
    <xf numFmtId="0" fontId="14" fillId="0" borderId="1707">
      <alignment horizontal="left" vertical="center"/>
    </xf>
    <xf numFmtId="0" fontId="14" fillId="0" borderId="1707">
      <alignment horizontal="left" vertical="center"/>
    </xf>
    <xf numFmtId="0" fontId="14" fillId="0" borderId="1707">
      <alignment horizontal="left" vertical="center"/>
    </xf>
    <xf numFmtId="0" fontId="14" fillId="0" borderId="1707">
      <alignment horizontal="left" vertical="center"/>
    </xf>
    <xf numFmtId="0" fontId="14" fillId="0" borderId="1707">
      <alignment horizontal="left" vertical="center"/>
    </xf>
    <xf numFmtId="0" fontId="14" fillId="0" borderId="1707">
      <alignment horizontal="left" vertical="center"/>
    </xf>
    <xf numFmtId="0" fontId="14" fillId="0" borderId="1707">
      <alignment horizontal="left" vertical="center"/>
    </xf>
    <xf numFmtId="0" fontId="14" fillId="0" borderId="1707">
      <alignment horizontal="left" vertical="center"/>
    </xf>
    <xf numFmtId="0" fontId="164" fillId="86" borderId="1707"/>
    <xf numFmtId="0" fontId="164" fillId="86" borderId="1707"/>
    <xf numFmtId="0" fontId="210" fillId="5" borderId="1706">
      <alignment horizontal="centerContinuous" vertical="top"/>
    </xf>
    <xf numFmtId="0" fontId="66" fillId="0" borderId="1706"/>
    <xf numFmtId="0" fontId="14" fillId="0" borderId="1707">
      <alignment horizontal="left" vertical="center"/>
    </xf>
    <xf numFmtId="297" fontId="281" fillId="0" borderId="1706">
      <alignment horizontal="left"/>
    </xf>
    <xf numFmtId="0" fontId="64" fillId="1" borderId="1706">
      <alignment horizontal="left"/>
    </xf>
    <xf numFmtId="0" fontId="336" fillId="1" borderId="1707" applyNumberFormat="0" applyFont="0" applyAlignment="0">
      <alignment horizontal="center"/>
    </xf>
    <xf numFmtId="176" fontId="3" fillId="0" borderId="1708" applyFont="0" applyBorder="0" applyAlignment="0">
      <alignment horizontal="center" vertical="center"/>
    </xf>
    <xf numFmtId="340" fontId="157" fillId="0" borderId="1708" applyFont="0" applyBorder="0" applyAlignment="0">
      <alignment horizontal="center" vertical="center"/>
    </xf>
    <xf numFmtId="0" fontId="267" fillId="0" borderId="1707">
      <alignment horizontal="left" vertical="center"/>
    </xf>
    <xf numFmtId="0" fontId="267" fillId="0" borderId="1707">
      <alignment horizontal="left" vertical="center"/>
    </xf>
    <xf numFmtId="0" fontId="267" fillId="0" borderId="1707">
      <alignment horizontal="left" vertical="center"/>
    </xf>
    <xf numFmtId="0" fontId="267" fillId="0" borderId="1707">
      <alignment horizontal="left" vertical="center"/>
    </xf>
    <xf numFmtId="0" fontId="267" fillId="0" borderId="1707">
      <alignment horizontal="left" vertical="center"/>
    </xf>
    <xf numFmtId="0" fontId="267" fillId="0" borderId="1707">
      <alignment horizontal="left" vertical="center"/>
    </xf>
    <xf numFmtId="0" fontId="267" fillId="0" borderId="1707">
      <alignment horizontal="left" vertical="center"/>
    </xf>
    <xf numFmtId="0" fontId="267" fillId="0" borderId="1707">
      <alignment horizontal="left" vertical="center"/>
    </xf>
    <xf numFmtId="0" fontId="14" fillId="0" borderId="1707">
      <alignment horizontal="left" vertical="center"/>
    </xf>
    <xf numFmtId="0" fontId="14" fillId="0" borderId="1707">
      <alignment horizontal="left" vertical="center"/>
    </xf>
    <xf numFmtId="0" fontId="14" fillId="0" borderId="1707">
      <alignment horizontal="left" vertical="center"/>
    </xf>
    <xf numFmtId="0" fontId="14" fillId="0" borderId="1707">
      <alignment horizontal="left" vertical="center"/>
    </xf>
    <xf numFmtId="0" fontId="267" fillId="0" borderId="1707">
      <alignment horizontal="left" vertical="center"/>
    </xf>
    <xf numFmtId="0" fontId="267" fillId="0" borderId="1707">
      <alignment horizontal="left" vertical="center"/>
    </xf>
    <xf numFmtId="0" fontId="267" fillId="0" borderId="1707">
      <alignment horizontal="left" vertical="center"/>
    </xf>
    <xf numFmtId="0" fontId="293" fillId="12" borderId="1713" applyNumberFormat="0" applyAlignment="0" applyProtection="0"/>
    <xf numFmtId="0" fontId="24" fillId="16" borderId="1710" applyNumberFormat="0" applyAlignment="0" applyProtection="0"/>
    <xf numFmtId="0" fontId="31" fillId="12" borderId="1710" applyNumberFormat="0" applyAlignment="0" applyProtection="0"/>
    <xf numFmtId="0" fontId="33" fillId="0" borderId="1712" applyNumberFormat="0" applyFill="0" applyAlignment="0" applyProtection="0"/>
    <xf numFmtId="0" fontId="35" fillId="16" borderId="1711" applyNumberFormat="0" applyAlignment="0" applyProtection="0"/>
    <xf numFmtId="0" fontId="16" fillId="9" borderId="1698" applyNumberFormat="0" applyFont="0" applyAlignment="0" applyProtection="0"/>
    <xf numFmtId="0" fontId="293" fillId="10" borderId="1713" applyNumberFormat="0" applyAlignment="0" applyProtection="0"/>
    <xf numFmtId="0" fontId="14" fillId="0" borderId="1725">
      <alignment horizontal="left" vertical="center"/>
    </xf>
    <xf numFmtId="0" fontId="65" fillId="0" borderId="1725">
      <alignment horizontal="left" vertical="center"/>
    </xf>
    <xf numFmtId="0" fontId="14" fillId="0" borderId="1725">
      <alignment horizontal="left" vertical="center"/>
    </xf>
    <xf numFmtId="0" fontId="14" fillId="0" borderId="1725">
      <alignment horizontal="left" vertical="center"/>
    </xf>
    <xf numFmtId="0" fontId="14" fillId="0" borderId="1725">
      <alignment horizontal="left" vertical="center"/>
    </xf>
    <xf numFmtId="0" fontId="14" fillId="0" borderId="1725">
      <alignment horizontal="left" vertical="center"/>
    </xf>
    <xf numFmtId="0" fontId="14" fillId="0" borderId="1725">
      <alignment horizontal="left" vertical="center"/>
    </xf>
    <xf numFmtId="0" fontId="14" fillId="0" borderId="1725">
      <alignment horizontal="left" vertical="center"/>
    </xf>
    <xf numFmtId="0" fontId="14" fillId="0" borderId="1725">
      <alignment horizontal="left" vertical="center"/>
    </xf>
    <xf numFmtId="0" fontId="14" fillId="0" borderId="1725">
      <alignment horizontal="left" vertical="center"/>
    </xf>
    <xf numFmtId="0" fontId="14" fillId="0" borderId="1725">
      <alignment horizontal="left" vertical="center"/>
    </xf>
    <xf numFmtId="0" fontId="164" fillId="86" borderId="1725"/>
    <xf numFmtId="0" fontId="164" fillId="86" borderId="1725"/>
    <xf numFmtId="0" fontId="210" fillId="5" borderId="1724">
      <alignment horizontal="centerContinuous" vertical="top"/>
    </xf>
    <xf numFmtId="0" fontId="66" fillId="0" borderId="1724"/>
    <xf numFmtId="0" fontId="14" fillId="0" borderId="1725">
      <alignment horizontal="left" vertical="center"/>
    </xf>
    <xf numFmtId="297" fontId="281" fillId="0" borderId="1724">
      <alignment horizontal="left"/>
    </xf>
    <xf numFmtId="0" fontId="64" fillId="1" borderId="1724">
      <alignment horizontal="left"/>
    </xf>
    <xf numFmtId="0" fontId="336" fillId="1" borderId="1725" applyNumberFormat="0" applyFont="0" applyAlignment="0">
      <alignment horizontal="center"/>
    </xf>
    <xf numFmtId="176" fontId="3" fillId="0" borderId="1726" applyFont="0" applyBorder="0" applyAlignment="0">
      <alignment horizontal="center" vertical="center"/>
    </xf>
    <xf numFmtId="340" fontId="157" fillId="0" borderId="1726" applyFont="0" applyBorder="0" applyAlignment="0">
      <alignment horizontal="center" vertical="center"/>
    </xf>
    <xf numFmtId="0" fontId="267" fillId="0" borderId="1725">
      <alignment horizontal="left" vertical="center"/>
    </xf>
    <xf numFmtId="0" fontId="267" fillId="0" borderId="1725">
      <alignment horizontal="left" vertical="center"/>
    </xf>
    <xf numFmtId="0" fontId="267" fillId="0" borderId="1725">
      <alignment horizontal="left" vertical="center"/>
    </xf>
    <xf numFmtId="0" fontId="267" fillId="0" borderId="1725">
      <alignment horizontal="left" vertical="center"/>
    </xf>
    <xf numFmtId="0" fontId="267" fillId="0" borderId="1725">
      <alignment horizontal="left" vertical="center"/>
    </xf>
    <xf numFmtId="0" fontId="267" fillId="0" borderId="1725">
      <alignment horizontal="left" vertical="center"/>
    </xf>
    <xf numFmtId="0" fontId="267" fillId="0" borderId="1725">
      <alignment horizontal="left" vertical="center"/>
    </xf>
    <xf numFmtId="0" fontId="267" fillId="0" borderId="1725">
      <alignment horizontal="left" vertical="center"/>
    </xf>
    <xf numFmtId="0" fontId="14" fillId="0" borderId="1725">
      <alignment horizontal="left" vertical="center"/>
    </xf>
    <xf numFmtId="0" fontId="14" fillId="0" borderId="1725">
      <alignment horizontal="left" vertical="center"/>
    </xf>
    <xf numFmtId="0" fontId="14" fillId="0" borderId="1725">
      <alignment horizontal="left" vertical="center"/>
    </xf>
    <xf numFmtId="0" fontId="14" fillId="0" borderId="1725">
      <alignment horizontal="left" vertical="center"/>
    </xf>
    <xf numFmtId="0" fontId="267" fillId="0" borderId="1725">
      <alignment horizontal="left" vertical="center"/>
    </xf>
    <xf numFmtId="0" fontId="267" fillId="0" borderId="1725">
      <alignment horizontal="left" vertical="center"/>
    </xf>
    <xf numFmtId="0" fontId="267" fillId="0" borderId="1725">
      <alignment horizontal="left" vertical="center"/>
    </xf>
    <xf numFmtId="0" fontId="65" fillId="0" borderId="1746">
      <alignment horizontal="left" vertical="center"/>
    </xf>
    <xf numFmtId="0" fontId="7" fillId="9" borderId="1743" applyNumberFormat="0" applyFont="0" applyAlignment="0" applyProtection="0"/>
    <xf numFmtId="0" fontId="24" fillId="16" borderId="1727" applyNumberFormat="0" applyAlignment="0" applyProtection="0"/>
    <xf numFmtId="0" fontId="31" fillId="12" borderId="1727" applyNumberFormat="0" applyAlignment="0" applyProtection="0"/>
    <xf numFmtId="0" fontId="33" fillId="0" borderId="1728" applyNumberFormat="0" applyFill="0" applyAlignment="0" applyProtection="0"/>
    <xf numFmtId="0" fontId="35" fillId="16" borderId="1729" applyNumberFormat="0" applyAlignment="0" applyProtection="0"/>
    <xf numFmtId="0" fontId="16" fillId="9" borderId="1730" applyNumberFormat="0" applyFont="0" applyAlignment="0" applyProtection="0"/>
    <xf numFmtId="40" fontId="265" fillId="115" borderId="1747"/>
    <xf numFmtId="0" fontId="61" fillId="0" borderId="1744" applyNumberFormat="0" applyFill="0" applyAlignment="0" applyProtection="0"/>
    <xf numFmtId="0" fontId="3" fillId="130" borderId="1748" applyNumberFormat="0" applyProtection="0">
      <alignment horizontal="left" vertical="top" indent="1"/>
    </xf>
    <xf numFmtId="0" fontId="7" fillId="9" borderId="1743" applyNumberFormat="0" applyFont="0" applyAlignment="0" applyProtection="0"/>
    <xf numFmtId="0" fontId="222" fillId="120" borderId="1743" applyNumberFormat="0" applyAlignment="0" applyProtection="0"/>
    <xf numFmtId="0" fontId="56" fillId="48" borderId="1727" applyNumberFormat="0" applyAlignment="0" applyProtection="0"/>
    <xf numFmtId="0" fontId="302" fillId="118" borderId="1745"/>
    <xf numFmtId="0" fontId="302" fillId="118" borderId="1745"/>
    <xf numFmtId="0" fontId="285" fillId="116" borderId="1745" applyNumberFormat="0" applyAlignment="0"/>
    <xf numFmtId="0" fontId="241" fillId="0" borderId="1745"/>
    <xf numFmtId="0" fontId="241" fillId="0" borderId="1745"/>
    <xf numFmtId="0" fontId="70" fillId="10" borderId="1727" applyNumberFormat="0" applyAlignment="0" applyProtection="0"/>
    <xf numFmtId="0" fontId="74" fillId="9" borderId="1730" applyNumberFormat="0" applyFont="0" applyAlignment="0" applyProtection="0"/>
    <xf numFmtId="0" fontId="76" fillId="48" borderId="1729" applyNumberFormat="0" applyAlignment="0" applyProtection="0"/>
    <xf numFmtId="0" fontId="165" fillId="87" borderId="1746"/>
    <xf numFmtId="0" fontId="61" fillId="0" borderId="1732" applyNumberFormat="0" applyFill="0" applyAlignment="0" applyProtection="0"/>
    <xf numFmtId="0" fontId="61" fillId="0" borderId="1744" applyNumberFormat="0" applyFill="0" applyAlignment="0" applyProtection="0"/>
    <xf numFmtId="0" fontId="74" fillId="9" borderId="1743" applyNumberFormat="0" applyFont="0" applyAlignment="0" applyProtection="0"/>
    <xf numFmtId="0" fontId="163" fillId="87" borderId="1733">
      <alignment horizontal="center" wrapText="1"/>
    </xf>
    <xf numFmtId="0" fontId="165" fillId="87" borderId="1734"/>
    <xf numFmtId="0" fontId="7" fillId="9" borderId="1743" applyNumberFormat="0" applyFont="0" applyAlignment="0" applyProtection="0"/>
    <xf numFmtId="0" fontId="7" fillId="9" borderId="1743" applyNumberFormat="0" applyFont="0" applyAlignment="0" applyProtection="0"/>
    <xf numFmtId="0" fontId="7" fillId="9" borderId="1743" applyNumberFormat="0" applyFont="0" applyAlignment="0" applyProtection="0"/>
    <xf numFmtId="0" fontId="7" fillId="9" borderId="1743" applyNumberFormat="0" applyFont="0" applyAlignment="0" applyProtection="0"/>
    <xf numFmtId="0" fontId="7" fillId="9" borderId="1743" applyNumberFormat="0" applyFont="0" applyAlignment="0" applyProtection="0"/>
    <xf numFmtId="0" fontId="7" fillId="9" borderId="1743" applyNumberFormat="0" applyFont="0" applyAlignment="0" applyProtection="0"/>
    <xf numFmtId="0" fontId="61" fillId="0" borderId="1744" applyNumberFormat="0" applyFill="0" applyAlignment="0" applyProtection="0"/>
    <xf numFmtId="0" fontId="61" fillId="0" borderId="1744" applyNumberFormat="0" applyFill="0" applyAlignment="0" applyProtection="0"/>
    <xf numFmtId="0" fontId="61" fillId="0" borderId="1744" applyNumberFormat="0" applyFill="0" applyAlignment="0" applyProtection="0"/>
    <xf numFmtId="0" fontId="61" fillId="0" borderId="1744" applyNumberFormat="0" applyFill="0" applyAlignment="0" applyProtection="0"/>
    <xf numFmtId="0" fontId="61" fillId="0" borderId="1744" applyNumberFormat="0" applyFill="0" applyAlignment="0" applyProtection="0"/>
    <xf numFmtId="0" fontId="61" fillId="0" borderId="1744" applyNumberFormat="0" applyFill="0" applyAlignment="0" applyProtection="0"/>
    <xf numFmtId="0" fontId="61" fillId="0" borderId="1744" applyNumberFormat="0" applyFill="0" applyAlignment="0" applyProtection="0"/>
    <xf numFmtId="0" fontId="61" fillId="0" borderId="1744" applyNumberFormat="0" applyFill="0" applyAlignment="0" applyProtection="0"/>
    <xf numFmtId="0" fontId="382" fillId="0" borderId="1744" applyNumberFormat="0" applyFill="0" applyAlignment="0" applyProtection="0"/>
    <xf numFmtId="0" fontId="3" fillId="9" borderId="1743" applyNumberFormat="0" applyFont="0" applyAlignment="0" applyProtection="0">
      <alignment vertical="center"/>
    </xf>
    <xf numFmtId="283" fontId="285" fillId="0" borderId="1750">
      <alignment horizontal="left" vertical="top"/>
    </xf>
    <xf numFmtId="333" fontId="389" fillId="120" borderId="1750"/>
    <xf numFmtId="0" fontId="388" fillId="140" borderId="1745">
      <alignment horizontal="left" vertical="center"/>
    </xf>
    <xf numFmtId="283" fontId="387" fillId="139" borderId="1750">
      <alignment vertical="top"/>
    </xf>
    <xf numFmtId="332" fontId="365" fillId="0" borderId="1745"/>
    <xf numFmtId="0" fontId="284" fillId="0" borderId="1745"/>
    <xf numFmtId="0" fontId="284" fillId="0" borderId="1745"/>
    <xf numFmtId="0" fontId="302" fillId="0" borderId="1745"/>
    <xf numFmtId="0" fontId="302" fillId="0" borderId="1745"/>
    <xf numFmtId="0" fontId="382" fillId="0" borderId="1744" applyNumberFormat="0" applyFill="0" applyAlignment="0" applyProtection="0"/>
    <xf numFmtId="0" fontId="382" fillId="0" borderId="1744" applyNumberFormat="0" applyFill="0" applyAlignment="0" applyProtection="0"/>
    <xf numFmtId="0" fontId="382" fillId="0" borderId="1744" applyNumberFormat="0" applyFill="0" applyAlignment="0" applyProtection="0"/>
    <xf numFmtId="0" fontId="382" fillId="0" borderId="1744" applyNumberFormat="0" applyFill="0" applyAlignment="0" applyProtection="0"/>
    <xf numFmtId="0" fontId="382" fillId="0" borderId="1744" applyNumberFormat="0" applyFill="0" applyAlignment="0" applyProtection="0"/>
    <xf numFmtId="0" fontId="382" fillId="0" borderId="1744" applyNumberFormat="0" applyFill="0" applyAlignment="0" applyProtection="0"/>
    <xf numFmtId="0" fontId="382" fillId="0" borderId="1744" applyNumberFormat="0" applyFill="0" applyAlignment="0" applyProtection="0"/>
    <xf numFmtId="0" fontId="382" fillId="0" borderId="1744" applyNumberFormat="0" applyFill="0" applyAlignment="0" applyProtection="0"/>
    <xf numFmtId="0" fontId="382" fillId="0" borderId="1744" applyNumberFormat="0" applyFill="0" applyAlignment="0" applyProtection="0"/>
    <xf numFmtId="0" fontId="382" fillId="0" borderId="1744" applyNumberFormat="0" applyFill="0" applyAlignment="0" applyProtection="0"/>
    <xf numFmtId="330" fontId="365" fillId="0" borderId="1749">
      <alignment horizontal="center"/>
    </xf>
    <xf numFmtId="0" fontId="241" fillId="0" borderId="1745"/>
    <xf numFmtId="0" fontId="241" fillId="0" borderId="1745"/>
    <xf numFmtId="0" fontId="241" fillId="0" borderId="1745"/>
    <xf numFmtId="0" fontId="241" fillId="0" borderId="1745"/>
    <xf numFmtId="324" fontId="366" fillId="0" borderId="1749">
      <alignment horizontal="right" vertical="center"/>
    </xf>
    <xf numFmtId="324" fontId="365" fillId="0" borderId="1749">
      <alignment horizontal="right" vertical="center"/>
    </xf>
    <xf numFmtId="324" fontId="365" fillId="0" borderId="1749">
      <alignment horizontal="right" vertical="center"/>
    </xf>
    <xf numFmtId="0" fontId="160" fillId="23" borderId="1748" applyNumberFormat="0" applyProtection="0">
      <alignment horizontal="left" vertical="top" indent="1"/>
    </xf>
    <xf numFmtId="0" fontId="3" fillId="135" borderId="1748" applyNumberFormat="0" applyProtection="0">
      <alignment horizontal="left" vertical="top" indent="1"/>
    </xf>
    <xf numFmtId="0" fontId="3" fillId="131" borderId="1748" applyNumberFormat="0" applyProtection="0">
      <alignment horizontal="left" vertical="top" indent="1"/>
    </xf>
    <xf numFmtId="0" fontId="3" fillId="134" borderId="1748" applyNumberFormat="0" applyProtection="0">
      <alignment horizontal="left" vertical="top" indent="1"/>
    </xf>
    <xf numFmtId="4" fontId="160" fillId="28" borderId="1748" applyNumberFormat="0" applyProtection="0">
      <alignment horizontal="right" vertical="center"/>
    </xf>
    <xf numFmtId="4" fontId="160" fillId="127" borderId="1748" applyNumberFormat="0" applyProtection="0">
      <alignment horizontal="right" vertical="center"/>
    </xf>
    <xf numFmtId="4" fontId="160" fillId="40" borderId="1748" applyNumberFormat="0" applyProtection="0">
      <alignment horizontal="right" vertical="center"/>
    </xf>
    <xf numFmtId="4" fontId="160" fillId="14" borderId="1748" applyNumberFormat="0" applyProtection="0">
      <alignment horizontal="right" vertical="center"/>
    </xf>
    <xf numFmtId="4" fontId="160" fillId="31" borderId="1748" applyNumberFormat="0" applyProtection="0">
      <alignment horizontal="right" vertical="center"/>
    </xf>
    <xf numFmtId="4" fontId="160" fillId="15" borderId="1748" applyNumberFormat="0" applyProtection="0">
      <alignment horizontal="right" vertical="center"/>
    </xf>
    <xf numFmtId="4" fontId="160" fillId="22" borderId="1748" applyNumberFormat="0" applyProtection="0">
      <alignment horizontal="right" vertical="center"/>
    </xf>
    <xf numFmtId="4" fontId="160" fillId="8" borderId="1748" applyNumberFormat="0" applyProtection="0">
      <alignment horizontal="right" vertical="center"/>
    </xf>
    <xf numFmtId="0" fontId="246" fillId="84" borderId="1745"/>
    <xf numFmtId="0" fontId="44" fillId="9" borderId="1743" applyNumberFormat="0" applyFont="0" applyAlignment="0" applyProtection="0"/>
    <xf numFmtId="0" fontId="168" fillId="9" borderId="1743" applyNumberFormat="0" applyFont="0" applyAlignment="0" applyProtection="0"/>
    <xf numFmtId="0" fontId="44" fillId="9" borderId="1743" applyNumberFormat="0" applyFont="0" applyAlignment="0" applyProtection="0"/>
    <xf numFmtId="0" fontId="7" fillId="9" borderId="1743" applyNumberFormat="0" applyFont="0" applyAlignment="0" applyProtection="0"/>
    <xf numFmtId="0" fontId="44" fillId="9" borderId="1743" applyNumberFormat="0" applyFont="0" applyAlignment="0" applyProtection="0"/>
    <xf numFmtId="0" fontId="7" fillId="9" borderId="1743" applyNumberFormat="0" applyFont="0" applyAlignment="0" applyProtection="0"/>
    <xf numFmtId="0" fontId="7" fillId="9" borderId="1743" applyNumberFormat="0" applyFont="0" applyAlignment="0" applyProtection="0"/>
    <xf numFmtId="0" fontId="7" fillId="9" borderId="1743" applyNumberFormat="0" applyFont="0" applyAlignment="0" applyProtection="0"/>
    <xf numFmtId="0" fontId="7" fillId="9" borderId="1743" applyNumberFormat="0" applyFont="0" applyAlignment="0" applyProtection="0"/>
    <xf numFmtId="0" fontId="7" fillId="9" borderId="1743" applyNumberFormat="0" applyFont="0" applyAlignment="0" applyProtection="0"/>
    <xf numFmtId="0" fontId="44" fillId="9" borderId="1743" applyNumberFormat="0" applyFont="0" applyAlignment="0" applyProtection="0"/>
    <xf numFmtId="0" fontId="16" fillId="9" borderId="1743" applyNumberFormat="0" applyFont="0" applyAlignment="0" applyProtection="0"/>
    <xf numFmtId="0" fontId="3" fillId="9" borderId="1743" applyNumberFormat="0" applyFont="0" applyAlignment="0" applyProtection="0"/>
    <xf numFmtId="0" fontId="7" fillId="9" borderId="1743" applyNumberFormat="0" applyFont="0" applyAlignment="0" applyProtection="0"/>
    <xf numFmtId="0" fontId="44" fillId="9" borderId="1743" applyNumberFormat="0" applyFont="0" applyAlignment="0" applyProtection="0"/>
    <xf numFmtId="0" fontId="44" fillId="9" borderId="1743" applyNumberFormat="0" applyFont="0" applyAlignment="0" applyProtection="0"/>
    <xf numFmtId="0" fontId="44" fillId="9" borderId="1743" applyNumberFormat="0" applyFont="0" applyAlignment="0" applyProtection="0"/>
    <xf numFmtId="0" fontId="44" fillId="9" borderId="1743" applyNumberFormat="0" applyFont="0" applyAlignment="0" applyProtection="0"/>
    <xf numFmtId="0" fontId="44" fillId="9" borderId="1743" applyNumberFormat="0" applyFont="0" applyAlignment="0" applyProtection="0"/>
    <xf numFmtId="0" fontId="223" fillId="48" borderId="1727" applyNumberFormat="0" applyAlignment="0" applyProtection="0"/>
    <xf numFmtId="0" fontId="223" fillId="48" borderId="1727" applyNumberFormat="0" applyAlignment="0" applyProtection="0"/>
    <xf numFmtId="0" fontId="223" fillId="48" borderId="1727" applyNumberFormat="0" applyAlignment="0" applyProtection="0"/>
    <xf numFmtId="0" fontId="223" fillId="48" borderId="1727" applyNumberFormat="0" applyAlignment="0" applyProtection="0"/>
    <xf numFmtId="0" fontId="223" fillId="48" borderId="1727" applyNumberFormat="0" applyAlignment="0" applyProtection="0"/>
    <xf numFmtId="0" fontId="224" fillId="16" borderId="1727" applyNumberFormat="0" applyAlignment="0" applyProtection="0"/>
    <xf numFmtId="0" fontId="225" fillId="48" borderId="1727" applyNumberFormat="0" applyAlignment="0" applyProtection="0"/>
    <xf numFmtId="0" fontId="225" fillId="48" borderId="1727" applyNumberFormat="0" applyAlignment="0" applyProtection="0"/>
    <xf numFmtId="0" fontId="56" fillId="48" borderId="1727" applyNumberFormat="0" applyAlignment="0" applyProtection="0"/>
    <xf numFmtId="0" fontId="223" fillId="48" borderId="1727" applyNumberFormat="0" applyAlignment="0" applyProtection="0"/>
    <xf numFmtId="0" fontId="225" fillId="48" borderId="1727" applyNumberFormat="0" applyAlignment="0" applyProtection="0"/>
    <xf numFmtId="0" fontId="224" fillId="16" borderId="1727" applyNumberFormat="0" applyAlignment="0" applyProtection="0"/>
    <xf numFmtId="0" fontId="223" fillId="48" borderId="1727" applyNumberFormat="0" applyAlignment="0" applyProtection="0"/>
    <xf numFmtId="0" fontId="225" fillId="48" borderId="1727" applyNumberFormat="0" applyAlignment="0" applyProtection="0"/>
    <xf numFmtId="0" fontId="223" fillId="48" borderId="1727" applyNumberFormat="0" applyAlignment="0" applyProtection="0"/>
    <xf numFmtId="0" fontId="225" fillId="48" borderId="1727" applyNumberFormat="0" applyAlignment="0" applyProtection="0"/>
    <xf numFmtId="0" fontId="223" fillId="48" borderId="1727" applyNumberFormat="0" applyAlignment="0" applyProtection="0"/>
    <xf numFmtId="0" fontId="225" fillId="48" borderId="1727" applyNumberFormat="0" applyAlignment="0" applyProtection="0"/>
    <xf numFmtId="0" fontId="223" fillId="48" borderId="1727" applyNumberFormat="0" applyAlignment="0" applyProtection="0"/>
    <xf numFmtId="0" fontId="225" fillId="48" borderId="1727" applyNumberFormat="0" applyAlignment="0" applyProtection="0"/>
    <xf numFmtId="0" fontId="223" fillId="48" borderId="1727" applyNumberFormat="0" applyAlignment="0" applyProtection="0"/>
    <xf numFmtId="0" fontId="224" fillId="16" borderId="1727" applyNumberFormat="0" applyAlignment="0" applyProtection="0"/>
    <xf numFmtId="0" fontId="223" fillId="48" borderId="1727" applyNumberFormat="0" applyAlignment="0" applyProtection="0"/>
    <xf numFmtId="0" fontId="65" fillId="0" borderId="1746">
      <alignment horizontal="left" vertical="center"/>
    </xf>
    <xf numFmtId="0" fontId="262" fillId="114" borderId="1745"/>
    <xf numFmtId="0" fontId="263" fillId="84" borderId="1745"/>
    <xf numFmtId="0" fontId="262" fillId="0" borderId="1745"/>
    <xf numFmtId="0" fontId="246" fillId="84" borderId="1745"/>
    <xf numFmtId="0" fontId="245" fillId="0" borderId="1745"/>
    <xf numFmtId="0" fontId="246" fillId="84" borderId="1745"/>
    <xf numFmtId="0" fontId="245" fillId="0" borderId="1745"/>
    <xf numFmtId="0" fontId="246" fillId="84" borderId="1745"/>
    <xf numFmtId="4" fontId="3" fillId="0" borderId="1733">
      <alignment horizontal="right"/>
    </xf>
    <xf numFmtId="4" fontId="3" fillId="0" borderId="1733">
      <alignment horizontal="right"/>
    </xf>
    <xf numFmtId="4" fontId="3" fillId="0" borderId="1745">
      <alignment horizontal="right"/>
    </xf>
    <xf numFmtId="4" fontId="3" fillId="0" borderId="1745">
      <alignment horizontal="right"/>
    </xf>
    <xf numFmtId="0" fontId="241" fillId="0" borderId="1733"/>
    <xf numFmtId="0" fontId="241" fillId="0" borderId="1733"/>
    <xf numFmtId="0" fontId="246" fillId="84" borderId="1733"/>
    <xf numFmtId="0" fontId="245" fillId="0" borderId="1733"/>
    <xf numFmtId="0" fontId="246" fillId="84" borderId="1733"/>
    <xf numFmtId="0" fontId="245" fillId="0" borderId="1733"/>
    <xf numFmtId="0" fontId="246" fillId="84" borderId="1733"/>
    <xf numFmtId="0" fontId="262" fillId="0" borderId="1733"/>
    <xf numFmtId="0" fontId="263" fillId="84" borderId="1733"/>
    <xf numFmtId="0" fontId="262" fillId="114" borderId="1733"/>
    <xf numFmtId="0" fontId="263" fillId="114" borderId="1733"/>
    <xf numFmtId="40" fontId="265" fillId="115" borderId="1735"/>
    <xf numFmtId="0" fontId="65" fillId="0" borderId="1734">
      <alignment horizontal="left" vertical="center"/>
    </xf>
    <xf numFmtId="0" fontId="65" fillId="0" borderId="1734">
      <alignment horizontal="left" vertical="center"/>
    </xf>
    <xf numFmtId="0" fontId="65" fillId="0" borderId="1734">
      <alignment horizontal="left" vertical="center"/>
    </xf>
    <xf numFmtId="0" fontId="65" fillId="0" borderId="1734">
      <alignment horizontal="left" vertical="center"/>
    </xf>
    <xf numFmtId="0" fontId="65" fillId="0" borderId="1734">
      <alignment horizontal="left" vertical="center"/>
    </xf>
    <xf numFmtId="0" fontId="65" fillId="0" borderId="1734">
      <alignment horizontal="left" vertical="center"/>
    </xf>
    <xf numFmtId="0" fontId="65" fillId="0" borderId="1734">
      <alignment horizontal="left" vertical="center"/>
    </xf>
    <xf numFmtId="0" fontId="65" fillId="0" borderId="1734">
      <alignment horizontal="left" vertical="center"/>
    </xf>
    <xf numFmtId="0" fontId="285" fillId="116" borderId="1733" applyNumberFormat="0" applyAlignment="0"/>
    <xf numFmtId="0" fontId="293" fillId="10" borderId="1727" applyNumberFormat="0" applyAlignment="0" applyProtection="0"/>
    <xf numFmtId="0" fontId="293" fillId="12" borderId="1727" applyNumberFormat="0" applyAlignment="0" applyProtection="0"/>
    <xf numFmtId="0" fontId="293" fillId="10" borderId="1727" applyNumberFormat="0" applyAlignment="0" applyProtection="0"/>
    <xf numFmtId="0" fontId="293" fillId="12" borderId="1727" applyNumberFormat="0" applyAlignment="0" applyProtection="0"/>
    <xf numFmtId="0" fontId="293" fillId="10" borderId="1727" applyNumberFormat="0" applyAlignment="0" applyProtection="0"/>
    <xf numFmtId="0" fontId="293" fillId="12" borderId="1727" applyNumberFormat="0" applyAlignment="0" applyProtection="0"/>
    <xf numFmtId="0" fontId="293" fillId="10" borderId="1727" applyNumberFormat="0" applyAlignment="0" applyProtection="0"/>
    <xf numFmtId="0" fontId="293" fillId="10" borderId="1727" applyNumberFormat="0" applyAlignment="0" applyProtection="0"/>
    <xf numFmtId="0" fontId="293" fillId="12" borderId="1727" applyNumberFormat="0" applyAlignment="0" applyProtection="0"/>
    <xf numFmtId="0" fontId="70" fillId="10" borderId="1727" applyNumberFormat="0" applyAlignment="0" applyProtection="0"/>
    <xf numFmtId="0" fontId="293" fillId="10" borderId="1727" applyNumberFormat="0" applyAlignment="0" applyProtection="0"/>
    <xf numFmtId="0" fontId="293" fillId="12" borderId="1727" applyNumberFormat="0" applyAlignment="0" applyProtection="0"/>
    <xf numFmtId="0" fontId="293" fillId="12" borderId="1727" applyNumberFormat="0" applyAlignment="0" applyProtection="0"/>
    <xf numFmtId="0" fontId="293" fillId="10" borderId="1727" applyNumberFormat="0" applyAlignment="0" applyProtection="0"/>
    <xf numFmtId="0" fontId="293" fillId="12" borderId="1727" applyNumberFormat="0" applyAlignment="0" applyProtection="0"/>
    <xf numFmtId="0" fontId="293" fillId="10" borderId="1727" applyNumberFormat="0" applyAlignment="0" applyProtection="0"/>
    <xf numFmtId="0" fontId="293" fillId="12" borderId="1727" applyNumberFormat="0" applyAlignment="0" applyProtection="0"/>
    <xf numFmtId="0" fontId="293" fillId="10" borderId="1727" applyNumberFormat="0" applyAlignment="0" applyProtection="0"/>
    <xf numFmtId="0" fontId="293" fillId="12" borderId="1727" applyNumberFormat="0" applyAlignment="0" applyProtection="0"/>
    <xf numFmtId="0" fontId="293" fillId="10" borderId="1727" applyNumberFormat="0" applyAlignment="0" applyProtection="0"/>
    <xf numFmtId="0" fontId="293" fillId="12" borderId="1727" applyNumberFormat="0" applyAlignment="0" applyProtection="0"/>
    <xf numFmtId="0" fontId="293" fillId="10" borderId="1727" applyNumberFormat="0" applyAlignment="0" applyProtection="0"/>
    <xf numFmtId="0" fontId="293" fillId="12" borderId="1727" applyNumberFormat="0" applyAlignment="0" applyProtection="0"/>
    <xf numFmtId="0" fontId="293" fillId="10" borderId="1727" applyNumberFormat="0" applyAlignment="0" applyProtection="0"/>
    <xf numFmtId="0" fontId="293" fillId="12" borderId="1727" applyNumberFormat="0" applyAlignment="0" applyProtection="0"/>
    <xf numFmtId="0" fontId="302" fillId="118" borderId="1733"/>
    <xf numFmtId="0" fontId="302" fillId="118" borderId="1733"/>
    <xf numFmtId="0" fontId="44" fillId="9" borderId="1730" applyNumberFormat="0" applyFont="0" applyAlignment="0" applyProtection="0"/>
    <xf numFmtId="0" fontId="44" fillId="9" borderId="1730" applyNumberFormat="0" applyFont="0" applyAlignment="0" applyProtection="0"/>
    <xf numFmtId="0" fontId="44" fillId="9" borderId="1730" applyNumberFormat="0" applyFont="0" applyAlignment="0" applyProtection="0"/>
    <xf numFmtId="0" fontId="44" fillId="9" borderId="1730" applyNumberFormat="0" applyFont="0" applyAlignment="0" applyProtection="0"/>
    <xf numFmtId="0" fontId="44" fillId="9" borderId="1730" applyNumberFormat="0" applyFont="0" applyAlignment="0" applyProtection="0"/>
    <xf numFmtId="0" fontId="44" fillId="9" borderId="1730" applyNumberFormat="0" applyFont="0" applyAlignment="0" applyProtection="0"/>
    <xf numFmtId="0" fontId="44" fillId="9" borderId="1730" applyNumberFormat="0" applyFont="0" applyAlignment="0" applyProtection="0"/>
    <xf numFmtId="0" fontId="7" fillId="9" borderId="1730" applyNumberFormat="0" applyFont="0" applyAlignment="0" applyProtection="0"/>
    <xf numFmtId="0" fontId="3" fillId="9" borderId="1730" applyNumberFormat="0" applyFont="0" applyAlignment="0" applyProtection="0"/>
    <xf numFmtId="0" fontId="222" fillId="120" borderId="1730" applyNumberFormat="0" applyAlignment="0" applyProtection="0"/>
    <xf numFmtId="0" fontId="7" fillId="9" borderId="1730" applyNumberFormat="0" applyFont="0" applyAlignment="0" applyProtection="0"/>
    <xf numFmtId="0" fontId="16" fillId="9" borderId="1730" applyNumberFormat="0" applyFont="0" applyAlignment="0" applyProtection="0"/>
    <xf numFmtId="0" fontId="44" fillId="9" borderId="1730" applyNumberFormat="0" applyFont="0" applyAlignment="0" applyProtection="0"/>
    <xf numFmtId="0" fontId="7" fillId="9" borderId="1730" applyNumberFormat="0" applyFont="0" applyAlignment="0" applyProtection="0"/>
    <xf numFmtId="0" fontId="7" fillId="9" borderId="1730" applyNumberFormat="0" applyFont="0" applyAlignment="0" applyProtection="0"/>
    <xf numFmtId="0" fontId="7" fillId="9" borderId="1730" applyNumberFormat="0" applyFont="0" applyAlignment="0" applyProtection="0"/>
    <xf numFmtId="0" fontId="7" fillId="9" borderId="1730" applyNumberFormat="0" applyFont="0" applyAlignment="0" applyProtection="0"/>
    <xf numFmtId="0" fontId="7" fillId="9" borderId="1730" applyNumberFormat="0" applyFont="0" applyAlignment="0" applyProtection="0"/>
    <xf numFmtId="0" fontId="44" fillId="9" borderId="1730" applyNumberFormat="0" applyFont="0" applyAlignment="0" applyProtection="0"/>
    <xf numFmtId="0" fontId="7" fillId="9" borderId="1730" applyNumberFormat="0" applyFont="0" applyAlignment="0" applyProtection="0"/>
    <xf numFmtId="0" fontId="44" fillId="9" borderId="1730" applyNumberFormat="0" applyFont="0" applyAlignment="0" applyProtection="0"/>
    <xf numFmtId="0" fontId="168" fillId="9" borderId="1730" applyNumberFormat="0" applyFont="0" applyAlignment="0" applyProtection="0"/>
    <xf numFmtId="0" fontId="44" fillId="9" borderId="1730" applyNumberFormat="0" applyFont="0" applyAlignment="0" applyProtection="0"/>
    <xf numFmtId="0" fontId="321" fillId="48" borderId="1729" applyNumberFormat="0" applyAlignment="0" applyProtection="0"/>
    <xf numFmtId="0" fontId="321" fillId="48" borderId="1729" applyNumberFormat="0" applyAlignment="0" applyProtection="0"/>
    <xf numFmtId="0" fontId="321" fillId="48" borderId="1729" applyNumberFormat="0" applyAlignment="0" applyProtection="0"/>
    <xf numFmtId="0" fontId="321" fillId="48" borderId="1729" applyNumberFormat="0" applyAlignment="0" applyProtection="0"/>
    <xf numFmtId="0" fontId="321" fillId="48" borderId="1729" applyNumberFormat="0" applyAlignment="0" applyProtection="0"/>
    <xf numFmtId="0" fontId="321" fillId="16" borderId="1729" applyNumberFormat="0" applyAlignment="0" applyProtection="0"/>
    <xf numFmtId="0" fontId="35" fillId="48" borderId="1729" applyNumberFormat="0" applyAlignment="0" applyProtection="0"/>
    <xf numFmtId="0" fontId="35" fillId="48" borderId="1729" applyNumberFormat="0" applyAlignment="0" applyProtection="0"/>
    <xf numFmtId="0" fontId="76" fillId="48" borderId="1729" applyNumberFormat="0" applyAlignment="0" applyProtection="0"/>
    <xf numFmtId="0" fontId="321" fillId="48" borderId="1729" applyNumberFormat="0" applyAlignment="0" applyProtection="0"/>
    <xf numFmtId="0" fontId="35" fillId="48" borderId="1729" applyNumberFormat="0" applyAlignment="0" applyProtection="0"/>
    <xf numFmtId="0" fontId="321" fillId="16" borderId="1729" applyNumberFormat="0" applyAlignment="0" applyProtection="0"/>
    <xf numFmtId="0" fontId="321" fillId="48" borderId="1729" applyNumberFormat="0" applyAlignment="0" applyProtection="0"/>
    <xf numFmtId="0" fontId="35" fillId="48" borderId="1729" applyNumberFormat="0" applyAlignment="0" applyProtection="0"/>
    <xf numFmtId="0" fontId="321" fillId="48" borderId="1729" applyNumberFormat="0" applyAlignment="0" applyProtection="0"/>
    <xf numFmtId="0" fontId="35" fillId="48" borderId="1729" applyNumberFormat="0" applyAlignment="0" applyProtection="0"/>
    <xf numFmtId="0" fontId="321" fillId="48" borderId="1729" applyNumberFormat="0" applyAlignment="0" applyProtection="0"/>
    <xf numFmtId="0" fontId="35" fillId="48" borderId="1729" applyNumberFormat="0" applyAlignment="0" applyProtection="0"/>
    <xf numFmtId="0" fontId="321" fillId="48" borderId="1729" applyNumberFormat="0" applyAlignment="0" applyProtection="0"/>
    <xf numFmtId="0" fontId="35" fillId="48" borderId="1729" applyNumberFormat="0" applyAlignment="0" applyProtection="0"/>
    <xf numFmtId="0" fontId="321" fillId="48" borderId="1729" applyNumberFormat="0" applyAlignment="0" applyProtection="0"/>
    <xf numFmtId="0" fontId="321" fillId="16" borderId="1729" applyNumberFormat="0" applyAlignment="0" applyProtection="0"/>
    <xf numFmtId="0" fontId="321" fillId="48" borderId="1729" applyNumberFormat="0" applyAlignment="0" applyProtection="0"/>
    <xf numFmtId="317" fontId="335" fillId="0" borderId="1731" applyFont="0" applyBorder="0" applyAlignment="0">
      <alignment horizontal="center" vertical="center"/>
    </xf>
    <xf numFmtId="317" fontId="335" fillId="0" borderId="1731" applyFont="0" applyBorder="0" applyAlignment="0">
      <alignment horizontal="center" vertical="center"/>
    </xf>
    <xf numFmtId="0" fontId="246" fillId="84" borderId="1733"/>
    <xf numFmtId="4" fontId="160" fillId="53" borderId="1729" applyNumberFormat="0" applyProtection="0">
      <alignment vertical="center"/>
    </xf>
    <xf numFmtId="4" fontId="160" fillId="53" borderId="1729" applyNumberFormat="0" applyProtection="0">
      <alignment horizontal="left" vertical="center" indent="1"/>
    </xf>
    <xf numFmtId="4" fontId="160" fillId="53" borderId="1729" applyNumberFormat="0" applyProtection="0">
      <alignment horizontal="left" vertical="center" indent="1"/>
    </xf>
    <xf numFmtId="0" fontId="3" fillId="125" borderId="1729" applyNumberFormat="0" applyProtection="0">
      <alignment horizontal="left" vertical="center" indent="1"/>
    </xf>
    <xf numFmtId="4" fontId="160" fillId="13" borderId="1736" applyNumberFormat="0" applyProtection="0">
      <alignment horizontal="right" vertical="center"/>
    </xf>
    <xf numFmtId="4" fontId="160" fillId="8" borderId="1736" applyNumberFormat="0" applyProtection="0">
      <alignment horizontal="right" vertical="center"/>
    </xf>
    <xf numFmtId="4" fontId="160" fillId="22" borderId="1736" applyNumberFormat="0" applyProtection="0">
      <alignment horizontal="right" vertical="center"/>
    </xf>
    <xf numFmtId="4" fontId="160" fillId="15" borderId="1736" applyNumberFormat="0" applyProtection="0">
      <alignment horizontal="right" vertical="center"/>
    </xf>
    <xf numFmtId="4" fontId="160" fillId="31" borderId="1736" applyNumberFormat="0" applyProtection="0">
      <alignment horizontal="right" vertical="center"/>
    </xf>
    <xf numFmtId="4" fontId="160" fillId="14" borderId="1736" applyNumberFormat="0" applyProtection="0">
      <alignment horizontal="right" vertical="center"/>
    </xf>
    <xf numFmtId="4" fontId="160" fillId="40" borderId="1736" applyNumberFormat="0" applyProtection="0">
      <alignment horizontal="right" vertical="center"/>
    </xf>
    <xf numFmtId="4" fontId="160" fillId="127" borderId="1736" applyNumberFormat="0" applyProtection="0">
      <alignment horizontal="right" vertical="center"/>
    </xf>
    <xf numFmtId="4" fontId="160" fillId="28" borderId="1736" applyNumberFormat="0" applyProtection="0">
      <alignment horizontal="right" vertical="center"/>
    </xf>
    <xf numFmtId="4" fontId="341" fillId="128" borderId="1729" applyNumberFormat="0" applyProtection="0">
      <alignment horizontal="left" vertical="center" indent="1"/>
    </xf>
    <xf numFmtId="4" fontId="345" fillId="129" borderId="1729" applyNumberFormat="0" applyProtection="0">
      <alignment horizontal="left" vertical="center" indent="1"/>
    </xf>
    <xf numFmtId="4" fontId="160" fillId="132" borderId="1729" applyNumberFormat="0" applyProtection="0">
      <alignment horizontal="left" vertical="center" indent="1"/>
    </xf>
    <xf numFmtId="0" fontId="3" fillId="132" borderId="1729" applyNumberFormat="0" applyProtection="0">
      <alignment horizontal="left" vertical="center" indent="1"/>
    </xf>
    <xf numFmtId="0" fontId="3" fillId="130" borderId="1736" applyNumberFormat="0" applyProtection="0">
      <alignment horizontal="left" vertical="top" indent="1"/>
    </xf>
    <xf numFmtId="0" fontId="3" fillId="133" borderId="1729" applyNumberFormat="0" applyProtection="0">
      <alignment horizontal="left" vertical="center" indent="1"/>
    </xf>
    <xf numFmtId="0" fontId="3" fillId="134" borderId="1736" applyNumberFormat="0" applyProtection="0">
      <alignment horizontal="left" vertical="top" indent="1"/>
    </xf>
    <xf numFmtId="0" fontId="3" fillId="5" borderId="1729" applyNumberFormat="0" applyProtection="0">
      <alignment horizontal="left" vertical="center" indent="1"/>
    </xf>
    <xf numFmtId="0" fontId="3" fillId="131" borderId="1736" applyNumberFormat="0" applyProtection="0">
      <alignment horizontal="left" vertical="top" indent="1"/>
    </xf>
    <xf numFmtId="0" fontId="3" fillId="125" borderId="1729" applyNumberFormat="0" applyProtection="0">
      <alignment horizontal="left" vertical="center" indent="1"/>
    </xf>
    <xf numFmtId="0" fontId="3" fillId="135" borderId="1736" applyNumberFormat="0" applyProtection="0">
      <alignment horizontal="left" vertical="top" indent="1"/>
    </xf>
    <xf numFmtId="4" fontId="160" fillId="23" borderId="1729" applyNumberFormat="0" applyProtection="0">
      <alignment horizontal="left" vertical="center" indent="1"/>
    </xf>
    <xf numFmtId="0" fontId="160" fillId="23" borderId="1736" applyNumberFormat="0" applyProtection="0">
      <alignment horizontal="left" vertical="top" indent="1"/>
    </xf>
    <xf numFmtId="4" fontId="160" fillId="129" borderId="1729" applyNumberFormat="0" applyProtection="0">
      <alignment horizontal="right" vertical="center"/>
    </xf>
    <xf numFmtId="0" fontId="3" fillId="125" borderId="1729" applyNumberFormat="0" applyProtection="0">
      <alignment horizontal="left" vertical="center" indent="1"/>
    </xf>
    <xf numFmtId="0" fontId="3" fillId="125" borderId="1729" applyNumberFormat="0" applyProtection="0">
      <alignment horizontal="left" vertical="center" indent="1"/>
    </xf>
    <xf numFmtId="4" fontId="332" fillId="129" borderId="1729" applyNumberFormat="0" applyProtection="0">
      <alignment horizontal="right" vertical="center"/>
    </xf>
    <xf numFmtId="0" fontId="353" fillId="0" borderId="1737"/>
    <xf numFmtId="324" fontId="365" fillId="0" borderId="1738">
      <alignment horizontal="right" vertical="center"/>
    </xf>
    <xf numFmtId="324" fontId="365" fillId="0" borderId="1738">
      <alignment horizontal="right" vertical="center"/>
    </xf>
    <xf numFmtId="324" fontId="366" fillId="0" borderId="1738">
      <alignment horizontal="right" vertical="center"/>
    </xf>
    <xf numFmtId="0" fontId="241" fillId="0" borderId="1733"/>
    <xf numFmtId="0" fontId="241" fillId="0" borderId="1733"/>
    <xf numFmtId="0" fontId="241" fillId="0" borderId="1733"/>
    <xf numFmtId="0" fontId="241" fillId="0" borderId="1733"/>
    <xf numFmtId="330" fontId="365" fillId="0" borderId="1738">
      <alignment horizontal="center"/>
    </xf>
    <xf numFmtId="0" fontId="382" fillId="0" borderId="1732" applyNumberFormat="0" applyFill="0" applyAlignment="0" applyProtection="0"/>
    <xf numFmtId="0" fontId="382" fillId="0" borderId="1732" applyNumberFormat="0" applyFill="0" applyAlignment="0" applyProtection="0"/>
    <xf numFmtId="0" fontId="382" fillId="0" borderId="1732" applyNumberFormat="0" applyFill="0" applyAlignment="0" applyProtection="0"/>
    <xf numFmtId="0" fontId="382" fillId="0" borderId="1732" applyNumberFormat="0" applyFill="0" applyAlignment="0" applyProtection="0"/>
    <xf numFmtId="0" fontId="382" fillId="0" borderId="1732" applyNumberFormat="0" applyFill="0" applyAlignment="0" applyProtection="0"/>
    <xf numFmtId="0" fontId="382" fillId="0" borderId="1732" applyNumberFormat="0" applyFill="0" applyAlignment="0" applyProtection="0"/>
    <xf numFmtId="0" fontId="382" fillId="0" borderId="1728" applyNumberFormat="0" applyFill="0" applyAlignment="0" applyProtection="0"/>
    <xf numFmtId="0" fontId="382" fillId="0" borderId="1732" applyNumberFormat="0" applyFill="0" applyAlignment="0" applyProtection="0"/>
    <xf numFmtId="0" fontId="382" fillId="0" borderId="1732" applyNumberFormat="0" applyFill="0" applyAlignment="0" applyProtection="0"/>
    <xf numFmtId="0" fontId="382" fillId="0" borderId="1732" applyNumberFormat="0" applyFill="0" applyAlignment="0" applyProtection="0"/>
    <xf numFmtId="0" fontId="382" fillId="0" borderId="1732" applyNumberFormat="0" applyFill="0" applyAlignment="0" applyProtection="0"/>
    <xf numFmtId="0" fontId="382" fillId="0" borderId="1732" applyNumberFormat="0" applyFill="0" applyAlignment="0" applyProtection="0"/>
    <xf numFmtId="0" fontId="382" fillId="0" borderId="1728" applyNumberFormat="0" applyFill="0" applyAlignment="0" applyProtection="0"/>
    <xf numFmtId="0" fontId="382" fillId="0" borderId="1732" applyNumberFormat="0" applyFill="0" applyAlignment="0" applyProtection="0"/>
    <xf numFmtId="0" fontId="302" fillId="0" borderId="1733"/>
    <xf numFmtId="0" fontId="302" fillId="0" borderId="1733"/>
    <xf numFmtId="0" fontId="284" fillId="0" borderId="1733"/>
    <xf numFmtId="0" fontId="284" fillId="0" borderId="1733"/>
    <xf numFmtId="332" fontId="365" fillId="0" borderId="1733"/>
    <xf numFmtId="283" fontId="387" fillId="139" borderId="1739">
      <alignment vertical="top"/>
    </xf>
    <xf numFmtId="0" fontId="388" fillId="140" borderId="1733">
      <alignment horizontal="left" vertical="center"/>
    </xf>
    <xf numFmtId="333" fontId="389" fillId="120" borderId="1739"/>
    <xf numFmtId="283" fontId="285" fillId="0" borderId="1739">
      <alignment horizontal="left" vertical="top"/>
    </xf>
    <xf numFmtId="0" fontId="3" fillId="9" borderId="1730" applyNumberFormat="0" applyFont="0" applyAlignment="0" applyProtection="0">
      <alignment vertical="center"/>
    </xf>
    <xf numFmtId="0" fontId="223" fillId="92" borderId="1727" applyNumberFormat="0" applyAlignment="0" applyProtection="0"/>
    <xf numFmtId="0" fontId="56" fillId="48" borderId="1727" applyNumberFormat="0" applyAlignment="0" applyProtection="0"/>
    <xf numFmtId="0" fontId="56" fillId="48" borderId="1727" applyNumberFormat="0" applyAlignment="0" applyProtection="0"/>
    <xf numFmtId="0" fontId="56" fillId="48" borderId="1727" applyNumberFormat="0" applyAlignment="0" applyProtection="0"/>
    <xf numFmtId="0" fontId="56" fillId="48" borderId="1727" applyNumberFormat="0" applyAlignment="0" applyProtection="0"/>
    <xf numFmtId="0" fontId="56" fillId="48" borderId="1727" applyNumberFormat="0" applyAlignment="0" applyProtection="0"/>
    <xf numFmtId="0" fontId="56" fillId="48" borderId="1727" applyNumberFormat="0" applyAlignment="0" applyProtection="0"/>
    <xf numFmtId="0" fontId="56" fillId="48" borderId="1727" applyNumberFormat="0" applyAlignment="0" applyProtection="0"/>
    <xf numFmtId="0" fontId="56" fillId="48" borderId="1727" applyNumberFormat="0" applyAlignment="0" applyProtection="0"/>
    <xf numFmtId="0" fontId="56" fillId="48" borderId="1727" applyNumberFormat="0" applyAlignment="0" applyProtection="0"/>
    <xf numFmtId="0" fontId="293" fillId="100" borderId="1727" applyNumberFormat="0" applyAlignment="0" applyProtection="0"/>
    <xf numFmtId="0" fontId="70" fillId="10" borderId="1727" applyNumberFormat="0" applyAlignment="0" applyProtection="0"/>
    <xf numFmtId="0" fontId="70" fillId="10" borderId="1727" applyNumberFormat="0" applyAlignment="0" applyProtection="0"/>
    <xf numFmtId="0" fontId="70" fillId="10" borderId="1727" applyNumberFormat="0" applyAlignment="0" applyProtection="0"/>
    <xf numFmtId="0" fontId="70" fillId="10" borderId="1727" applyNumberFormat="0" applyAlignment="0" applyProtection="0"/>
    <xf numFmtId="0" fontId="70" fillId="10" borderId="1727" applyNumberFormat="0" applyAlignment="0" applyProtection="0"/>
    <xf numFmtId="0" fontId="70" fillId="10" borderId="1727" applyNumberFormat="0" applyAlignment="0" applyProtection="0"/>
    <xf numFmtId="0" fontId="70" fillId="10" borderId="1727" applyNumberFormat="0" applyAlignment="0" applyProtection="0"/>
    <xf numFmtId="0" fontId="70" fillId="10" borderId="1727" applyNumberFormat="0" applyAlignment="0" applyProtection="0"/>
    <xf numFmtId="0" fontId="70" fillId="10" borderId="1727" applyNumberFormat="0" applyAlignment="0" applyProtection="0"/>
    <xf numFmtId="0" fontId="382" fillId="0" borderId="1732" applyNumberFormat="0" applyFill="0" applyAlignment="0" applyProtection="0"/>
    <xf numFmtId="0" fontId="61" fillId="0" borderId="1732" applyNumberFormat="0" applyFill="0" applyAlignment="0" applyProtection="0"/>
    <xf numFmtId="0" fontId="61" fillId="0" borderId="1732" applyNumberFormat="0" applyFill="0" applyAlignment="0" applyProtection="0"/>
    <xf numFmtId="0" fontId="61" fillId="0" borderId="1732" applyNumberFormat="0" applyFill="0" applyAlignment="0" applyProtection="0"/>
    <xf numFmtId="0" fontId="61" fillId="0" borderId="1732" applyNumberFormat="0" applyFill="0" applyAlignment="0" applyProtection="0"/>
    <xf numFmtId="0" fontId="61" fillId="0" borderId="1732" applyNumberFormat="0" applyFill="0" applyAlignment="0" applyProtection="0"/>
    <xf numFmtId="0" fontId="61" fillId="0" borderId="1732" applyNumberFormat="0" applyFill="0" applyAlignment="0" applyProtection="0"/>
    <xf numFmtId="0" fontId="61" fillId="0" borderId="1732" applyNumberFormat="0" applyFill="0" applyAlignment="0" applyProtection="0"/>
    <xf numFmtId="0" fontId="61" fillId="0" borderId="1732" applyNumberFormat="0" applyFill="0" applyAlignment="0" applyProtection="0"/>
    <xf numFmtId="0" fontId="61" fillId="0" borderId="1732" applyNumberFormat="0" applyFill="0" applyAlignment="0" applyProtection="0"/>
    <xf numFmtId="0" fontId="16" fillId="9" borderId="1743" applyNumberFormat="0" applyFont="0" applyAlignment="0" applyProtection="0"/>
    <xf numFmtId="0" fontId="321" fillId="92" borderId="1729" applyNumberFormat="0" applyAlignment="0" applyProtection="0"/>
    <xf numFmtId="0" fontId="76" fillId="48" borderId="1729" applyNumberFormat="0" applyAlignment="0" applyProtection="0"/>
    <xf numFmtId="0" fontId="76" fillId="48" borderId="1729" applyNumberFormat="0" applyAlignment="0" applyProtection="0"/>
    <xf numFmtId="0" fontId="76" fillId="48" borderId="1729" applyNumberFormat="0" applyAlignment="0" applyProtection="0"/>
    <xf numFmtId="0" fontId="76" fillId="48" borderId="1729" applyNumberFormat="0" applyAlignment="0" applyProtection="0"/>
    <xf numFmtId="0" fontId="76" fillId="48" borderId="1729" applyNumberFormat="0" applyAlignment="0" applyProtection="0"/>
    <xf numFmtId="0" fontId="76" fillId="48" borderId="1729" applyNumberFormat="0" applyAlignment="0" applyProtection="0"/>
    <xf numFmtId="0" fontId="76" fillId="48" borderId="1729" applyNumberFormat="0" applyAlignment="0" applyProtection="0"/>
    <xf numFmtId="0" fontId="76" fillId="48" borderId="1729" applyNumberFormat="0" applyAlignment="0" applyProtection="0"/>
    <xf numFmtId="0" fontId="76" fillId="48" borderId="1729" applyNumberFormat="0" applyAlignment="0" applyProtection="0"/>
    <xf numFmtId="0" fontId="7" fillId="9" borderId="1730" applyNumberFormat="0" applyFont="0" applyAlignment="0" applyProtection="0"/>
    <xf numFmtId="0" fontId="7" fillId="9" borderId="1730" applyNumberFormat="0" applyFont="0" applyAlignment="0" applyProtection="0"/>
    <xf numFmtId="0" fontId="7" fillId="9" borderId="1730" applyNumberFormat="0" applyFont="0" applyAlignment="0" applyProtection="0"/>
    <xf numFmtId="0" fontId="7" fillId="9" borderId="1730" applyNumberFormat="0" applyFont="0" applyAlignment="0" applyProtection="0"/>
    <xf numFmtId="0" fontId="7" fillId="9" borderId="1730" applyNumberFormat="0" applyFont="0" applyAlignment="0" applyProtection="0"/>
    <xf numFmtId="0" fontId="7" fillId="9" borderId="1730" applyNumberFormat="0" applyFont="0" applyAlignment="0" applyProtection="0"/>
    <xf numFmtId="0" fontId="7" fillId="9" borderId="1730" applyNumberFormat="0" applyFont="0" applyAlignment="0" applyProtection="0"/>
    <xf numFmtId="0" fontId="7" fillId="9" borderId="1730" applyNumberFormat="0" applyFont="0" applyAlignment="0" applyProtection="0"/>
    <xf numFmtId="0" fontId="7" fillId="9" borderId="1730" applyNumberFormat="0" applyFont="0" applyAlignment="0" applyProtection="0"/>
    <xf numFmtId="0" fontId="7" fillId="9" borderId="1730" applyNumberFormat="0" applyFont="0" applyAlignment="0" applyProtection="0"/>
    <xf numFmtId="0" fontId="7" fillId="9" borderId="1730" applyNumberFormat="0" applyFont="0" applyAlignment="0" applyProtection="0"/>
    <xf numFmtId="0" fontId="7" fillId="9" borderId="1730" applyNumberFormat="0" applyFont="0" applyAlignment="0" applyProtection="0"/>
    <xf numFmtId="0" fontId="7" fillId="9" borderId="1730" applyNumberFormat="0" applyFont="0" applyAlignment="0" applyProtection="0"/>
    <xf numFmtId="0" fontId="7" fillId="9" borderId="1743" applyNumberFormat="0" applyFont="0" applyAlignment="0" applyProtection="0"/>
    <xf numFmtId="0" fontId="7" fillId="9" borderId="1743" applyNumberFormat="0" applyFont="0" applyAlignment="0" applyProtection="0"/>
    <xf numFmtId="0" fontId="7" fillId="9" borderId="1743" applyNumberFormat="0" applyFont="0" applyAlignment="0" applyProtection="0"/>
    <xf numFmtId="0" fontId="7" fillId="9" borderId="1743" applyNumberFormat="0" applyFont="0" applyAlignment="0" applyProtection="0"/>
    <xf numFmtId="0" fontId="7" fillId="9" borderId="1743" applyNumberFormat="0" applyFont="0" applyAlignment="0" applyProtection="0"/>
    <xf numFmtId="0" fontId="7" fillId="9" borderId="1743" applyNumberFormat="0" applyFont="0" applyAlignment="0" applyProtection="0"/>
    <xf numFmtId="0" fontId="382" fillId="0" borderId="1744" applyNumberFormat="0" applyFill="0" applyAlignment="0" applyProtection="0"/>
    <xf numFmtId="0" fontId="382" fillId="0" borderId="1744" applyNumberFormat="0" applyFill="0" applyAlignment="0" applyProtection="0"/>
    <xf numFmtId="4" fontId="160" fillId="13" borderId="1748" applyNumberFormat="0" applyProtection="0">
      <alignment horizontal="right" vertical="center"/>
    </xf>
    <xf numFmtId="0" fontId="44" fillId="9" borderId="1743" applyNumberFormat="0" applyFont="0" applyAlignment="0" applyProtection="0"/>
    <xf numFmtId="0" fontId="44" fillId="9" borderId="1743" applyNumberFormat="0" applyFont="0" applyAlignment="0" applyProtection="0"/>
    <xf numFmtId="0" fontId="223" fillId="92" borderId="1727" applyNumberFormat="0" applyAlignment="0" applyProtection="0"/>
    <xf numFmtId="0" fontId="223" fillId="92" borderId="1727" applyNumberFormat="0" applyAlignment="0" applyProtection="0"/>
    <xf numFmtId="0" fontId="223" fillId="92" borderId="1727" applyNumberFormat="0" applyAlignment="0" applyProtection="0"/>
    <xf numFmtId="0" fontId="223" fillId="92" borderId="1727" applyNumberFormat="0" applyAlignment="0" applyProtection="0"/>
    <xf numFmtId="0" fontId="65" fillId="0" borderId="1746">
      <alignment horizontal="left" vertical="center"/>
    </xf>
    <xf numFmtId="0" fontId="65" fillId="0" borderId="1746">
      <alignment horizontal="left" vertical="center"/>
    </xf>
    <xf numFmtId="0" fontId="65" fillId="0" borderId="1746">
      <alignment horizontal="left" vertical="center"/>
    </xf>
    <xf numFmtId="0" fontId="65" fillId="0" borderId="1746">
      <alignment horizontal="left" vertical="center"/>
    </xf>
    <xf numFmtId="0" fontId="65" fillId="0" borderId="1746">
      <alignment horizontal="left" vertical="center"/>
    </xf>
    <xf numFmtId="0" fontId="65" fillId="0" borderId="1746">
      <alignment horizontal="left" vertical="center"/>
    </xf>
    <xf numFmtId="0" fontId="263" fillId="114" borderId="1745"/>
    <xf numFmtId="0" fontId="293" fillId="100" borderId="1727" applyNumberFormat="0" applyAlignment="0" applyProtection="0"/>
    <xf numFmtId="0" fontId="293" fillId="100" borderId="1727" applyNumberFormat="0" applyAlignment="0" applyProtection="0"/>
    <xf numFmtId="0" fontId="293" fillId="100" borderId="1727" applyNumberFormat="0" applyAlignment="0" applyProtection="0"/>
    <xf numFmtId="0" fontId="293" fillId="100" borderId="1727" applyNumberFormat="0" applyAlignment="0" applyProtection="0"/>
    <xf numFmtId="0" fontId="44" fillId="120" borderId="1730" applyNumberFormat="0" applyAlignment="0" applyProtection="0"/>
    <xf numFmtId="0" fontId="44" fillId="120" borderId="1730" applyNumberFormat="0" applyAlignment="0" applyProtection="0"/>
    <xf numFmtId="0" fontId="44" fillId="120" borderId="1730" applyNumberFormat="0" applyAlignment="0" applyProtection="0"/>
    <xf numFmtId="0" fontId="321" fillId="92" borderId="1729" applyNumberFormat="0" applyAlignment="0" applyProtection="0"/>
    <xf numFmtId="0" fontId="321" fillId="92" borderId="1729" applyNumberFormat="0" applyAlignment="0" applyProtection="0"/>
    <xf numFmtId="0" fontId="321" fillId="92" borderId="1729" applyNumberFormat="0" applyAlignment="0" applyProtection="0"/>
    <xf numFmtId="0" fontId="321" fillId="92" borderId="1729" applyNumberFormat="0" applyAlignment="0" applyProtection="0"/>
    <xf numFmtId="0" fontId="163" fillId="87" borderId="1745">
      <alignment horizontal="center" wrapText="1"/>
    </xf>
    <xf numFmtId="0" fontId="14" fillId="0" borderId="1741">
      <alignment horizontal="left" vertical="center"/>
    </xf>
    <xf numFmtId="0" fontId="65" fillId="0" borderId="1741">
      <alignment horizontal="left" vertical="center"/>
    </xf>
    <xf numFmtId="0" fontId="14" fillId="0" borderId="1741">
      <alignment horizontal="left" vertical="center"/>
    </xf>
    <xf numFmtId="0" fontId="14" fillId="0" borderId="1741">
      <alignment horizontal="left" vertical="center"/>
    </xf>
    <xf numFmtId="0" fontId="14" fillId="0" borderId="1741">
      <alignment horizontal="left" vertical="center"/>
    </xf>
    <xf numFmtId="0" fontId="14" fillId="0" borderId="1741">
      <alignment horizontal="left" vertical="center"/>
    </xf>
    <xf numFmtId="0" fontId="14" fillId="0" borderId="1741">
      <alignment horizontal="left" vertical="center"/>
    </xf>
    <xf numFmtId="0" fontId="14" fillId="0" borderId="1741">
      <alignment horizontal="left" vertical="center"/>
    </xf>
    <xf numFmtId="0" fontId="14" fillId="0" borderId="1741">
      <alignment horizontal="left" vertical="center"/>
    </xf>
    <xf numFmtId="0" fontId="14" fillId="0" borderId="1741">
      <alignment horizontal="left" vertical="center"/>
    </xf>
    <xf numFmtId="0" fontId="14" fillId="0" borderId="1741">
      <alignment horizontal="left" vertical="center"/>
    </xf>
    <xf numFmtId="0" fontId="164" fillId="86" borderId="1741"/>
    <xf numFmtId="0" fontId="164" fillId="86" borderId="1741"/>
    <xf numFmtId="0" fontId="210" fillId="5" borderId="1740">
      <alignment horizontal="centerContinuous" vertical="top"/>
    </xf>
    <xf numFmtId="0" fontId="66" fillId="0" borderId="1740"/>
    <xf numFmtId="0" fontId="14" fillId="0" borderId="1741">
      <alignment horizontal="left" vertical="center"/>
    </xf>
    <xf numFmtId="297" fontId="281" fillId="0" borderId="1740">
      <alignment horizontal="left"/>
    </xf>
    <xf numFmtId="0" fontId="64" fillId="1" borderId="1740">
      <alignment horizontal="left"/>
    </xf>
    <xf numFmtId="0" fontId="336" fillId="1" borderId="1741" applyNumberFormat="0" applyFont="0" applyAlignment="0">
      <alignment horizontal="center"/>
    </xf>
    <xf numFmtId="176" fontId="3" fillId="0" borderId="1742" applyFont="0" applyBorder="0" applyAlignment="0">
      <alignment horizontal="center" vertical="center"/>
    </xf>
    <xf numFmtId="340" fontId="157" fillId="0" borderId="1742" applyFont="0" applyBorder="0" applyAlignment="0">
      <alignment horizontal="center" vertical="center"/>
    </xf>
    <xf numFmtId="0" fontId="267" fillId="0" borderId="1741">
      <alignment horizontal="left" vertical="center"/>
    </xf>
    <xf numFmtId="0" fontId="267" fillId="0" borderId="1741">
      <alignment horizontal="left" vertical="center"/>
    </xf>
    <xf numFmtId="0" fontId="267" fillId="0" borderId="1741">
      <alignment horizontal="left" vertical="center"/>
    </xf>
    <xf numFmtId="0" fontId="267" fillId="0" borderId="1741">
      <alignment horizontal="left" vertical="center"/>
    </xf>
    <xf numFmtId="0" fontId="267" fillId="0" borderId="1741">
      <alignment horizontal="left" vertical="center"/>
    </xf>
    <xf numFmtId="0" fontId="267" fillId="0" borderId="1741">
      <alignment horizontal="left" vertical="center"/>
    </xf>
    <xf numFmtId="0" fontId="267" fillId="0" borderId="1741">
      <alignment horizontal="left" vertical="center"/>
    </xf>
    <xf numFmtId="0" fontId="267" fillId="0" borderId="1741">
      <alignment horizontal="left" vertical="center"/>
    </xf>
    <xf numFmtId="0" fontId="14" fillId="0" borderId="1741">
      <alignment horizontal="left" vertical="center"/>
    </xf>
    <xf numFmtId="0" fontId="14" fillId="0" borderId="1741">
      <alignment horizontal="left" vertical="center"/>
    </xf>
    <xf numFmtId="0" fontId="14" fillId="0" borderId="1741">
      <alignment horizontal="left" vertical="center"/>
    </xf>
    <xf numFmtId="0" fontId="14" fillId="0" borderId="1741">
      <alignment horizontal="left" vertical="center"/>
    </xf>
    <xf numFmtId="0" fontId="267" fillId="0" borderId="1741">
      <alignment horizontal="left" vertical="center"/>
    </xf>
    <xf numFmtId="0" fontId="267" fillId="0" borderId="1741">
      <alignment horizontal="left" vertical="center"/>
    </xf>
    <xf numFmtId="0" fontId="267" fillId="0" borderId="1741">
      <alignment horizontal="left" vertical="center"/>
    </xf>
    <xf numFmtId="0" fontId="44" fillId="120" borderId="1743" applyNumberFormat="0" applyAlignment="0" applyProtection="0"/>
    <xf numFmtId="0" fontId="44" fillId="120" borderId="1743" applyNumberFormat="0" applyAlignment="0" applyProtection="0"/>
    <xf numFmtId="0" fontId="44" fillId="120" borderId="1743" applyNumberFormat="0" applyAlignment="0" applyProtection="0"/>
    <xf numFmtId="0" fontId="14" fillId="0" borderId="1752">
      <alignment horizontal="left" vertical="center"/>
    </xf>
    <xf numFmtId="0" fontId="65" fillId="0" borderId="1752">
      <alignment horizontal="left" vertical="center"/>
    </xf>
    <xf numFmtId="0" fontId="14" fillId="0" borderId="1752">
      <alignment horizontal="left" vertical="center"/>
    </xf>
    <xf numFmtId="0" fontId="14" fillId="0" borderId="1752">
      <alignment horizontal="left" vertical="center"/>
    </xf>
    <xf numFmtId="0" fontId="14" fillId="0" borderId="1752">
      <alignment horizontal="left" vertical="center"/>
    </xf>
    <xf numFmtId="0" fontId="14" fillId="0" borderId="1752">
      <alignment horizontal="left" vertical="center"/>
    </xf>
    <xf numFmtId="0" fontId="14" fillId="0" borderId="1752">
      <alignment horizontal="left" vertical="center"/>
    </xf>
    <xf numFmtId="0" fontId="14" fillId="0" borderId="1752">
      <alignment horizontal="left" vertical="center"/>
    </xf>
    <xf numFmtId="0" fontId="14" fillId="0" borderId="1752">
      <alignment horizontal="left" vertical="center"/>
    </xf>
    <xf numFmtId="0" fontId="14" fillId="0" borderId="1752">
      <alignment horizontal="left" vertical="center"/>
    </xf>
    <xf numFmtId="0" fontId="14" fillId="0" borderId="1752">
      <alignment horizontal="left" vertical="center"/>
    </xf>
    <xf numFmtId="0" fontId="164" fillId="86" borderId="1752"/>
    <xf numFmtId="0" fontId="164" fillId="86" borderId="1752"/>
    <xf numFmtId="0" fontId="210" fillId="5" borderId="1751">
      <alignment horizontal="centerContinuous" vertical="top"/>
    </xf>
    <xf numFmtId="0" fontId="66" fillId="0" borderId="1751"/>
    <xf numFmtId="0" fontId="14" fillId="0" borderId="1752">
      <alignment horizontal="left" vertical="center"/>
    </xf>
    <xf numFmtId="297" fontId="281" fillId="0" borderId="1751">
      <alignment horizontal="left"/>
    </xf>
    <xf numFmtId="0" fontId="64" fillId="1" borderId="1751">
      <alignment horizontal="left"/>
    </xf>
    <xf numFmtId="0" fontId="336" fillId="1" borderId="1752" applyNumberFormat="0" applyFont="0" applyAlignment="0">
      <alignment horizontal="center"/>
    </xf>
    <xf numFmtId="176" fontId="3" fillId="0" borderId="1753" applyFont="0" applyBorder="0" applyAlignment="0">
      <alignment horizontal="center" vertical="center"/>
    </xf>
    <xf numFmtId="340" fontId="157" fillId="0" borderId="1753" applyFont="0" applyBorder="0" applyAlignment="0">
      <alignment horizontal="center" vertical="center"/>
    </xf>
    <xf numFmtId="0" fontId="267" fillId="0" borderId="1752">
      <alignment horizontal="left" vertical="center"/>
    </xf>
    <xf numFmtId="0" fontId="267" fillId="0" borderId="1752">
      <alignment horizontal="left" vertical="center"/>
    </xf>
    <xf numFmtId="0" fontId="267" fillId="0" borderId="1752">
      <alignment horizontal="left" vertical="center"/>
    </xf>
    <xf numFmtId="0" fontId="267" fillId="0" borderId="1752">
      <alignment horizontal="left" vertical="center"/>
    </xf>
    <xf numFmtId="0" fontId="267" fillId="0" borderId="1752">
      <alignment horizontal="left" vertical="center"/>
    </xf>
    <xf numFmtId="0" fontId="267" fillId="0" borderId="1752">
      <alignment horizontal="left" vertical="center"/>
    </xf>
    <xf numFmtId="0" fontId="267" fillId="0" borderId="1752">
      <alignment horizontal="left" vertical="center"/>
    </xf>
    <xf numFmtId="0" fontId="267" fillId="0" borderId="1752">
      <alignment horizontal="left" vertical="center"/>
    </xf>
    <xf numFmtId="0" fontId="14" fillId="0" borderId="1752">
      <alignment horizontal="left" vertical="center"/>
    </xf>
    <xf numFmtId="0" fontId="14" fillId="0" borderId="1752">
      <alignment horizontal="left" vertical="center"/>
    </xf>
    <xf numFmtId="0" fontId="14" fillId="0" borderId="1752">
      <alignment horizontal="left" vertical="center"/>
    </xf>
    <xf numFmtId="0" fontId="14" fillId="0" borderId="1752">
      <alignment horizontal="left" vertical="center"/>
    </xf>
    <xf numFmtId="0" fontId="267" fillId="0" borderId="1752">
      <alignment horizontal="left" vertical="center"/>
    </xf>
    <xf numFmtId="0" fontId="267" fillId="0" borderId="1752">
      <alignment horizontal="left" vertical="center"/>
    </xf>
    <xf numFmtId="0" fontId="267" fillId="0" borderId="1752">
      <alignment horizontal="left" vertical="center"/>
    </xf>
    <xf numFmtId="0" fontId="163" fillId="87" borderId="1754">
      <alignment horizontal="center" wrapText="1"/>
    </xf>
    <xf numFmtId="0" fontId="165" fillId="87" borderId="1755"/>
    <xf numFmtId="4" fontId="3" fillId="0" borderId="1754">
      <alignment horizontal="right"/>
    </xf>
    <xf numFmtId="4" fontId="3" fillId="0" borderId="1754">
      <alignment horizontal="right"/>
    </xf>
    <xf numFmtId="0" fontId="241" fillId="0" borderId="1754"/>
    <xf numFmtId="0" fontId="241" fillId="0" borderId="1754"/>
    <xf numFmtId="0" fontId="246" fillId="84" borderId="1754"/>
    <xf numFmtId="0" fontId="245" fillId="0" borderId="1754"/>
    <xf numFmtId="0" fontId="246" fillId="84" borderId="1754"/>
    <xf numFmtId="0" fontId="245" fillId="0" borderId="1754"/>
    <xf numFmtId="0" fontId="246" fillId="84" borderId="1754"/>
    <xf numFmtId="0" fontId="262" fillId="0" borderId="1754"/>
    <xf numFmtId="0" fontId="263" fillId="84" borderId="1754"/>
    <xf numFmtId="0" fontId="262" fillId="114" borderId="1754"/>
    <xf numFmtId="0" fontId="263" fillId="114" borderId="1754"/>
    <xf numFmtId="40" fontId="265" fillId="115" borderId="1756"/>
    <xf numFmtId="0" fontId="65" fillId="0" borderId="1755">
      <alignment horizontal="left" vertical="center"/>
    </xf>
    <xf numFmtId="0" fontId="65" fillId="0" borderId="1755">
      <alignment horizontal="left" vertical="center"/>
    </xf>
    <xf numFmtId="0" fontId="65" fillId="0" borderId="1755">
      <alignment horizontal="left" vertical="center"/>
    </xf>
    <xf numFmtId="0" fontId="65" fillId="0" borderId="1755">
      <alignment horizontal="left" vertical="center"/>
    </xf>
    <xf numFmtId="0" fontId="65" fillId="0" borderId="1755">
      <alignment horizontal="left" vertical="center"/>
    </xf>
    <xf numFmtId="0" fontId="65" fillId="0" borderId="1755">
      <alignment horizontal="left" vertical="center"/>
    </xf>
    <xf numFmtId="0" fontId="65" fillId="0" borderId="1755">
      <alignment horizontal="left" vertical="center"/>
    </xf>
    <xf numFmtId="0" fontId="65" fillId="0" borderId="1755">
      <alignment horizontal="left" vertical="center"/>
    </xf>
    <xf numFmtId="0" fontId="285" fillId="116" borderId="1754" applyNumberFormat="0" applyAlignment="0"/>
    <xf numFmtId="0" fontId="302" fillId="118" borderId="1754"/>
    <xf numFmtId="0" fontId="302" fillId="118" borderId="1754"/>
    <xf numFmtId="0" fontId="246" fillId="84" borderId="1754"/>
    <xf numFmtId="4" fontId="160" fillId="13" borderId="1757" applyNumberFormat="0" applyProtection="0">
      <alignment horizontal="right" vertical="center"/>
    </xf>
    <xf numFmtId="4" fontId="160" fillId="8" borderId="1757" applyNumberFormat="0" applyProtection="0">
      <alignment horizontal="right" vertical="center"/>
    </xf>
    <xf numFmtId="4" fontId="160" fillId="22" borderId="1757" applyNumberFormat="0" applyProtection="0">
      <alignment horizontal="right" vertical="center"/>
    </xf>
    <xf numFmtId="4" fontId="160" fillId="15" borderId="1757" applyNumberFormat="0" applyProtection="0">
      <alignment horizontal="right" vertical="center"/>
    </xf>
    <xf numFmtId="4" fontId="160" fillId="31" borderId="1757" applyNumberFormat="0" applyProtection="0">
      <alignment horizontal="right" vertical="center"/>
    </xf>
    <xf numFmtId="4" fontId="160" fillId="14" borderId="1757" applyNumberFormat="0" applyProtection="0">
      <alignment horizontal="right" vertical="center"/>
    </xf>
    <xf numFmtId="4" fontId="160" fillId="40" borderId="1757" applyNumberFormat="0" applyProtection="0">
      <alignment horizontal="right" vertical="center"/>
    </xf>
    <xf numFmtId="4" fontId="160" fillId="127" borderId="1757" applyNumberFormat="0" applyProtection="0">
      <alignment horizontal="right" vertical="center"/>
    </xf>
    <xf numFmtId="4" fontId="160" fillId="28" borderId="1757" applyNumberFormat="0" applyProtection="0">
      <alignment horizontal="right" vertical="center"/>
    </xf>
    <xf numFmtId="0" fontId="3" fillId="130" borderId="1757" applyNumberFormat="0" applyProtection="0">
      <alignment horizontal="left" vertical="top" indent="1"/>
    </xf>
    <xf numFmtId="0" fontId="3" fillId="134" borderId="1757" applyNumberFormat="0" applyProtection="0">
      <alignment horizontal="left" vertical="top" indent="1"/>
    </xf>
    <xf numFmtId="0" fontId="3" fillId="131" borderId="1757" applyNumberFormat="0" applyProtection="0">
      <alignment horizontal="left" vertical="top" indent="1"/>
    </xf>
    <xf numFmtId="0" fontId="3" fillId="135" borderId="1757" applyNumberFormat="0" applyProtection="0">
      <alignment horizontal="left" vertical="top" indent="1"/>
    </xf>
    <xf numFmtId="0" fontId="160" fillId="23" borderId="1757" applyNumberFormat="0" applyProtection="0">
      <alignment horizontal="left" vertical="top" indent="1"/>
    </xf>
    <xf numFmtId="324" fontId="365" fillId="0" borderId="1758">
      <alignment horizontal="right" vertical="center"/>
    </xf>
    <xf numFmtId="324" fontId="365" fillId="0" borderId="1758">
      <alignment horizontal="right" vertical="center"/>
    </xf>
    <xf numFmtId="324" fontId="366" fillId="0" borderId="1758">
      <alignment horizontal="right" vertical="center"/>
    </xf>
    <xf numFmtId="0" fontId="241" fillId="0" borderId="1754"/>
    <xf numFmtId="0" fontId="241" fillId="0" borderId="1754"/>
    <xf numFmtId="0" fontId="241" fillId="0" borderId="1754"/>
    <xf numFmtId="0" fontId="241" fillId="0" borderId="1754"/>
    <xf numFmtId="330" fontId="365" fillId="0" borderId="1758">
      <alignment horizontal="center"/>
    </xf>
    <xf numFmtId="0" fontId="302" fillId="0" borderId="1754"/>
    <xf numFmtId="0" fontId="302" fillId="0" borderId="1754"/>
    <xf numFmtId="0" fontId="284" fillId="0" borderId="1754"/>
    <xf numFmtId="0" fontId="284" fillId="0" borderId="1754"/>
    <xf numFmtId="332" fontId="365" fillId="0" borderId="1754"/>
    <xf numFmtId="283" fontId="387" fillId="139" borderId="1759">
      <alignment vertical="top"/>
    </xf>
    <xf numFmtId="0" fontId="388" fillId="140" borderId="1754">
      <alignment horizontal="left" vertical="center"/>
    </xf>
    <xf numFmtId="333" fontId="389" fillId="120" borderId="1759"/>
    <xf numFmtId="283" fontId="285" fillId="0" borderId="1759">
      <alignment horizontal="left" vertical="top"/>
    </xf>
    <xf numFmtId="0" fontId="14" fillId="0" borderId="1761">
      <alignment horizontal="left" vertical="center"/>
    </xf>
    <xf numFmtId="0" fontId="65" fillId="0" borderId="1761">
      <alignment horizontal="left" vertical="center"/>
    </xf>
    <xf numFmtId="0" fontId="14" fillId="0" borderId="1761">
      <alignment horizontal="left" vertical="center"/>
    </xf>
    <xf numFmtId="0" fontId="14" fillId="0" borderId="1761">
      <alignment horizontal="left" vertical="center"/>
    </xf>
    <xf numFmtId="0" fontId="14" fillId="0" borderId="1761">
      <alignment horizontal="left" vertical="center"/>
    </xf>
    <xf numFmtId="0" fontId="14" fillId="0" borderId="1761">
      <alignment horizontal="left" vertical="center"/>
    </xf>
    <xf numFmtId="0" fontId="14" fillId="0" borderId="1761">
      <alignment horizontal="left" vertical="center"/>
    </xf>
    <xf numFmtId="0" fontId="14" fillId="0" borderId="1761">
      <alignment horizontal="left" vertical="center"/>
    </xf>
    <xf numFmtId="0" fontId="14" fillId="0" borderId="1761">
      <alignment horizontal="left" vertical="center"/>
    </xf>
    <xf numFmtId="0" fontId="14" fillId="0" borderId="1761">
      <alignment horizontal="left" vertical="center"/>
    </xf>
    <xf numFmtId="0" fontId="14" fillId="0" borderId="1761">
      <alignment horizontal="left" vertical="center"/>
    </xf>
    <xf numFmtId="0" fontId="164" fillId="86" borderId="1761"/>
    <xf numFmtId="0" fontId="164" fillId="86" borderId="1761"/>
    <xf numFmtId="0" fontId="210" fillId="5" borderId="1760">
      <alignment horizontal="centerContinuous" vertical="top"/>
    </xf>
    <xf numFmtId="0" fontId="66" fillId="0" borderId="1760"/>
    <xf numFmtId="0" fontId="14" fillId="0" borderId="1761">
      <alignment horizontal="left" vertical="center"/>
    </xf>
    <xf numFmtId="297" fontId="281" fillId="0" borderId="1760">
      <alignment horizontal="left"/>
    </xf>
    <xf numFmtId="0" fontId="64" fillId="1" borderId="1760">
      <alignment horizontal="left"/>
    </xf>
    <xf numFmtId="0" fontId="336" fillId="1" borderId="1761" applyNumberFormat="0" applyFont="0" applyAlignment="0">
      <alignment horizontal="center"/>
    </xf>
    <xf numFmtId="176" fontId="3" fillId="0" borderId="1762" applyFont="0" applyBorder="0" applyAlignment="0">
      <alignment horizontal="center" vertical="center"/>
    </xf>
    <xf numFmtId="340" fontId="157" fillId="0" borderId="1762" applyFont="0" applyBorder="0" applyAlignment="0">
      <alignment horizontal="center" vertical="center"/>
    </xf>
    <xf numFmtId="0" fontId="267" fillId="0" borderId="1761">
      <alignment horizontal="left" vertical="center"/>
    </xf>
    <xf numFmtId="0" fontId="267" fillId="0" borderId="1761">
      <alignment horizontal="left" vertical="center"/>
    </xf>
    <xf numFmtId="0" fontId="267" fillId="0" borderId="1761">
      <alignment horizontal="left" vertical="center"/>
    </xf>
    <xf numFmtId="0" fontId="267" fillId="0" borderId="1761">
      <alignment horizontal="left" vertical="center"/>
    </xf>
    <xf numFmtId="0" fontId="267" fillId="0" borderId="1761">
      <alignment horizontal="left" vertical="center"/>
    </xf>
    <xf numFmtId="0" fontId="267" fillId="0" borderId="1761">
      <alignment horizontal="left" vertical="center"/>
    </xf>
    <xf numFmtId="0" fontId="267" fillId="0" borderId="1761">
      <alignment horizontal="left" vertical="center"/>
    </xf>
    <xf numFmtId="0" fontId="267" fillId="0" borderId="1761">
      <alignment horizontal="left" vertical="center"/>
    </xf>
    <xf numFmtId="0" fontId="14" fillId="0" borderId="1761">
      <alignment horizontal="left" vertical="center"/>
    </xf>
    <xf numFmtId="0" fontId="14" fillId="0" borderId="1761">
      <alignment horizontal="left" vertical="center"/>
    </xf>
    <xf numFmtId="0" fontId="14" fillId="0" borderId="1761">
      <alignment horizontal="left" vertical="center"/>
    </xf>
    <xf numFmtId="0" fontId="14" fillId="0" borderId="1761">
      <alignment horizontal="left" vertical="center"/>
    </xf>
    <xf numFmtId="0" fontId="267" fillId="0" borderId="1761">
      <alignment horizontal="left" vertical="center"/>
    </xf>
    <xf numFmtId="0" fontId="267" fillId="0" borderId="1761">
      <alignment horizontal="left" vertical="center"/>
    </xf>
    <xf numFmtId="0" fontId="267" fillId="0" borderId="1761">
      <alignment horizontal="left" vertical="center"/>
    </xf>
    <xf numFmtId="0" fontId="65" fillId="0" borderId="1782">
      <alignment horizontal="left" vertical="center"/>
    </xf>
    <xf numFmtId="0" fontId="7" fillId="9" borderId="1779" applyNumberFormat="0" applyFont="0" applyAlignment="0" applyProtection="0"/>
    <xf numFmtId="0" fontId="24" fillId="16" borderId="1763" applyNumberFormat="0" applyAlignment="0" applyProtection="0"/>
    <xf numFmtId="0" fontId="31" fillId="12" borderId="1763" applyNumberFormat="0" applyAlignment="0" applyProtection="0"/>
    <xf numFmtId="0" fontId="33" fillId="0" borderId="1764" applyNumberFormat="0" applyFill="0" applyAlignment="0" applyProtection="0"/>
    <xf numFmtId="0" fontId="35" fillId="16" borderId="1765" applyNumberFormat="0" applyAlignment="0" applyProtection="0"/>
    <xf numFmtId="0" fontId="16" fillId="9" borderId="1766" applyNumberFormat="0" applyFont="0" applyAlignment="0" applyProtection="0"/>
    <xf numFmtId="40" fontId="265" fillId="115" borderId="1783"/>
    <xf numFmtId="0" fontId="61" fillId="0" borderId="1780" applyNumberFormat="0" applyFill="0" applyAlignment="0" applyProtection="0"/>
    <xf numFmtId="0" fontId="3" fillId="130" borderId="1784" applyNumberFormat="0" applyProtection="0">
      <alignment horizontal="left" vertical="top" indent="1"/>
    </xf>
    <xf numFmtId="0" fontId="7" fillId="9" borderId="1779" applyNumberFormat="0" applyFont="0" applyAlignment="0" applyProtection="0"/>
    <xf numFmtId="0" fontId="222" fillId="120" borderId="1779" applyNumberFormat="0" applyAlignment="0" applyProtection="0"/>
    <xf numFmtId="0" fontId="56" fillId="48" borderId="1763" applyNumberFormat="0" applyAlignment="0" applyProtection="0"/>
    <xf numFmtId="0" fontId="302" fillId="118" borderId="1781"/>
    <xf numFmtId="0" fontId="302" fillId="118" borderId="1781"/>
    <xf numFmtId="0" fontId="285" fillId="116" borderId="1781" applyNumberFormat="0" applyAlignment="0"/>
    <xf numFmtId="0" fontId="241" fillId="0" borderId="1781"/>
    <xf numFmtId="0" fontId="241" fillId="0" borderId="1781"/>
    <xf numFmtId="0" fontId="70" fillId="10" borderId="1763" applyNumberFormat="0" applyAlignment="0" applyProtection="0"/>
    <xf numFmtId="0" fontId="74" fillId="9" borderId="1766" applyNumberFormat="0" applyFont="0" applyAlignment="0" applyProtection="0"/>
    <xf numFmtId="0" fontId="76" fillId="48" borderId="1765" applyNumberFormat="0" applyAlignment="0" applyProtection="0"/>
    <xf numFmtId="0" fontId="165" fillId="87" borderId="1782"/>
    <xf numFmtId="0" fontId="61" fillId="0" borderId="1768" applyNumberFormat="0" applyFill="0" applyAlignment="0" applyProtection="0"/>
    <xf numFmtId="0" fontId="61" fillId="0" borderId="1780" applyNumberFormat="0" applyFill="0" applyAlignment="0" applyProtection="0"/>
    <xf numFmtId="0" fontId="74" fillId="9" borderId="1779" applyNumberFormat="0" applyFont="0" applyAlignment="0" applyProtection="0"/>
    <xf numFmtId="0" fontId="163" fillId="87" borderId="1769">
      <alignment horizontal="center" wrapText="1"/>
    </xf>
    <xf numFmtId="0" fontId="165" fillId="87" borderId="1770"/>
    <xf numFmtId="0" fontId="7" fillId="9" borderId="1779" applyNumberFormat="0" applyFont="0" applyAlignment="0" applyProtection="0"/>
    <xf numFmtId="0" fontId="7" fillId="9" borderId="1779" applyNumberFormat="0" applyFont="0" applyAlignment="0" applyProtection="0"/>
    <xf numFmtId="0" fontId="7" fillId="9" borderId="1779" applyNumberFormat="0" applyFont="0" applyAlignment="0" applyProtection="0"/>
    <xf numFmtId="0" fontId="7" fillId="9" borderId="1779" applyNumberFormat="0" applyFont="0" applyAlignment="0" applyProtection="0"/>
    <xf numFmtId="0" fontId="7" fillId="9" borderId="1779" applyNumberFormat="0" applyFont="0" applyAlignment="0" applyProtection="0"/>
    <xf numFmtId="0" fontId="7" fillId="9" borderId="1779" applyNumberFormat="0" applyFont="0" applyAlignment="0" applyProtection="0"/>
    <xf numFmtId="0" fontId="61" fillId="0" borderId="1780" applyNumberFormat="0" applyFill="0" applyAlignment="0" applyProtection="0"/>
    <xf numFmtId="0" fontId="61" fillId="0" borderId="1780" applyNumberFormat="0" applyFill="0" applyAlignment="0" applyProtection="0"/>
    <xf numFmtId="0" fontId="61" fillId="0" borderId="1780" applyNumberFormat="0" applyFill="0" applyAlignment="0" applyProtection="0"/>
    <xf numFmtId="0" fontId="61" fillId="0" borderId="1780" applyNumberFormat="0" applyFill="0" applyAlignment="0" applyProtection="0"/>
    <xf numFmtId="0" fontId="61" fillId="0" borderId="1780" applyNumberFormat="0" applyFill="0" applyAlignment="0" applyProtection="0"/>
    <xf numFmtId="0" fontId="61" fillId="0" borderId="1780" applyNumberFormat="0" applyFill="0" applyAlignment="0" applyProtection="0"/>
    <xf numFmtId="0" fontId="61" fillId="0" borderId="1780" applyNumberFormat="0" applyFill="0" applyAlignment="0" applyProtection="0"/>
    <xf numFmtId="0" fontId="61" fillId="0" borderId="1780" applyNumberFormat="0" applyFill="0" applyAlignment="0" applyProtection="0"/>
    <xf numFmtId="0" fontId="382" fillId="0" borderId="1780" applyNumberFormat="0" applyFill="0" applyAlignment="0" applyProtection="0"/>
    <xf numFmtId="0" fontId="3" fillId="9" borderId="1779" applyNumberFormat="0" applyFont="0" applyAlignment="0" applyProtection="0">
      <alignment vertical="center"/>
    </xf>
    <xf numFmtId="283" fontId="285" fillId="0" borderId="1786">
      <alignment horizontal="left" vertical="top"/>
    </xf>
    <xf numFmtId="333" fontId="389" fillId="120" borderId="1786"/>
    <xf numFmtId="0" fontId="388" fillId="140" borderId="1781">
      <alignment horizontal="left" vertical="center"/>
    </xf>
    <xf numFmtId="283" fontId="387" fillId="139" borderId="1786">
      <alignment vertical="top"/>
    </xf>
    <xf numFmtId="332" fontId="365" fillId="0" borderId="1781"/>
    <xf numFmtId="0" fontId="284" fillId="0" borderId="1781"/>
    <xf numFmtId="0" fontId="284" fillId="0" borderId="1781"/>
    <xf numFmtId="0" fontId="302" fillId="0" borderId="1781"/>
    <xf numFmtId="0" fontId="302" fillId="0" borderId="1781"/>
    <xf numFmtId="0" fontId="382" fillId="0" borderId="1780" applyNumberFormat="0" applyFill="0" applyAlignment="0" applyProtection="0"/>
    <xf numFmtId="0" fontId="382" fillId="0" borderId="1780" applyNumberFormat="0" applyFill="0" applyAlignment="0" applyProtection="0"/>
    <xf numFmtId="0" fontId="382" fillId="0" borderId="1780" applyNumberFormat="0" applyFill="0" applyAlignment="0" applyProtection="0"/>
    <xf numFmtId="0" fontId="382" fillId="0" borderId="1780" applyNumberFormat="0" applyFill="0" applyAlignment="0" applyProtection="0"/>
    <xf numFmtId="0" fontId="382" fillId="0" borderId="1780" applyNumberFormat="0" applyFill="0" applyAlignment="0" applyProtection="0"/>
    <xf numFmtId="0" fontId="382" fillId="0" borderId="1780" applyNumberFormat="0" applyFill="0" applyAlignment="0" applyProtection="0"/>
    <xf numFmtId="0" fontId="382" fillId="0" borderId="1780" applyNumberFormat="0" applyFill="0" applyAlignment="0" applyProtection="0"/>
    <xf numFmtId="0" fontId="382" fillId="0" borderId="1780" applyNumberFormat="0" applyFill="0" applyAlignment="0" applyProtection="0"/>
    <xf numFmtId="0" fontId="382" fillId="0" borderId="1780" applyNumberFormat="0" applyFill="0" applyAlignment="0" applyProtection="0"/>
    <xf numFmtId="0" fontId="382" fillId="0" borderId="1780" applyNumberFormat="0" applyFill="0" applyAlignment="0" applyProtection="0"/>
    <xf numFmtId="330" fontId="365" fillId="0" borderId="1785">
      <alignment horizontal="center"/>
    </xf>
    <xf numFmtId="0" fontId="241" fillId="0" borderId="1781"/>
    <xf numFmtId="0" fontId="241" fillId="0" borderId="1781"/>
    <xf numFmtId="0" fontId="241" fillId="0" borderId="1781"/>
    <xf numFmtId="0" fontId="241" fillId="0" borderId="1781"/>
    <xf numFmtId="324" fontId="366" fillId="0" borderId="1785">
      <alignment horizontal="right" vertical="center"/>
    </xf>
    <xf numFmtId="324" fontId="365" fillId="0" borderId="1785">
      <alignment horizontal="right" vertical="center"/>
    </xf>
    <xf numFmtId="324" fontId="365" fillId="0" borderId="1785">
      <alignment horizontal="right" vertical="center"/>
    </xf>
    <xf numFmtId="0" fontId="160" fillId="23" borderId="1784" applyNumberFormat="0" applyProtection="0">
      <alignment horizontal="left" vertical="top" indent="1"/>
    </xf>
    <xf numFmtId="0" fontId="3" fillId="135" borderId="1784" applyNumberFormat="0" applyProtection="0">
      <alignment horizontal="left" vertical="top" indent="1"/>
    </xf>
    <xf numFmtId="0" fontId="3" fillId="131" borderId="1784" applyNumberFormat="0" applyProtection="0">
      <alignment horizontal="left" vertical="top" indent="1"/>
    </xf>
    <xf numFmtId="0" fontId="3" fillId="134" borderId="1784" applyNumberFormat="0" applyProtection="0">
      <alignment horizontal="left" vertical="top" indent="1"/>
    </xf>
    <xf numFmtId="4" fontId="160" fillId="28" borderId="1784" applyNumberFormat="0" applyProtection="0">
      <alignment horizontal="right" vertical="center"/>
    </xf>
    <xf numFmtId="4" fontId="160" fillId="127" borderId="1784" applyNumberFormat="0" applyProtection="0">
      <alignment horizontal="right" vertical="center"/>
    </xf>
    <xf numFmtId="4" fontId="160" fillId="40" borderId="1784" applyNumberFormat="0" applyProtection="0">
      <alignment horizontal="right" vertical="center"/>
    </xf>
    <xf numFmtId="4" fontId="160" fillId="14" borderId="1784" applyNumberFormat="0" applyProtection="0">
      <alignment horizontal="right" vertical="center"/>
    </xf>
    <xf numFmtId="4" fontId="160" fillId="31" borderId="1784" applyNumberFormat="0" applyProtection="0">
      <alignment horizontal="right" vertical="center"/>
    </xf>
    <xf numFmtId="4" fontId="160" fillId="15" borderId="1784" applyNumberFormat="0" applyProtection="0">
      <alignment horizontal="right" vertical="center"/>
    </xf>
    <xf numFmtId="4" fontId="160" fillId="22" borderId="1784" applyNumberFormat="0" applyProtection="0">
      <alignment horizontal="right" vertical="center"/>
    </xf>
    <xf numFmtId="4" fontId="160" fillId="8" borderId="1784" applyNumberFormat="0" applyProtection="0">
      <alignment horizontal="right" vertical="center"/>
    </xf>
    <xf numFmtId="0" fontId="246" fillId="84" borderId="1781"/>
    <xf numFmtId="0" fontId="44" fillId="9" borderId="1779" applyNumberFormat="0" applyFont="0" applyAlignment="0" applyProtection="0"/>
    <xf numFmtId="0" fontId="168" fillId="9" borderId="1779" applyNumberFormat="0" applyFont="0" applyAlignment="0" applyProtection="0"/>
    <xf numFmtId="0" fontId="44" fillId="9" borderId="1779" applyNumberFormat="0" applyFont="0" applyAlignment="0" applyProtection="0"/>
    <xf numFmtId="0" fontId="7" fillId="9" borderId="1779" applyNumberFormat="0" applyFont="0" applyAlignment="0" applyProtection="0"/>
    <xf numFmtId="0" fontId="44" fillId="9" borderId="1779" applyNumberFormat="0" applyFont="0" applyAlignment="0" applyProtection="0"/>
    <xf numFmtId="0" fontId="7" fillId="9" borderId="1779" applyNumberFormat="0" applyFont="0" applyAlignment="0" applyProtection="0"/>
    <xf numFmtId="0" fontId="7" fillId="9" borderId="1779" applyNumberFormat="0" applyFont="0" applyAlignment="0" applyProtection="0"/>
    <xf numFmtId="0" fontId="7" fillId="9" borderId="1779" applyNumberFormat="0" applyFont="0" applyAlignment="0" applyProtection="0"/>
    <xf numFmtId="0" fontId="7" fillId="9" borderId="1779" applyNumberFormat="0" applyFont="0" applyAlignment="0" applyProtection="0"/>
    <xf numFmtId="0" fontId="7" fillId="9" borderId="1779" applyNumberFormat="0" applyFont="0" applyAlignment="0" applyProtection="0"/>
    <xf numFmtId="0" fontId="44" fillId="9" borderId="1779" applyNumberFormat="0" applyFont="0" applyAlignment="0" applyProtection="0"/>
    <xf numFmtId="0" fontId="16" fillId="9" borderId="1779" applyNumberFormat="0" applyFont="0" applyAlignment="0" applyProtection="0"/>
    <xf numFmtId="0" fontId="3" fillId="9" borderId="1779" applyNumberFormat="0" applyFont="0" applyAlignment="0" applyProtection="0"/>
    <xf numFmtId="0" fontId="7" fillId="9" borderId="1779" applyNumberFormat="0" applyFont="0" applyAlignment="0" applyProtection="0"/>
    <xf numFmtId="0" fontId="44" fillId="9" borderId="1779" applyNumberFormat="0" applyFont="0" applyAlignment="0" applyProtection="0"/>
    <xf numFmtId="0" fontId="44" fillId="9" borderId="1779" applyNumberFormat="0" applyFont="0" applyAlignment="0" applyProtection="0"/>
    <xf numFmtId="0" fontId="44" fillId="9" borderId="1779" applyNumberFormat="0" applyFont="0" applyAlignment="0" applyProtection="0"/>
    <xf numFmtId="0" fontId="44" fillId="9" borderId="1779" applyNumberFormat="0" applyFont="0" applyAlignment="0" applyProtection="0"/>
    <xf numFmtId="0" fontId="44" fillId="9" borderId="1779" applyNumberFormat="0" applyFont="0" applyAlignment="0" applyProtection="0"/>
    <xf numFmtId="0" fontId="223" fillId="48" borderId="1763" applyNumberFormat="0" applyAlignment="0" applyProtection="0"/>
    <xf numFmtId="0" fontId="223" fillId="48" borderId="1763" applyNumberFormat="0" applyAlignment="0" applyProtection="0"/>
    <xf numFmtId="0" fontId="223" fillId="48" borderId="1763" applyNumberFormat="0" applyAlignment="0" applyProtection="0"/>
    <xf numFmtId="0" fontId="223" fillId="48" borderId="1763" applyNumberFormat="0" applyAlignment="0" applyProtection="0"/>
    <xf numFmtId="0" fontId="223" fillId="48" borderId="1763" applyNumberFormat="0" applyAlignment="0" applyProtection="0"/>
    <xf numFmtId="0" fontId="224" fillId="16" borderId="1763" applyNumberFormat="0" applyAlignment="0" applyProtection="0"/>
    <xf numFmtId="0" fontId="225" fillId="48" borderId="1763" applyNumberFormat="0" applyAlignment="0" applyProtection="0"/>
    <xf numFmtId="0" fontId="225" fillId="48" borderId="1763" applyNumberFormat="0" applyAlignment="0" applyProtection="0"/>
    <xf numFmtId="0" fontId="56" fillId="48" borderId="1763" applyNumberFormat="0" applyAlignment="0" applyProtection="0"/>
    <xf numFmtId="0" fontId="223" fillId="48" borderId="1763" applyNumberFormat="0" applyAlignment="0" applyProtection="0"/>
    <xf numFmtId="0" fontId="225" fillId="48" borderId="1763" applyNumberFormat="0" applyAlignment="0" applyProtection="0"/>
    <xf numFmtId="0" fontId="224" fillId="16" borderId="1763" applyNumberFormat="0" applyAlignment="0" applyProtection="0"/>
    <xf numFmtId="0" fontId="223" fillId="48" borderId="1763" applyNumberFormat="0" applyAlignment="0" applyProtection="0"/>
    <xf numFmtId="0" fontId="225" fillId="48" borderId="1763" applyNumberFormat="0" applyAlignment="0" applyProtection="0"/>
    <xf numFmtId="0" fontId="223" fillId="48" borderId="1763" applyNumberFormat="0" applyAlignment="0" applyProtection="0"/>
    <xf numFmtId="0" fontId="225" fillId="48" borderId="1763" applyNumberFormat="0" applyAlignment="0" applyProtection="0"/>
    <xf numFmtId="0" fontId="223" fillId="48" borderId="1763" applyNumberFormat="0" applyAlignment="0" applyProtection="0"/>
    <xf numFmtId="0" fontId="225" fillId="48" borderId="1763" applyNumberFormat="0" applyAlignment="0" applyProtection="0"/>
    <xf numFmtId="0" fontId="223" fillId="48" borderId="1763" applyNumberFormat="0" applyAlignment="0" applyProtection="0"/>
    <xf numFmtId="0" fontId="225" fillId="48" borderId="1763" applyNumberFormat="0" applyAlignment="0" applyProtection="0"/>
    <xf numFmtId="0" fontId="223" fillId="48" borderId="1763" applyNumberFormat="0" applyAlignment="0" applyProtection="0"/>
    <xf numFmtId="0" fontId="224" fillId="16" borderId="1763" applyNumberFormat="0" applyAlignment="0" applyProtection="0"/>
    <xf numFmtId="0" fontId="223" fillId="48" borderId="1763" applyNumberFormat="0" applyAlignment="0" applyProtection="0"/>
    <xf numFmtId="0" fontId="65" fillId="0" borderId="1782">
      <alignment horizontal="left" vertical="center"/>
    </xf>
    <xf numFmtId="0" fontId="262" fillId="114" borderId="1781"/>
    <xf numFmtId="0" fontId="263" fillId="84" borderId="1781"/>
    <xf numFmtId="0" fontId="262" fillId="0" borderId="1781"/>
    <xf numFmtId="0" fontId="246" fillId="84" borderId="1781"/>
    <xf numFmtId="0" fontId="245" fillId="0" borderId="1781"/>
    <xf numFmtId="0" fontId="246" fillId="84" borderId="1781"/>
    <xf numFmtId="0" fontId="245" fillId="0" borderId="1781"/>
    <xf numFmtId="0" fontId="246" fillId="84" borderId="1781"/>
    <xf numFmtId="4" fontId="3" fillId="0" borderId="1769">
      <alignment horizontal="right"/>
    </xf>
    <xf numFmtId="4" fontId="3" fillId="0" borderId="1769">
      <alignment horizontal="right"/>
    </xf>
    <xf numFmtId="4" fontId="3" fillId="0" borderId="1781">
      <alignment horizontal="right"/>
    </xf>
    <xf numFmtId="4" fontId="3" fillId="0" borderId="1781">
      <alignment horizontal="right"/>
    </xf>
    <xf numFmtId="0" fontId="241" fillId="0" borderId="1769"/>
    <xf numFmtId="0" fontId="241" fillId="0" borderId="1769"/>
    <xf numFmtId="0" fontId="246" fillId="84" borderId="1769"/>
    <xf numFmtId="0" fontId="245" fillId="0" borderId="1769"/>
    <xf numFmtId="0" fontId="246" fillId="84" borderId="1769"/>
    <xf numFmtId="0" fontId="245" fillId="0" borderId="1769"/>
    <xf numFmtId="0" fontId="246" fillId="84" borderId="1769"/>
    <xf numFmtId="0" fontId="262" fillId="0" borderId="1769"/>
    <xf numFmtId="0" fontId="263" fillId="84" borderId="1769"/>
    <xf numFmtId="0" fontId="262" fillId="114" borderId="1769"/>
    <xf numFmtId="0" fontId="263" fillId="114" borderId="1769"/>
    <xf numFmtId="40" fontId="265" fillId="115" borderId="1771"/>
    <xf numFmtId="0" fontId="65" fillId="0" borderId="1770">
      <alignment horizontal="left" vertical="center"/>
    </xf>
    <xf numFmtId="0" fontId="65" fillId="0" borderId="1770">
      <alignment horizontal="left" vertical="center"/>
    </xf>
    <xf numFmtId="0" fontId="65" fillId="0" borderId="1770">
      <alignment horizontal="left" vertical="center"/>
    </xf>
    <xf numFmtId="0" fontId="65" fillId="0" borderId="1770">
      <alignment horizontal="left" vertical="center"/>
    </xf>
    <xf numFmtId="0" fontId="65" fillId="0" borderId="1770">
      <alignment horizontal="left" vertical="center"/>
    </xf>
    <xf numFmtId="0" fontId="65" fillId="0" borderId="1770">
      <alignment horizontal="left" vertical="center"/>
    </xf>
    <xf numFmtId="0" fontId="65" fillId="0" borderId="1770">
      <alignment horizontal="left" vertical="center"/>
    </xf>
    <xf numFmtId="0" fontId="65" fillId="0" borderId="1770">
      <alignment horizontal="left" vertical="center"/>
    </xf>
    <xf numFmtId="0" fontId="285" fillId="116" borderId="1769" applyNumberFormat="0" applyAlignment="0"/>
    <xf numFmtId="0" fontId="293" fillId="10" borderId="1763" applyNumberFormat="0" applyAlignment="0" applyProtection="0"/>
    <xf numFmtId="0" fontId="293" fillId="12" borderId="1763" applyNumberFormat="0" applyAlignment="0" applyProtection="0"/>
    <xf numFmtId="0" fontId="293" fillId="10" borderId="1763" applyNumberFormat="0" applyAlignment="0" applyProtection="0"/>
    <xf numFmtId="0" fontId="293" fillId="12" borderId="1763" applyNumberFormat="0" applyAlignment="0" applyProtection="0"/>
    <xf numFmtId="0" fontId="293" fillId="10" borderId="1763" applyNumberFormat="0" applyAlignment="0" applyProtection="0"/>
    <xf numFmtId="0" fontId="293" fillId="12" borderId="1763" applyNumberFormat="0" applyAlignment="0" applyProtection="0"/>
    <xf numFmtId="0" fontId="293" fillId="10" borderId="1763" applyNumberFormat="0" applyAlignment="0" applyProtection="0"/>
    <xf numFmtId="0" fontId="293" fillId="10" borderId="1763" applyNumberFormat="0" applyAlignment="0" applyProtection="0"/>
    <xf numFmtId="0" fontId="293" fillId="12" borderId="1763" applyNumberFormat="0" applyAlignment="0" applyProtection="0"/>
    <xf numFmtId="0" fontId="70" fillId="10" borderId="1763" applyNumberFormat="0" applyAlignment="0" applyProtection="0"/>
    <xf numFmtId="0" fontId="293" fillId="10" borderId="1763" applyNumberFormat="0" applyAlignment="0" applyProtection="0"/>
    <xf numFmtId="0" fontId="293" fillId="12" borderId="1763" applyNumberFormat="0" applyAlignment="0" applyProtection="0"/>
    <xf numFmtId="0" fontId="293" fillId="12" borderId="1763" applyNumberFormat="0" applyAlignment="0" applyProtection="0"/>
    <xf numFmtId="0" fontId="293" fillId="10" borderId="1763" applyNumberFormat="0" applyAlignment="0" applyProtection="0"/>
    <xf numFmtId="0" fontId="293" fillId="12" borderId="1763" applyNumberFormat="0" applyAlignment="0" applyProtection="0"/>
    <xf numFmtId="0" fontId="293" fillId="10" borderId="1763" applyNumberFormat="0" applyAlignment="0" applyProtection="0"/>
    <xf numFmtId="0" fontId="293" fillId="12" borderId="1763" applyNumberFormat="0" applyAlignment="0" applyProtection="0"/>
    <xf numFmtId="0" fontId="293" fillId="10" borderId="1763" applyNumberFormat="0" applyAlignment="0" applyProtection="0"/>
    <xf numFmtId="0" fontId="293" fillId="12" borderId="1763" applyNumberFormat="0" applyAlignment="0" applyProtection="0"/>
    <xf numFmtId="0" fontId="293" fillId="10" borderId="1763" applyNumberFormat="0" applyAlignment="0" applyProtection="0"/>
    <xf numFmtId="0" fontId="293" fillId="12" borderId="1763" applyNumberFormat="0" applyAlignment="0" applyProtection="0"/>
    <xf numFmtId="0" fontId="293" fillId="10" borderId="1763" applyNumberFormat="0" applyAlignment="0" applyProtection="0"/>
    <xf numFmtId="0" fontId="293" fillId="12" borderId="1763" applyNumberFormat="0" applyAlignment="0" applyProtection="0"/>
    <xf numFmtId="0" fontId="293" fillId="10" borderId="1763" applyNumberFormat="0" applyAlignment="0" applyProtection="0"/>
    <xf numFmtId="0" fontId="293" fillId="12" borderId="1763" applyNumberFormat="0" applyAlignment="0" applyProtection="0"/>
    <xf numFmtId="0" fontId="302" fillId="118" borderId="1769"/>
    <xf numFmtId="0" fontId="302" fillId="118" borderId="1769"/>
    <xf numFmtId="0" fontId="44" fillId="9" borderId="1766" applyNumberFormat="0" applyFont="0" applyAlignment="0" applyProtection="0"/>
    <xf numFmtId="0" fontId="44" fillId="9" borderId="1766" applyNumberFormat="0" applyFont="0" applyAlignment="0" applyProtection="0"/>
    <xf numFmtId="0" fontId="44" fillId="9" borderId="1766" applyNumberFormat="0" applyFont="0" applyAlignment="0" applyProtection="0"/>
    <xf numFmtId="0" fontId="44" fillId="9" borderId="1766" applyNumberFormat="0" applyFont="0" applyAlignment="0" applyProtection="0"/>
    <xf numFmtId="0" fontId="44" fillId="9" borderId="1766" applyNumberFormat="0" applyFont="0" applyAlignment="0" applyProtection="0"/>
    <xf numFmtId="0" fontId="44" fillId="9" borderId="1766" applyNumberFormat="0" applyFont="0" applyAlignment="0" applyProtection="0"/>
    <xf numFmtId="0" fontId="44" fillId="9" borderId="1766" applyNumberFormat="0" applyFont="0" applyAlignment="0" applyProtection="0"/>
    <xf numFmtId="0" fontId="7" fillId="9" borderId="1766" applyNumberFormat="0" applyFont="0" applyAlignment="0" applyProtection="0"/>
    <xf numFmtId="0" fontId="3" fillId="9" borderId="1766" applyNumberFormat="0" applyFont="0" applyAlignment="0" applyProtection="0"/>
    <xf numFmtId="0" fontId="222" fillId="120" borderId="1766" applyNumberFormat="0" applyAlignment="0" applyProtection="0"/>
    <xf numFmtId="0" fontId="7" fillId="9" borderId="1766" applyNumberFormat="0" applyFont="0" applyAlignment="0" applyProtection="0"/>
    <xf numFmtId="0" fontId="16" fillId="9" borderId="1766" applyNumberFormat="0" applyFont="0" applyAlignment="0" applyProtection="0"/>
    <xf numFmtId="0" fontId="44" fillId="9" borderId="1766" applyNumberFormat="0" applyFont="0" applyAlignment="0" applyProtection="0"/>
    <xf numFmtId="0" fontId="7" fillId="9" borderId="1766" applyNumberFormat="0" applyFont="0" applyAlignment="0" applyProtection="0"/>
    <xf numFmtId="0" fontId="7" fillId="9" borderId="1766" applyNumberFormat="0" applyFont="0" applyAlignment="0" applyProtection="0"/>
    <xf numFmtId="0" fontId="7" fillId="9" borderId="1766" applyNumberFormat="0" applyFont="0" applyAlignment="0" applyProtection="0"/>
    <xf numFmtId="0" fontId="7" fillId="9" borderId="1766" applyNumberFormat="0" applyFont="0" applyAlignment="0" applyProtection="0"/>
    <xf numFmtId="0" fontId="7" fillId="9" borderId="1766" applyNumberFormat="0" applyFont="0" applyAlignment="0" applyProtection="0"/>
    <xf numFmtId="0" fontId="44" fillId="9" borderId="1766" applyNumberFormat="0" applyFont="0" applyAlignment="0" applyProtection="0"/>
    <xf numFmtId="0" fontId="7" fillId="9" borderId="1766" applyNumberFormat="0" applyFont="0" applyAlignment="0" applyProtection="0"/>
    <xf numFmtId="0" fontId="44" fillId="9" borderId="1766" applyNumberFormat="0" applyFont="0" applyAlignment="0" applyProtection="0"/>
    <xf numFmtId="0" fontId="168" fillId="9" borderId="1766" applyNumberFormat="0" applyFont="0" applyAlignment="0" applyProtection="0"/>
    <xf numFmtId="0" fontId="44" fillId="9" borderId="1766" applyNumberFormat="0" applyFont="0" applyAlignment="0" applyProtection="0"/>
    <xf numFmtId="0" fontId="321" fillId="48" borderId="1765" applyNumberFormat="0" applyAlignment="0" applyProtection="0"/>
    <xf numFmtId="0" fontId="321" fillId="48" borderId="1765" applyNumberFormat="0" applyAlignment="0" applyProtection="0"/>
    <xf numFmtId="0" fontId="321" fillId="48" borderId="1765" applyNumberFormat="0" applyAlignment="0" applyProtection="0"/>
    <xf numFmtId="0" fontId="321" fillId="48" borderId="1765" applyNumberFormat="0" applyAlignment="0" applyProtection="0"/>
    <xf numFmtId="0" fontId="321" fillId="48" borderId="1765" applyNumberFormat="0" applyAlignment="0" applyProtection="0"/>
    <xf numFmtId="0" fontId="321" fillId="16" borderId="1765" applyNumberFormat="0" applyAlignment="0" applyProtection="0"/>
    <xf numFmtId="0" fontId="35" fillId="48" borderId="1765" applyNumberFormat="0" applyAlignment="0" applyProtection="0"/>
    <xf numFmtId="0" fontId="35" fillId="48" borderId="1765" applyNumberFormat="0" applyAlignment="0" applyProtection="0"/>
    <xf numFmtId="0" fontId="76" fillId="48" borderId="1765" applyNumberFormat="0" applyAlignment="0" applyProtection="0"/>
    <xf numFmtId="0" fontId="321" fillId="48" borderId="1765" applyNumberFormat="0" applyAlignment="0" applyProtection="0"/>
    <xf numFmtId="0" fontId="35" fillId="48" borderId="1765" applyNumberFormat="0" applyAlignment="0" applyProtection="0"/>
    <xf numFmtId="0" fontId="321" fillId="16" borderId="1765" applyNumberFormat="0" applyAlignment="0" applyProtection="0"/>
    <xf numFmtId="0" fontId="321" fillId="48" borderId="1765" applyNumberFormat="0" applyAlignment="0" applyProtection="0"/>
    <xf numFmtId="0" fontId="35" fillId="48" borderId="1765" applyNumberFormat="0" applyAlignment="0" applyProtection="0"/>
    <xf numFmtId="0" fontId="321" fillId="48" borderId="1765" applyNumberFormat="0" applyAlignment="0" applyProtection="0"/>
    <xf numFmtId="0" fontId="35" fillId="48" borderId="1765" applyNumberFormat="0" applyAlignment="0" applyProtection="0"/>
    <xf numFmtId="0" fontId="321" fillId="48" borderId="1765" applyNumberFormat="0" applyAlignment="0" applyProtection="0"/>
    <xf numFmtId="0" fontId="35" fillId="48" borderId="1765" applyNumberFormat="0" applyAlignment="0" applyProtection="0"/>
    <xf numFmtId="0" fontId="321" fillId="48" borderId="1765" applyNumberFormat="0" applyAlignment="0" applyProtection="0"/>
    <xf numFmtId="0" fontId="35" fillId="48" borderId="1765" applyNumberFormat="0" applyAlignment="0" applyProtection="0"/>
    <xf numFmtId="0" fontId="321" fillId="48" borderId="1765" applyNumberFormat="0" applyAlignment="0" applyProtection="0"/>
    <xf numFmtId="0" fontId="321" fillId="16" borderId="1765" applyNumberFormat="0" applyAlignment="0" applyProtection="0"/>
    <xf numFmtId="0" fontId="321" fillId="48" borderId="1765" applyNumberFormat="0" applyAlignment="0" applyProtection="0"/>
    <xf numFmtId="317" fontId="335" fillId="0" borderId="1767" applyFont="0" applyBorder="0" applyAlignment="0">
      <alignment horizontal="center" vertical="center"/>
    </xf>
    <xf numFmtId="317" fontId="335" fillId="0" borderId="1767" applyFont="0" applyBorder="0" applyAlignment="0">
      <alignment horizontal="center" vertical="center"/>
    </xf>
    <xf numFmtId="0" fontId="246" fillId="84" borderId="1769"/>
    <xf numFmtId="4" fontId="160" fillId="53" borderId="1765" applyNumberFormat="0" applyProtection="0">
      <alignment vertical="center"/>
    </xf>
    <xf numFmtId="4" fontId="160" fillId="53" borderId="1765" applyNumberFormat="0" applyProtection="0">
      <alignment horizontal="left" vertical="center" indent="1"/>
    </xf>
    <xf numFmtId="4" fontId="160" fillId="53" borderId="1765" applyNumberFormat="0" applyProtection="0">
      <alignment horizontal="left" vertical="center" indent="1"/>
    </xf>
    <xf numFmtId="0" fontId="3" fillId="125" borderId="1765" applyNumberFormat="0" applyProtection="0">
      <alignment horizontal="left" vertical="center" indent="1"/>
    </xf>
    <xf numFmtId="4" fontId="160" fillId="13" borderId="1772" applyNumberFormat="0" applyProtection="0">
      <alignment horizontal="right" vertical="center"/>
    </xf>
    <xf numFmtId="4" fontId="160" fillId="8" borderId="1772" applyNumberFormat="0" applyProtection="0">
      <alignment horizontal="right" vertical="center"/>
    </xf>
    <xf numFmtId="4" fontId="160" fillId="22" borderId="1772" applyNumberFormat="0" applyProtection="0">
      <alignment horizontal="right" vertical="center"/>
    </xf>
    <xf numFmtId="4" fontId="160" fillId="15" borderId="1772" applyNumberFormat="0" applyProtection="0">
      <alignment horizontal="right" vertical="center"/>
    </xf>
    <xf numFmtId="4" fontId="160" fillId="31" borderId="1772" applyNumberFormat="0" applyProtection="0">
      <alignment horizontal="right" vertical="center"/>
    </xf>
    <xf numFmtId="4" fontId="160" fillId="14" borderId="1772" applyNumberFormat="0" applyProtection="0">
      <alignment horizontal="right" vertical="center"/>
    </xf>
    <xf numFmtId="4" fontId="160" fillId="40" borderId="1772" applyNumberFormat="0" applyProtection="0">
      <alignment horizontal="right" vertical="center"/>
    </xf>
    <xf numFmtId="4" fontId="160" fillId="127" borderId="1772" applyNumberFormat="0" applyProtection="0">
      <alignment horizontal="right" vertical="center"/>
    </xf>
    <xf numFmtId="4" fontId="160" fillId="28" borderId="1772" applyNumberFormat="0" applyProtection="0">
      <alignment horizontal="right" vertical="center"/>
    </xf>
    <xf numFmtId="4" fontId="341" fillId="128" borderId="1765" applyNumberFormat="0" applyProtection="0">
      <alignment horizontal="left" vertical="center" indent="1"/>
    </xf>
    <xf numFmtId="4" fontId="345" fillId="129" borderId="1765" applyNumberFormat="0" applyProtection="0">
      <alignment horizontal="left" vertical="center" indent="1"/>
    </xf>
    <xf numFmtId="4" fontId="160" fillId="132" borderId="1765" applyNumberFormat="0" applyProtection="0">
      <alignment horizontal="left" vertical="center" indent="1"/>
    </xf>
    <xf numFmtId="0" fontId="3" fillId="132" borderId="1765" applyNumberFormat="0" applyProtection="0">
      <alignment horizontal="left" vertical="center" indent="1"/>
    </xf>
    <xf numFmtId="0" fontId="3" fillId="130" borderId="1772" applyNumberFormat="0" applyProtection="0">
      <alignment horizontal="left" vertical="top" indent="1"/>
    </xf>
    <xf numFmtId="0" fontId="3" fillId="133" borderId="1765" applyNumberFormat="0" applyProtection="0">
      <alignment horizontal="left" vertical="center" indent="1"/>
    </xf>
    <xf numFmtId="0" fontId="3" fillId="134" borderId="1772" applyNumberFormat="0" applyProtection="0">
      <alignment horizontal="left" vertical="top" indent="1"/>
    </xf>
    <xf numFmtId="0" fontId="3" fillId="5" borderId="1765" applyNumberFormat="0" applyProtection="0">
      <alignment horizontal="left" vertical="center" indent="1"/>
    </xf>
    <xf numFmtId="0" fontId="3" fillId="131" borderId="1772" applyNumberFormat="0" applyProtection="0">
      <alignment horizontal="left" vertical="top" indent="1"/>
    </xf>
    <xf numFmtId="0" fontId="3" fillId="125" borderId="1765" applyNumberFormat="0" applyProtection="0">
      <alignment horizontal="left" vertical="center" indent="1"/>
    </xf>
    <xf numFmtId="0" fontId="3" fillId="135" borderId="1772" applyNumberFormat="0" applyProtection="0">
      <alignment horizontal="left" vertical="top" indent="1"/>
    </xf>
    <xf numFmtId="4" fontId="160" fillId="23" borderId="1765" applyNumberFormat="0" applyProtection="0">
      <alignment horizontal="left" vertical="center" indent="1"/>
    </xf>
    <xf numFmtId="0" fontId="160" fillId="23" borderId="1772" applyNumberFormat="0" applyProtection="0">
      <alignment horizontal="left" vertical="top" indent="1"/>
    </xf>
    <xf numFmtId="4" fontId="160" fillId="129" borderId="1765" applyNumberFormat="0" applyProtection="0">
      <alignment horizontal="right" vertical="center"/>
    </xf>
    <xf numFmtId="0" fontId="3" fillId="125" borderId="1765" applyNumberFormat="0" applyProtection="0">
      <alignment horizontal="left" vertical="center" indent="1"/>
    </xf>
    <xf numFmtId="0" fontId="3" fillId="125" borderId="1765" applyNumberFormat="0" applyProtection="0">
      <alignment horizontal="left" vertical="center" indent="1"/>
    </xf>
    <xf numFmtId="4" fontId="332" fillId="129" borderId="1765" applyNumberFormat="0" applyProtection="0">
      <alignment horizontal="right" vertical="center"/>
    </xf>
    <xf numFmtId="0" fontId="353" fillId="0" borderId="1773"/>
    <xf numFmtId="324" fontId="365" fillId="0" borderId="1774">
      <alignment horizontal="right" vertical="center"/>
    </xf>
    <xf numFmtId="324" fontId="365" fillId="0" borderId="1774">
      <alignment horizontal="right" vertical="center"/>
    </xf>
    <xf numFmtId="324" fontId="366" fillId="0" borderId="1774">
      <alignment horizontal="right" vertical="center"/>
    </xf>
    <xf numFmtId="0" fontId="241" fillId="0" borderId="1769"/>
    <xf numFmtId="0" fontId="241" fillId="0" borderId="1769"/>
    <xf numFmtId="0" fontId="241" fillId="0" borderId="1769"/>
    <xf numFmtId="0" fontId="241" fillId="0" borderId="1769"/>
    <xf numFmtId="330" fontId="365" fillId="0" borderId="1774">
      <alignment horizontal="center"/>
    </xf>
    <xf numFmtId="0" fontId="382" fillId="0" borderId="1768" applyNumberFormat="0" applyFill="0" applyAlignment="0" applyProtection="0"/>
    <xf numFmtId="0" fontId="382" fillId="0" borderId="1768" applyNumberFormat="0" applyFill="0" applyAlignment="0" applyProtection="0"/>
    <xf numFmtId="0" fontId="382" fillId="0" borderId="1768" applyNumberFormat="0" applyFill="0" applyAlignment="0" applyProtection="0"/>
    <xf numFmtId="0" fontId="382" fillId="0" borderId="1768" applyNumberFormat="0" applyFill="0" applyAlignment="0" applyProtection="0"/>
    <xf numFmtId="0" fontId="382" fillId="0" borderId="1768" applyNumberFormat="0" applyFill="0" applyAlignment="0" applyProtection="0"/>
    <xf numFmtId="0" fontId="382" fillId="0" borderId="1768" applyNumberFormat="0" applyFill="0" applyAlignment="0" applyProtection="0"/>
    <xf numFmtId="0" fontId="382" fillId="0" borderId="1764" applyNumberFormat="0" applyFill="0" applyAlignment="0" applyProtection="0"/>
    <xf numFmtId="0" fontId="382" fillId="0" borderId="1768" applyNumberFormat="0" applyFill="0" applyAlignment="0" applyProtection="0"/>
    <xf numFmtId="0" fontId="382" fillId="0" borderId="1768" applyNumberFormat="0" applyFill="0" applyAlignment="0" applyProtection="0"/>
    <xf numFmtId="0" fontId="382" fillId="0" borderId="1768" applyNumberFormat="0" applyFill="0" applyAlignment="0" applyProtection="0"/>
    <xf numFmtId="0" fontId="382" fillId="0" borderId="1768" applyNumberFormat="0" applyFill="0" applyAlignment="0" applyProtection="0"/>
    <xf numFmtId="0" fontId="382" fillId="0" borderId="1768" applyNumberFormat="0" applyFill="0" applyAlignment="0" applyProtection="0"/>
    <xf numFmtId="0" fontId="382" fillId="0" borderId="1764" applyNumberFormat="0" applyFill="0" applyAlignment="0" applyProtection="0"/>
    <xf numFmtId="0" fontId="382" fillId="0" borderId="1768" applyNumberFormat="0" applyFill="0" applyAlignment="0" applyProtection="0"/>
    <xf numFmtId="0" fontId="302" fillId="0" borderId="1769"/>
    <xf numFmtId="0" fontId="302" fillId="0" borderId="1769"/>
    <xf numFmtId="0" fontId="284" fillId="0" borderId="1769"/>
    <xf numFmtId="0" fontId="284" fillId="0" borderId="1769"/>
    <xf numFmtId="332" fontId="365" fillId="0" borderId="1769"/>
    <xf numFmtId="283" fontId="387" fillId="139" borderId="1775">
      <alignment vertical="top"/>
    </xf>
    <xf numFmtId="0" fontId="388" fillId="140" borderId="1769">
      <alignment horizontal="left" vertical="center"/>
    </xf>
    <xf numFmtId="333" fontId="389" fillId="120" borderId="1775"/>
    <xf numFmtId="283" fontId="285" fillId="0" borderId="1775">
      <alignment horizontal="left" vertical="top"/>
    </xf>
    <xf numFmtId="0" fontId="3" fillId="9" borderId="1766" applyNumberFormat="0" applyFont="0" applyAlignment="0" applyProtection="0">
      <alignment vertical="center"/>
    </xf>
    <xf numFmtId="0" fontId="223" fillId="92" borderId="1763" applyNumberFormat="0" applyAlignment="0" applyProtection="0"/>
    <xf numFmtId="0" fontId="56" fillId="48" borderId="1763" applyNumberFormat="0" applyAlignment="0" applyProtection="0"/>
    <xf numFmtId="0" fontId="56" fillId="48" borderId="1763" applyNumberFormat="0" applyAlignment="0" applyProtection="0"/>
    <xf numFmtId="0" fontId="56" fillId="48" borderId="1763" applyNumberFormat="0" applyAlignment="0" applyProtection="0"/>
    <xf numFmtId="0" fontId="56" fillId="48" borderId="1763" applyNumberFormat="0" applyAlignment="0" applyProtection="0"/>
    <xf numFmtId="0" fontId="56" fillId="48" borderId="1763" applyNumberFormat="0" applyAlignment="0" applyProtection="0"/>
    <xf numFmtId="0" fontId="56" fillId="48" borderId="1763" applyNumberFormat="0" applyAlignment="0" applyProtection="0"/>
    <xf numFmtId="0" fontId="56" fillId="48" borderId="1763" applyNumberFormat="0" applyAlignment="0" applyProtection="0"/>
    <xf numFmtId="0" fontId="56" fillId="48" borderId="1763" applyNumberFormat="0" applyAlignment="0" applyProtection="0"/>
    <xf numFmtId="0" fontId="56" fillId="48" borderId="1763" applyNumberFormat="0" applyAlignment="0" applyProtection="0"/>
    <xf numFmtId="0" fontId="293" fillId="100" borderId="1763" applyNumberFormat="0" applyAlignment="0" applyProtection="0"/>
    <xf numFmtId="0" fontId="70" fillId="10" borderId="1763" applyNumberFormat="0" applyAlignment="0" applyProtection="0"/>
    <xf numFmtId="0" fontId="70" fillId="10" borderId="1763" applyNumberFormat="0" applyAlignment="0" applyProtection="0"/>
    <xf numFmtId="0" fontId="70" fillId="10" borderId="1763" applyNumberFormat="0" applyAlignment="0" applyProtection="0"/>
    <xf numFmtId="0" fontId="70" fillId="10" borderId="1763" applyNumberFormat="0" applyAlignment="0" applyProtection="0"/>
    <xf numFmtId="0" fontId="70" fillId="10" borderId="1763" applyNumberFormat="0" applyAlignment="0" applyProtection="0"/>
    <xf numFmtId="0" fontId="70" fillId="10" borderId="1763" applyNumberFormat="0" applyAlignment="0" applyProtection="0"/>
    <xf numFmtId="0" fontId="70" fillId="10" borderId="1763" applyNumberFormat="0" applyAlignment="0" applyProtection="0"/>
    <xf numFmtId="0" fontId="70" fillId="10" borderId="1763" applyNumberFormat="0" applyAlignment="0" applyProtection="0"/>
    <xf numFmtId="0" fontId="70" fillId="10" borderId="1763" applyNumberFormat="0" applyAlignment="0" applyProtection="0"/>
    <xf numFmtId="0" fontId="382" fillId="0" borderId="1768" applyNumberFormat="0" applyFill="0" applyAlignment="0" applyProtection="0"/>
    <xf numFmtId="0" fontId="61" fillId="0" borderId="1768" applyNumberFormat="0" applyFill="0" applyAlignment="0" applyProtection="0"/>
    <xf numFmtId="0" fontId="61" fillId="0" borderId="1768" applyNumberFormat="0" applyFill="0" applyAlignment="0" applyProtection="0"/>
    <xf numFmtId="0" fontId="61" fillId="0" borderId="1768" applyNumberFormat="0" applyFill="0" applyAlignment="0" applyProtection="0"/>
    <xf numFmtId="0" fontId="61" fillId="0" borderId="1768" applyNumberFormat="0" applyFill="0" applyAlignment="0" applyProtection="0"/>
    <xf numFmtId="0" fontId="61" fillId="0" borderId="1768" applyNumberFormat="0" applyFill="0" applyAlignment="0" applyProtection="0"/>
    <xf numFmtId="0" fontId="61" fillId="0" borderId="1768" applyNumberFormat="0" applyFill="0" applyAlignment="0" applyProtection="0"/>
    <xf numFmtId="0" fontId="61" fillId="0" borderId="1768" applyNumberFormat="0" applyFill="0" applyAlignment="0" applyProtection="0"/>
    <xf numFmtId="0" fontId="61" fillId="0" borderId="1768" applyNumberFormat="0" applyFill="0" applyAlignment="0" applyProtection="0"/>
    <xf numFmtId="0" fontId="61" fillId="0" borderId="1768" applyNumberFormat="0" applyFill="0" applyAlignment="0" applyProtection="0"/>
    <xf numFmtId="0" fontId="16" fillId="9" borderId="1779" applyNumberFormat="0" applyFont="0" applyAlignment="0" applyProtection="0"/>
    <xf numFmtId="0" fontId="321" fillId="92" borderId="1765" applyNumberFormat="0" applyAlignment="0" applyProtection="0"/>
    <xf numFmtId="0" fontId="76" fillId="48" borderId="1765" applyNumberFormat="0" applyAlignment="0" applyProtection="0"/>
    <xf numFmtId="0" fontId="76" fillId="48" borderId="1765" applyNumberFormat="0" applyAlignment="0" applyProtection="0"/>
    <xf numFmtId="0" fontId="76" fillId="48" borderId="1765" applyNumberFormat="0" applyAlignment="0" applyProtection="0"/>
    <xf numFmtId="0" fontId="76" fillId="48" borderId="1765" applyNumberFormat="0" applyAlignment="0" applyProtection="0"/>
    <xf numFmtId="0" fontId="76" fillId="48" borderId="1765" applyNumberFormat="0" applyAlignment="0" applyProtection="0"/>
    <xf numFmtId="0" fontId="76" fillId="48" borderId="1765" applyNumberFormat="0" applyAlignment="0" applyProtection="0"/>
    <xf numFmtId="0" fontId="76" fillId="48" borderId="1765" applyNumberFormat="0" applyAlignment="0" applyProtection="0"/>
    <xf numFmtId="0" fontId="76" fillId="48" borderId="1765" applyNumberFormat="0" applyAlignment="0" applyProtection="0"/>
    <xf numFmtId="0" fontId="76" fillId="48" borderId="1765" applyNumberFormat="0" applyAlignment="0" applyProtection="0"/>
    <xf numFmtId="0" fontId="7" fillId="9" borderId="1766" applyNumberFormat="0" applyFont="0" applyAlignment="0" applyProtection="0"/>
    <xf numFmtId="0" fontId="7" fillId="9" borderId="1766" applyNumberFormat="0" applyFont="0" applyAlignment="0" applyProtection="0"/>
    <xf numFmtId="0" fontId="7" fillId="9" borderId="1766" applyNumberFormat="0" applyFont="0" applyAlignment="0" applyProtection="0"/>
    <xf numFmtId="0" fontId="7" fillId="9" borderId="1766" applyNumberFormat="0" applyFont="0" applyAlignment="0" applyProtection="0"/>
    <xf numFmtId="0" fontId="7" fillId="9" borderId="1766" applyNumberFormat="0" applyFont="0" applyAlignment="0" applyProtection="0"/>
    <xf numFmtId="0" fontId="7" fillId="9" borderId="1766" applyNumberFormat="0" applyFont="0" applyAlignment="0" applyProtection="0"/>
    <xf numFmtId="0" fontId="7" fillId="9" borderId="1766" applyNumberFormat="0" applyFont="0" applyAlignment="0" applyProtection="0"/>
    <xf numFmtId="0" fontId="7" fillId="9" borderId="1766" applyNumberFormat="0" applyFont="0" applyAlignment="0" applyProtection="0"/>
    <xf numFmtId="0" fontId="7" fillId="9" borderId="1766" applyNumberFormat="0" applyFont="0" applyAlignment="0" applyProtection="0"/>
    <xf numFmtId="0" fontId="7" fillId="9" borderId="1766" applyNumberFormat="0" applyFont="0" applyAlignment="0" applyProtection="0"/>
    <xf numFmtId="0" fontId="7" fillId="9" borderId="1766" applyNumberFormat="0" applyFont="0" applyAlignment="0" applyProtection="0"/>
    <xf numFmtId="0" fontId="7" fillId="9" borderId="1766" applyNumberFormat="0" applyFont="0" applyAlignment="0" applyProtection="0"/>
    <xf numFmtId="0" fontId="7" fillId="9" borderId="1766" applyNumberFormat="0" applyFont="0" applyAlignment="0" applyProtection="0"/>
    <xf numFmtId="0" fontId="7" fillId="9" borderId="1779" applyNumberFormat="0" applyFont="0" applyAlignment="0" applyProtection="0"/>
    <xf numFmtId="0" fontId="7" fillId="9" borderId="1779" applyNumberFormat="0" applyFont="0" applyAlignment="0" applyProtection="0"/>
    <xf numFmtId="0" fontId="7" fillId="9" borderId="1779" applyNumberFormat="0" applyFont="0" applyAlignment="0" applyProtection="0"/>
    <xf numFmtId="0" fontId="7" fillId="9" borderId="1779" applyNumberFormat="0" applyFont="0" applyAlignment="0" applyProtection="0"/>
    <xf numFmtId="0" fontId="7" fillId="9" borderId="1779" applyNumberFormat="0" applyFont="0" applyAlignment="0" applyProtection="0"/>
    <xf numFmtId="0" fontId="7" fillId="9" borderId="1779" applyNumberFormat="0" applyFont="0" applyAlignment="0" applyProtection="0"/>
    <xf numFmtId="0" fontId="382" fillId="0" borderId="1780" applyNumberFormat="0" applyFill="0" applyAlignment="0" applyProtection="0"/>
    <xf numFmtId="0" fontId="382" fillId="0" borderId="1780" applyNumberFormat="0" applyFill="0" applyAlignment="0" applyProtection="0"/>
    <xf numFmtId="4" fontId="160" fillId="13" borderId="1784" applyNumberFormat="0" applyProtection="0">
      <alignment horizontal="right" vertical="center"/>
    </xf>
    <xf numFmtId="0" fontId="44" fillId="9" borderId="1779" applyNumberFormat="0" applyFont="0" applyAlignment="0" applyProtection="0"/>
    <xf numFmtId="0" fontId="44" fillId="9" borderId="1779" applyNumberFormat="0" applyFont="0" applyAlignment="0" applyProtection="0"/>
    <xf numFmtId="0" fontId="223" fillId="92" borderId="1763" applyNumberFormat="0" applyAlignment="0" applyProtection="0"/>
    <xf numFmtId="0" fontId="223" fillId="92" borderId="1763" applyNumberFormat="0" applyAlignment="0" applyProtection="0"/>
    <xf numFmtId="0" fontId="223" fillId="92" borderId="1763" applyNumberFormat="0" applyAlignment="0" applyProtection="0"/>
    <xf numFmtId="0" fontId="223" fillId="92" borderId="1763" applyNumberFormat="0" applyAlignment="0" applyProtection="0"/>
    <xf numFmtId="0" fontId="65" fillId="0" borderId="1782">
      <alignment horizontal="left" vertical="center"/>
    </xf>
    <xf numFmtId="0" fontId="65" fillId="0" borderId="1782">
      <alignment horizontal="left" vertical="center"/>
    </xf>
    <xf numFmtId="0" fontId="65" fillId="0" borderId="1782">
      <alignment horizontal="left" vertical="center"/>
    </xf>
    <xf numFmtId="0" fontId="65" fillId="0" borderId="1782">
      <alignment horizontal="left" vertical="center"/>
    </xf>
    <xf numFmtId="0" fontId="65" fillId="0" borderId="1782">
      <alignment horizontal="left" vertical="center"/>
    </xf>
    <xf numFmtId="0" fontId="65" fillId="0" borderId="1782">
      <alignment horizontal="left" vertical="center"/>
    </xf>
    <xf numFmtId="0" fontId="263" fillId="114" borderId="1781"/>
    <xf numFmtId="0" fontId="293" fillId="100" borderId="1763" applyNumberFormat="0" applyAlignment="0" applyProtection="0"/>
    <xf numFmtId="0" fontId="293" fillId="100" borderId="1763" applyNumberFormat="0" applyAlignment="0" applyProtection="0"/>
    <xf numFmtId="0" fontId="293" fillId="100" borderId="1763" applyNumberFormat="0" applyAlignment="0" applyProtection="0"/>
    <xf numFmtId="0" fontId="293" fillId="100" borderId="1763" applyNumberFormat="0" applyAlignment="0" applyProtection="0"/>
    <xf numFmtId="0" fontId="44" fillId="120" borderId="1766" applyNumberFormat="0" applyAlignment="0" applyProtection="0"/>
    <xf numFmtId="0" fontId="44" fillId="120" borderId="1766" applyNumberFormat="0" applyAlignment="0" applyProtection="0"/>
    <xf numFmtId="0" fontId="44" fillId="120" borderId="1766" applyNumberFormat="0" applyAlignment="0" applyProtection="0"/>
    <xf numFmtId="0" fontId="321" fillId="92" borderId="1765" applyNumberFormat="0" applyAlignment="0" applyProtection="0"/>
    <xf numFmtId="0" fontId="321" fillId="92" borderId="1765" applyNumberFormat="0" applyAlignment="0" applyProtection="0"/>
    <xf numFmtId="0" fontId="321" fillId="92" borderId="1765" applyNumberFormat="0" applyAlignment="0" applyProtection="0"/>
    <xf numFmtId="0" fontId="321" fillId="92" borderId="1765" applyNumberFormat="0" applyAlignment="0" applyProtection="0"/>
    <xf numFmtId="0" fontId="163" fillId="87" borderId="1781">
      <alignment horizontal="center" wrapText="1"/>
    </xf>
    <xf numFmtId="0" fontId="14" fillId="0" borderId="1777">
      <alignment horizontal="left" vertical="center"/>
    </xf>
    <xf numFmtId="0" fontId="65" fillId="0" borderId="1777">
      <alignment horizontal="left" vertical="center"/>
    </xf>
    <xf numFmtId="0" fontId="14" fillId="0" borderId="1777">
      <alignment horizontal="left" vertical="center"/>
    </xf>
    <xf numFmtId="0" fontId="14" fillId="0" borderId="1777">
      <alignment horizontal="left" vertical="center"/>
    </xf>
    <xf numFmtId="0" fontId="14" fillId="0" borderId="1777">
      <alignment horizontal="left" vertical="center"/>
    </xf>
    <xf numFmtId="0" fontId="14" fillId="0" borderId="1777">
      <alignment horizontal="left" vertical="center"/>
    </xf>
    <xf numFmtId="0" fontId="14" fillId="0" borderId="1777">
      <alignment horizontal="left" vertical="center"/>
    </xf>
    <xf numFmtId="0" fontId="14" fillId="0" borderId="1777">
      <alignment horizontal="left" vertical="center"/>
    </xf>
    <xf numFmtId="0" fontId="14" fillId="0" borderId="1777">
      <alignment horizontal="left" vertical="center"/>
    </xf>
    <xf numFmtId="0" fontId="14" fillId="0" borderId="1777">
      <alignment horizontal="left" vertical="center"/>
    </xf>
    <xf numFmtId="0" fontId="14" fillId="0" borderId="1777">
      <alignment horizontal="left" vertical="center"/>
    </xf>
    <xf numFmtId="0" fontId="164" fillId="86" borderId="1777"/>
    <xf numFmtId="0" fontId="164" fillId="86" borderId="1777"/>
    <xf numFmtId="0" fontId="210" fillId="5" borderId="1776">
      <alignment horizontal="centerContinuous" vertical="top"/>
    </xf>
    <xf numFmtId="0" fontId="66" fillId="0" borderId="1776"/>
    <xf numFmtId="0" fontId="14" fillId="0" borderId="1777">
      <alignment horizontal="left" vertical="center"/>
    </xf>
    <xf numFmtId="297" fontId="281" fillId="0" borderId="1776">
      <alignment horizontal="left"/>
    </xf>
    <xf numFmtId="0" fontId="64" fillId="1" borderId="1776">
      <alignment horizontal="left"/>
    </xf>
    <xf numFmtId="0" fontId="336" fillId="1" borderId="1777" applyNumberFormat="0" applyFont="0" applyAlignment="0">
      <alignment horizontal="center"/>
    </xf>
    <xf numFmtId="176" fontId="3" fillId="0" borderId="1778" applyFont="0" applyBorder="0" applyAlignment="0">
      <alignment horizontal="center" vertical="center"/>
    </xf>
    <xf numFmtId="340" fontId="157" fillId="0" borderId="1778" applyFont="0" applyBorder="0" applyAlignment="0">
      <alignment horizontal="center" vertical="center"/>
    </xf>
    <xf numFmtId="0" fontId="267" fillId="0" borderId="1777">
      <alignment horizontal="left" vertical="center"/>
    </xf>
    <xf numFmtId="0" fontId="267" fillId="0" borderId="1777">
      <alignment horizontal="left" vertical="center"/>
    </xf>
    <xf numFmtId="0" fontId="267" fillId="0" borderId="1777">
      <alignment horizontal="left" vertical="center"/>
    </xf>
    <xf numFmtId="0" fontId="267" fillId="0" borderId="1777">
      <alignment horizontal="left" vertical="center"/>
    </xf>
    <xf numFmtId="0" fontId="267" fillId="0" borderId="1777">
      <alignment horizontal="left" vertical="center"/>
    </xf>
    <xf numFmtId="0" fontId="267" fillId="0" borderId="1777">
      <alignment horizontal="left" vertical="center"/>
    </xf>
    <xf numFmtId="0" fontId="267" fillId="0" borderId="1777">
      <alignment horizontal="left" vertical="center"/>
    </xf>
    <xf numFmtId="0" fontId="267" fillId="0" borderId="1777">
      <alignment horizontal="left" vertical="center"/>
    </xf>
    <xf numFmtId="0" fontId="14" fillId="0" borderId="1777">
      <alignment horizontal="left" vertical="center"/>
    </xf>
    <xf numFmtId="0" fontId="14" fillId="0" borderId="1777">
      <alignment horizontal="left" vertical="center"/>
    </xf>
    <xf numFmtId="0" fontId="14" fillId="0" borderId="1777">
      <alignment horizontal="left" vertical="center"/>
    </xf>
    <xf numFmtId="0" fontId="14" fillId="0" borderId="1777">
      <alignment horizontal="left" vertical="center"/>
    </xf>
    <xf numFmtId="0" fontId="267" fillId="0" borderId="1777">
      <alignment horizontal="left" vertical="center"/>
    </xf>
    <xf numFmtId="0" fontId="267" fillId="0" borderId="1777">
      <alignment horizontal="left" vertical="center"/>
    </xf>
    <xf numFmtId="0" fontId="267" fillId="0" borderId="1777">
      <alignment horizontal="left" vertical="center"/>
    </xf>
    <xf numFmtId="0" fontId="44" fillId="120" borderId="1779" applyNumberFormat="0" applyAlignment="0" applyProtection="0"/>
    <xf numFmtId="0" fontId="44" fillId="120" borderId="1779" applyNumberFormat="0" applyAlignment="0" applyProtection="0"/>
    <xf numFmtId="0" fontId="44" fillId="120" borderId="1779" applyNumberFormat="0" applyAlignment="0" applyProtection="0"/>
    <xf numFmtId="0" fontId="14" fillId="0" borderId="1788">
      <alignment horizontal="left" vertical="center"/>
    </xf>
    <xf numFmtId="0" fontId="65" fillId="0" borderId="1788">
      <alignment horizontal="left" vertical="center"/>
    </xf>
    <xf numFmtId="0" fontId="14" fillId="0" borderId="1788">
      <alignment horizontal="left" vertical="center"/>
    </xf>
    <xf numFmtId="0" fontId="14" fillId="0" borderId="1788">
      <alignment horizontal="left" vertical="center"/>
    </xf>
    <xf numFmtId="0" fontId="14" fillId="0" borderId="1788">
      <alignment horizontal="left" vertical="center"/>
    </xf>
    <xf numFmtId="0" fontId="14" fillId="0" borderId="1788">
      <alignment horizontal="left" vertical="center"/>
    </xf>
    <xf numFmtId="0" fontId="14" fillId="0" borderId="1788">
      <alignment horizontal="left" vertical="center"/>
    </xf>
    <xf numFmtId="0" fontId="14" fillId="0" borderId="1788">
      <alignment horizontal="left" vertical="center"/>
    </xf>
    <xf numFmtId="0" fontId="14" fillId="0" borderId="1788">
      <alignment horizontal="left" vertical="center"/>
    </xf>
    <xf numFmtId="0" fontId="14" fillId="0" borderId="1788">
      <alignment horizontal="left" vertical="center"/>
    </xf>
    <xf numFmtId="0" fontId="14" fillId="0" borderId="1788">
      <alignment horizontal="left" vertical="center"/>
    </xf>
    <xf numFmtId="0" fontId="164" fillId="86" borderId="1788"/>
    <xf numFmtId="0" fontId="164" fillId="86" borderId="1788"/>
    <xf numFmtId="0" fontId="210" fillId="5" borderId="1787">
      <alignment horizontal="centerContinuous" vertical="top"/>
    </xf>
    <xf numFmtId="0" fontId="66" fillId="0" borderId="1787"/>
    <xf numFmtId="0" fontId="14" fillId="0" borderId="1788">
      <alignment horizontal="left" vertical="center"/>
    </xf>
    <xf numFmtId="297" fontId="281" fillId="0" borderId="1787">
      <alignment horizontal="left"/>
    </xf>
    <xf numFmtId="0" fontId="64" fillId="1" borderId="1787">
      <alignment horizontal="left"/>
    </xf>
    <xf numFmtId="0" fontId="336" fillId="1" borderId="1788" applyNumberFormat="0" applyFont="0" applyAlignment="0">
      <alignment horizontal="center"/>
    </xf>
    <xf numFmtId="176" fontId="3" fillId="0" borderId="1789" applyFont="0" applyBorder="0" applyAlignment="0">
      <alignment horizontal="center" vertical="center"/>
    </xf>
    <xf numFmtId="340" fontId="157" fillId="0" borderId="1789" applyFont="0" applyBorder="0" applyAlignment="0">
      <alignment horizontal="center" vertical="center"/>
    </xf>
    <xf numFmtId="0" fontId="267" fillId="0" borderId="1788">
      <alignment horizontal="left" vertical="center"/>
    </xf>
    <xf numFmtId="0" fontId="267" fillId="0" borderId="1788">
      <alignment horizontal="left" vertical="center"/>
    </xf>
    <xf numFmtId="0" fontId="267" fillId="0" borderId="1788">
      <alignment horizontal="left" vertical="center"/>
    </xf>
    <xf numFmtId="0" fontId="267" fillId="0" borderId="1788">
      <alignment horizontal="left" vertical="center"/>
    </xf>
    <xf numFmtId="0" fontId="267" fillId="0" borderId="1788">
      <alignment horizontal="left" vertical="center"/>
    </xf>
    <xf numFmtId="0" fontId="267" fillId="0" borderId="1788">
      <alignment horizontal="left" vertical="center"/>
    </xf>
    <xf numFmtId="0" fontId="267" fillId="0" borderId="1788">
      <alignment horizontal="left" vertical="center"/>
    </xf>
    <xf numFmtId="0" fontId="267" fillId="0" borderId="1788">
      <alignment horizontal="left" vertical="center"/>
    </xf>
    <xf numFmtId="0" fontId="14" fillId="0" borderId="1788">
      <alignment horizontal="left" vertical="center"/>
    </xf>
    <xf numFmtId="0" fontId="14" fillId="0" borderId="1788">
      <alignment horizontal="left" vertical="center"/>
    </xf>
    <xf numFmtId="0" fontId="14" fillId="0" borderId="1788">
      <alignment horizontal="left" vertical="center"/>
    </xf>
    <xf numFmtId="0" fontId="14" fillId="0" borderId="1788">
      <alignment horizontal="left" vertical="center"/>
    </xf>
    <xf numFmtId="0" fontId="267" fillId="0" borderId="1788">
      <alignment horizontal="left" vertical="center"/>
    </xf>
    <xf numFmtId="0" fontId="267" fillId="0" borderId="1788">
      <alignment horizontal="left" vertical="center"/>
    </xf>
    <xf numFmtId="0" fontId="267" fillId="0" borderId="1788">
      <alignment horizontal="left" vertical="center"/>
    </xf>
    <xf numFmtId="0" fontId="65" fillId="0" borderId="1874">
      <alignment horizontal="left" vertical="center"/>
    </xf>
    <xf numFmtId="0" fontId="241" fillId="0" borderId="1873"/>
    <xf numFmtId="0" fontId="293" fillId="10" borderId="1868" applyNumberFormat="0" applyAlignment="0" applyProtection="0"/>
    <xf numFmtId="0" fontId="24" fillId="16" borderId="1790" applyNumberFormat="0" applyAlignment="0" applyProtection="0"/>
    <xf numFmtId="0" fontId="31" fillId="12" borderId="1790" applyNumberFormat="0" applyAlignment="0" applyProtection="0"/>
    <xf numFmtId="0" fontId="33" fillId="0" borderId="1791" applyNumberFormat="0" applyFill="0" applyAlignment="0" applyProtection="0"/>
    <xf numFmtId="0" fontId="35" fillId="16" borderId="1792" applyNumberFormat="0" applyAlignment="0" applyProtection="0"/>
    <xf numFmtId="0" fontId="16" fillId="9" borderId="1793" applyNumberFormat="0" applyFont="0" applyAlignment="0" applyProtection="0"/>
    <xf numFmtId="0" fontId="7" fillId="9" borderId="1871" applyNumberFormat="0" applyFont="0" applyAlignment="0" applyProtection="0"/>
    <xf numFmtId="0" fontId="3" fillId="131" borderId="1876" applyNumberFormat="0" applyProtection="0">
      <alignment horizontal="left" vertical="top" indent="1"/>
    </xf>
    <xf numFmtId="0" fontId="321" fillId="16" borderId="1870" applyNumberFormat="0" applyAlignment="0" applyProtection="0"/>
    <xf numFmtId="0" fontId="35" fillId="48" borderId="1870" applyNumberFormat="0" applyAlignment="0" applyProtection="0"/>
    <xf numFmtId="0" fontId="16" fillId="9" borderId="1871" applyNumberFormat="0" applyFont="0" applyAlignment="0" applyProtection="0"/>
    <xf numFmtId="0" fontId="7" fillId="9" borderId="1871" applyNumberFormat="0" applyFont="0" applyAlignment="0" applyProtection="0"/>
    <xf numFmtId="0" fontId="56" fillId="48" borderId="1790" applyNumberFormat="0" applyAlignment="0" applyProtection="0"/>
    <xf numFmtId="0" fontId="293" fillId="10" borderId="1868" applyNumberFormat="0" applyAlignment="0" applyProtection="0"/>
    <xf numFmtId="0" fontId="293" fillId="12" borderId="1868" applyNumberFormat="0" applyAlignment="0" applyProtection="0"/>
    <xf numFmtId="0" fontId="293" fillId="10" borderId="1868" applyNumberFormat="0" applyAlignment="0" applyProtection="0"/>
    <xf numFmtId="0" fontId="246" fillId="84" borderId="1873"/>
    <xf numFmtId="0" fontId="246" fillId="84" borderId="1873"/>
    <xf numFmtId="0" fontId="241" fillId="0" borderId="1873"/>
    <xf numFmtId="0" fontId="70" fillId="10" borderId="1790" applyNumberFormat="0" applyAlignment="0" applyProtection="0"/>
    <xf numFmtId="0" fontId="74" fillId="9" borderId="1793" applyNumberFormat="0" applyFont="0" applyAlignment="0" applyProtection="0"/>
    <xf numFmtId="0" fontId="76" fillId="48" borderId="1792" applyNumberFormat="0" applyAlignment="0" applyProtection="0"/>
    <xf numFmtId="0" fontId="61" fillId="0" borderId="1794" applyNumberFormat="0" applyFill="0" applyAlignment="0" applyProtection="0"/>
    <xf numFmtId="0" fontId="61" fillId="0" borderId="1872" applyNumberFormat="0" applyFill="0" applyAlignment="0" applyProtection="0"/>
    <xf numFmtId="0" fontId="76" fillId="48" borderId="1870" applyNumberFormat="0" applyAlignment="0" applyProtection="0"/>
    <xf numFmtId="0" fontId="74" fillId="9" borderId="1871" applyNumberFormat="0" applyFont="0" applyAlignment="0" applyProtection="0"/>
    <xf numFmtId="0" fontId="70" fillId="10" borderId="1868" applyNumberFormat="0" applyAlignment="0" applyProtection="0"/>
    <xf numFmtId="0" fontId="56" fillId="48" borderId="1868" applyNumberFormat="0" applyAlignment="0" applyProtection="0"/>
    <xf numFmtId="0" fontId="31" fillId="12" borderId="1868" applyNumberFormat="0" applyAlignment="0" applyProtection="0"/>
    <xf numFmtId="0" fontId="24" fillId="16" borderId="1868" applyNumberFormat="0" applyAlignment="0" applyProtection="0"/>
    <xf numFmtId="0" fontId="293" fillId="12" borderId="1868" applyNumberFormat="0" applyAlignment="0" applyProtection="0"/>
    <xf numFmtId="0" fontId="163" fillId="87" borderId="1795">
      <alignment horizontal="center" wrapText="1"/>
    </xf>
    <xf numFmtId="0" fontId="165" fillId="87" borderId="1796"/>
    <xf numFmtId="0" fontId="293" fillId="100" borderId="1868" applyNumberFormat="0" applyAlignment="0" applyProtection="0"/>
    <xf numFmtId="0" fontId="293" fillId="100" borderId="1868" applyNumberFormat="0" applyAlignment="0" applyProtection="0"/>
    <xf numFmtId="0" fontId="293" fillId="100" borderId="1868" applyNumberFormat="0" applyAlignment="0" applyProtection="0"/>
    <xf numFmtId="0" fontId="293" fillId="100" borderId="1868" applyNumberFormat="0" applyAlignment="0" applyProtection="0"/>
    <xf numFmtId="0" fontId="223" fillId="92" borderId="1868" applyNumberFormat="0" applyAlignment="0" applyProtection="0"/>
    <xf numFmtId="0" fontId="223" fillId="92" borderId="1868" applyNumberFormat="0" applyAlignment="0" applyProtection="0"/>
    <xf numFmtId="0" fontId="223" fillId="92" borderId="1868" applyNumberFormat="0" applyAlignment="0" applyProtection="0"/>
    <xf numFmtId="0" fontId="223" fillId="92" borderId="1868" applyNumberFormat="0" applyAlignment="0" applyProtection="0"/>
    <xf numFmtId="0" fontId="7" fillId="9" borderId="1871" applyNumberFormat="0" applyFont="0" applyAlignment="0" applyProtection="0"/>
    <xf numFmtId="0" fontId="7" fillId="9" borderId="1871" applyNumberFormat="0" applyFont="0" applyAlignment="0" applyProtection="0"/>
    <xf numFmtId="0" fontId="7" fillId="9" borderId="1871" applyNumberFormat="0" applyFont="0" applyAlignment="0" applyProtection="0"/>
    <xf numFmtId="0" fontId="7" fillId="9" borderId="1871" applyNumberFormat="0" applyFont="0" applyAlignment="0" applyProtection="0"/>
    <xf numFmtId="0" fontId="7" fillId="9" borderId="1871" applyNumberFormat="0" applyFont="0" applyAlignment="0" applyProtection="0"/>
    <xf numFmtId="0" fontId="7" fillId="9" borderId="1871" applyNumberFormat="0" applyFont="0" applyAlignment="0" applyProtection="0"/>
    <xf numFmtId="0" fontId="7" fillId="9" borderId="1871" applyNumberFormat="0" applyFont="0" applyAlignment="0" applyProtection="0"/>
    <xf numFmtId="0" fontId="7" fillId="9" borderId="1871" applyNumberFormat="0" applyFont="0" applyAlignment="0" applyProtection="0"/>
    <xf numFmtId="0" fontId="7" fillId="9" borderId="1871" applyNumberFormat="0" applyFont="0" applyAlignment="0" applyProtection="0"/>
    <xf numFmtId="0" fontId="7" fillId="9" borderId="1871" applyNumberFormat="0" applyFont="0" applyAlignment="0" applyProtection="0"/>
    <xf numFmtId="0" fontId="7" fillId="9" borderId="1871" applyNumberFormat="0" applyFont="0" applyAlignment="0" applyProtection="0"/>
    <xf numFmtId="0" fontId="7" fillId="9" borderId="1871" applyNumberFormat="0" applyFont="0" applyAlignment="0" applyProtection="0"/>
    <xf numFmtId="0" fontId="76" fillId="48" borderId="1870" applyNumberFormat="0" applyAlignment="0" applyProtection="0"/>
    <xf numFmtId="0" fontId="76" fillId="48" borderId="1870" applyNumberFormat="0" applyAlignment="0" applyProtection="0"/>
    <xf numFmtId="0" fontId="76" fillId="48" borderId="1870" applyNumberFormat="0" applyAlignment="0" applyProtection="0"/>
    <xf numFmtId="0" fontId="76" fillId="48" borderId="1870" applyNumberFormat="0" applyAlignment="0" applyProtection="0"/>
    <xf numFmtId="0" fontId="76" fillId="48" borderId="1870" applyNumberFormat="0" applyAlignment="0" applyProtection="0"/>
    <xf numFmtId="0" fontId="76" fillId="48" borderId="1870" applyNumberFormat="0" applyAlignment="0" applyProtection="0"/>
    <xf numFmtId="0" fontId="76" fillId="48" borderId="1870" applyNumberFormat="0" applyAlignment="0" applyProtection="0"/>
    <xf numFmtId="0" fontId="76" fillId="48" borderId="1870" applyNumberFormat="0" applyAlignment="0" applyProtection="0"/>
    <xf numFmtId="0" fontId="321" fillId="92" borderId="1870" applyNumberFormat="0" applyAlignment="0" applyProtection="0"/>
    <xf numFmtId="0" fontId="61" fillId="0" borderId="1872" applyNumberFormat="0" applyFill="0" applyAlignment="0" applyProtection="0"/>
    <xf numFmtId="0" fontId="61" fillId="0" borderId="1872" applyNumberFormat="0" applyFill="0" applyAlignment="0" applyProtection="0"/>
    <xf numFmtId="0" fontId="61" fillId="0" borderId="1872" applyNumberFormat="0" applyFill="0" applyAlignment="0" applyProtection="0"/>
    <xf numFmtId="0" fontId="61" fillId="0" borderId="1872" applyNumberFormat="0" applyFill="0" applyAlignment="0" applyProtection="0"/>
    <xf numFmtId="0" fontId="61" fillId="0" borderId="1872" applyNumberFormat="0" applyFill="0" applyAlignment="0" applyProtection="0"/>
    <xf numFmtId="0" fontId="61" fillId="0" borderId="1872" applyNumberFormat="0" applyFill="0" applyAlignment="0" applyProtection="0"/>
    <xf numFmtId="0" fontId="61" fillId="0" borderId="1872" applyNumberFormat="0" applyFill="0" applyAlignment="0" applyProtection="0"/>
    <xf numFmtId="0" fontId="61" fillId="0" borderId="1872" applyNumberFormat="0" applyFill="0" applyAlignment="0" applyProtection="0"/>
    <xf numFmtId="0" fontId="61" fillId="0" borderId="1872" applyNumberFormat="0" applyFill="0" applyAlignment="0" applyProtection="0"/>
    <xf numFmtId="0" fontId="382" fillId="0" borderId="1872" applyNumberFormat="0" applyFill="0" applyAlignment="0" applyProtection="0"/>
    <xf numFmtId="0" fontId="70" fillId="10" borderId="1868" applyNumberFormat="0" applyAlignment="0" applyProtection="0"/>
    <xf numFmtId="0" fontId="70" fillId="10" borderId="1868" applyNumberFormat="0" applyAlignment="0" applyProtection="0"/>
    <xf numFmtId="0" fontId="70" fillId="10" borderId="1868" applyNumberFormat="0" applyAlignment="0" applyProtection="0"/>
    <xf numFmtId="0" fontId="70" fillId="10" borderId="1868" applyNumberFormat="0" applyAlignment="0" applyProtection="0"/>
    <xf numFmtId="0" fontId="70" fillId="10" borderId="1868" applyNumberFormat="0" applyAlignment="0" applyProtection="0"/>
    <xf numFmtId="0" fontId="70" fillId="10" borderId="1868" applyNumberFormat="0" applyAlignment="0" applyProtection="0"/>
    <xf numFmtId="0" fontId="70" fillId="10" borderId="1868" applyNumberFormat="0" applyAlignment="0" applyProtection="0"/>
    <xf numFmtId="0" fontId="70" fillId="10" borderId="1868" applyNumberFormat="0" applyAlignment="0" applyProtection="0"/>
    <xf numFmtId="0" fontId="70" fillId="10" borderId="1868" applyNumberFormat="0" applyAlignment="0" applyProtection="0"/>
    <xf numFmtId="0" fontId="293" fillId="100" borderId="1868" applyNumberFormat="0" applyAlignment="0" applyProtection="0"/>
    <xf numFmtId="0" fontId="56" fillId="48" borderId="1868" applyNumberFormat="0" applyAlignment="0" applyProtection="0"/>
    <xf numFmtId="0" fontId="56" fillId="48" borderId="1868" applyNumberFormat="0" applyAlignment="0" applyProtection="0"/>
    <xf numFmtId="0" fontId="56" fillId="48" borderId="1868" applyNumberFormat="0" applyAlignment="0" applyProtection="0"/>
    <xf numFmtId="0" fontId="56" fillId="48" borderId="1868" applyNumberFormat="0" applyAlignment="0" applyProtection="0"/>
    <xf numFmtId="0" fontId="56" fillId="48" borderId="1868" applyNumberFormat="0" applyAlignment="0" applyProtection="0"/>
    <xf numFmtId="0" fontId="56" fillId="48" borderId="1868" applyNumberFormat="0" applyAlignment="0" applyProtection="0"/>
    <xf numFmtId="0" fontId="56" fillId="48" borderId="1868" applyNumberFormat="0" applyAlignment="0" applyProtection="0"/>
    <xf numFmtId="0" fontId="56" fillId="48" borderId="1868" applyNumberFormat="0" applyAlignment="0" applyProtection="0"/>
    <xf numFmtId="0" fontId="56" fillId="48" borderId="1868" applyNumberFormat="0" applyAlignment="0" applyProtection="0"/>
    <xf numFmtId="0" fontId="223" fillId="92" borderId="1868" applyNumberFormat="0" applyAlignment="0" applyProtection="0"/>
    <xf numFmtId="0" fontId="3" fillId="9" borderId="1871" applyNumberFormat="0" applyFont="0" applyAlignment="0" applyProtection="0">
      <alignment vertical="center"/>
    </xf>
    <xf numFmtId="283" fontId="285" fillId="0" borderId="1880">
      <alignment horizontal="left" vertical="top"/>
    </xf>
    <xf numFmtId="333" fontId="389" fillId="120" borderId="1880"/>
    <xf numFmtId="0" fontId="388" fillId="140" borderId="1873">
      <alignment horizontal="left" vertical="center"/>
    </xf>
    <xf numFmtId="332" fontId="365" fillId="0" borderId="1873"/>
    <xf numFmtId="0" fontId="284" fillId="0" borderId="1873"/>
    <xf numFmtId="0" fontId="284" fillId="0" borderId="1873"/>
    <xf numFmtId="0" fontId="302" fillId="0" borderId="1873"/>
    <xf numFmtId="0" fontId="302" fillId="0" borderId="1873"/>
    <xf numFmtId="0" fontId="382" fillId="0" borderId="1872" applyNumberFormat="0" applyFill="0" applyAlignment="0" applyProtection="0"/>
    <xf numFmtId="0" fontId="382" fillId="0" borderId="1869" applyNumberFormat="0" applyFill="0" applyAlignment="0" applyProtection="0"/>
    <xf numFmtId="0" fontId="382" fillId="0" borderId="1872" applyNumberFormat="0" applyFill="0" applyAlignment="0" applyProtection="0"/>
    <xf numFmtId="0" fontId="382" fillId="0" borderId="1872" applyNumberFormat="0" applyFill="0" applyAlignment="0" applyProtection="0"/>
    <xf numFmtId="0" fontId="382" fillId="0" borderId="1872" applyNumberFormat="0" applyFill="0" applyAlignment="0" applyProtection="0"/>
    <xf numFmtId="0" fontId="382" fillId="0" borderId="1872" applyNumberFormat="0" applyFill="0" applyAlignment="0" applyProtection="0"/>
    <xf numFmtId="0" fontId="382" fillId="0" borderId="1872" applyNumberFormat="0" applyFill="0" applyAlignment="0" applyProtection="0"/>
    <xf numFmtId="0" fontId="382" fillId="0" borderId="1869" applyNumberFormat="0" applyFill="0" applyAlignment="0" applyProtection="0"/>
    <xf numFmtId="0" fontId="382" fillId="0" borderId="1872" applyNumberFormat="0" applyFill="0" applyAlignment="0" applyProtection="0"/>
    <xf numFmtId="0" fontId="382" fillId="0" borderId="1872" applyNumberFormat="0" applyFill="0" applyAlignment="0" applyProtection="0"/>
    <xf numFmtId="0" fontId="382" fillId="0" borderId="1872" applyNumberFormat="0" applyFill="0" applyAlignment="0" applyProtection="0"/>
    <xf numFmtId="0" fontId="382" fillId="0" borderId="1872" applyNumberFormat="0" applyFill="0" applyAlignment="0" applyProtection="0"/>
    <xf numFmtId="330" fontId="365" fillId="0" borderId="1879">
      <alignment horizontal="center"/>
    </xf>
    <xf numFmtId="0" fontId="241" fillId="0" borderId="1873"/>
    <xf numFmtId="0" fontId="241" fillId="0" borderId="1873"/>
    <xf numFmtId="0" fontId="241" fillId="0" borderId="1873"/>
    <xf numFmtId="0" fontId="241" fillId="0" borderId="1873"/>
    <xf numFmtId="324" fontId="366" fillId="0" borderId="1879">
      <alignment horizontal="right" vertical="center"/>
    </xf>
    <xf numFmtId="324" fontId="365" fillId="0" borderId="1879">
      <alignment horizontal="right" vertical="center"/>
    </xf>
    <xf numFmtId="324" fontId="365" fillId="0" borderId="1879">
      <alignment horizontal="right" vertical="center"/>
    </xf>
    <xf numFmtId="0" fontId="353" fillId="0" borderId="1878"/>
    <xf numFmtId="4" fontId="332" fillId="129" borderId="1870" applyNumberFormat="0" applyProtection="0">
      <alignment horizontal="right" vertical="center"/>
    </xf>
    <xf numFmtId="0" fontId="3" fillId="125" borderId="1870" applyNumberFormat="0" applyProtection="0">
      <alignment horizontal="left" vertical="center" indent="1"/>
    </xf>
    <xf numFmtId="0" fontId="3" fillId="125" borderId="1870" applyNumberFormat="0" applyProtection="0">
      <alignment horizontal="left" vertical="center" indent="1"/>
    </xf>
    <xf numFmtId="4" fontId="160" fillId="129" borderId="1870" applyNumberFormat="0" applyProtection="0">
      <alignment horizontal="right" vertical="center"/>
    </xf>
    <xf numFmtId="0" fontId="160" fillId="23" borderId="1876" applyNumberFormat="0" applyProtection="0">
      <alignment horizontal="left" vertical="top" indent="1"/>
    </xf>
    <xf numFmtId="4" fontId="160" fillId="23" borderId="1870" applyNumberFormat="0" applyProtection="0">
      <alignment horizontal="left" vertical="center" indent="1"/>
    </xf>
    <xf numFmtId="0" fontId="3" fillId="135" borderId="1876" applyNumberFormat="0" applyProtection="0">
      <alignment horizontal="left" vertical="top" indent="1"/>
    </xf>
    <xf numFmtId="0" fontId="3" fillId="125" borderId="1870" applyNumberFormat="0" applyProtection="0">
      <alignment horizontal="left" vertical="center" indent="1"/>
    </xf>
    <xf numFmtId="0" fontId="3" fillId="5" borderId="1870" applyNumberFormat="0" applyProtection="0">
      <alignment horizontal="left" vertical="center" indent="1"/>
    </xf>
    <xf numFmtId="0" fontId="3" fillId="134" borderId="1876" applyNumberFormat="0" applyProtection="0">
      <alignment horizontal="left" vertical="top" indent="1"/>
    </xf>
    <xf numFmtId="0" fontId="3" fillId="133" borderId="1870" applyNumberFormat="0" applyProtection="0">
      <alignment horizontal="left" vertical="center" indent="1"/>
    </xf>
    <xf numFmtId="0" fontId="3" fillId="130" borderId="1876" applyNumberFormat="0" applyProtection="0">
      <alignment horizontal="left" vertical="top" indent="1"/>
    </xf>
    <xf numFmtId="4" fontId="345" fillId="129" borderId="1870" applyNumberFormat="0" applyProtection="0">
      <alignment horizontal="left" vertical="center" indent="1"/>
    </xf>
    <xf numFmtId="4" fontId="160" fillId="129" borderId="1877" applyNumberFormat="0" applyProtection="0">
      <alignment horizontal="left" vertical="center" indent="1"/>
    </xf>
    <xf numFmtId="4" fontId="341" fillId="128" borderId="1870" applyNumberFormat="0" applyProtection="0">
      <alignment horizontal="left" vertical="center" indent="1"/>
    </xf>
    <xf numFmtId="4" fontId="160" fillId="28" borderId="1876" applyNumberFormat="0" applyProtection="0">
      <alignment horizontal="right" vertical="center"/>
    </xf>
    <xf numFmtId="4" fontId="160" fillId="127" borderId="1876" applyNumberFormat="0" applyProtection="0">
      <alignment horizontal="right" vertical="center"/>
    </xf>
    <xf numFmtId="4" fontId="160" fillId="40" borderId="1876" applyNumberFormat="0" applyProtection="0">
      <alignment horizontal="right" vertical="center"/>
    </xf>
    <xf numFmtId="4" fontId="160" fillId="14" borderId="1876" applyNumberFormat="0" applyProtection="0">
      <alignment horizontal="right" vertical="center"/>
    </xf>
    <xf numFmtId="4" fontId="160" fillId="31" borderId="1876" applyNumberFormat="0" applyProtection="0">
      <alignment horizontal="right" vertical="center"/>
    </xf>
    <xf numFmtId="4" fontId="160" fillId="8" borderId="1876" applyNumberFormat="0" applyProtection="0">
      <alignment horizontal="right" vertical="center"/>
    </xf>
    <xf numFmtId="4" fontId="160" fillId="13" borderId="1876" applyNumberFormat="0" applyProtection="0">
      <alignment horizontal="right" vertical="center"/>
    </xf>
    <xf numFmtId="0" fontId="3" fillId="125" borderId="1870" applyNumberFormat="0" applyProtection="0">
      <alignment horizontal="left" vertical="center" indent="1"/>
    </xf>
    <xf numFmtId="4" fontId="160" fillId="53" borderId="1870" applyNumberFormat="0" applyProtection="0">
      <alignment horizontal="left" vertical="center" indent="1"/>
    </xf>
    <xf numFmtId="4" fontId="160" fillId="53" borderId="1870" applyNumberFormat="0" applyProtection="0">
      <alignment horizontal="left" vertical="center" indent="1"/>
    </xf>
    <xf numFmtId="4" fontId="160" fillId="53" borderId="1870" applyNumberFormat="0" applyProtection="0">
      <alignment vertical="center"/>
    </xf>
    <xf numFmtId="0" fontId="246" fillId="84" borderId="1873"/>
    <xf numFmtId="317" fontId="335" fillId="0" borderId="1867" applyFont="0" applyBorder="0" applyAlignment="0">
      <alignment horizontal="center" vertical="center"/>
    </xf>
    <xf numFmtId="317" fontId="335" fillId="0" borderId="1867" applyFont="0" applyBorder="0" applyAlignment="0">
      <alignment horizontal="center" vertical="center"/>
    </xf>
    <xf numFmtId="0" fontId="321" fillId="48" borderId="1870" applyNumberFormat="0" applyAlignment="0" applyProtection="0"/>
    <xf numFmtId="0" fontId="321" fillId="16" borderId="1870" applyNumberFormat="0" applyAlignment="0" applyProtection="0"/>
    <xf numFmtId="0" fontId="321" fillId="48" borderId="1870" applyNumberFormat="0" applyAlignment="0" applyProtection="0"/>
    <xf numFmtId="0" fontId="35" fillId="48" borderId="1870" applyNumberFormat="0" applyAlignment="0" applyProtection="0"/>
    <xf numFmtId="0" fontId="321" fillId="48" borderId="1870" applyNumberFormat="0" applyAlignment="0" applyProtection="0"/>
    <xf numFmtId="0" fontId="35" fillId="48" borderId="1870" applyNumberFormat="0" applyAlignment="0" applyProtection="0"/>
    <xf numFmtId="0" fontId="321" fillId="48" borderId="1870" applyNumberFormat="0" applyAlignment="0" applyProtection="0"/>
    <xf numFmtId="0" fontId="35" fillId="48" borderId="1870" applyNumberFormat="0" applyAlignment="0" applyProtection="0"/>
    <xf numFmtId="0" fontId="321" fillId="48" borderId="1870" applyNumberFormat="0" applyAlignment="0" applyProtection="0"/>
    <xf numFmtId="0" fontId="35" fillId="48" borderId="1870" applyNumberFormat="0" applyAlignment="0" applyProtection="0"/>
    <xf numFmtId="0" fontId="321" fillId="48" borderId="1870" applyNumberFormat="0" applyAlignment="0" applyProtection="0"/>
    <xf numFmtId="0" fontId="321" fillId="48" borderId="1870" applyNumberFormat="0" applyAlignment="0" applyProtection="0"/>
    <xf numFmtId="0" fontId="76" fillId="48" borderId="1870" applyNumberFormat="0" applyAlignment="0" applyProtection="0"/>
    <xf numFmtId="0" fontId="35" fillId="48" borderId="1870" applyNumberFormat="0" applyAlignment="0" applyProtection="0"/>
    <xf numFmtId="0" fontId="35" fillId="48" borderId="1870" applyNumberFormat="0" applyAlignment="0" applyProtection="0"/>
    <xf numFmtId="0" fontId="321" fillId="48" borderId="1870" applyNumberFormat="0" applyAlignment="0" applyProtection="0"/>
    <xf numFmtId="0" fontId="321" fillId="48" borderId="1870" applyNumberFormat="0" applyAlignment="0" applyProtection="0"/>
    <xf numFmtId="0" fontId="321" fillId="48" borderId="1870" applyNumberFormat="0" applyAlignment="0" applyProtection="0"/>
    <xf numFmtId="0" fontId="321" fillId="48" borderId="1870" applyNumberFormat="0" applyAlignment="0" applyProtection="0"/>
    <xf numFmtId="0" fontId="321" fillId="48" borderId="1870" applyNumberFormat="0" applyAlignment="0" applyProtection="0"/>
    <xf numFmtId="0" fontId="44" fillId="9" borderId="1871" applyNumberFormat="0" applyFont="0" applyAlignment="0" applyProtection="0"/>
    <xf numFmtId="0" fontId="168" fillId="9" borderId="1871" applyNumberFormat="0" applyFont="0" applyAlignment="0" applyProtection="0"/>
    <xf numFmtId="0" fontId="44" fillId="9" borderId="1871" applyNumberFormat="0" applyFont="0" applyAlignment="0" applyProtection="0"/>
    <xf numFmtId="0" fontId="7" fillId="9" borderId="1871" applyNumberFormat="0" applyFont="0" applyAlignment="0" applyProtection="0"/>
    <xf numFmtId="0" fontId="44" fillId="9" borderId="1871" applyNumberFormat="0" applyFont="0" applyAlignment="0" applyProtection="0"/>
    <xf numFmtId="0" fontId="7" fillId="9" borderId="1871" applyNumberFormat="0" applyFont="0" applyAlignment="0" applyProtection="0"/>
    <xf numFmtId="0" fontId="7" fillId="9" borderId="1871" applyNumberFormat="0" applyFont="0" applyAlignment="0" applyProtection="0"/>
    <xf numFmtId="0" fontId="7" fillId="9" borderId="1871" applyNumberFormat="0" applyFont="0" applyAlignment="0" applyProtection="0"/>
    <xf numFmtId="0" fontId="7" fillId="9" borderId="1871" applyNumberFormat="0" applyFont="0" applyAlignment="0" applyProtection="0"/>
    <xf numFmtId="0" fontId="7" fillId="9" borderId="1871" applyNumberFormat="0" applyFont="0" applyAlignment="0" applyProtection="0"/>
    <xf numFmtId="0" fontId="44" fillId="9" borderId="1871" applyNumberFormat="0" applyFont="0" applyAlignment="0" applyProtection="0"/>
    <xf numFmtId="0" fontId="222" fillId="120" borderId="1871" applyNumberFormat="0" applyAlignment="0" applyProtection="0"/>
    <xf numFmtId="0" fontId="3" fillId="9" borderId="1871" applyNumberFormat="0" applyFont="0" applyAlignment="0" applyProtection="0"/>
    <xf numFmtId="0" fontId="7" fillId="9" borderId="1871" applyNumberFormat="0" applyFont="0" applyAlignment="0" applyProtection="0"/>
    <xf numFmtId="0" fontId="44" fillId="9" borderId="1871" applyNumberFormat="0" applyFont="0" applyAlignment="0" applyProtection="0"/>
    <xf numFmtId="0" fontId="44" fillId="9" borderId="1871" applyNumberFormat="0" applyFont="0" applyAlignment="0" applyProtection="0"/>
    <xf numFmtId="0" fontId="44" fillId="9" borderId="1871" applyNumberFormat="0" applyFont="0" applyAlignment="0" applyProtection="0"/>
    <xf numFmtId="0" fontId="44" fillId="9" borderId="1871" applyNumberFormat="0" applyFont="0" applyAlignment="0" applyProtection="0"/>
    <xf numFmtId="0" fontId="44" fillId="9" borderId="1871" applyNumberFormat="0" applyFont="0" applyAlignment="0" applyProtection="0"/>
    <xf numFmtId="0" fontId="44" fillId="9" borderId="1871" applyNumberFormat="0" applyFont="0" applyAlignment="0" applyProtection="0"/>
    <xf numFmtId="0" fontId="223" fillId="48" borderId="1790" applyNumberFormat="0" applyAlignment="0" applyProtection="0"/>
    <xf numFmtId="0" fontId="223" fillId="48" borderId="1790" applyNumberFormat="0" applyAlignment="0" applyProtection="0"/>
    <xf numFmtId="0" fontId="223" fillId="48" borderId="1790" applyNumberFormat="0" applyAlignment="0" applyProtection="0"/>
    <xf numFmtId="0" fontId="223" fillId="48" borderId="1790" applyNumberFormat="0" applyAlignment="0" applyProtection="0"/>
    <xf numFmtId="0" fontId="223" fillId="48" borderId="1790" applyNumberFormat="0" applyAlignment="0" applyProtection="0"/>
    <xf numFmtId="0" fontId="224" fillId="16" borderId="1790" applyNumberFormat="0" applyAlignment="0" applyProtection="0"/>
    <xf numFmtId="0" fontId="225" fillId="48" borderId="1790" applyNumberFormat="0" applyAlignment="0" applyProtection="0"/>
    <xf numFmtId="0" fontId="225" fillId="48" borderId="1790" applyNumberFormat="0" applyAlignment="0" applyProtection="0"/>
    <xf numFmtId="0" fontId="56" fillId="48" borderId="1790" applyNumberFormat="0" applyAlignment="0" applyProtection="0"/>
    <xf numFmtId="0" fontId="223" fillId="48" borderId="1790" applyNumberFormat="0" applyAlignment="0" applyProtection="0"/>
    <xf numFmtId="0" fontId="225" fillId="48" borderId="1790" applyNumberFormat="0" applyAlignment="0" applyProtection="0"/>
    <xf numFmtId="0" fontId="224" fillId="16" borderId="1790" applyNumberFormat="0" applyAlignment="0" applyProtection="0"/>
    <xf numFmtId="0" fontId="223" fillId="48" borderId="1790" applyNumberFormat="0" applyAlignment="0" applyProtection="0"/>
    <xf numFmtId="0" fontId="225" fillId="48" borderId="1790" applyNumberFormat="0" applyAlignment="0" applyProtection="0"/>
    <xf numFmtId="0" fontId="223" fillId="48" borderId="1790" applyNumberFormat="0" applyAlignment="0" applyProtection="0"/>
    <xf numFmtId="0" fontId="225" fillId="48" borderId="1790" applyNumberFormat="0" applyAlignment="0" applyProtection="0"/>
    <xf numFmtId="0" fontId="223" fillId="48" borderId="1790" applyNumberFormat="0" applyAlignment="0" applyProtection="0"/>
    <xf numFmtId="0" fontId="225" fillId="48" borderId="1790" applyNumberFormat="0" applyAlignment="0" applyProtection="0"/>
    <xf numFmtId="0" fontId="223" fillId="48" borderId="1790" applyNumberFormat="0" applyAlignment="0" applyProtection="0"/>
    <xf numFmtId="0" fontId="225" fillId="48" borderId="1790" applyNumberFormat="0" applyAlignment="0" applyProtection="0"/>
    <xf numFmtId="0" fontId="223" fillId="48" borderId="1790" applyNumberFormat="0" applyAlignment="0" applyProtection="0"/>
    <xf numFmtId="0" fontId="224" fillId="16" borderId="1790" applyNumberFormat="0" applyAlignment="0" applyProtection="0"/>
    <xf numFmtId="0" fontId="223" fillId="48" borderId="1790" applyNumberFormat="0" applyAlignment="0" applyProtection="0"/>
    <xf numFmtId="0" fontId="293" fillId="12" borderId="1868" applyNumberFormat="0" applyAlignment="0" applyProtection="0"/>
    <xf numFmtId="0" fontId="293" fillId="10" borderId="1868" applyNumberFormat="0" applyAlignment="0" applyProtection="0"/>
    <xf numFmtId="0" fontId="293" fillId="12" borderId="1868" applyNumberFormat="0" applyAlignment="0" applyProtection="0"/>
    <xf numFmtId="0" fontId="293" fillId="10" borderId="1868" applyNumberFormat="0" applyAlignment="0" applyProtection="0"/>
    <xf numFmtId="0" fontId="293" fillId="12" borderId="1868" applyNumberFormat="0" applyAlignment="0" applyProtection="0"/>
    <xf numFmtId="0" fontId="293" fillId="10" borderId="1868" applyNumberFormat="0" applyAlignment="0" applyProtection="0"/>
    <xf numFmtId="0" fontId="293" fillId="12" borderId="1868" applyNumberFormat="0" applyAlignment="0" applyProtection="0"/>
    <xf numFmtId="0" fontId="293" fillId="10" borderId="1868" applyNumberFormat="0" applyAlignment="0" applyProtection="0"/>
    <xf numFmtId="0" fontId="70" fillId="10" borderId="1868" applyNumberFormat="0" applyAlignment="0" applyProtection="0"/>
    <xf numFmtId="0" fontId="293" fillId="12" borderId="1868" applyNumberFormat="0" applyAlignment="0" applyProtection="0"/>
    <xf numFmtId="0" fontId="293" fillId="10" borderId="1868" applyNumberFormat="0" applyAlignment="0" applyProtection="0"/>
    <xf numFmtId="0" fontId="293" fillId="12" borderId="1868" applyNumberFormat="0" applyAlignment="0" applyProtection="0"/>
    <xf numFmtId="0" fontId="293" fillId="10" borderId="1868" applyNumberFormat="0" applyAlignment="0" applyProtection="0"/>
    <xf numFmtId="0" fontId="293" fillId="10" borderId="1868" applyNumberFormat="0" applyAlignment="0" applyProtection="0"/>
    <xf numFmtId="0" fontId="65" fillId="0" borderId="1874">
      <alignment horizontal="left" vertical="center"/>
    </xf>
    <xf numFmtId="0" fontId="65" fillId="0" borderId="1874">
      <alignment horizontal="left" vertical="center"/>
    </xf>
    <xf numFmtId="0" fontId="65" fillId="0" borderId="1874">
      <alignment horizontal="left" vertical="center"/>
    </xf>
    <xf numFmtId="0" fontId="65" fillId="0" borderId="1874">
      <alignment horizontal="left" vertical="center"/>
    </xf>
    <xf numFmtId="0" fontId="65" fillId="0" borderId="1874">
      <alignment horizontal="left" vertical="center"/>
    </xf>
    <xf numFmtId="0" fontId="65" fillId="0" borderId="1874">
      <alignment horizontal="left" vertical="center"/>
    </xf>
    <xf numFmtId="0" fontId="65" fillId="0" borderId="1874">
      <alignment horizontal="left" vertical="center"/>
    </xf>
    <xf numFmtId="40" fontId="265" fillId="115" borderId="1875"/>
    <xf numFmtId="0" fontId="263" fillId="114" borderId="1873"/>
    <xf numFmtId="0" fontId="262" fillId="114" borderId="1873"/>
    <xf numFmtId="4" fontId="3" fillId="0" borderId="1795">
      <alignment horizontal="right"/>
    </xf>
    <xf numFmtId="4" fontId="3" fillId="0" borderId="1795">
      <alignment horizontal="right"/>
    </xf>
    <xf numFmtId="0" fontId="241" fillId="0" borderId="1795"/>
    <xf numFmtId="0" fontId="241" fillId="0" borderId="1795"/>
    <xf numFmtId="0" fontId="246" fillId="84" borderId="1795"/>
    <xf numFmtId="0" fontId="245" fillId="0" borderId="1795"/>
    <xf numFmtId="0" fontId="246" fillId="84" borderId="1795"/>
    <xf numFmtId="0" fontId="245" fillId="0" borderId="1795"/>
    <xf numFmtId="0" fontId="246" fillId="84" borderId="1795"/>
    <xf numFmtId="0" fontId="262" fillId="0" borderId="1795"/>
    <xf numFmtId="0" fontId="263" fillId="84" borderId="1795"/>
    <xf numFmtId="0" fontId="262" fillId="114" borderId="1795"/>
    <xf numFmtId="0" fontId="263" fillId="114" borderId="1795"/>
    <xf numFmtId="40" fontId="265" fillId="115" borderId="1797"/>
    <xf numFmtId="0" fontId="65" fillId="0" borderId="1796">
      <alignment horizontal="left" vertical="center"/>
    </xf>
    <xf numFmtId="0" fontId="65" fillId="0" borderId="1796">
      <alignment horizontal="left" vertical="center"/>
    </xf>
    <xf numFmtId="0" fontId="65" fillId="0" borderId="1796">
      <alignment horizontal="left" vertical="center"/>
    </xf>
    <xf numFmtId="0" fontId="65" fillId="0" borderId="1796">
      <alignment horizontal="left" vertical="center"/>
    </xf>
    <xf numFmtId="0" fontId="65" fillId="0" borderId="1796">
      <alignment horizontal="left" vertical="center"/>
    </xf>
    <xf numFmtId="0" fontId="65" fillId="0" borderId="1796">
      <alignment horizontal="left" vertical="center"/>
    </xf>
    <xf numFmtId="0" fontId="65" fillId="0" borderId="1796">
      <alignment horizontal="left" vertical="center"/>
    </xf>
    <xf numFmtId="0" fontId="65" fillId="0" borderId="1796">
      <alignment horizontal="left" vertical="center"/>
    </xf>
    <xf numFmtId="0" fontId="223" fillId="48" borderId="1868" applyNumberFormat="0" applyAlignment="0" applyProtection="0"/>
    <xf numFmtId="0" fontId="224" fillId="16" borderId="1868" applyNumberFormat="0" applyAlignment="0" applyProtection="0"/>
    <xf numFmtId="0" fontId="223" fillId="48" borderId="1868" applyNumberFormat="0" applyAlignment="0" applyProtection="0"/>
    <xf numFmtId="0" fontId="225" fillId="48" borderId="1868" applyNumberFormat="0" applyAlignment="0" applyProtection="0"/>
    <xf numFmtId="0" fontId="223" fillId="48" borderId="1868" applyNumberFormat="0" applyAlignment="0" applyProtection="0"/>
    <xf numFmtId="0" fontId="225" fillId="48" borderId="1868" applyNumberFormat="0" applyAlignment="0" applyProtection="0"/>
    <xf numFmtId="0" fontId="223" fillId="48" borderId="1868" applyNumberFormat="0" applyAlignment="0" applyProtection="0"/>
    <xf numFmtId="0" fontId="225" fillId="48" borderId="1868" applyNumberFormat="0" applyAlignment="0" applyProtection="0"/>
    <xf numFmtId="0" fontId="223" fillId="48" borderId="1868" applyNumberFormat="0" applyAlignment="0" applyProtection="0"/>
    <xf numFmtId="0" fontId="225" fillId="48" borderId="1868" applyNumberFormat="0" applyAlignment="0" applyProtection="0"/>
    <xf numFmtId="0" fontId="223" fillId="48" borderId="1868" applyNumberFormat="0" applyAlignment="0" applyProtection="0"/>
    <xf numFmtId="0" fontId="224" fillId="16" borderId="1868" applyNumberFormat="0" applyAlignment="0" applyProtection="0"/>
    <xf numFmtId="0" fontId="225" fillId="48" borderId="1868" applyNumberFormat="0" applyAlignment="0" applyProtection="0"/>
    <xf numFmtId="0" fontId="223" fillId="48" borderId="1868" applyNumberFormat="0" applyAlignment="0" applyProtection="0"/>
    <xf numFmtId="0" fontId="56" fillId="48" borderId="1868" applyNumberFormat="0" applyAlignment="0" applyProtection="0"/>
    <xf numFmtId="0" fontId="225" fillId="48" borderId="1868" applyNumberFormat="0" applyAlignment="0" applyProtection="0"/>
    <xf numFmtId="0" fontId="225" fillId="48" borderId="1868" applyNumberFormat="0" applyAlignment="0" applyProtection="0"/>
    <xf numFmtId="0" fontId="224" fillId="16" borderId="1868" applyNumberFormat="0" applyAlignment="0" applyProtection="0"/>
    <xf numFmtId="0" fontId="223" fillId="48" borderId="1868" applyNumberFormat="0" applyAlignment="0" applyProtection="0"/>
    <xf numFmtId="0" fontId="223" fillId="48" borderId="1868" applyNumberFormat="0" applyAlignment="0" applyProtection="0"/>
    <xf numFmtId="0" fontId="223" fillId="48" borderId="1868" applyNumberFormat="0" applyAlignment="0" applyProtection="0"/>
    <xf numFmtId="0" fontId="223" fillId="48" borderId="1868" applyNumberFormat="0" applyAlignment="0" applyProtection="0"/>
    <xf numFmtId="0" fontId="223" fillId="48" borderId="1868" applyNumberFormat="0" applyAlignment="0" applyProtection="0"/>
    <xf numFmtId="0" fontId="285" fillId="116" borderId="1795" applyNumberFormat="0" applyAlignment="0"/>
    <xf numFmtId="0" fontId="293" fillId="10" borderId="1790" applyNumberFormat="0" applyAlignment="0" applyProtection="0"/>
    <xf numFmtId="0" fontId="293" fillId="12" borderId="1790" applyNumberFormat="0" applyAlignment="0" applyProtection="0"/>
    <xf numFmtId="0" fontId="293" fillId="10" borderId="1790" applyNumberFormat="0" applyAlignment="0" applyProtection="0"/>
    <xf numFmtId="0" fontId="293" fillId="12" borderId="1790" applyNumberFormat="0" applyAlignment="0" applyProtection="0"/>
    <xf numFmtId="0" fontId="293" fillId="10" borderId="1790" applyNumberFormat="0" applyAlignment="0" applyProtection="0"/>
    <xf numFmtId="0" fontId="293" fillId="12" borderId="1790" applyNumberFormat="0" applyAlignment="0" applyProtection="0"/>
    <xf numFmtId="0" fontId="293" fillId="10" borderId="1790" applyNumberFormat="0" applyAlignment="0" applyProtection="0"/>
    <xf numFmtId="0" fontId="293" fillId="10" borderId="1790" applyNumberFormat="0" applyAlignment="0" applyProtection="0"/>
    <xf numFmtId="0" fontId="293" fillId="12" borderId="1790" applyNumberFormat="0" applyAlignment="0" applyProtection="0"/>
    <xf numFmtId="0" fontId="70" fillId="10" borderId="1790" applyNumberFormat="0" applyAlignment="0" applyProtection="0"/>
    <xf numFmtId="0" fontId="293" fillId="10" borderId="1790" applyNumberFormat="0" applyAlignment="0" applyProtection="0"/>
    <xf numFmtId="0" fontId="293" fillId="12" borderId="1790" applyNumberFormat="0" applyAlignment="0" applyProtection="0"/>
    <xf numFmtId="0" fontId="293" fillId="12" borderId="1790" applyNumberFormat="0" applyAlignment="0" applyProtection="0"/>
    <xf numFmtId="0" fontId="293" fillId="10" borderId="1790" applyNumberFormat="0" applyAlignment="0" applyProtection="0"/>
    <xf numFmtId="0" fontId="293" fillId="12" borderId="1790" applyNumberFormat="0" applyAlignment="0" applyProtection="0"/>
    <xf numFmtId="0" fontId="293" fillId="10" borderId="1790" applyNumberFormat="0" applyAlignment="0" applyProtection="0"/>
    <xf numFmtId="0" fontId="293" fillId="12" borderId="1790" applyNumberFormat="0" applyAlignment="0" applyProtection="0"/>
    <xf numFmtId="0" fontId="293" fillId="10" borderId="1790" applyNumberFormat="0" applyAlignment="0" applyProtection="0"/>
    <xf numFmtId="0" fontId="293" fillId="12" borderId="1790" applyNumberFormat="0" applyAlignment="0" applyProtection="0"/>
    <xf numFmtId="0" fontId="293" fillId="10" borderId="1790" applyNumberFormat="0" applyAlignment="0" applyProtection="0"/>
    <xf numFmtId="0" fontId="293" fillId="12" borderId="1790" applyNumberFormat="0" applyAlignment="0" applyProtection="0"/>
    <xf numFmtId="0" fontId="293" fillId="10" borderId="1790" applyNumberFormat="0" applyAlignment="0" applyProtection="0"/>
    <xf numFmtId="0" fontId="293" fillId="12" borderId="1790" applyNumberFormat="0" applyAlignment="0" applyProtection="0"/>
    <xf numFmtId="0" fontId="293" fillId="10" borderId="1790" applyNumberFormat="0" applyAlignment="0" applyProtection="0"/>
    <xf numFmtId="0" fontId="293" fillId="12" borderId="1790" applyNumberFormat="0" applyAlignment="0" applyProtection="0"/>
    <xf numFmtId="0" fontId="302" fillId="118" borderId="1795"/>
    <xf numFmtId="0" fontId="302" fillId="118" borderId="1795"/>
    <xf numFmtId="0" fontId="44" fillId="9" borderId="1793" applyNumberFormat="0" applyFont="0" applyAlignment="0" applyProtection="0"/>
    <xf numFmtId="0" fontId="44" fillId="9" borderId="1793" applyNumberFormat="0" applyFont="0" applyAlignment="0" applyProtection="0"/>
    <xf numFmtId="0" fontId="44" fillId="9" borderId="1793" applyNumberFormat="0" applyFont="0" applyAlignment="0" applyProtection="0"/>
    <xf numFmtId="0" fontId="44" fillId="9" borderId="1793" applyNumberFormat="0" applyFont="0" applyAlignment="0" applyProtection="0"/>
    <xf numFmtId="0" fontId="44" fillId="9" borderId="1793" applyNumberFormat="0" applyFont="0" applyAlignment="0" applyProtection="0"/>
    <xf numFmtId="0" fontId="44" fillId="9" borderId="1793" applyNumberFormat="0" applyFont="0" applyAlignment="0" applyProtection="0"/>
    <xf numFmtId="0" fontId="44" fillId="9" borderId="1793" applyNumberFormat="0" applyFont="0" applyAlignment="0" applyProtection="0"/>
    <xf numFmtId="0" fontId="7" fillId="9" borderId="1793" applyNumberFormat="0" applyFont="0" applyAlignment="0" applyProtection="0"/>
    <xf numFmtId="0" fontId="3" fillId="9" borderId="1793" applyNumberFormat="0" applyFont="0" applyAlignment="0" applyProtection="0"/>
    <xf numFmtId="0" fontId="222" fillId="120" borderId="1793" applyNumberFormat="0" applyAlignment="0" applyProtection="0"/>
    <xf numFmtId="0" fontId="7" fillId="9" borderId="1793" applyNumberFormat="0" applyFont="0" applyAlignment="0" applyProtection="0"/>
    <xf numFmtId="0" fontId="16" fillId="9" borderId="1793" applyNumberFormat="0" applyFont="0" applyAlignment="0" applyProtection="0"/>
    <xf numFmtId="0" fontId="44" fillId="9" borderId="1793" applyNumberFormat="0" applyFont="0" applyAlignment="0" applyProtection="0"/>
    <xf numFmtId="0" fontId="7" fillId="9" borderId="1793" applyNumberFormat="0" applyFont="0" applyAlignment="0" applyProtection="0"/>
    <xf numFmtId="0" fontId="7" fillId="9" borderId="1793" applyNumberFormat="0" applyFont="0" applyAlignment="0" applyProtection="0"/>
    <xf numFmtId="0" fontId="7" fillId="9" borderId="1793" applyNumberFormat="0" applyFont="0" applyAlignment="0" applyProtection="0"/>
    <xf numFmtId="0" fontId="7" fillId="9" borderId="1793" applyNumberFormat="0" applyFont="0" applyAlignment="0" applyProtection="0"/>
    <xf numFmtId="0" fontId="7" fillId="9" borderId="1793" applyNumberFormat="0" applyFont="0" applyAlignment="0" applyProtection="0"/>
    <xf numFmtId="0" fontId="44" fillId="9" borderId="1793" applyNumberFormat="0" applyFont="0" applyAlignment="0" applyProtection="0"/>
    <xf numFmtId="0" fontId="7" fillId="9" borderId="1793" applyNumberFormat="0" applyFont="0" applyAlignment="0" applyProtection="0"/>
    <xf numFmtId="0" fontId="44" fillId="9" borderId="1793" applyNumberFormat="0" applyFont="0" applyAlignment="0" applyProtection="0"/>
    <xf numFmtId="0" fontId="168" fillId="9" borderId="1793" applyNumberFormat="0" applyFont="0" applyAlignment="0" applyProtection="0"/>
    <xf numFmtId="0" fontId="44" fillId="9" borderId="1793" applyNumberFormat="0" applyFont="0" applyAlignment="0" applyProtection="0"/>
    <xf numFmtId="0" fontId="321" fillId="48" borderId="1792" applyNumberFormat="0" applyAlignment="0" applyProtection="0"/>
    <xf numFmtId="0" fontId="321" fillId="48" borderId="1792" applyNumberFormat="0" applyAlignment="0" applyProtection="0"/>
    <xf numFmtId="0" fontId="321" fillId="48" borderId="1792" applyNumberFormat="0" applyAlignment="0" applyProtection="0"/>
    <xf numFmtId="0" fontId="321" fillId="48" borderId="1792" applyNumberFormat="0" applyAlignment="0" applyProtection="0"/>
    <xf numFmtId="0" fontId="321" fillId="48" borderId="1792" applyNumberFormat="0" applyAlignment="0" applyProtection="0"/>
    <xf numFmtId="0" fontId="321" fillId="16" borderId="1792" applyNumberFormat="0" applyAlignment="0" applyProtection="0"/>
    <xf numFmtId="0" fontId="35" fillId="48" borderId="1792" applyNumberFormat="0" applyAlignment="0" applyProtection="0"/>
    <xf numFmtId="0" fontId="35" fillId="48" borderId="1792" applyNumberFormat="0" applyAlignment="0" applyProtection="0"/>
    <xf numFmtId="0" fontId="76" fillId="48" borderId="1792" applyNumberFormat="0" applyAlignment="0" applyProtection="0"/>
    <xf numFmtId="0" fontId="321" fillId="48" borderId="1792" applyNumberFormat="0" applyAlignment="0" applyProtection="0"/>
    <xf numFmtId="0" fontId="35" fillId="48" borderId="1792" applyNumberFormat="0" applyAlignment="0" applyProtection="0"/>
    <xf numFmtId="0" fontId="321" fillId="16" borderId="1792" applyNumberFormat="0" applyAlignment="0" applyProtection="0"/>
    <xf numFmtId="0" fontId="321" fillId="48" borderId="1792" applyNumberFormat="0" applyAlignment="0" applyProtection="0"/>
    <xf numFmtId="0" fontId="35" fillId="48" borderId="1792" applyNumberFormat="0" applyAlignment="0" applyProtection="0"/>
    <xf numFmtId="0" fontId="321" fillId="48" borderId="1792" applyNumberFormat="0" applyAlignment="0" applyProtection="0"/>
    <xf numFmtId="0" fontId="35" fillId="48" borderId="1792" applyNumberFormat="0" applyAlignment="0" applyProtection="0"/>
    <xf numFmtId="0" fontId="321" fillId="48" borderId="1792" applyNumberFormat="0" applyAlignment="0" applyProtection="0"/>
    <xf numFmtId="0" fontId="35" fillId="48" borderId="1792" applyNumberFormat="0" applyAlignment="0" applyProtection="0"/>
    <xf numFmtId="0" fontId="321" fillId="48" borderId="1792" applyNumberFormat="0" applyAlignment="0" applyProtection="0"/>
    <xf numFmtId="0" fontId="35" fillId="48" borderId="1792" applyNumberFormat="0" applyAlignment="0" applyProtection="0"/>
    <xf numFmtId="0" fontId="321" fillId="48" borderId="1792" applyNumberFormat="0" applyAlignment="0" applyProtection="0"/>
    <xf numFmtId="0" fontId="321" fillId="16" borderId="1792" applyNumberFormat="0" applyAlignment="0" applyProtection="0"/>
    <xf numFmtId="0" fontId="321" fillId="48" borderId="1792" applyNumberFormat="0" applyAlignment="0" applyProtection="0"/>
    <xf numFmtId="0" fontId="165" fillId="87" borderId="1874"/>
    <xf numFmtId="0" fontId="163" fillId="87" borderId="1873">
      <alignment horizontal="center" wrapText="1"/>
    </xf>
    <xf numFmtId="317" fontId="335" fillId="0" borderId="1709" applyFont="0" applyBorder="0" applyAlignment="0">
      <alignment horizontal="center" vertical="center"/>
    </xf>
    <xf numFmtId="317" fontId="335" fillId="0" borderId="1709" applyFont="0" applyBorder="0" applyAlignment="0">
      <alignment horizontal="center" vertical="center"/>
    </xf>
    <xf numFmtId="0" fontId="246" fillId="84" borderId="1795"/>
    <xf numFmtId="4" fontId="160" fillId="53" borderId="1792" applyNumberFormat="0" applyProtection="0">
      <alignment vertical="center"/>
    </xf>
    <xf numFmtId="4" fontId="160" fillId="53" borderId="1792" applyNumberFormat="0" applyProtection="0">
      <alignment horizontal="left" vertical="center" indent="1"/>
    </xf>
    <xf numFmtId="4" fontId="160" fillId="53" borderId="1792" applyNumberFormat="0" applyProtection="0">
      <alignment horizontal="left" vertical="center" indent="1"/>
    </xf>
    <xf numFmtId="0" fontId="3" fillId="125" borderId="1792" applyNumberFormat="0" applyProtection="0">
      <alignment horizontal="left" vertical="center" indent="1"/>
    </xf>
    <xf numFmtId="4" fontId="160" fillId="13" borderId="1798" applyNumberFormat="0" applyProtection="0">
      <alignment horizontal="right" vertical="center"/>
    </xf>
    <xf numFmtId="4" fontId="160" fillId="8" borderId="1798" applyNumberFormat="0" applyProtection="0">
      <alignment horizontal="right" vertical="center"/>
    </xf>
    <xf numFmtId="4" fontId="160" fillId="22" borderId="1798" applyNumberFormat="0" applyProtection="0">
      <alignment horizontal="right" vertical="center"/>
    </xf>
    <xf numFmtId="4" fontId="160" fillId="15" borderId="1798" applyNumberFormat="0" applyProtection="0">
      <alignment horizontal="right" vertical="center"/>
    </xf>
    <xf numFmtId="4" fontId="160" fillId="31" borderId="1798" applyNumberFormat="0" applyProtection="0">
      <alignment horizontal="right" vertical="center"/>
    </xf>
    <xf numFmtId="4" fontId="160" fillId="14" borderId="1798" applyNumberFormat="0" applyProtection="0">
      <alignment horizontal="right" vertical="center"/>
    </xf>
    <xf numFmtId="4" fontId="160" fillId="40" borderId="1798" applyNumberFormat="0" applyProtection="0">
      <alignment horizontal="right" vertical="center"/>
    </xf>
    <xf numFmtId="4" fontId="160" fillId="127" borderId="1798" applyNumberFormat="0" applyProtection="0">
      <alignment horizontal="right" vertical="center"/>
    </xf>
    <xf numFmtId="4" fontId="160" fillId="28" borderId="1798" applyNumberFormat="0" applyProtection="0">
      <alignment horizontal="right" vertical="center"/>
    </xf>
    <xf numFmtId="4" fontId="341" fillId="128" borderId="1792" applyNumberFormat="0" applyProtection="0">
      <alignment horizontal="left" vertical="center" indent="1"/>
    </xf>
    <xf numFmtId="4" fontId="345" fillId="129" borderId="1792" applyNumberFormat="0" applyProtection="0">
      <alignment horizontal="left" vertical="center" indent="1"/>
    </xf>
    <xf numFmtId="4" fontId="160" fillId="132" borderId="1792" applyNumberFormat="0" applyProtection="0">
      <alignment horizontal="left" vertical="center" indent="1"/>
    </xf>
    <xf numFmtId="0" fontId="3" fillId="132" borderId="1792" applyNumberFormat="0" applyProtection="0">
      <alignment horizontal="left" vertical="center" indent="1"/>
    </xf>
    <xf numFmtId="0" fontId="3" fillId="130" borderId="1798" applyNumberFormat="0" applyProtection="0">
      <alignment horizontal="left" vertical="top" indent="1"/>
    </xf>
    <xf numFmtId="0" fontId="3" fillId="133" borderId="1792" applyNumberFormat="0" applyProtection="0">
      <alignment horizontal="left" vertical="center" indent="1"/>
    </xf>
    <xf numFmtId="0" fontId="3" fillId="134" borderId="1798" applyNumberFormat="0" applyProtection="0">
      <alignment horizontal="left" vertical="top" indent="1"/>
    </xf>
    <xf numFmtId="0" fontId="3" fillId="5" borderId="1792" applyNumberFormat="0" applyProtection="0">
      <alignment horizontal="left" vertical="center" indent="1"/>
    </xf>
    <xf numFmtId="0" fontId="3" fillId="131" borderId="1798" applyNumberFormat="0" applyProtection="0">
      <alignment horizontal="left" vertical="top" indent="1"/>
    </xf>
    <xf numFmtId="0" fontId="3" fillId="125" borderId="1792" applyNumberFormat="0" applyProtection="0">
      <alignment horizontal="left" vertical="center" indent="1"/>
    </xf>
    <xf numFmtId="0" fontId="3" fillId="135" borderId="1798" applyNumberFormat="0" applyProtection="0">
      <alignment horizontal="left" vertical="top" indent="1"/>
    </xf>
    <xf numFmtId="4" fontId="160" fillId="23" borderId="1792" applyNumberFormat="0" applyProtection="0">
      <alignment horizontal="left" vertical="center" indent="1"/>
    </xf>
    <xf numFmtId="0" fontId="160" fillId="23" borderId="1798" applyNumberFormat="0" applyProtection="0">
      <alignment horizontal="left" vertical="top" indent="1"/>
    </xf>
    <xf numFmtId="4" fontId="160" fillId="129" borderId="1792" applyNumberFormat="0" applyProtection="0">
      <alignment horizontal="right" vertical="center"/>
    </xf>
    <xf numFmtId="0" fontId="3" fillId="125" borderId="1792" applyNumberFormat="0" applyProtection="0">
      <alignment horizontal="left" vertical="center" indent="1"/>
    </xf>
    <xf numFmtId="0" fontId="3" fillId="125" borderId="1792" applyNumberFormat="0" applyProtection="0">
      <alignment horizontal="left" vertical="center" indent="1"/>
    </xf>
    <xf numFmtId="4" fontId="332" fillId="129" borderId="1792" applyNumberFormat="0" applyProtection="0">
      <alignment horizontal="right" vertical="center"/>
    </xf>
    <xf numFmtId="324" fontId="365" fillId="0" borderId="1799">
      <alignment horizontal="right" vertical="center"/>
    </xf>
    <xf numFmtId="324" fontId="365" fillId="0" borderId="1799">
      <alignment horizontal="right" vertical="center"/>
    </xf>
    <xf numFmtId="324" fontId="366" fillId="0" borderId="1799">
      <alignment horizontal="right" vertical="center"/>
    </xf>
    <xf numFmtId="0" fontId="241" fillId="0" borderId="1795"/>
    <xf numFmtId="0" fontId="241" fillId="0" borderId="1795"/>
    <xf numFmtId="0" fontId="241" fillId="0" borderId="1795"/>
    <xf numFmtId="0" fontId="241" fillId="0" borderId="1795"/>
    <xf numFmtId="330" fontId="365" fillId="0" borderId="1799">
      <alignment horizontal="center"/>
    </xf>
    <xf numFmtId="0" fontId="382" fillId="0" borderId="1794" applyNumberFormat="0" applyFill="0" applyAlignment="0" applyProtection="0"/>
    <xf numFmtId="0" fontId="382" fillId="0" borderId="1794" applyNumberFormat="0" applyFill="0" applyAlignment="0" applyProtection="0"/>
    <xf numFmtId="0" fontId="382" fillId="0" borderId="1794" applyNumberFormat="0" applyFill="0" applyAlignment="0" applyProtection="0"/>
    <xf numFmtId="0" fontId="382" fillId="0" borderId="1794" applyNumberFormat="0" applyFill="0" applyAlignment="0" applyProtection="0"/>
    <xf numFmtId="0" fontId="382" fillId="0" borderId="1794" applyNumberFormat="0" applyFill="0" applyAlignment="0" applyProtection="0"/>
    <xf numFmtId="0" fontId="382" fillId="0" borderId="1794" applyNumberFormat="0" applyFill="0" applyAlignment="0" applyProtection="0"/>
    <xf numFmtId="0" fontId="382" fillId="0" borderId="1791" applyNumberFormat="0" applyFill="0" applyAlignment="0" applyProtection="0"/>
    <xf numFmtId="0" fontId="382" fillId="0" borderId="1794" applyNumberFormat="0" applyFill="0" applyAlignment="0" applyProtection="0"/>
    <xf numFmtId="0" fontId="382" fillId="0" borderId="1794" applyNumberFormat="0" applyFill="0" applyAlignment="0" applyProtection="0"/>
    <xf numFmtId="0" fontId="382" fillId="0" borderId="1794" applyNumberFormat="0" applyFill="0" applyAlignment="0" applyProtection="0"/>
    <xf numFmtId="0" fontId="382" fillId="0" borderId="1794" applyNumberFormat="0" applyFill="0" applyAlignment="0" applyProtection="0"/>
    <xf numFmtId="0" fontId="382" fillId="0" borderId="1794" applyNumberFormat="0" applyFill="0" applyAlignment="0" applyProtection="0"/>
    <xf numFmtId="0" fontId="382" fillId="0" borderId="1791" applyNumberFormat="0" applyFill="0" applyAlignment="0" applyProtection="0"/>
    <xf numFmtId="0" fontId="382" fillId="0" borderId="1794" applyNumberFormat="0" applyFill="0" applyAlignment="0" applyProtection="0"/>
    <xf numFmtId="0" fontId="302" fillId="0" borderId="1795"/>
    <xf numFmtId="0" fontId="302" fillId="0" borderId="1795"/>
    <xf numFmtId="0" fontId="284" fillId="0" borderId="1795"/>
    <xf numFmtId="0" fontId="284" fillId="0" borderId="1795"/>
    <xf numFmtId="332" fontId="365" fillId="0" borderId="1795"/>
    <xf numFmtId="283" fontId="387" fillId="139" borderId="1800">
      <alignment vertical="top"/>
    </xf>
    <xf numFmtId="0" fontId="388" fillId="140" borderId="1795">
      <alignment horizontal="left" vertical="center"/>
    </xf>
    <xf numFmtId="333" fontId="389" fillId="120" borderId="1800"/>
    <xf numFmtId="283" fontId="285" fillId="0" borderId="1800">
      <alignment horizontal="left" vertical="top"/>
    </xf>
    <xf numFmtId="0" fontId="3" fillId="9" borderId="1793" applyNumberFormat="0" applyFont="0" applyAlignment="0" applyProtection="0">
      <alignment vertical="center"/>
    </xf>
    <xf numFmtId="0" fontId="223" fillId="92" borderId="1790" applyNumberFormat="0" applyAlignment="0" applyProtection="0"/>
    <xf numFmtId="0" fontId="56" fillId="48" borderId="1790" applyNumberFormat="0" applyAlignment="0" applyProtection="0"/>
    <xf numFmtId="0" fontId="56" fillId="48" borderId="1790" applyNumberFormat="0" applyAlignment="0" applyProtection="0"/>
    <xf numFmtId="0" fontId="56" fillId="48" borderId="1790" applyNumberFormat="0" applyAlignment="0" applyProtection="0"/>
    <xf numFmtId="0" fontId="56" fillId="48" borderId="1790" applyNumberFormat="0" applyAlignment="0" applyProtection="0"/>
    <xf numFmtId="0" fontId="56" fillId="48" borderId="1790" applyNumberFormat="0" applyAlignment="0" applyProtection="0"/>
    <xf numFmtId="0" fontId="56" fillId="48" borderId="1790" applyNumberFormat="0" applyAlignment="0" applyProtection="0"/>
    <xf numFmtId="0" fontId="56" fillId="48" borderId="1790" applyNumberFormat="0" applyAlignment="0" applyProtection="0"/>
    <xf numFmtId="0" fontId="56" fillId="48" borderId="1790" applyNumberFormat="0" applyAlignment="0" applyProtection="0"/>
    <xf numFmtId="0" fontId="56" fillId="48" borderId="1790" applyNumberFormat="0" applyAlignment="0" applyProtection="0"/>
    <xf numFmtId="0" fontId="293" fillId="100" borderId="1790" applyNumberFormat="0" applyAlignment="0" applyProtection="0"/>
    <xf numFmtId="0" fontId="70" fillId="10" borderId="1790" applyNumberFormat="0" applyAlignment="0" applyProtection="0"/>
    <xf numFmtId="0" fontId="70" fillId="10" borderId="1790" applyNumberFormat="0" applyAlignment="0" applyProtection="0"/>
    <xf numFmtId="0" fontId="70" fillId="10" borderId="1790" applyNumberFormat="0" applyAlignment="0" applyProtection="0"/>
    <xf numFmtId="0" fontId="70" fillId="10" borderId="1790" applyNumberFormat="0" applyAlignment="0" applyProtection="0"/>
    <xf numFmtId="0" fontId="70" fillId="10" borderId="1790" applyNumberFormat="0" applyAlignment="0" applyProtection="0"/>
    <xf numFmtId="0" fontId="70" fillId="10" borderId="1790" applyNumberFormat="0" applyAlignment="0" applyProtection="0"/>
    <xf numFmtId="0" fontId="70" fillId="10" borderId="1790" applyNumberFormat="0" applyAlignment="0" applyProtection="0"/>
    <xf numFmtId="0" fontId="70" fillId="10" borderId="1790" applyNumberFormat="0" applyAlignment="0" applyProtection="0"/>
    <xf numFmtId="0" fontId="70" fillId="10" borderId="1790" applyNumberFormat="0" applyAlignment="0" applyProtection="0"/>
    <xf numFmtId="0" fontId="16" fillId="9" borderId="1871" applyNumberFormat="0" applyFont="0" applyAlignment="0" applyProtection="0"/>
    <xf numFmtId="0" fontId="35" fillId="16" borderId="1870" applyNumberFormat="0" applyAlignment="0" applyProtection="0"/>
    <xf numFmtId="0" fontId="382" fillId="0" borderId="1794" applyNumberFormat="0" applyFill="0" applyAlignment="0" applyProtection="0"/>
    <xf numFmtId="0" fontId="61" fillId="0" borderId="1794" applyNumberFormat="0" applyFill="0" applyAlignment="0" applyProtection="0"/>
    <xf numFmtId="0" fontId="61" fillId="0" borderId="1794" applyNumberFormat="0" applyFill="0" applyAlignment="0" applyProtection="0"/>
    <xf numFmtId="0" fontId="61" fillId="0" borderId="1794" applyNumberFormat="0" applyFill="0" applyAlignment="0" applyProtection="0"/>
    <xf numFmtId="0" fontId="61" fillId="0" borderId="1794" applyNumberFormat="0" applyFill="0" applyAlignment="0" applyProtection="0"/>
    <xf numFmtId="0" fontId="61" fillId="0" borderId="1794" applyNumberFormat="0" applyFill="0" applyAlignment="0" applyProtection="0"/>
    <xf numFmtId="0" fontId="61" fillId="0" borderId="1794" applyNumberFormat="0" applyFill="0" applyAlignment="0" applyProtection="0"/>
    <xf numFmtId="0" fontId="61" fillId="0" borderId="1794" applyNumberFormat="0" applyFill="0" applyAlignment="0" applyProtection="0"/>
    <xf numFmtId="0" fontId="61" fillId="0" borderId="1794" applyNumberFormat="0" applyFill="0" applyAlignment="0" applyProtection="0"/>
    <xf numFmtId="0" fontId="61" fillId="0" borderId="1794" applyNumberFormat="0" applyFill="0" applyAlignment="0" applyProtection="0"/>
    <xf numFmtId="0" fontId="321" fillId="92" borderId="1792" applyNumberFormat="0" applyAlignment="0" applyProtection="0"/>
    <xf numFmtId="0" fontId="76" fillId="48" borderId="1792" applyNumberFormat="0" applyAlignment="0" applyProtection="0"/>
    <xf numFmtId="0" fontId="76" fillId="48" borderId="1792" applyNumberFormat="0" applyAlignment="0" applyProtection="0"/>
    <xf numFmtId="0" fontId="76" fillId="48" borderId="1792" applyNumberFormat="0" applyAlignment="0" applyProtection="0"/>
    <xf numFmtId="0" fontId="76" fillId="48" borderId="1792" applyNumberFormat="0" applyAlignment="0" applyProtection="0"/>
    <xf numFmtId="0" fontId="76" fillId="48" borderId="1792" applyNumberFormat="0" applyAlignment="0" applyProtection="0"/>
    <xf numFmtId="0" fontId="76" fillId="48" borderId="1792" applyNumberFormat="0" applyAlignment="0" applyProtection="0"/>
    <xf numFmtId="0" fontId="76" fillId="48" borderId="1792" applyNumberFormat="0" applyAlignment="0" applyProtection="0"/>
    <xf numFmtId="0" fontId="76" fillId="48" borderId="1792" applyNumberFormat="0" applyAlignment="0" applyProtection="0"/>
    <xf numFmtId="0" fontId="76" fillId="48" borderId="1792" applyNumberFormat="0" applyAlignment="0" applyProtection="0"/>
    <xf numFmtId="0" fontId="7" fillId="9" borderId="1793" applyNumberFormat="0" applyFont="0" applyAlignment="0" applyProtection="0"/>
    <xf numFmtId="0" fontId="7" fillId="9" borderId="1793" applyNumberFormat="0" applyFont="0" applyAlignment="0" applyProtection="0"/>
    <xf numFmtId="0" fontId="7" fillId="9" borderId="1793" applyNumberFormat="0" applyFont="0" applyAlignment="0" applyProtection="0"/>
    <xf numFmtId="0" fontId="7" fillId="9" borderId="1793" applyNumberFormat="0" applyFont="0" applyAlignment="0" applyProtection="0"/>
    <xf numFmtId="0" fontId="7" fillId="9" borderId="1793" applyNumberFormat="0" applyFont="0" applyAlignment="0" applyProtection="0"/>
    <xf numFmtId="0" fontId="7" fillId="9" borderId="1793" applyNumberFormat="0" applyFont="0" applyAlignment="0" applyProtection="0"/>
    <xf numFmtId="0" fontId="7" fillId="9" borderId="1793" applyNumberFormat="0" applyFont="0" applyAlignment="0" applyProtection="0"/>
    <xf numFmtId="0" fontId="7" fillId="9" borderId="1793" applyNumberFormat="0" applyFont="0" applyAlignment="0" applyProtection="0"/>
    <xf numFmtId="0" fontId="7" fillId="9" borderId="1793" applyNumberFormat="0" applyFont="0" applyAlignment="0" applyProtection="0"/>
    <xf numFmtId="0" fontId="7" fillId="9" borderId="1793" applyNumberFormat="0" applyFont="0" applyAlignment="0" applyProtection="0"/>
    <xf numFmtId="0" fontId="7" fillId="9" borderId="1793" applyNumberFormat="0" applyFont="0" applyAlignment="0" applyProtection="0"/>
    <xf numFmtId="0" fontId="7" fillId="9" borderId="1793" applyNumberFormat="0" applyFont="0" applyAlignment="0" applyProtection="0"/>
    <xf numFmtId="0" fontId="7" fillId="9" borderId="1793" applyNumberFormat="0" applyFont="0" applyAlignment="0" applyProtection="0"/>
    <xf numFmtId="0" fontId="76" fillId="48" borderId="1870" applyNumberFormat="0" applyAlignment="0" applyProtection="0"/>
    <xf numFmtId="283" fontId="387" fillId="139" borderId="1880">
      <alignment vertical="top"/>
    </xf>
    <xf numFmtId="0" fontId="382" fillId="0" borderId="1872" applyNumberFormat="0" applyFill="0" applyAlignment="0" applyProtection="0"/>
    <xf numFmtId="0" fontId="382" fillId="0" borderId="1872" applyNumberFormat="0" applyFill="0" applyAlignment="0" applyProtection="0"/>
    <xf numFmtId="0" fontId="3" fillId="132" borderId="1870" applyNumberFormat="0" applyProtection="0">
      <alignment horizontal="left" vertical="center" indent="1"/>
    </xf>
    <xf numFmtId="4" fontId="160" fillId="132" borderId="1870" applyNumberFormat="0" applyProtection="0">
      <alignment horizontal="left" vertical="center" indent="1"/>
    </xf>
    <xf numFmtId="4" fontId="160" fillId="15" borderId="1876" applyNumberFormat="0" applyProtection="0">
      <alignment horizontal="right" vertical="center"/>
    </xf>
    <xf numFmtId="4" fontId="160" fillId="22" borderId="1876" applyNumberFormat="0" applyProtection="0">
      <alignment horizontal="right" vertical="center"/>
    </xf>
    <xf numFmtId="0" fontId="321" fillId="16" borderId="1870" applyNumberFormat="0" applyAlignment="0" applyProtection="0"/>
    <xf numFmtId="0" fontId="44" fillId="9" borderId="1871" applyNumberFormat="0" applyFont="0" applyAlignment="0" applyProtection="0"/>
    <xf numFmtId="0" fontId="223" fillId="92" borderId="1790" applyNumberFormat="0" applyAlignment="0" applyProtection="0"/>
    <xf numFmtId="0" fontId="223" fillId="92" borderId="1790" applyNumberFormat="0" applyAlignment="0" applyProtection="0"/>
    <xf numFmtId="0" fontId="223" fillId="92" borderId="1790" applyNumberFormat="0" applyAlignment="0" applyProtection="0"/>
    <xf numFmtId="0" fontId="223" fillId="92" borderId="1790" applyNumberFormat="0" applyAlignment="0" applyProtection="0"/>
    <xf numFmtId="0" fontId="302" fillId="118" borderId="1873"/>
    <xf numFmtId="0" fontId="302" fillId="118" borderId="1873"/>
    <xf numFmtId="0" fontId="293" fillId="12" borderId="1868" applyNumberFormat="0" applyAlignment="0" applyProtection="0"/>
    <xf numFmtId="0" fontId="293" fillId="10" borderId="1868" applyNumberFormat="0" applyAlignment="0" applyProtection="0"/>
    <xf numFmtId="0" fontId="293" fillId="12" borderId="1868" applyNumberFormat="0" applyAlignment="0" applyProtection="0"/>
    <xf numFmtId="0" fontId="293" fillId="10" borderId="1868" applyNumberFormat="0" applyAlignment="0" applyProtection="0"/>
    <xf numFmtId="0" fontId="293" fillId="12" borderId="1868" applyNumberFormat="0" applyAlignment="0" applyProtection="0"/>
    <xf numFmtId="0" fontId="263" fillId="84" borderId="1873"/>
    <xf numFmtId="0" fontId="262" fillId="0" borderId="1873"/>
    <xf numFmtId="0" fontId="245" fillId="0" borderId="1873"/>
    <xf numFmtId="4" fontId="3" fillId="0" borderId="1873">
      <alignment horizontal="right"/>
    </xf>
    <xf numFmtId="4" fontId="3" fillId="0" borderId="1873">
      <alignment horizontal="right"/>
    </xf>
    <xf numFmtId="0" fontId="293" fillId="100" borderId="1790" applyNumberFormat="0" applyAlignment="0" applyProtection="0"/>
    <xf numFmtId="0" fontId="293" fillId="100" borderId="1790" applyNumberFormat="0" applyAlignment="0" applyProtection="0"/>
    <xf numFmtId="0" fontId="293" fillId="100" borderId="1790" applyNumberFormat="0" applyAlignment="0" applyProtection="0"/>
    <xf numFmtId="0" fontId="293" fillId="100" borderId="1790" applyNumberFormat="0" applyAlignment="0" applyProtection="0"/>
    <xf numFmtId="0" fontId="44" fillId="120" borderId="1793" applyNumberFormat="0" applyAlignment="0" applyProtection="0"/>
    <xf numFmtId="0" fontId="44" fillId="120" borderId="1793" applyNumberFormat="0" applyAlignment="0" applyProtection="0"/>
    <xf numFmtId="0" fontId="44" fillId="120" borderId="1793" applyNumberFormat="0" applyAlignment="0" applyProtection="0"/>
    <xf numFmtId="0" fontId="321" fillId="92" borderId="1792" applyNumberFormat="0" applyAlignment="0" applyProtection="0"/>
    <xf numFmtId="0" fontId="321" fillId="92" borderId="1792" applyNumberFormat="0" applyAlignment="0" applyProtection="0"/>
    <xf numFmtId="0" fontId="321" fillId="92" borderId="1792" applyNumberFormat="0" applyAlignment="0" applyProtection="0"/>
    <xf numFmtId="0" fontId="321" fillId="92" borderId="1792" applyNumberFormat="0" applyAlignment="0" applyProtection="0"/>
    <xf numFmtId="0" fontId="33" fillId="0" borderId="1869" applyNumberFormat="0" applyFill="0" applyAlignment="0" applyProtection="0"/>
    <xf numFmtId="0" fontId="14" fillId="0" borderId="1802">
      <alignment horizontal="left" vertical="center"/>
    </xf>
    <xf numFmtId="0" fontId="65" fillId="0" borderId="1802">
      <alignment horizontal="left" vertical="center"/>
    </xf>
    <xf numFmtId="0" fontId="14" fillId="0" borderId="1802">
      <alignment horizontal="left" vertical="center"/>
    </xf>
    <xf numFmtId="0" fontId="14" fillId="0" borderId="1802">
      <alignment horizontal="left" vertical="center"/>
    </xf>
    <xf numFmtId="0" fontId="14" fillId="0" borderId="1802">
      <alignment horizontal="left" vertical="center"/>
    </xf>
    <xf numFmtId="0" fontId="14" fillId="0" borderId="1802">
      <alignment horizontal="left" vertical="center"/>
    </xf>
    <xf numFmtId="0" fontId="14" fillId="0" borderId="1802">
      <alignment horizontal="left" vertical="center"/>
    </xf>
    <xf numFmtId="0" fontId="14" fillId="0" borderId="1802">
      <alignment horizontal="left" vertical="center"/>
    </xf>
    <xf numFmtId="0" fontId="14" fillId="0" borderId="1802">
      <alignment horizontal="left" vertical="center"/>
    </xf>
    <xf numFmtId="0" fontId="14" fillId="0" borderId="1802">
      <alignment horizontal="left" vertical="center"/>
    </xf>
    <xf numFmtId="0" fontId="14" fillId="0" borderId="1802">
      <alignment horizontal="left" vertical="center"/>
    </xf>
    <xf numFmtId="0" fontId="164" fillId="86" borderId="1802"/>
    <xf numFmtId="0" fontId="164" fillId="86" borderId="1802"/>
    <xf numFmtId="0" fontId="210" fillId="5" borderId="1801">
      <alignment horizontal="centerContinuous" vertical="top"/>
    </xf>
    <xf numFmtId="0" fontId="66" fillId="0" borderId="1801"/>
    <xf numFmtId="0" fontId="14" fillId="0" borderId="1802">
      <alignment horizontal="left" vertical="center"/>
    </xf>
    <xf numFmtId="297" fontId="281" fillId="0" borderId="1801">
      <alignment horizontal="left"/>
    </xf>
    <xf numFmtId="0" fontId="64" fillId="1" borderId="1801">
      <alignment horizontal="left"/>
    </xf>
    <xf numFmtId="0" fontId="336" fillId="1" borderId="1802" applyNumberFormat="0" applyFont="0" applyAlignment="0">
      <alignment horizontal="center"/>
    </xf>
    <xf numFmtId="176" fontId="3" fillId="0" borderId="1803" applyFont="0" applyBorder="0" applyAlignment="0">
      <alignment horizontal="center" vertical="center"/>
    </xf>
    <xf numFmtId="340" fontId="157" fillId="0" borderId="1803" applyFont="0" applyBorder="0" applyAlignment="0">
      <alignment horizontal="center" vertical="center"/>
    </xf>
    <xf numFmtId="0" fontId="267" fillId="0" borderId="1802">
      <alignment horizontal="left" vertical="center"/>
    </xf>
    <xf numFmtId="0" fontId="267" fillId="0" borderId="1802">
      <alignment horizontal="left" vertical="center"/>
    </xf>
    <xf numFmtId="0" fontId="267" fillId="0" borderId="1802">
      <alignment horizontal="left" vertical="center"/>
    </xf>
    <xf numFmtId="0" fontId="267" fillId="0" borderId="1802">
      <alignment horizontal="left" vertical="center"/>
    </xf>
    <xf numFmtId="0" fontId="267" fillId="0" borderId="1802">
      <alignment horizontal="left" vertical="center"/>
    </xf>
    <xf numFmtId="0" fontId="267" fillId="0" borderId="1802">
      <alignment horizontal="left" vertical="center"/>
    </xf>
    <xf numFmtId="0" fontId="267" fillId="0" borderId="1802">
      <alignment horizontal="left" vertical="center"/>
    </xf>
    <xf numFmtId="0" fontId="267" fillId="0" borderId="1802">
      <alignment horizontal="left" vertical="center"/>
    </xf>
    <xf numFmtId="0" fontId="14" fillId="0" borderId="1802">
      <alignment horizontal="left" vertical="center"/>
    </xf>
    <xf numFmtId="0" fontId="14" fillId="0" borderId="1802">
      <alignment horizontal="left" vertical="center"/>
    </xf>
    <xf numFmtId="0" fontId="14" fillId="0" borderId="1802">
      <alignment horizontal="left" vertical="center"/>
    </xf>
    <xf numFmtId="0" fontId="14" fillId="0" borderId="1802">
      <alignment horizontal="left" vertical="center"/>
    </xf>
    <xf numFmtId="0" fontId="267" fillId="0" borderId="1802">
      <alignment horizontal="left" vertical="center"/>
    </xf>
    <xf numFmtId="0" fontId="267" fillId="0" borderId="1802">
      <alignment horizontal="left" vertical="center"/>
    </xf>
    <xf numFmtId="0" fontId="267" fillId="0" borderId="1802">
      <alignment horizontal="left" vertical="center"/>
    </xf>
    <xf numFmtId="0" fontId="65" fillId="0" borderId="1823">
      <alignment horizontal="left" vertical="center"/>
    </xf>
    <xf numFmtId="0" fontId="7" fillId="9" borderId="1820" applyNumberFormat="0" applyFont="0" applyAlignment="0" applyProtection="0"/>
    <xf numFmtId="0" fontId="24" fillId="16" borderId="1804" applyNumberFormat="0" applyAlignment="0" applyProtection="0"/>
    <xf numFmtId="0" fontId="31" fillId="12" borderId="1804" applyNumberFormat="0" applyAlignment="0" applyProtection="0"/>
    <xf numFmtId="0" fontId="33" fillId="0" borderId="1805" applyNumberFormat="0" applyFill="0" applyAlignment="0" applyProtection="0"/>
    <xf numFmtId="0" fontId="35" fillId="16" borderId="1806" applyNumberFormat="0" applyAlignment="0" applyProtection="0"/>
    <xf numFmtId="0" fontId="16" fillId="9" borderId="1807" applyNumberFormat="0" applyFont="0" applyAlignment="0" applyProtection="0"/>
    <xf numFmtId="40" fontId="265" fillId="115" borderId="1824"/>
    <xf numFmtId="0" fontId="61" fillId="0" borderId="1821" applyNumberFormat="0" applyFill="0" applyAlignment="0" applyProtection="0"/>
    <xf numFmtId="0" fontId="3" fillId="130" borderId="1825" applyNumberFormat="0" applyProtection="0">
      <alignment horizontal="left" vertical="top" indent="1"/>
    </xf>
    <xf numFmtId="0" fontId="7" fillId="9" borderId="1820" applyNumberFormat="0" applyFont="0" applyAlignment="0" applyProtection="0"/>
    <xf numFmtId="0" fontId="222" fillId="120" borderId="1820" applyNumberFormat="0" applyAlignment="0" applyProtection="0"/>
    <xf numFmtId="0" fontId="56" fillId="48" borderId="1804" applyNumberFormat="0" applyAlignment="0" applyProtection="0"/>
    <xf numFmtId="0" fontId="302" fillId="118" borderId="1822"/>
    <xf numFmtId="0" fontId="302" fillId="118" borderId="1822"/>
    <xf numFmtId="0" fontId="285" fillId="116" borderId="1822" applyNumberFormat="0" applyAlignment="0"/>
    <xf numFmtId="0" fontId="241" fillId="0" borderId="1822"/>
    <xf numFmtId="0" fontId="241" fillId="0" borderId="1822"/>
    <xf numFmtId="0" fontId="70" fillId="10" borderId="1804" applyNumberFormat="0" applyAlignment="0" applyProtection="0"/>
    <xf numFmtId="0" fontId="74" fillId="9" borderId="1807" applyNumberFormat="0" applyFont="0" applyAlignment="0" applyProtection="0"/>
    <xf numFmtId="0" fontId="76" fillId="48" borderId="1806" applyNumberFormat="0" applyAlignment="0" applyProtection="0"/>
    <xf numFmtId="0" fontId="165" fillId="87" borderId="1823"/>
    <xf numFmtId="0" fontId="61" fillId="0" borderId="1809" applyNumberFormat="0" applyFill="0" applyAlignment="0" applyProtection="0"/>
    <xf numFmtId="0" fontId="61" fillId="0" borderId="1821" applyNumberFormat="0" applyFill="0" applyAlignment="0" applyProtection="0"/>
    <xf numFmtId="0" fontId="74" fillId="9" borderId="1820" applyNumberFormat="0" applyFont="0" applyAlignment="0" applyProtection="0"/>
    <xf numFmtId="0" fontId="163" fillId="87" borderId="1810">
      <alignment horizontal="center" wrapText="1"/>
    </xf>
    <xf numFmtId="0" fontId="165" fillId="87" borderId="1811"/>
    <xf numFmtId="0" fontId="7" fillId="9" borderId="1820" applyNumberFormat="0" applyFont="0" applyAlignment="0" applyProtection="0"/>
    <xf numFmtId="0" fontId="7" fillId="9" borderId="1820" applyNumberFormat="0" applyFont="0" applyAlignment="0" applyProtection="0"/>
    <xf numFmtId="0" fontId="7" fillId="9" borderId="1820" applyNumberFormat="0" applyFont="0" applyAlignment="0" applyProtection="0"/>
    <xf numFmtId="0" fontId="7" fillId="9" borderId="1820" applyNumberFormat="0" applyFont="0" applyAlignment="0" applyProtection="0"/>
    <xf numFmtId="0" fontId="7" fillId="9" borderId="1820" applyNumberFormat="0" applyFont="0" applyAlignment="0" applyProtection="0"/>
    <xf numFmtId="0" fontId="7" fillId="9" borderId="1820" applyNumberFormat="0" applyFont="0" applyAlignment="0" applyProtection="0"/>
    <xf numFmtId="0" fontId="61" fillId="0" borderId="1821" applyNumberFormat="0" applyFill="0" applyAlignment="0" applyProtection="0"/>
    <xf numFmtId="0" fontId="61" fillId="0" borderId="1821" applyNumberFormat="0" applyFill="0" applyAlignment="0" applyProtection="0"/>
    <xf numFmtId="0" fontId="61" fillId="0" borderId="1821" applyNumberFormat="0" applyFill="0" applyAlignment="0" applyProtection="0"/>
    <xf numFmtId="0" fontId="61" fillId="0" borderId="1821" applyNumberFormat="0" applyFill="0" applyAlignment="0" applyProtection="0"/>
    <xf numFmtId="0" fontId="61" fillId="0" borderId="1821" applyNumberFormat="0" applyFill="0" applyAlignment="0" applyProtection="0"/>
    <xf numFmtId="0" fontId="61" fillId="0" borderId="1821" applyNumberFormat="0" applyFill="0" applyAlignment="0" applyProtection="0"/>
    <xf numFmtId="0" fontId="61" fillId="0" borderId="1821" applyNumberFormat="0" applyFill="0" applyAlignment="0" applyProtection="0"/>
    <xf numFmtId="0" fontId="61" fillId="0" borderId="1821" applyNumberFormat="0" applyFill="0" applyAlignment="0" applyProtection="0"/>
    <xf numFmtId="0" fontId="382" fillId="0" borderId="1821" applyNumberFormat="0" applyFill="0" applyAlignment="0" applyProtection="0"/>
    <xf numFmtId="0" fontId="3" fillId="9" borderId="1820" applyNumberFormat="0" applyFont="0" applyAlignment="0" applyProtection="0">
      <alignment vertical="center"/>
    </xf>
    <xf numFmtId="283" fontId="285" fillId="0" borderId="1827">
      <alignment horizontal="left" vertical="top"/>
    </xf>
    <xf numFmtId="333" fontId="389" fillId="120" borderId="1827"/>
    <xf numFmtId="0" fontId="388" fillId="140" borderId="1822">
      <alignment horizontal="left" vertical="center"/>
    </xf>
    <xf numFmtId="283" fontId="387" fillId="139" borderId="1827">
      <alignment vertical="top"/>
    </xf>
    <xf numFmtId="332" fontId="365" fillId="0" borderId="1822"/>
    <xf numFmtId="0" fontId="284" fillId="0" borderId="1822"/>
    <xf numFmtId="0" fontId="284" fillId="0" borderId="1822"/>
    <xf numFmtId="0" fontId="302" fillId="0" borderId="1822"/>
    <xf numFmtId="0" fontId="302" fillId="0" borderId="1822"/>
    <xf numFmtId="0" fontId="382" fillId="0" borderId="1821" applyNumberFormat="0" applyFill="0" applyAlignment="0" applyProtection="0"/>
    <xf numFmtId="0" fontId="382" fillId="0" borderId="1821" applyNumberFormat="0" applyFill="0" applyAlignment="0" applyProtection="0"/>
    <xf numFmtId="0" fontId="382" fillId="0" borderId="1821" applyNumberFormat="0" applyFill="0" applyAlignment="0" applyProtection="0"/>
    <xf numFmtId="0" fontId="382" fillId="0" borderId="1821" applyNumberFormat="0" applyFill="0" applyAlignment="0" applyProtection="0"/>
    <xf numFmtId="0" fontId="382" fillId="0" borderId="1821" applyNumberFormat="0" applyFill="0" applyAlignment="0" applyProtection="0"/>
    <xf numFmtId="0" fontId="382" fillId="0" borderId="1821" applyNumberFormat="0" applyFill="0" applyAlignment="0" applyProtection="0"/>
    <xf numFmtId="0" fontId="382" fillId="0" borderId="1821" applyNumberFormat="0" applyFill="0" applyAlignment="0" applyProtection="0"/>
    <xf numFmtId="0" fontId="382" fillId="0" borderId="1821" applyNumberFormat="0" applyFill="0" applyAlignment="0" applyProtection="0"/>
    <xf numFmtId="0" fontId="382" fillId="0" borderId="1821" applyNumberFormat="0" applyFill="0" applyAlignment="0" applyProtection="0"/>
    <xf numFmtId="0" fontId="382" fillId="0" borderId="1821" applyNumberFormat="0" applyFill="0" applyAlignment="0" applyProtection="0"/>
    <xf numFmtId="330" fontId="365" fillId="0" borderId="1826">
      <alignment horizontal="center"/>
    </xf>
    <xf numFmtId="0" fontId="241" fillId="0" borderId="1822"/>
    <xf numFmtId="0" fontId="241" fillId="0" borderId="1822"/>
    <xf numFmtId="0" fontId="241" fillId="0" borderId="1822"/>
    <xf numFmtId="0" fontId="241" fillId="0" borderId="1822"/>
    <xf numFmtId="324" fontId="366" fillId="0" borderId="1826">
      <alignment horizontal="right" vertical="center"/>
    </xf>
    <xf numFmtId="324" fontId="365" fillId="0" borderId="1826">
      <alignment horizontal="right" vertical="center"/>
    </xf>
    <xf numFmtId="324" fontId="365" fillId="0" borderId="1826">
      <alignment horizontal="right" vertical="center"/>
    </xf>
    <xf numFmtId="0" fontId="160" fillId="23" borderId="1825" applyNumberFormat="0" applyProtection="0">
      <alignment horizontal="left" vertical="top" indent="1"/>
    </xf>
    <xf numFmtId="0" fontId="3" fillId="135" borderId="1825" applyNumberFormat="0" applyProtection="0">
      <alignment horizontal="left" vertical="top" indent="1"/>
    </xf>
    <xf numFmtId="0" fontId="3" fillId="131" borderId="1825" applyNumberFormat="0" applyProtection="0">
      <alignment horizontal="left" vertical="top" indent="1"/>
    </xf>
    <xf numFmtId="0" fontId="3" fillId="134" borderId="1825" applyNumberFormat="0" applyProtection="0">
      <alignment horizontal="left" vertical="top" indent="1"/>
    </xf>
    <xf numFmtId="4" fontId="160" fillId="28" borderId="1825" applyNumberFormat="0" applyProtection="0">
      <alignment horizontal="right" vertical="center"/>
    </xf>
    <xf numFmtId="4" fontId="160" fillId="127" borderId="1825" applyNumberFormat="0" applyProtection="0">
      <alignment horizontal="right" vertical="center"/>
    </xf>
    <xf numFmtId="4" fontId="160" fillId="40" borderId="1825" applyNumberFormat="0" applyProtection="0">
      <alignment horizontal="right" vertical="center"/>
    </xf>
    <xf numFmtId="4" fontId="160" fillId="14" borderId="1825" applyNumberFormat="0" applyProtection="0">
      <alignment horizontal="right" vertical="center"/>
    </xf>
    <xf numFmtId="4" fontId="160" fillId="31" borderId="1825" applyNumberFormat="0" applyProtection="0">
      <alignment horizontal="right" vertical="center"/>
    </xf>
    <xf numFmtId="4" fontId="160" fillId="15" borderId="1825" applyNumberFormat="0" applyProtection="0">
      <alignment horizontal="right" vertical="center"/>
    </xf>
    <xf numFmtId="4" fontId="160" fillId="22" borderId="1825" applyNumberFormat="0" applyProtection="0">
      <alignment horizontal="right" vertical="center"/>
    </xf>
    <xf numFmtId="4" fontId="160" fillId="8" borderId="1825" applyNumberFormat="0" applyProtection="0">
      <alignment horizontal="right" vertical="center"/>
    </xf>
    <xf numFmtId="0" fontId="246" fillId="84" borderId="1822"/>
    <xf numFmtId="0" fontId="44" fillId="9" borderId="1820" applyNumberFormat="0" applyFont="0" applyAlignment="0" applyProtection="0"/>
    <xf numFmtId="0" fontId="168" fillId="9" borderId="1820" applyNumberFormat="0" applyFont="0" applyAlignment="0" applyProtection="0"/>
    <xf numFmtId="0" fontId="44" fillId="9" borderId="1820" applyNumberFormat="0" applyFont="0" applyAlignment="0" applyProtection="0"/>
    <xf numFmtId="0" fontId="7" fillId="9" borderId="1820" applyNumberFormat="0" applyFont="0" applyAlignment="0" applyProtection="0"/>
    <xf numFmtId="0" fontId="44" fillId="9" borderId="1820" applyNumberFormat="0" applyFont="0" applyAlignment="0" applyProtection="0"/>
    <xf numFmtId="0" fontId="7" fillId="9" borderId="1820" applyNumberFormat="0" applyFont="0" applyAlignment="0" applyProtection="0"/>
    <xf numFmtId="0" fontId="7" fillId="9" borderId="1820" applyNumberFormat="0" applyFont="0" applyAlignment="0" applyProtection="0"/>
    <xf numFmtId="0" fontId="7" fillId="9" borderId="1820" applyNumberFormat="0" applyFont="0" applyAlignment="0" applyProtection="0"/>
    <xf numFmtId="0" fontId="7" fillId="9" borderId="1820" applyNumberFormat="0" applyFont="0" applyAlignment="0" applyProtection="0"/>
    <xf numFmtId="0" fontId="7" fillId="9" borderId="1820" applyNumberFormat="0" applyFont="0" applyAlignment="0" applyProtection="0"/>
    <xf numFmtId="0" fontId="44" fillId="9" borderId="1820" applyNumberFormat="0" applyFont="0" applyAlignment="0" applyProtection="0"/>
    <xf numFmtId="0" fontId="16" fillId="9" borderId="1820" applyNumberFormat="0" applyFont="0" applyAlignment="0" applyProtection="0"/>
    <xf numFmtId="0" fontId="3" fillId="9" borderId="1820" applyNumberFormat="0" applyFont="0" applyAlignment="0" applyProtection="0"/>
    <xf numFmtId="0" fontId="7" fillId="9" borderId="1820" applyNumberFormat="0" applyFont="0" applyAlignment="0" applyProtection="0"/>
    <xf numFmtId="0" fontId="44" fillId="9" borderId="1820" applyNumberFormat="0" applyFont="0" applyAlignment="0" applyProtection="0"/>
    <xf numFmtId="0" fontId="44" fillId="9" borderId="1820" applyNumberFormat="0" applyFont="0" applyAlignment="0" applyProtection="0"/>
    <xf numFmtId="0" fontId="44" fillId="9" borderId="1820" applyNumberFormat="0" applyFont="0" applyAlignment="0" applyProtection="0"/>
    <xf numFmtId="0" fontId="44" fillId="9" borderId="1820" applyNumberFormat="0" applyFont="0" applyAlignment="0" applyProtection="0"/>
    <xf numFmtId="0" fontId="44" fillId="9" borderId="1820" applyNumberFormat="0" applyFont="0" applyAlignment="0" applyProtection="0"/>
    <xf numFmtId="0" fontId="223" fillId="48" borderId="1804" applyNumberFormat="0" applyAlignment="0" applyProtection="0"/>
    <xf numFmtId="0" fontId="223" fillId="48" borderId="1804" applyNumberFormat="0" applyAlignment="0" applyProtection="0"/>
    <xf numFmtId="0" fontId="223" fillId="48" borderId="1804" applyNumberFormat="0" applyAlignment="0" applyProtection="0"/>
    <xf numFmtId="0" fontId="223" fillId="48" borderId="1804" applyNumberFormat="0" applyAlignment="0" applyProtection="0"/>
    <xf numFmtId="0" fontId="223" fillId="48" borderId="1804" applyNumberFormat="0" applyAlignment="0" applyProtection="0"/>
    <xf numFmtId="0" fontId="224" fillId="16" borderId="1804" applyNumberFormat="0" applyAlignment="0" applyProtection="0"/>
    <xf numFmtId="0" fontId="225" fillId="48" borderId="1804" applyNumberFormat="0" applyAlignment="0" applyProtection="0"/>
    <xf numFmtId="0" fontId="225" fillId="48" borderId="1804" applyNumberFormat="0" applyAlignment="0" applyProtection="0"/>
    <xf numFmtId="0" fontId="56" fillId="48" borderId="1804" applyNumberFormat="0" applyAlignment="0" applyProtection="0"/>
    <xf numFmtId="0" fontId="223" fillId="48" borderId="1804" applyNumberFormat="0" applyAlignment="0" applyProtection="0"/>
    <xf numFmtId="0" fontId="225" fillId="48" borderId="1804" applyNumberFormat="0" applyAlignment="0" applyProtection="0"/>
    <xf numFmtId="0" fontId="224" fillId="16" borderId="1804" applyNumberFormat="0" applyAlignment="0" applyProtection="0"/>
    <xf numFmtId="0" fontId="223" fillId="48" borderId="1804" applyNumberFormat="0" applyAlignment="0" applyProtection="0"/>
    <xf numFmtId="0" fontId="225" fillId="48" borderId="1804" applyNumberFormat="0" applyAlignment="0" applyProtection="0"/>
    <xf numFmtId="0" fontId="223" fillId="48" borderId="1804" applyNumberFormat="0" applyAlignment="0" applyProtection="0"/>
    <xf numFmtId="0" fontId="225" fillId="48" borderId="1804" applyNumberFormat="0" applyAlignment="0" applyProtection="0"/>
    <xf numFmtId="0" fontId="223" fillId="48" borderId="1804" applyNumberFormat="0" applyAlignment="0" applyProtection="0"/>
    <xf numFmtId="0" fontId="225" fillId="48" borderId="1804" applyNumberFormat="0" applyAlignment="0" applyProtection="0"/>
    <xf numFmtId="0" fontId="223" fillId="48" borderId="1804" applyNumberFormat="0" applyAlignment="0" applyProtection="0"/>
    <xf numFmtId="0" fontId="225" fillId="48" borderId="1804" applyNumberFormat="0" applyAlignment="0" applyProtection="0"/>
    <xf numFmtId="0" fontId="223" fillId="48" borderId="1804" applyNumberFormat="0" applyAlignment="0" applyProtection="0"/>
    <xf numFmtId="0" fontId="224" fillId="16" borderId="1804" applyNumberFormat="0" applyAlignment="0" applyProtection="0"/>
    <xf numFmtId="0" fontId="223" fillId="48" borderId="1804" applyNumberFormat="0" applyAlignment="0" applyProtection="0"/>
    <xf numFmtId="0" fontId="65" fillId="0" borderId="1823">
      <alignment horizontal="left" vertical="center"/>
    </xf>
    <xf numFmtId="0" fontId="262" fillId="114" borderId="1822"/>
    <xf numFmtId="0" fontId="263" fillId="84" borderId="1822"/>
    <xf numFmtId="0" fontId="262" fillId="0" borderId="1822"/>
    <xf numFmtId="0" fontId="246" fillId="84" borderId="1822"/>
    <xf numFmtId="0" fontId="245" fillId="0" borderId="1822"/>
    <xf numFmtId="0" fontId="246" fillId="84" borderId="1822"/>
    <xf numFmtId="0" fontId="245" fillId="0" borderId="1822"/>
    <xf numFmtId="0" fontId="246" fillId="84" borderId="1822"/>
    <xf numFmtId="4" fontId="3" fillId="0" borderId="1810">
      <alignment horizontal="right"/>
    </xf>
    <xf numFmtId="4" fontId="3" fillId="0" borderId="1810">
      <alignment horizontal="right"/>
    </xf>
    <xf numFmtId="4" fontId="3" fillId="0" borderId="1822">
      <alignment horizontal="right"/>
    </xf>
    <xf numFmtId="4" fontId="3" fillId="0" borderId="1822">
      <alignment horizontal="right"/>
    </xf>
    <xf numFmtId="0" fontId="241" fillId="0" borderId="1810"/>
    <xf numFmtId="0" fontId="241" fillId="0" borderId="1810"/>
    <xf numFmtId="0" fontId="246" fillId="84" borderId="1810"/>
    <xf numFmtId="0" fontId="245" fillId="0" borderId="1810"/>
    <xf numFmtId="0" fontId="246" fillId="84" borderId="1810"/>
    <xf numFmtId="0" fontId="245" fillId="0" borderId="1810"/>
    <xf numFmtId="0" fontId="246" fillId="84" borderId="1810"/>
    <xf numFmtId="0" fontId="262" fillId="0" borderId="1810"/>
    <xf numFmtId="0" fontId="263" fillId="84" borderId="1810"/>
    <xf numFmtId="0" fontId="262" fillId="114" borderId="1810"/>
    <xf numFmtId="0" fontId="263" fillId="114" borderId="1810"/>
    <xf numFmtId="40" fontId="265" fillId="115" borderId="1812"/>
    <xf numFmtId="0" fontId="65" fillId="0" borderId="1811">
      <alignment horizontal="left" vertical="center"/>
    </xf>
    <xf numFmtId="0" fontId="65" fillId="0" borderId="1811">
      <alignment horizontal="left" vertical="center"/>
    </xf>
    <xf numFmtId="0" fontId="65" fillId="0" borderId="1811">
      <alignment horizontal="left" vertical="center"/>
    </xf>
    <xf numFmtId="0" fontId="65" fillId="0" borderId="1811">
      <alignment horizontal="left" vertical="center"/>
    </xf>
    <xf numFmtId="0" fontId="65" fillId="0" borderId="1811">
      <alignment horizontal="left" vertical="center"/>
    </xf>
    <xf numFmtId="0" fontId="65" fillId="0" borderId="1811">
      <alignment horizontal="left" vertical="center"/>
    </xf>
    <xf numFmtId="0" fontId="65" fillId="0" borderId="1811">
      <alignment horizontal="left" vertical="center"/>
    </xf>
    <xf numFmtId="0" fontId="65" fillId="0" borderId="1811">
      <alignment horizontal="left" vertical="center"/>
    </xf>
    <xf numFmtId="0" fontId="285" fillId="116" borderId="1810" applyNumberFormat="0" applyAlignment="0"/>
    <xf numFmtId="0" fontId="293" fillId="10" borderId="1804" applyNumberFormat="0" applyAlignment="0" applyProtection="0"/>
    <xf numFmtId="0" fontId="293" fillId="12" borderId="1804" applyNumberFormat="0" applyAlignment="0" applyProtection="0"/>
    <xf numFmtId="0" fontId="293" fillId="10" borderId="1804" applyNumberFormat="0" applyAlignment="0" applyProtection="0"/>
    <xf numFmtId="0" fontId="293" fillId="12" borderId="1804" applyNumberFormat="0" applyAlignment="0" applyProtection="0"/>
    <xf numFmtId="0" fontId="293" fillId="10" borderId="1804" applyNumberFormat="0" applyAlignment="0" applyProtection="0"/>
    <xf numFmtId="0" fontId="293" fillId="12" borderId="1804" applyNumberFormat="0" applyAlignment="0" applyProtection="0"/>
    <xf numFmtId="0" fontId="293" fillId="10" borderId="1804" applyNumberFormat="0" applyAlignment="0" applyProtection="0"/>
    <xf numFmtId="0" fontId="293" fillId="10" borderId="1804" applyNumberFormat="0" applyAlignment="0" applyProtection="0"/>
    <xf numFmtId="0" fontId="293" fillId="12" borderId="1804" applyNumberFormat="0" applyAlignment="0" applyProtection="0"/>
    <xf numFmtId="0" fontId="70" fillId="10" borderId="1804" applyNumberFormat="0" applyAlignment="0" applyProtection="0"/>
    <xf numFmtId="0" fontId="293" fillId="10" borderId="1804" applyNumberFormat="0" applyAlignment="0" applyProtection="0"/>
    <xf numFmtId="0" fontId="293" fillId="12" borderId="1804" applyNumberFormat="0" applyAlignment="0" applyProtection="0"/>
    <xf numFmtId="0" fontId="293" fillId="12" borderId="1804" applyNumberFormat="0" applyAlignment="0" applyProtection="0"/>
    <xf numFmtId="0" fontId="293" fillId="10" borderId="1804" applyNumberFormat="0" applyAlignment="0" applyProtection="0"/>
    <xf numFmtId="0" fontId="293" fillId="12" borderId="1804" applyNumberFormat="0" applyAlignment="0" applyProtection="0"/>
    <xf numFmtId="0" fontId="293" fillId="10" borderId="1804" applyNumberFormat="0" applyAlignment="0" applyProtection="0"/>
    <xf numFmtId="0" fontId="293" fillId="12" borderId="1804" applyNumberFormat="0" applyAlignment="0" applyProtection="0"/>
    <xf numFmtId="0" fontId="293" fillId="10" borderId="1804" applyNumberFormat="0" applyAlignment="0" applyProtection="0"/>
    <xf numFmtId="0" fontId="293" fillId="12" borderId="1804" applyNumberFormat="0" applyAlignment="0" applyProtection="0"/>
    <xf numFmtId="0" fontId="293" fillId="10" borderId="1804" applyNumberFormat="0" applyAlignment="0" applyProtection="0"/>
    <xf numFmtId="0" fontId="293" fillId="12" borderId="1804" applyNumberFormat="0" applyAlignment="0" applyProtection="0"/>
    <xf numFmtId="0" fontId="293" fillId="10" borderId="1804" applyNumberFormat="0" applyAlignment="0" applyProtection="0"/>
    <xf numFmtId="0" fontId="293" fillId="12" borderId="1804" applyNumberFormat="0" applyAlignment="0" applyProtection="0"/>
    <xf numFmtId="0" fontId="293" fillId="10" borderId="1804" applyNumberFormat="0" applyAlignment="0" applyProtection="0"/>
    <xf numFmtId="0" fontId="293" fillId="12" borderId="1804" applyNumberFormat="0" applyAlignment="0" applyProtection="0"/>
    <xf numFmtId="0" fontId="302" fillId="118" borderId="1810"/>
    <xf numFmtId="0" fontId="302" fillId="118" borderId="1810"/>
    <xf numFmtId="0" fontId="44" fillId="9" borderId="1807" applyNumberFormat="0" applyFont="0" applyAlignment="0" applyProtection="0"/>
    <xf numFmtId="0" fontId="44" fillId="9" borderId="1807" applyNumberFormat="0" applyFont="0" applyAlignment="0" applyProtection="0"/>
    <xf numFmtId="0" fontId="44" fillId="9" borderId="1807" applyNumberFormat="0" applyFont="0" applyAlignment="0" applyProtection="0"/>
    <xf numFmtId="0" fontId="44" fillId="9" borderId="1807" applyNumberFormat="0" applyFont="0" applyAlignment="0" applyProtection="0"/>
    <xf numFmtId="0" fontId="44" fillId="9" borderId="1807" applyNumberFormat="0" applyFont="0" applyAlignment="0" applyProtection="0"/>
    <xf numFmtId="0" fontId="44" fillId="9" borderId="1807" applyNumberFormat="0" applyFont="0" applyAlignment="0" applyProtection="0"/>
    <xf numFmtId="0" fontId="44" fillId="9" borderId="1807" applyNumberFormat="0" applyFont="0" applyAlignment="0" applyProtection="0"/>
    <xf numFmtId="0" fontId="7" fillId="9" borderId="1807" applyNumberFormat="0" applyFont="0" applyAlignment="0" applyProtection="0"/>
    <xf numFmtId="0" fontId="3" fillId="9" borderId="1807" applyNumberFormat="0" applyFont="0" applyAlignment="0" applyProtection="0"/>
    <xf numFmtId="0" fontId="222" fillId="120" borderId="1807" applyNumberFormat="0" applyAlignment="0" applyProtection="0"/>
    <xf numFmtId="0" fontId="7" fillId="9" borderId="1807" applyNumberFormat="0" applyFont="0" applyAlignment="0" applyProtection="0"/>
    <xf numFmtId="0" fontId="16" fillId="9" borderId="1807" applyNumberFormat="0" applyFont="0" applyAlignment="0" applyProtection="0"/>
    <xf numFmtId="0" fontId="44" fillId="9" borderId="1807" applyNumberFormat="0" applyFont="0" applyAlignment="0" applyProtection="0"/>
    <xf numFmtId="0" fontId="7" fillId="9" borderId="1807" applyNumberFormat="0" applyFont="0" applyAlignment="0" applyProtection="0"/>
    <xf numFmtId="0" fontId="7" fillId="9" borderId="1807" applyNumberFormat="0" applyFont="0" applyAlignment="0" applyProtection="0"/>
    <xf numFmtId="0" fontId="7" fillId="9" borderId="1807" applyNumberFormat="0" applyFont="0" applyAlignment="0" applyProtection="0"/>
    <xf numFmtId="0" fontId="7" fillId="9" borderId="1807" applyNumberFormat="0" applyFont="0" applyAlignment="0" applyProtection="0"/>
    <xf numFmtId="0" fontId="7" fillId="9" borderId="1807" applyNumberFormat="0" applyFont="0" applyAlignment="0" applyProtection="0"/>
    <xf numFmtId="0" fontId="44" fillId="9" borderId="1807" applyNumberFormat="0" applyFont="0" applyAlignment="0" applyProtection="0"/>
    <xf numFmtId="0" fontId="7" fillId="9" borderId="1807" applyNumberFormat="0" applyFont="0" applyAlignment="0" applyProtection="0"/>
    <xf numFmtId="0" fontId="44" fillId="9" borderId="1807" applyNumberFormat="0" applyFont="0" applyAlignment="0" applyProtection="0"/>
    <xf numFmtId="0" fontId="168" fillId="9" borderId="1807" applyNumberFormat="0" applyFont="0" applyAlignment="0" applyProtection="0"/>
    <xf numFmtId="0" fontId="44" fillId="9" borderId="1807" applyNumberFormat="0" applyFont="0" applyAlignment="0" applyProtection="0"/>
    <xf numFmtId="0" fontId="321" fillId="48" borderId="1806" applyNumberFormat="0" applyAlignment="0" applyProtection="0"/>
    <xf numFmtId="0" fontId="321" fillId="48" borderId="1806" applyNumberFormat="0" applyAlignment="0" applyProtection="0"/>
    <xf numFmtId="0" fontId="321" fillId="48" borderId="1806" applyNumberFormat="0" applyAlignment="0" applyProtection="0"/>
    <xf numFmtId="0" fontId="321" fillId="48" borderId="1806" applyNumberFormat="0" applyAlignment="0" applyProtection="0"/>
    <xf numFmtId="0" fontId="321" fillId="48" borderId="1806" applyNumberFormat="0" applyAlignment="0" applyProtection="0"/>
    <xf numFmtId="0" fontId="321" fillId="16" borderId="1806" applyNumberFormat="0" applyAlignment="0" applyProtection="0"/>
    <xf numFmtId="0" fontId="35" fillId="48" borderId="1806" applyNumberFormat="0" applyAlignment="0" applyProtection="0"/>
    <xf numFmtId="0" fontId="35" fillId="48" borderId="1806" applyNumberFormat="0" applyAlignment="0" applyProtection="0"/>
    <xf numFmtId="0" fontId="76" fillId="48" borderId="1806" applyNumberFormat="0" applyAlignment="0" applyProtection="0"/>
    <xf numFmtId="0" fontId="321" fillId="48" borderId="1806" applyNumberFormat="0" applyAlignment="0" applyProtection="0"/>
    <xf numFmtId="0" fontId="35" fillId="48" borderId="1806" applyNumberFormat="0" applyAlignment="0" applyProtection="0"/>
    <xf numFmtId="0" fontId="321" fillId="16" borderId="1806" applyNumberFormat="0" applyAlignment="0" applyProtection="0"/>
    <xf numFmtId="0" fontId="321" fillId="48" borderId="1806" applyNumberFormat="0" applyAlignment="0" applyProtection="0"/>
    <xf numFmtId="0" fontId="35" fillId="48" borderId="1806" applyNumberFormat="0" applyAlignment="0" applyProtection="0"/>
    <xf numFmtId="0" fontId="321" fillId="48" borderId="1806" applyNumberFormat="0" applyAlignment="0" applyProtection="0"/>
    <xf numFmtId="0" fontId="35" fillId="48" borderId="1806" applyNumberFormat="0" applyAlignment="0" applyProtection="0"/>
    <xf numFmtId="0" fontId="321" fillId="48" borderId="1806" applyNumberFormat="0" applyAlignment="0" applyProtection="0"/>
    <xf numFmtId="0" fontId="35" fillId="48" borderId="1806" applyNumberFormat="0" applyAlignment="0" applyProtection="0"/>
    <xf numFmtId="0" fontId="321" fillId="48" borderId="1806" applyNumberFormat="0" applyAlignment="0" applyProtection="0"/>
    <xf numFmtId="0" fontId="35" fillId="48" borderId="1806" applyNumberFormat="0" applyAlignment="0" applyProtection="0"/>
    <xf numFmtId="0" fontId="321" fillId="48" borderId="1806" applyNumberFormat="0" applyAlignment="0" applyProtection="0"/>
    <xf numFmtId="0" fontId="321" fillId="16" borderId="1806" applyNumberFormat="0" applyAlignment="0" applyProtection="0"/>
    <xf numFmtId="0" fontId="321" fillId="48" borderId="1806" applyNumberFormat="0" applyAlignment="0" applyProtection="0"/>
    <xf numFmtId="317" fontId="335" fillId="0" borderId="1808" applyFont="0" applyBorder="0" applyAlignment="0">
      <alignment horizontal="center" vertical="center"/>
    </xf>
    <xf numFmtId="317" fontId="335" fillId="0" borderId="1808" applyFont="0" applyBorder="0" applyAlignment="0">
      <alignment horizontal="center" vertical="center"/>
    </xf>
    <xf numFmtId="0" fontId="246" fillId="84" borderId="1810"/>
    <xf numFmtId="4" fontId="160" fillId="53" borderId="1806" applyNumberFormat="0" applyProtection="0">
      <alignment vertical="center"/>
    </xf>
    <xf numFmtId="4" fontId="160" fillId="53" borderId="1806" applyNumberFormat="0" applyProtection="0">
      <alignment horizontal="left" vertical="center" indent="1"/>
    </xf>
    <xf numFmtId="4" fontId="160" fillId="53" borderId="1806" applyNumberFormat="0" applyProtection="0">
      <alignment horizontal="left" vertical="center" indent="1"/>
    </xf>
    <xf numFmtId="0" fontId="3" fillId="125" borderId="1806" applyNumberFormat="0" applyProtection="0">
      <alignment horizontal="left" vertical="center" indent="1"/>
    </xf>
    <xf numFmtId="4" fontId="160" fillId="13" borderId="1813" applyNumberFormat="0" applyProtection="0">
      <alignment horizontal="right" vertical="center"/>
    </xf>
    <xf numFmtId="4" fontId="160" fillId="8" borderId="1813" applyNumberFormat="0" applyProtection="0">
      <alignment horizontal="right" vertical="center"/>
    </xf>
    <xf numFmtId="4" fontId="160" fillId="22" borderId="1813" applyNumberFormat="0" applyProtection="0">
      <alignment horizontal="right" vertical="center"/>
    </xf>
    <xf numFmtId="4" fontId="160" fillId="15" borderId="1813" applyNumberFormat="0" applyProtection="0">
      <alignment horizontal="right" vertical="center"/>
    </xf>
    <xf numFmtId="4" fontId="160" fillId="31" borderId="1813" applyNumberFormat="0" applyProtection="0">
      <alignment horizontal="right" vertical="center"/>
    </xf>
    <xf numFmtId="4" fontId="160" fillId="14" borderId="1813" applyNumberFormat="0" applyProtection="0">
      <alignment horizontal="right" vertical="center"/>
    </xf>
    <xf numFmtId="4" fontId="160" fillId="40" borderId="1813" applyNumberFormat="0" applyProtection="0">
      <alignment horizontal="right" vertical="center"/>
    </xf>
    <xf numFmtId="4" fontId="160" fillId="127" borderId="1813" applyNumberFormat="0" applyProtection="0">
      <alignment horizontal="right" vertical="center"/>
    </xf>
    <xf numFmtId="4" fontId="160" fillId="28" borderId="1813" applyNumberFormat="0" applyProtection="0">
      <alignment horizontal="right" vertical="center"/>
    </xf>
    <xf numFmtId="4" fontId="341" fillId="128" borderId="1806" applyNumberFormat="0" applyProtection="0">
      <alignment horizontal="left" vertical="center" indent="1"/>
    </xf>
    <xf numFmtId="4" fontId="345" fillId="129" borderId="1806" applyNumberFormat="0" applyProtection="0">
      <alignment horizontal="left" vertical="center" indent="1"/>
    </xf>
    <xf numFmtId="4" fontId="160" fillId="132" borderId="1806" applyNumberFormat="0" applyProtection="0">
      <alignment horizontal="left" vertical="center" indent="1"/>
    </xf>
    <xf numFmtId="0" fontId="3" fillId="132" borderId="1806" applyNumberFormat="0" applyProtection="0">
      <alignment horizontal="left" vertical="center" indent="1"/>
    </xf>
    <xf numFmtId="0" fontId="3" fillId="130" borderId="1813" applyNumberFormat="0" applyProtection="0">
      <alignment horizontal="left" vertical="top" indent="1"/>
    </xf>
    <xf numFmtId="0" fontId="3" fillId="133" borderId="1806" applyNumberFormat="0" applyProtection="0">
      <alignment horizontal="left" vertical="center" indent="1"/>
    </xf>
    <xf numFmtId="0" fontId="3" fillId="134" borderId="1813" applyNumberFormat="0" applyProtection="0">
      <alignment horizontal="left" vertical="top" indent="1"/>
    </xf>
    <xf numFmtId="0" fontId="3" fillId="5" borderId="1806" applyNumberFormat="0" applyProtection="0">
      <alignment horizontal="left" vertical="center" indent="1"/>
    </xf>
    <xf numFmtId="0" fontId="3" fillId="131" borderId="1813" applyNumberFormat="0" applyProtection="0">
      <alignment horizontal="left" vertical="top" indent="1"/>
    </xf>
    <xf numFmtId="0" fontId="3" fillId="125" borderId="1806" applyNumberFormat="0" applyProtection="0">
      <alignment horizontal="left" vertical="center" indent="1"/>
    </xf>
    <xf numFmtId="0" fontId="3" fillId="135" borderId="1813" applyNumberFormat="0" applyProtection="0">
      <alignment horizontal="left" vertical="top" indent="1"/>
    </xf>
    <xf numFmtId="4" fontId="160" fillId="23" borderId="1806" applyNumberFormat="0" applyProtection="0">
      <alignment horizontal="left" vertical="center" indent="1"/>
    </xf>
    <xf numFmtId="0" fontId="160" fillId="23" borderId="1813" applyNumberFormat="0" applyProtection="0">
      <alignment horizontal="left" vertical="top" indent="1"/>
    </xf>
    <xf numFmtId="4" fontId="160" fillId="129" borderId="1806" applyNumberFormat="0" applyProtection="0">
      <alignment horizontal="right" vertical="center"/>
    </xf>
    <xf numFmtId="0" fontId="3" fillId="125" borderId="1806" applyNumberFormat="0" applyProtection="0">
      <alignment horizontal="left" vertical="center" indent="1"/>
    </xf>
    <xf numFmtId="0" fontId="3" fillId="125" borderId="1806" applyNumberFormat="0" applyProtection="0">
      <alignment horizontal="left" vertical="center" indent="1"/>
    </xf>
    <xf numFmtId="4" fontId="332" fillId="129" borderId="1806" applyNumberFormat="0" applyProtection="0">
      <alignment horizontal="right" vertical="center"/>
    </xf>
    <xf numFmtId="0" fontId="353" fillId="0" borderId="1814"/>
    <xf numFmtId="324" fontId="365" fillId="0" borderId="1815">
      <alignment horizontal="right" vertical="center"/>
    </xf>
    <xf numFmtId="324" fontId="365" fillId="0" borderId="1815">
      <alignment horizontal="right" vertical="center"/>
    </xf>
    <xf numFmtId="324" fontId="366" fillId="0" borderId="1815">
      <alignment horizontal="right" vertical="center"/>
    </xf>
    <xf numFmtId="0" fontId="241" fillId="0" borderId="1810"/>
    <xf numFmtId="0" fontId="241" fillId="0" borderId="1810"/>
    <xf numFmtId="0" fontId="241" fillId="0" borderId="1810"/>
    <xf numFmtId="0" fontId="241" fillId="0" borderId="1810"/>
    <xf numFmtId="330" fontId="365" fillId="0" borderId="1815">
      <alignment horizontal="center"/>
    </xf>
    <xf numFmtId="0" fontId="382" fillId="0" borderId="1809" applyNumberFormat="0" applyFill="0" applyAlignment="0" applyProtection="0"/>
    <xf numFmtId="0" fontId="382" fillId="0" borderId="1809" applyNumberFormat="0" applyFill="0" applyAlignment="0" applyProtection="0"/>
    <xf numFmtId="0" fontId="382" fillId="0" borderId="1809" applyNumberFormat="0" applyFill="0" applyAlignment="0" applyProtection="0"/>
    <xf numFmtId="0" fontId="382" fillId="0" borderId="1809" applyNumberFormat="0" applyFill="0" applyAlignment="0" applyProtection="0"/>
    <xf numFmtId="0" fontId="382" fillId="0" borderId="1809" applyNumberFormat="0" applyFill="0" applyAlignment="0" applyProtection="0"/>
    <xf numFmtId="0" fontId="382" fillId="0" borderId="1809" applyNumberFormat="0" applyFill="0" applyAlignment="0" applyProtection="0"/>
    <xf numFmtId="0" fontId="382" fillId="0" borderId="1805" applyNumberFormat="0" applyFill="0" applyAlignment="0" applyProtection="0"/>
    <xf numFmtId="0" fontId="382" fillId="0" borderId="1809" applyNumberFormat="0" applyFill="0" applyAlignment="0" applyProtection="0"/>
    <xf numFmtId="0" fontId="382" fillId="0" borderId="1809" applyNumberFormat="0" applyFill="0" applyAlignment="0" applyProtection="0"/>
    <xf numFmtId="0" fontId="382" fillId="0" borderId="1809" applyNumberFormat="0" applyFill="0" applyAlignment="0" applyProtection="0"/>
    <xf numFmtId="0" fontId="382" fillId="0" borderId="1809" applyNumberFormat="0" applyFill="0" applyAlignment="0" applyProtection="0"/>
    <xf numFmtId="0" fontId="382" fillId="0" borderId="1809" applyNumberFormat="0" applyFill="0" applyAlignment="0" applyProtection="0"/>
    <xf numFmtId="0" fontId="382" fillId="0" borderId="1805" applyNumberFormat="0" applyFill="0" applyAlignment="0" applyProtection="0"/>
    <xf numFmtId="0" fontId="382" fillId="0" borderId="1809" applyNumberFormat="0" applyFill="0" applyAlignment="0" applyProtection="0"/>
    <xf numFmtId="0" fontId="302" fillId="0" borderId="1810"/>
    <xf numFmtId="0" fontId="302" fillId="0" borderId="1810"/>
    <xf numFmtId="0" fontId="284" fillId="0" borderId="1810"/>
    <xf numFmtId="0" fontId="284" fillId="0" borderId="1810"/>
    <xf numFmtId="332" fontId="365" fillId="0" borderId="1810"/>
    <xf numFmtId="283" fontId="387" fillId="139" borderId="1816">
      <alignment vertical="top"/>
    </xf>
    <xf numFmtId="0" fontId="388" fillId="140" borderId="1810">
      <alignment horizontal="left" vertical="center"/>
    </xf>
    <xf numFmtId="333" fontId="389" fillId="120" borderId="1816"/>
    <xf numFmtId="283" fontId="285" fillId="0" borderId="1816">
      <alignment horizontal="left" vertical="top"/>
    </xf>
    <xf numFmtId="0" fontId="3" fillId="9" borderId="1807" applyNumberFormat="0" applyFont="0" applyAlignment="0" applyProtection="0">
      <alignment vertical="center"/>
    </xf>
    <xf numFmtId="0" fontId="223" fillId="92" borderId="1804" applyNumberFormat="0" applyAlignment="0" applyProtection="0"/>
    <xf numFmtId="0" fontId="56" fillId="48" borderId="1804" applyNumberFormat="0" applyAlignment="0" applyProtection="0"/>
    <xf numFmtId="0" fontId="56" fillId="48" borderId="1804" applyNumberFormat="0" applyAlignment="0" applyProtection="0"/>
    <xf numFmtId="0" fontId="56" fillId="48" borderId="1804" applyNumberFormat="0" applyAlignment="0" applyProtection="0"/>
    <xf numFmtId="0" fontId="56" fillId="48" borderId="1804" applyNumberFormat="0" applyAlignment="0" applyProtection="0"/>
    <xf numFmtId="0" fontId="56" fillId="48" borderId="1804" applyNumberFormat="0" applyAlignment="0" applyProtection="0"/>
    <xf numFmtId="0" fontId="56" fillId="48" borderId="1804" applyNumberFormat="0" applyAlignment="0" applyProtection="0"/>
    <xf numFmtId="0" fontId="56" fillId="48" borderId="1804" applyNumberFormat="0" applyAlignment="0" applyProtection="0"/>
    <xf numFmtId="0" fontId="56" fillId="48" borderId="1804" applyNumberFormat="0" applyAlignment="0" applyProtection="0"/>
    <xf numFmtId="0" fontId="56" fillId="48" borderId="1804" applyNumberFormat="0" applyAlignment="0" applyProtection="0"/>
    <xf numFmtId="0" fontId="293" fillId="100" borderId="1804" applyNumberFormat="0" applyAlignment="0" applyProtection="0"/>
    <xf numFmtId="0" fontId="70" fillId="10" borderId="1804" applyNumberFormat="0" applyAlignment="0" applyProtection="0"/>
    <xf numFmtId="0" fontId="70" fillId="10" borderId="1804" applyNumberFormat="0" applyAlignment="0" applyProtection="0"/>
    <xf numFmtId="0" fontId="70" fillId="10" borderId="1804" applyNumberFormat="0" applyAlignment="0" applyProtection="0"/>
    <xf numFmtId="0" fontId="70" fillId="10" borderId="1804" applyNumberFormat="0" applyAlignment="0" applyProtection="0"/>
    <xf numFmtId="0" fontId="70" fillId="10" borderId="1804" applyNumberFormat="0" applyAlignment="0" applyProtection="0"/>
    <xf numFmtId="0" fontId="70" fillId="10" borderId="1804" applyNumberFormat="0" applyAlignment="0" applyProtection="0"/>
    <xf numFmtId="0" fontId="70" fillId="10" borderId="1804" applyNumberFormat="0" applyAlignment="0" applyProtection="0"/>
    <xf numFmtId="0" fontId="70" fillId="10" borderId="1804" applyNumberFormat="0" applyAlignment="0" applyProtection="0"/>
    <xf numFmtId="0" fontId="70" fillId="10" borderId="1804" applyNumberFormat="0" applyAlignment="0" applyProtection="0"/>
    <xf numFmtId="0" fontId="382" fillId="0" borderId="1809" applyNumberFormat="0" applyFill="0" applyAlignment="0" applyProtection="0"/>
    <xf numFmtId="0" fontId="61" fillId="0" borderId="1809" applyNumberFormat="0" applyFill="0" applyAlignment="0" applyProtection="0"/>
    <xf numFmtId="0" fontId="61" fillId="0" borderId="1809" applyNumberFormat="0" applyFill="0" applyAlignment="0" applyProtection="0"/>
    <xf numFmtId="0" fontId="61" fillId="0" borderId="1809" applyNumberFormat="0" applyFill="0" applyAlignment="0" applyProtection="0"/>
    <xf numFmtId="0" fontId="61" fillId="0" borderId="1809" applyNumberFormat="0" applyFill="0" applyAlignment="0" applyProtection="0"/>
    <xf numFmtId="0" fontId="61" fillId="0" borderId="1809" applyNumberFormat="0" applyFill="0" applyAlignment="0" applyProtection="0"/>
    <xf numFmtId="0" fontId="61" fillId="0" borderId="1809" applyNumberFormat="0" applyFill="0" applyAlignment="0" applyProtection="0"/>
    <xf numFmtId="0" fontId="61" fillId="0" borderId="1809" applyNumberFormat="0" applyFill="0" applyAlignment="0" applyProtection="0"/>
    <xf numFmtId="0" fontId="61" fillId="0" borderId="1809" applyNumberFormat="0" applyFill="0" applyAlignment="0" applyProtection="0"/>
    <xf numFmtId="0" fontId="61" fillId="0" borderId="1809" applyNumberFormat="0" applyFill="0" applyAlignment="0" applyProtection="0"/>
    <xf numFmtId="0" fontId="16" fillId="9" borderId="1820" applyNumberFormat="0" applyFont="0" applyAlignment="0" applyProtection="0"/>
    <xf numFmtId="0" fontId="321" fillId="92" borderId="1806" applyNumberFormat="0" applyAlignment="0" applyProtection="0"/>
    <xf numFmtId="0" fontId="76" fillId="48" borderId="1806" applyNumberFormat="0" applyAlignment="0" applyProtection="0"/>
    <xf numFmtId="0" fontId="76" fillId="48" borderId="1806" applyNumberFormat="0" applyAlignment="0" applyProtection="0"/>
    <xf numFmtId="0" fontId="76" fillId="48" borderId="1806" applyNumberFormat="0" applyAlignment="0" applyProtection="0"/>
    <xf numFmtId="0" fontId="76" fillId="48" borderId="1806" applyNumberFormat="0" applyAlignment="0" applyProtection="0"/>
    <xf numFmtId="0" fontId="76" fillId="48" borderId="1806" applyNumberFormat="0" applyAlignment="0" applyProtection="0"/>
    <xf numFmtId="0" fontId="76" fillId="48" borderId="1806" applyNumberFormat="0" applyAlignment="0" applyProtection="0"/>
    <xf numFmtId="0" fontId="76" fillId="48" borderId="1806" applyNumberFormat="0" applyAlignment="0" applyProtection="0"/>
    <xf numFmtId="0" fontId="76" fillId="48" borderId="1806" applyNumberFormat="0" applyAlignment="0" applyProtection="0"/>
    <xf numFmtId="0" fontId="76" fillId="48" borderId="1806" applyNumberFormat="0" applyAlignment="0" applyProtection="0"/>
    <xf numFmtId="0" fontId="7" fillId="9" borderId="1807" applyNumberFormat="0" applyFont="0" applyAlignment="0" applyProtection="0"/>
    <xf numFmtId="0" fontId="7" fillId="9" borderId="1807" applyNumberFormat="0" applyFont="0" applyAlignment="0" applyProtection="0"/>
    <xf numFmtId="0" fontId="7" fillId="9" borderId="1807" applyNumberFormat="0" applyFont="0" applyAlignment="0" applyProtection="0"/>
    <xf numFmtId="0" fontId="7" fillId="9" borderId="1807" applyNumberFormat="0" applyFont="0" applyAlignment="0" applyProtection="0"/>
    <xf numFmtId="0" fontId="7" fillId="9" borderId="1807" applyNumberFormat="0" applyFont="0" applyAlignment="0" applyProtection="0"/>
    <xf numFmtId="0" fontId="7" fillId="9" borderId="1807" applyNumberFormat="0" applyFont="0" applyAlignment="0" applyProtection="0"/>
    <xf numFmtId="0" fontId="7" fillId="9" borderId="1807" applyNumberFormat="0" applyFont="0" applyAlignment="0" applyProtection="0"/>
    <xf numFmtId="0" fontId="7" fillId="9" borderId="1807" applyNumberFormat="0" applyFont="0" applyAlignment="0" applyProtection="0"/>
    <xf numFmtId="0" fontId="7" fillId="9" borderId="1807" applyNumberFormat="0" applyFont="0" applyAlignment="0" applyProtection="0"/>
    <xf numFmtId="0" fontId="7" fillId="9" borderId="1807" applyNumberFormat="0" applyFont="0" applyAlignment="0" applyProtection="0"/>
    <xf numFmtId="0" fontId="7" fillId="9" borderId="1807" applyNumberFormat="0" applyFont="0" applyAlignment="0" applyProtection="0"/>
    <xf numFmtId="0" fontId="7" fillId="9" borderId="1807" applyNumberFormat="0" applyFont="0" applyAlignment="0" applyProtection="0"/>
    <xf numFmtId="0" fontId="7" fillId="9" borderId="1807" applyNumberFormat="0" applyFont="0" applyAlignment="0" applyProtection="0"/>
    <xf numFmtId="0" fontId="7" fillId="9" borderId="1820" applyNumberFormat="0" applyFont="0" applyAlignment="0" applyProtection="0"/>
    <xf numFmtId="0" fontId="7" fillId="9" borderId="1820" applyNumberFormat="0" applyFont="0" applyAlignment="0" applyProtection="0"/>
    <xf numFmtId="0" fontId="7" fillId="9" borderId="1820" applyNumberFormat="0" applyFont="0" applyAlignment="0" applyProtection="0"/>
    <xf numFmtId="0" fontId="7" fillId="9" borderId="1820" applyNumberFormat="0" applyFont="0" applyAlignment="0" applyProtection="0"/>
    <xf numFmtId="0" fontId="7" fillId="9" borderId="1820" applyNumberFormat="0" applyFont="0" applyAlignment="0" applyProtection="0"/>
    <xf numFmtId="0" fontId="7" fillId="9" borderId="1820" applyNumberFormat="0" applyFont="0" applyAlignment="0" applyProtection="0"/>
    <xf numFmtId="0" fontId="382" fillId="0" borderId="1821" applyNumberFormat="0" applyFill="0" applyAlignment="0" applyProtection="0"/>
    <xf numFmtId="0" fontId="382" fillId="0" borderId="1821" applyNumberFormat="0" applyFill="0" applyAlignment="0" applyProtection="0"/>
    <xf numFmtId="4" fontId="160" fillId="13" borderId="1825" applyNumberFormat="0" applyProtection="0">
      <alignment horizontal="right" vertical="center"/>
    </xf>
    <xf numFmtId="0" fontId="44" fillId="9" borderId="1820" applyNumberFormat="0" applyFont="0" applyAlignment="0" applyProtection="0"/>
    <xf numFmtId="0" fontId="44" fillId="9" borderId="1820" applyNumberFormat="0" applyFont="0" applyAlignment="0" applyProtection="0"/>
    <xf numFmtId="0" fontId="223" fillId="92" borderId="1804" applyNumberFormat="0" applyAlignment="0" applyProtection="0"/>
    <xf numFmtId="0" fontId="223" fillId="92" borderId="1804" applyNumberFormat="0" applyAlignment="0" applyProtection="0"/>
    <xf numFmtId="0" fontId="223" fillId="92" borderId="1804" applyNumberFormat="0" applyAlignment="0" applyProtection="0"/>
    <xf numFmtId="0" fontId="223" fillId="92" borderId="1804" applyNumberFormat="0" applyAlignment="0" applyProtection="0"/>
    <xf numFmtId="0" fontId="65" fillId="0" borderId="1823">
      <alignment horizontal="left" vertical="center"/>
    </xf>
    <xf numFmtId="0" fontId="65" fillId="0" borderId="1823">
      <alignment horizontal="left" vertical="center"/>
    </xf>
    <xf numFmtId="0" fontId="65" fillId="0" borderId="1823">
      <alignment horizontal="left" vertical="center"/>
    </xf>
    <xf numFmtId="0" fontId="65" fillId="0" borderId="1823">
      <alignment horizontal="left" vertical="center"/>
    </xf>
    <xf numFmtId="0" fontId="65" fillId="0" borderId="1823">
      <alignment horizontal="left" vertical="center"/>
    </xf>
    <xf numFmtId="0" fontId="65" fillId="0" borderId="1823">
      <alignment horizontal="left" vertical="center"/>
    </xf>
    <xf numFmtId="0" fontId="263" fillId="114" borderId="1822"/>
    <xf numFmtId="0" fontId="293" fillId="100" borderId="1804" applyNumberFormat="0" applyAlignment="0" applyProtection="0"/>
    <xf numFmtId="0" fontId="293" fillId="100" borderId="1804" applyNumberFormat="0" applyAlignment="0" applyProtection="0"/>
    <xf numFmtId="0" fontId="293" fillId="100" borderId="1804" applyNumberFormat="0" applyAlignment="0" applyProtection="0"/>
    <xf numFmtId="0" fontId="293" fillId="100" borderId="1804" applyNumberFormat="0" applyAlignment="0" applyProtection="0"/>
    <xf numFmtId="0" fontId="44" fillId="120" borderId="1807" applyNumberFormat="0" applyAlignment="0" applyProtection="0"/>
    <xf numFmtId="0" fontId="44" fillId="120" borderId="1807" applyNumberFormat="0" applyAlignment="0" applyProtection="0"/>
    <xf numFmtId="0" fontId="44" fillId="120" borderId="1807" applyNumberFormat="0" applyAlignment="0" applyProtection="0"/>
    <xf numFmtId="0" fontId="321" fillId="92" borderId="1806" applyNumberFormat="0" applyAlignment="0" applyProtection="0"/>
    <xf numFmtId="0" fontId="321" fillId="92" borderId="1806" applyNumberFormat="0" applyAlignment="0" applyProtection="0"/>
    <xf numFmtId="0" fontId="321" fillId="92" borderId="1806" applyNumberFormat="0" applyAlignment="0" applyProtection="0"/>
    <xf numFmtId="0" fontId="321" fillId="92" borderId="1806" applyNumberFormat="0" applyAlignment="0" applyProtection="0"/>
    <xf numFmtId="0" fontId="163" fillId="87" borderId="1822">
      <alignment horizontal="center" wrapText="1"/>
    </xf>
    <xf numFmtId="0" fontId="14" fillId="0" borderId="1818">
      <alignment horizontal="left" vertical="center"/>
    </xf>
    <xf numFmtId="0" fontId="65" fillId="0" borderId="1818">
      <alignment horizontal="left" vertical="center"/>
    </xf>
    <xf numFmtId="0" fontId="14" fillId="0" borderId="1818">
      <alignment horizontal="left" vertical="center"/>
    </xf>
    <xf numFmtId="0" fontId="14" fillId="0" borderId="1818">
      <alignment horizontal="left" vertical="center"/>
    </xf>
    <xf numFmtId="0" fontId="14" fillId="0" borderId="1818">
      <alignment horizontal="left" vertical="center"/>
    </xf>
    <xf numFmtId="0" fontId="14" fillId="0" borderId="1818">
      <alignment horizontal="left" vertical="center"/>
    </xf>
    <xf numFmtId="0" fontId="14" fillId="0" borderId="1818">
      <alignment horizontal="left" vertical="center"/>
    </xf>
    <xf numFmtId="0" fontId="14" fillId="0" borderId="1818">
      <alignment horizontal="left" vertical="center"/>
    </xf>
    <xf numFmtId="0" fontId="14" fillId="0" borderId="1818">
      <alignment horizontal="left" vertical="center"/>
    </xf>
    <xf numFmtId="0" fontId="14" fillId="0" borderId="1818">
      <alignment horizontal="left" vertical="center"/>
    </xf>
    <xf numFmtId="0" fontId="14" fillId="0" borderId="1818">
      <alignment horizontal="left" vertical="center"/>
    </xf>
    <xf numFmtId="0" fontId="164" fillId="86" borderId="1818"/>
    <xf numFmtId="0" fontId="164" fillId="86" borderId="1818"/>
    <xf numFmtId="0" fontId="210" fillId="5" borderId="1817">
      <alignment horizontal="centerContinuous" vertical="top"/>
    </xf>
    <xf numFmtId="0" fontId="66" fillId="0" borderId="1817"/>
    <xf numFmtId="0" fontId="14" fillId="0" borderId="1818">
      <alignment horizontal="left" vertical="center"/>
    </xf>
    <xf numFmtId="297" fontId="281" fillId="0" borderId="1817">
      <alignment horizontal="left"/>
    </xf>
    <xf numFmtId="0" fontId="64" fillId="1" borderId="1817">
      <alignment horizontal="left"/>
    </xf>
    <xf numFmtId="0" fontId="336" fillId="1" borderId="1818" applyNumberFormat="0" applyFont="0" applyAlignment="0">
      <alignment horizontal="center"/>
    </xf>
    <xf numFmtId="176" fontId="3" fillId="0" borderId="1819" applyFont="0" applyBorder="0" applyAlignment="0">
      <alignment horizontal="center" vertical="center"/>
    </xf>
    <xf numFmtId="340" fontId="157" fillId="0" borderId="1819" applyFont="0" applyBorder="0" applyAlignment="0">
      <alignment horizontal="center" vertical="center"/>
    </xf>
    <xf numFmtId="0" fontId="267" fillId="0" borderId="1818">
      <alignment horizontal="left" vertical="center"/>
    </xf>
    <xf numFmtId="0" fontId="267" fillId="0" borderId="1818">
      <alignment horizontal="left" vertical="center"/>
    </xf>
    <xf numFmtId="0" fontId="267" fillId="0" borderId="1818">
      <alignment horizontal="left" vertical="center"/>
    </xf>
    <xf numFmtId="0" fontId="267" fillId="0" borderId="1818">
      <alignment horizontal="left" vertical="center"/>
    </xf>
    <xf numFmtId="0" fontId="267" fillId="0" borderId="1818">
      <alignment horizontal="left" vertical="center"/>
    </xf>
    <xf numFmtId="0" fontId="267" fillId="0" borderId="1818">
      <alignment horizontal="left" vertical="center"/>
    </xf>
    <xf numFmtId="0" fontId="267" fillId="0" borderId="1818">
      <alignment horizontal="left" vertical="center"/>
    </xf>
    <xf numFmtId="0" fontId="267" fillId="0" borderId="1818">
      <alignment horizontal="left" vertical="center"/>
    </xf>
    <xf numFmtId="0" fontId="14" fillId="0" borderId="1818">
      <alignment horizontal="left" vertical="center"/>
    </xf>
    <xf numFmtId="0" fontId="14" fillId="0" borderId="1818">
      <alignment horizontal="left" vertical="center"/>
    </xf>
    <xf numFmtId="0" fontId="14" fillId="0" borderId="1818">
      <alignment horizontal="left" vertical="center"/>
    </xf>
    <xf numFmtId="0" fontId="14" fillId="0" borderId="1818">
      <alignment horizontal="left" vertical="center"/>
    </xf>
    <xf numFmtId="0" fontId="267" fillId="0" borderId="1818">
      <alignment horizontal="left" vertical="center"/>
    </xf>
    <xf numFmtId="0" fontId="267" fillId="0" borderId="1818">
      <alignment horizontal="left" vertical="center"/>
    </xf>
    <xf numFmtId="0" fontId="267" fillId="0" borderId="1818">
      <alignment horizontal="left" vertical="center"/>
    </xf>
    <xf numFmtId="0" fontId="44" fillId="120" borderId="1820" applyNumberFormat="0" applyAlignment="0" applyProtection="0"/>
    <xf numFmtId="0" fontId="44" fillId="120" borderId="1820" applyNumberFormat="0" applyAlignment="0" applyProtection="0"/>
    <xf numFmtId="0" fontId="44" fillId="120" borderId="1820" applyNumberFormat="0" applyAlignment="0" applyProtection="0"/>
    <xf numFmtId="0" fontId="14" fillId="0" borderId="1829">
      <alignment horizontal="left" vertical="center"/>
    </xf>
    <xf numFmtId="0" fontId="65" fillId="0" borderId="1829">
      <alignment horizontal="left" vertical="center"/>
    </xf>
    <xf numFmtId="0" fontId="14" fillId="0" borderId="1829">
      <alignment horizontal="left" vertical="center"/>
    </xf>
    <xf numFmtId="0" fontId="14" fillId="0" borderId="1829">
      <alignment horizontal="left" vertical="center"/>
    </xf>
    <xf numFmtId="0" fontId="14" fillId="0" borderId="1829">
      <alignment horizontal="left" vertical="center"/>
    </xf>
    <xf numFmtId="0" fontId="14" fillId="0" borderId="1829">
      <alignment horizontal="left" vertical="center"/>
    </xf>
    <xf numFmtId="0" fontId="14" fillId="0" borderId="1829">
      <alignment horizontal="left" vertical="center"/>
    </xf>
    <xf numFmtId="0" fontId="14" fillId="0" borderId="1829">
      <alignment horizontal="left" vertical="center"/>
    </xf>
    <xf numFmtId="0" fontId="14" fillId="0" borderId="1829">
      <alignment horizontal="left" vertical="center"/>
    </xf>
    <xf numFmtId="0" fontId="14" fillId="0" borderId="1829">
      <alignment horizontal="left" vertical="center"/>
    </xf>
    <xf numFmtId="0" fontId="14" fillId="0" borderId="1829">
      <alignment horizontal="left" vertical="center"/>
    </xf>
    <xf numFmtId="0" fontId="164" fillId="86" borderId="1829"/>
    <xf numFmtId="0" fontId="164" fillId="86" borderId="1829"/>
    <xf numFmtId="0" fontId="210" fillId="5" borderId="1828">
      <alignment horizontal="centerContinuous" vertical="top"/>
    </xf>
    <xf numFmtId="0" fontId="66" fillId="0" borderId="1828"/>
    <xf numFmtId="0" fontId="14" fillId="0" borderId="1829">
      <alignment horizontal="left" vertical="center"/>
    </xf>
    <xf numFmtId="297" fontId="281" fillId="0" borderId="1828">
      <alignment horizontal="left"/>
    </xf>
    <xf numFmtId="0" fontId="64" fillId="1" borderId="1828">
      <alignment horizontal="left"/>
    </xf>
    <xf numFmtId="0" fontId="336" fillId="1" borderId="1829" applyNumberFormat="0" applyFont="0" applyAlignment="0">
      <alignment horizontal="center"/>
    </xf>
    <xf numFmtId="176" fontId="3" fillId="0" borderId="1830" applyFont="0" applyBorder="0" applyAlignment="0">
      <alignment horizontal="center" vertical="center"/>
    </xf>
    <xf numFmtId="340" fontId="157" fillId="0" borderId="1830" applyFont="0" applyBorder="0" applyAlignment="0">
      <alignment horizontal="center" vertical="center"/>
    </xf>
    <xf numFmtId="0" fontId="267" fillId="0" borderId="1829">
      <alignment horizontal="left" vertical="center"/>
    </xf>
    <xf numFmtId="0" fontId="267" fillId="0" borderId="1829">
      <alignment horizontal="left" vertical="center"/>
    </xf>
    <xf numFmtId="0" fontId="267" fillId="0" borderId="1829">
      <alignment horizontal="left" vertical="center"/>
    </xf>
    <xf numFmtId="0" fontId="267" fillId="0" borderId="1829">
      <alignment horizontal="left" vertical="center"/>
    </xf>
    <xf numFmtId="0" fontId="267" fillId="0" borderId="1829">
      <alignment horizontal="left" vertical="center"/>
    </xf>
    <xf numFmtId="0" fontId="267" fillId="0" borderId="1829">
      <alignment horizontal="left" vertical="center"/>
    </xf>
    <xf numFmtId="0" fontId="267" fillId="0" borderId="1829">
      <alignment horizontal="left" vertical="center"/>
    </xf>
    <xf numFmtId="0" fontId="267" fillId="0" borderId="1829">
      <alignment horizontal="left" vertical="center"/>
    </xf>
    <xf numFmtId="0" fontId="14" fillId="0" borderId="1829">
      <alignment horizontal="left" vertical="center"/>
    </xf>
    <xf numFmtId="0" fontId="14" fillId="0" borderId="1829">
      <alignment horizontal="left" vertical="center"/>
    </xf>
    <xf numFmtId="0" fontId="14" fillId="0" borderId="1829">
      <alignment horizontal="left" vertical="center"/>
    </xf>
    <xf numFmtId="0" fontId="14" fillId="0" borderId="1829">
      <alignment horizontal="left" vertical="center"/>
    </xf>
    <xf numFmtId="0" fontId="267" fillId="0" borderId="1829">
      <alignment horizontal="left" vertical="center"/>
    </xf>
    <xf numFmtId="0" fontId="267" fillId="0" borderId="1829">
      <alignment horizontal="left" vertical="center"/>
    </xf>
    <xf numFmtId="0" fontId="267" fillId="0" borderId="1829">
      <alignment horizontal="left" vertical="center"/>
    </xf>
    <xf numFmtId="0" fontId="293" fillId="12" borderId="1868" applyNumberFormat="0" applyAlignment="0" applyProtection="0"/>
    <xf numFmtId="0" fontId="246" fillId="84" borderId="1873"/>
    <xf numFmtId="0" fontId="285" fillId="116" borderId="1873" applyNumberFormat="0" applyAlignment="0"/>
    <xf numFmtId="0" fontId="163" fillId="87" borderId="1831">
      <alignment horizontal="center" wrapText="1"/>
    </xf>
    <xf numFmtId="0" fontId="165" fillId="87" borderId="1832"/>
    <xf numFmtId="4" fontId="3" fillId="0" borderId="1831">
      <alignment horizontal="right"/>
    </xf>
    <xf numFmtId="4" fontId="3" fillId="0" borderId="1831">
      <alignment horizontal="right"/>
    </xf>
    <xf numFmtId="0" fontId="241" fillId="0" borderId="1831"/>
    <xf numFmtId="0" fontId="241" fillId="0" borderId="1831"/>
    <xf numFmtId="0" fontId="246" fillId="84" borderId="1831"/>
    <xf numFmtId="0" fontId="245" fillId="0" borderId="1831"/>
    <xf numFmtId="0" fontId="246" fillId="84" borderId="1831"/>
    <xf numFmtId="0" fontId="245" fillId="0" borderId="1831"/>
    <xf numFmtId="0" fontId="246" fillId="84" borderId="1831"/>
    <xf numFmtId="0" fontId="262" fillId="0" borderId="1831"/>
    <xf numFmtId="0" fontId="263" fillId="84" borderId="1831"/>
    <xf numFmtId="0" fontId="262" fillId="114" borderId="1831"/>
    <xf numFmtId="0" fontId="263" fillId="114" borderId="1831"/>
    <xf numFmtId="40" fontId="265" fillId="115" borderId="1833"/>
    <xf numFmtId="0" fontId="65" fillId="0" borderId="1832">
      <alignment horizontal="left" vertical="center"/>
    </xf>
    <xf numFmtId="0" fontId="65" fillId="0" borderId="1832">
      <alignment horizontal="left" vertical="center"/>
    </xf>
    <xf numFmtId="0" fontId="65" fillId="0" borderId="1832">
      <alignment horizontal="left" vertical="center"/>
    </xf>
    <xf numFmtId="0" fontId="65" fillId="0" borderId="1832">
      <alignment horizontal="left" vertical="center"/>
    </xf>
    <xf numFmtId="0" fontId="65" fillId="0" borderId="1832">
      <alignment horizontal="left" vertical="center"/>
    </xf>
    <xf numFmtId="0" fontId="65" fillId="0" borderId="1832">
      <alignment horizontal="left" vertical="center"/>
    </xf>
    <xf numFmtId="0" fontId="65" fillId="0" borderId="1832">
      <alignment horizontal="left" vertical="center"/>
    </xf>
    <xf numFmtId="0" fontId="65" fillId="0" borderId="1832">
      <alignment horizontal="left" vertical="center"/>
    </xf>
    <xf numFmtId="0" fontId="285" fillId="116" borderId="1831" applyNumberFormat="0" applyAlignment="0"/>
    <xf numFmtId="0" fontId="302" fillId="118" borderId="1831"/>
    <xf numFmtId="0" fontId="302" fillId="118" borderId="1831"/>
    <xf numFmtId="0" fontId="246" fillId="84" borderId="1831"/>
    <xf numFmtId="4" fontId="160" fillId="13" borderId="1834" applyNumberFormat="0" applyProtection="0">
      <alignment horizontal="right" vertical="center"/>
    </xf>
    <xf numFmtId="4" fontId="160" fillId="8" borderId="1834" applyNumberFormat="0" applyProtection="0">
      <alignment horizontal="right" vertical="center"/>
    </xf>
    <xf numFmtId="4" fontId="160" fillId="22" borderId="1834" applyNumberFormat="0" applyProtection="0">
      <alignment horizontal="right" vertical="center"/>
    </xf>
    <xf numFmtId="4" fontId="160" fillId="15" borderId="1834" applyNumberFormat="0" applyProtection="0">
      <alignment horizontal="right" vertical="center"/>
    </xf>
    <xf numFmtId="4" fontId="160" fillId="31" borderId="1834" applyNumberFormat="0" applyProtection="0">
      <alignment horizontal="right" vertical="center"/>
    </xf>
    <xf numFmtId="4" fontId="160" fillId="14" borderId="1834" applyNumberFormat="0" applyProtection="0">
      <alignment horizontal="right" vertical="center"/>
    </xf>
    <xf numFmtId="4" fontId="160" fillId="40" borderId="1834" applyNumberFormat="0" applyProtection="0">
      <alignment horizontal="right" vertical="center"/>
    </xf>
    <xf numFmtId="4" fontId="160" fillId="127" borderId="1834" applyNumberFormat="0" applyProtection="0">
      <alignment horizontal="right" vertical="center"/>
    </xf>
    <xf numFmtId="4" fontId="160" fillId="28" borderId="1834" applyNumberFormat="0" applyProtection="0">
      <alignment horizontal="right" vertical="center"/>
    </xf>
    <xf numFmtId="0" fontId="3" fillId="130" borderId="1834" applyNumberFormat="0" applyProtection="0">
      <alignment horizontal="left" vertical="top" indent="1"/>
    </xf>
    <xf numFmtId="0" fontId="3" fillId="134" borderId="1834" applyNumberFormat="0" applyProtection="0">
      <alignment horizontal="left" vertical="top" indent="1"/>
    </xf>
    <xf numFmtId="0" fontId="3" fillId="131" borderId="1834" applyNumberFormat="0" applyProtection="0">
      <alignment horizontal="left" vertical="top" indent="1"/>
    </xf>
    <xf numFmtId="0" fontId="3" fillId="135" borderId="1834" applyNumberFormat="0" applyProtection="0">
      <alignment horizontal="left" vertical="top" indent="1"/>
    </xf>
    <xf numFmtId="0" fontId="160" fillId="23" borderId="1834" applyNumberFormat="0" applyProtection="0">
      <alignment horizontal="left" vertical="top" indent="1"/>
    </xf>
    <xf numFmtId="324" fontId="365" fillId="0" borderId="1835">
      <alignment horizontal="right" vertical="center"/>
    </xf>
    <xf numFmtId="324" fontId="365" fillId="0" borderId="1835">
      <alignment horizontal="right" vertical="center"/>
    </xf>
    <xf numFmtId="324" fontId="366" fillId="0" borderId="1835">
      <alignment horizontal="right" vertical="center"/>
    </xf>
    <xf numFmtId="0" fontId="241" fillId="0" borderId="1831"/>
    <xf numFmtId="0" fontId="241" fillId="0" borderId="1831"/>
    <xf numFmtId="0" fontId="241" fillId="0" borderId="1831"/>
    <xf numFmtId="0" fontId="241" fillId="0" borderId="1831"/>
    <xf numFmtId="330" fontId="365" fillId="0" borderId="1835">
      <alignment horizontal="center"/>
    </xf>
    <xf numFmtId="0" fontId="302" fillId="0" borderId="1831"/>
    <xf numFmtId="0" fontId="302" fillId="0" borderId="1831"/>
    <xf numFmtId="0" fontId="284" fillId="0" borderId="1831"/>
    <xf numFmtId="0" fontId="284" fillId="0" borderId="1831"/>
    <xf numFmtId="332" fontId="365" fillId="0" borderId="1831"/>
    <xf numFmtId="283" fontId="387" fillId="139" borderId="1836">
      <alignment vertical="top"/>
    </xf>
    <xf numFmtId="0" fontId="388" fillId="140" borderId="1831">
      <alignment horizontal="left" vertical="center"/>
    </xf>
    <xf numFmtId="333" fontId="389" fillId="120" borderId="1836"/>
    <xf numFmtId="283" fontId="285" fillId="0" borderId="1836">
      <alignment horizontal="left" vertical="top"/>
    </xf>
    <xf numFmtId="0" fontId="14" fillId="0" borderId="1838">
      <alignment horizontal="left" vertical="center"/>
    </xf>
    <xf numFmtId="0" fontId="65" fillId="0" borderId="1838">
      <alignment horizontal="left" vertical="center"/>
    </xf>
    <xf numFmtId="0" fontId="14" fillId="0" borderId="1838">
      <alignment horizontal="left" vertical="center"/>
    </xf>
    <xf numFmtId="0" fontId="14" fillId="0" borderId="1838">
      <alignment horizontal="left" vertical="center"/>
    </xf>
    <xf numFmtId="0" fontId="14" fillId="0" borderId="1838">
      <alignment horizontal="left" vertical="center"/>
    </xf>
    <xf numFmtId="0" fontId="14" fillId="0" borderId="1838">
      <alignment horizontal="left" vertical="center"/>
    </xf>
    <xf numFmtId="0" fontId="14" fillId="0" borderId="1838">
      <alignment horizontal="left" vertical="center"/>
    </xf>
    <xf numFmtId="0" fontId="14" fillId="0" borderId="1838">
      <alignment horizontal="left" vertical="center"/>
    </xf>
    <xf numFmtId="0" fontId="14" fillId="0" borderId="1838">
      <alignment horizontal="left" vertical="center"/>
    </xf>
    <xf numFmtId="0" fontId="14" fillId="0" borderId="1838">
      <alignment horizontal="left" vertical="center"/>
    </xf>
    <xf numFmtId="0" fontId="14" fillId="0" borderId="1838">
      <alignment horizontal="left" vertical="center"/>
    </xf>
    <xf numFmtId="0" fontId="164" fillId="86" borderId="1838"/>
    <xf numFmtId="0" fontId="164" fillId="86" borderId="1838"/>
    <xf numFmtId="0" fontId="210" fillId="5" borderId="1837">
      <alignment horizontal="centerContinuous" vertical="top"/>
    </xf>
    <xf numFmtId="0" fontId="66" fillId="0" borderId="1837"/>
    <xf numFmtId="0" fontId="14" fillId="0" borderId="1838">
      <alignment horizontal="left" vertical="center"/>
    </xf>
    <xf numFmtId="297" fontId="281" fillId="0" borderId="1837">
      <alignment horizontal="left"/>
    </xf>
    <xf numFmtId="0" fontId="64" fillId="1" borderId="1837">
      <alignment horizontal="left"/>
    </xf>
    <xf numFmtId="0" fontId="336" fillId="1" borderId="1838" applyNumberFormat="0" applyFont="0" applyAlignment="0">
      <alignment horizontal="center"/>
    </xf>
    <xf numFmtId="176" fontId="3" fillId="0" borderId="1839" applyFont="0" applyBorder="0" applyAlignment="0">
      <alignment horizontal="center" vertical="center"/>
    </xf>
    <xf numFmtId="340" fontId="157" fillId="0" borderId="1839" applyFont="0" applyBorder="0" applyAlignment="0">
      <alignment horizontal="center" vertical="center"/>
    </xf>
    <xf numFmtId="0" fontId="267" fillId="0" borderId="1838">
      <alignment horizontal="left" vertical="center"/>
    </xf>
    <xf numFmtId="0" fontId="267" fillId="0" borderId="1838">
      <alignment horizontal="left" vertical="center"/>
    </xf>
    <xf numFmtId="0" fontId="267" fillId="0" borderId="1838">
      <alignment horizontal="left" vertical="center"/>
    </xf>
    <xf numFmtId="0" fontId="267" fillId="0" borderId="1838">
      <alignment horizontal="left" vertical="center"/>
    </xf>
    <xf numFmtId="0" fontId="267" fillId="0" borderId="1838">
      <alignment horizontal="left" vertical="center"/>
    </xf>
    <xf numFmtId="0" fontId="267" fillId="0" borderId="1838">
      <alignment horizontal="left" vertical="center"/>
    </xf>
    <xf numFmtId="0" fontId="267" fillId="0" borderId="1838">
      <alignment horizontal="left" vertical="center"/>
    </xf>
    <xf numFmtId="0" fontId="267" fillId="0" borderId="1838">
      <alignment horizontal="left" vertical="center"/>
    </xf>
    <xf numFmtId="0" fontId="14" fillId="0" borderId="1838">
      <alignment horizontal="left" vertical="center"/>
    </xf>
    <xf numFmtId="0" fontId="14" fillId="0" borderId="1838">
      <alignment horizontal="left" vertical="center"/>
    </xf>
    <xf numFmtId="0" fontId="14" fillId="0" borderId="1838">
      <alignment horizontal="left" vertical="center"/>
    </xf>
    <xf numFmtId="0" fontId="14" fillId="0" borderId="1838">
      <alignment horizontal="left" vertical="center"/>
    </xf>
    <xf numFmtId="0" fontId="267" fillId="0" borderId="1838">
      <alignment horizontal="left" vertical="center"/>
    </xf>
    <xf numFmtId="0" fontId="267" fillId="0" borderId="1838">
      <alignment horizontal="left" vertical="center"/>
    </xf>
    <xf numFmtId="0" fontId="267" fillId="0" borderId="1838">
      <alignment horizontal="left" vertical="center"/>
    </xf>
    <xf numFmtId="0" fontId="65" fillId="0" borderId="1859">
      <alignment horizontal="left" vertical="center"/>
    </xf>
    <xf numFmtId="0" fontId="7" fillId="9" borderId="1856" applyNumberFormat="0" applyFont="0" applyAlignment="0" applyProtection="0"/>
    <xf numFmtId="0" fontId="24" fillId="16" borderId="1840" applyNumberFormat="0" applyAlignment="0" applyProtection="0"/>
    <xf numFmtId="0" fontId="31" fillId="12" borderId="1840" applyNumberFormat="0" applyAlignment="0" applyProtection="0"/>
    <xf numFmtId="0" fontId="33" fillId="0" borderId="1841" applyNumberFormat="0" applyFill="0" applyAlignment="0" applyProtection="0"/>
    <xf numFmtId="0" fontId="35" fillId="16" borderId="1842" applyNumberFormat="0" applyAlignment="0" applyProtection="0"/>
    <xf numFmtId="0" fontId="16" fillId="9" borderId="1843" applyNumberFormat="0" applyFont="0" applyAlignment="0" applyProtection="0"/>
    <xf numFmtId="40" fontId="265" fillId="115" borderId="1860"/>
    <xf numFmtId="0" fontId="61" fillId="0" borderId="1857" applyNumberFormat="0" applyFill="0" applyAlignment="0" applyProtection="0"/>
    <xf numFmtId="0" fontId="3" fillId="130" borderId="1861" applyNumberFormat="0" applyProtection="0">
      <alignment horizontal="left" vertical="top" indent="1"/>
    </xf>
    <xf numFmtId="0" fontId="7" fillId="9" borderId="1856" applyNumberFormat="0" applyFont="0" applyAlignment="0" applyProtection="0"/>
    <xf numFmtId="0" fontId="222" fillId="120" borderId="1856" applyNumberFormat="0" applyAlignment="0" applyProtection="0"/>
    <xf numFmtId="0" fontId="56" fillId="48" borderId="1840" applyNumberFormat="0" applyAlignment="0" applyProtection="0"/>
    <xf numFmtId="0" fontId="302" fillId="118" borderId="1858"/>
    <xf numFmtId="0" fontId="302" fillId="118" borderId="1858"/>
    <xf numFmtId="0" fontId="285" fillId="116" borderId="1858" applyNumberFormat="0" applyAlignment="0"/>
    <xf numFmtId="0" fontId="241" fillId="0" borderId="1858"/>
    <xf numFmtId="0" fontId="241" fillId="0" borderId="1858"/>
    <xf numFmtId="0" fontId="70" fillId="10" borderId="1840" applyNumberFormat="0" applyAlignment="0" applyProtection="0"/>
    <xf numFmtId="0" fontId="74" fillId="9" borderId="1843" applyNumberFormat="0" applyFont="0" applyAlignment="0" applyProtection="0"/>
    <xf numFmtId="0" fontId="76" fillId="48" borderId="1842" applyNumberFormat="0" applyAlignment="0" applyProtection="0"/>
    <xf numFmtId="0" fontId="165" fillId="87" borderId="1859"/>
    <xf numFmtId="0" fontId="61" fillId="0" borderId="1845" applyNumberFormat="0" applyFill="0" applyAlignment="0" applyProtection="0"/>
    <xf numFmtId="0" fontId="61" fillId="0" borderId="1857" applyNumberFormat="0" applyFill="0" applyAlignment="0" applyProtection="0"/>
    <xf numFmtId="0" fontId="74" fillId="9" borderId="1856" applyNumberFormat="0" applyFont="0" applyAlignment="0" applyProtection="0"/>
    <xf numFmtId="0" fontId="163" fillId="87" borderId="1846">
      <alignment horizontal="center" wrapText="1"/>
    </xf>
    <xf numFmtId="0" fontId="165" fillId="87" borderId="1847"/>
    <xf numFmtId="0" fontId="7" fillId="9" borderId="1856" applyNumberFormat="0" applyFont="0" applyAlignment="0" applyProtection="0"/>
    <xf numFmtId="0" fontId="7" fillId="9" borderId="1856" applyNumberFormat="0" applyFont="0" applyAlignment="0" applyProtection="0"/>
    <xf numFmtId="0" fontId="7" fillId="9" borderId="1856" applyNumberFormat="0" applyFont="0" applyAlignment="0" applyProtection="0"/>
    <xf numFmtId="0" fontId="7" fillId="9" borderId="1856" applyNumberFormat="0" applyFont="0" applyAlignment="0" applyProtection="0"/>
    <xf numFmtId="0" fontId="7" fillId="9" borderId="1856" applyNumberFormat="0" applyFont="0" applyAlignment="0" applyProtection="0"/>
    <xf numFmtId="0" fontId="7" fillId="9" borderId="1856" applyNumberFormat="0" applyFont="0" applyAlignment="0" applyProtection="0"/>
    <xf numFmtId="0" fontId="61" fillId="0" borderId="1857" applyNumberFormat="0" applyFill="0" applyAlignment="0" applyProtection="0"/>
    <xf numFmtId="0" fontId="61" fillId="0" borderId="1857" applyNumberFormat="0" applyFill="0" applyAlignment="0" applyProtection="0"/>
    <xf numFmtId="0" fontId="61" fillId="0" borderId="1857" applyNumberFormat="0" applyFill="0" applyAlignment="0" applyProtection="0"/>
    <xf numFmtId="0" fontId="61" fillId="0" borderId="1857" applyNumberFormat="0" applyFill="0" applyAlignment="0" applyProtection="0"/>
    <xf numFmtId="0" fontId="61" fillId="0" borderId="1857" applyNumberFormat="0" applyFill="0" applyAlignment="0" applyProtection="0"/>
    <xf numFmtId="0" fontId="61" fillId="0" borderId="1857" applyNumberFormat="0" applyFill="0" applyAlignment="0" applyProtection="0"/>
    <xf numFmtId="0" fontId="61" fillId="0" borderId="1857" applyNumberFormat="0" applyFill="0" applyAlignment="0" applyProtection="0"/>
    <xf numFmtId="0" fontId="61" fillId="0" borderId="1857" applyNumberFormat="0" applyFill="0" applyAlignment="0" applyProtection="0"/>
    <xf numFmtId="0" fontId="382" fillId="0" borderId="1857" applyNumberFormat="0" applyFill="0" applyAlignment="0" applyProtection="0"/>
    <xf numFmtId="0" fontId="3" fillId="9" borderId="1856" applyNumberFormat="0" applyFont="0" applyAlignment="0" applyProtection="0">
      <alignment vertical="center"/>
    </xf>
    <xf numFmtId="283" fontId="285" fillId="0" borderId="1863">
      <alignment horizontal="left" vertical="top"/>
    </xf>
    <xf numFmtId="333" fontId="389" fillId="120" borderId="1863"/>
    <xf numFmtId="0" fontId="388" fillId="140" borderId="1858">
      <alignment horizontal="left" vertical="center"/>
    </xf>
    <xf numFmtId="283" fontId="387" fillId="139" borderId="1863">
      <alignment vertical="top"/>
    </xf>
    <xf numFmtId="332" fontId="365" fillId="0" borderId="1858"/>
    <xf numFmtId="0" fontId="284" fillId="0" borderId="1858"/>
    <xf numFmtId="0" fontId="284" fillId="0" borderId="1858"/>
    <xf numFmtId="0" fontId="302" fillId="0" borderId="1858"/>
    <xf numFmtId="0" fontId="302" fillId="0" borderId="1858"/>
    <xf numFmtId="0" fontId="382" fillId="0" borderId="1857" applyNumberFormat="0" applyFill="0" applyAlignment="0" applyProtection="0"/>
    <xf numFmtId="0" fontId="382" fillId="0" borderId="1857" applyNumberFormat="0" applyFill="0" applyAlignment="0" applyProtection="0"/>
    <xf numFmtId="0" fontId="382" fillId="0" borderId="1857" applyNumberFormat="0" applyFill="0" applyAlignment="0" applyProtection="0"/>
    <xf numFmtId="0" fontId="382" fillId="0" borderId="1857" applyNumberFormat="0" applyFill="0" applyAlignment="0" applyProtection="0"/>
    <xf numFmtId="0" fontId="382" fillId="0" borderId="1857" applyNumberFormat="0" applyFill="0" applyAlignment="0" applyProtection="0"/>
    <xf numFmtId="0" fontId="382" fillId="0" borderId="1857" applyNumberFormat="0" applyFill="0" applyAlignment="0" applyProtection="0"/>
    <xf numFmtId="0" fontId="382" fillId="0" borderId="1857" applyNumberFormat="0" applyFill="0" applyAlignment="0" applyProtection="0"/>
    <xf numFmtId="0" fontId="382" fillId="0" borderId="1857" applyNumberFormat="0" applyFill="0" applyAlignment="0" applyProtection="0"/>
    <xf numFmtId="0" fontId="382" fillId="0" borderId="1857" applyNumberFormat="0" applyFill="0" applyAlignment="0" applyProtection="0"/>
    <xf numFmtId="0" fontId="382" fillId="0" borderId="1857" applyNumberFormat="0" applyFill="0" applyAlignment="0" applyProtection="0"/>
    <xf numFmtId="330" fontId="365" fillId="0" borderId="1862">
      <alignment horizontal="center"/>
    </xf>
    <xf numFmtId="0" fontId="241" fillId="0" borderId="1858"/>
    <xf numFmtId="0" fontId="241" fillId="0" borderId="1858"/>
    <xf numFmtId="0" fontId="241" fillId="0" borderId="1858"/>
    <xf numFmtId="0" fontId="241" fillId="0" borderId="1858"/>
    <xf numFmtId="324" fontId="366" fillId="0" borderId="1862">
      <alignment horizontal="right" vertical="center"/>
    </xf>
    <xf numFmtId="324" fontId="365" fillId="0" borderId="1862">
      <alignment horizontal="right" vertical="center"/>
    </xf>
    <xf numFmtId="324" fontId="365" fillId="0" borderId="1862">
      <alignment horizontal="right" vertical="center"/>
    </xf>
    <xf numFmtId="0" fontId="160" fillId="23" borderId="1861" applyNumberFormat="0" applyProtection="0">
      <alignment horizontal="left" vertical="top" indent="1"/>
    </xf>
    <xf numFmtId="0" fontId="3" fillId="135" borderId="1861" applyNumberFormat="0" applyProtection="0">
      <alignment horizontal="left" vertical="top" indent="1"/>
    </xf>
    <xf numFmtId="0" fontId="3" fillId="131" borderId="1861" applyNumberFormat="0" applyProtection="0">
      <alignment horizontal="left" vertical="top" indent="1"/>
    </xf>
    <xf numFmtId="0" fontId="3" fillId="134" borderId="1861" applyNumberFormat="0" applyProtection="0">
      <alignment horizontal="left" vertical="top" indent="1"/>
    </xf>
    <xf numFmtId="4" fontId="160" fillId="28" borderId="1861" applyNumberFormat="0" applyProtection="0">
      <alignment horizontal="right" vertical="center"/>
    </xf>
    <xf numFmtId="4" fontId="160" fillId="127" borderId="1861" applyNumberFormat="0" applyProtection="0">
      <alignment horizontal="right" vertical="center"/>
    </xf>
    <xf numFmtId="4" fontId="160" fillId="40" borderId="1861" applyNumberFormat="0" applyProtection="0">
      <alignment horizontal="right" vertical="center"/>
    </xf>
    <xf numFmtId="4" fontId="160" fillId="14" borderId="1861" applyNumberFormat="0" applyProtection="0">
      <alignment horizontal="right" vertical="center"/>
    </xf>
    <xf numFmtId="4" fontId="160" fillId="31" borderId="1861" applyNumberFormat="0" applyProtection="0">
      <alignment horizontal="right" vertical="center"/>
    </xf>
    <xf numFmtId="4" fontId="160" fillId="15" borderId="1861" applyNumberFormat="0" applyProtection="0">
      <alignment horizontal="right" vertical="center"/>
    </xf>
    <xf numFmtId="4" fontId="160" fillId="22" borderId="1861" applyNumberFormat="0" applyProtection="0">
      <alignment horizontal="right" vertical="center"/>
    </xf>
    <xf numFmtId="4" fontId="160" fillId="8" borderId="1861" applyNumberFormat="0" applyProtection="0">
      <alignment horizontal="right" vertical="center"/>
    </xf>
    <xf numFmtId="0" fontId="246" fillId="84" borderId="1858"/>
    <xf numFmtId="0" fontId="44" fillId="9" borderId="1856" applyNumberFormat="0" applyFont="0" applyAlignment="0" applyProtection="0"/>
    <xf numFmtId="0" fontId="168" fillId="9" borderId="1856" applyNumberFormat="0" applyFont="0" applyAlignment="0" applyProtection="0"/>
    <xf numFmtId="0" fontId="44" fillId="9" borderId="1856" applyNumberFormat="0" applyFont="0" applyAlignment="0" applyProtection="0"/>
    <xf numFmtId="0" fontId="7" fillId="9" borderId="1856" applyNumberFormat="0" applyFont="0" applyAlignment="0" applyProtection="0"/>
    <xf numFmtId="0" fontId="44" fillId="9" borderId="1856" applyNumberFormat="0" applyFont="0" applyAlignment="0" applyProtection="0"/>
    <xf numFmtId="0" fontId="7" fillId="9" borderId="1856" applyNumberFormat="0" applyFont="0" applyAlignment="0" applyProtection="0"/>
    <xf numFmtId="0" fontId="7" fillId="9" borderId="1856" applyNumberFormat="0" applyFont="0" applyAlignment="0" applyProtection="0"/>
    <xf numFmtId="0" fontId="7" fillId="9" borderId="1856" applyNumberFormat="0" applyFont="0" applyAlignment="0" applyProtection="0"/>
    <xf numFmtId="0" fontId="7" fillId="9" borderId="1856" applyNumberFormat="0" applyFont="0" applyAlignment="0" applyProtection="0"/>
    <xf numFmtId="0" fontId="7" fillId="9" borderId="1856" applyNumberFormat="0" applyFont="0" applyAlignment="0" applyProtection="0"/>
    <xf numFmtId="0" fontId="44" fillId="9" borderId="1856" applyNumberFormat="0" applyFont="0" applyAlignment="0" applyProtection="0"/>
    <xf numFmtId="0" fontId="16" fillId="9" borderId="1856" applyNumberFormat="0" applyFont="0" applyAlignment="0" applyProtection="0"/>
    <xf numFmtId="0" fontId="3" fillId="9" borderId="1856" applyNumberFormat="0" applyFont="0" applyAlignment="0" applyProtection="0"/>
    <xf numFmtId="0" fontId="7" fillId="9" borderId="1856" applyNumberFormat="0" applyFont="0" applyAlignment="0" applyProtection="0"/>
    <xf numFmtId="0" fontId="44" fillId="9" borderId="1856" applyNumberFormat="0" applyFont="0" applyAlignment="0" applyProtection="0"/>
    <xf numFmtId="0" fontId="44" fillId="9" borderId="1856" applyNumberFormat="0" applyFont="0" applyAlignment="0" applyProtection="0"/>
    <xf numFmtId="0" fontId="44" fillId="9" borderId="1856" applyNumberFormat="0" applyFont="0" applyAlignment="0" applyProtection="0"/>
    <xf numFmtId="0" fontId="44" fillId="9" borderId="1856" applyNumberFormat="0" applyFont="0" applyAlignment="0" applyProtection="0"/>
    <xf numFmtId="0" fontId="44" fillId="9" borderId="1856" applyNumberFormat="0" applyFont="0" applyAlignment="0" applyProtection="0"/>
    <xf numFmtId="0" fontId="223" fillId="48" borderId="1840" applyNumberFormat="0" applyAlignment="0" applyProtection="0"/>
    <xf numFmtId="0" fontId="223" fillId="48" borderId="1840" applyNumberFormat="0" applyAlignment="0" applyProtection="0"/>
    <xf numFmtId="0" fontId="223" fillId="48" borderId="1840" applyNumberFormat="0" applyAlignment="0" applyProtection="0"/>
    <xf numFmtId="0" fontId="223" fillId="48" borderId="1840" applyNumberFormat="0" applyAlignment="0" applyProtection="0"/>
    <xf numFmtId="0" fontId="223" fillId="48" borderId="1840" applyNumberFormat="0" applyAlignment="0" applyProtection="0"/>
    <xf numFmtId="0" fontId="224" fillId="16" borderId="1840" applyNumberFormat="0" applyAlignment="0" applyProtection="0"/>
    <xf numFmtId="0" fontId="225" fillId="48" borderId="1840" applyNumberFormat="0" applyAlignment="0" applyProtection="0"/>
    <xf numFmtId="0" fontId="225" fillId="48" borderId="1840" applyNumberFormat="0" applyAlignment="0" applyProtection="0"/>
    <xf numFmtId="0" fontId="56" fillId="48" borderId="1840" applyNumberFormat="0" applyAlignment="0" applyProtection="0"/>
    <xf numFmtId="0" fontId="223" fillId="48" borderId="1840" applyNumberFormat="0" applyAlignment="0" applyProtection="0"/>
    <xf numFmtId="0" fontId="225" fillId="48" borderId="1840" applyNumberFormat="0" applyAlignment="0" applyProtection="0"/>
    <xf numFmtId="0" fontId="224" fillId="16" borderId="1840" applyNumberFormat="0" applyAlignment="0" applyProtection="0"/>
    <xf numFmtId="0" fontId="223" fillId="48" borderId="1840" applyNumberFormat="0" applyAlignment="0" applyProtection="0"/>
    <xf numFmtId="0" fontId="225" fillId="48" borderId="1840" applyNumberFormat="0" applyAlignment="0" applyProtection="0"/>
    <xf numFmtId="0" fontId="223" fillId="48" borderId="1840" applyNumberFormat="0" applyAlignment="0" applyProtection="0"/>
    <xf numFmtId="0" fontId="225" fillId="48" borderId="1840" applyNumberFormat="0" applyAlignment="0" applyProtection="0"/>
    <xf numFmtId="0" fontId="223" fillId="48" borderId="1840" applyNumberFormat="0" applyAlignment="0" applyProtection="0"/>
    <xf numFmtId="0" fontId="225" fillId="48" borderId="1840" applyNumberFormat="0" applyAlignment="0" applyProtection="0"/>
    <xf numFmtId="0" fontId="223" fillId="48" borderId="1840" applyNumberFormat="0" applyAlignment="0" applyProtection="0"/>
    <xf numFmtId="0" fontId="225" fillId="48" borderId="1840" applyNumberFormat="0" applyAlignment="0" applyProtection="0"/>
    <xf numFmtId="0" fontId="223" fillId="48" borderId="1840" applyNumberFormat="0" applyAlignment="0" applyProtection="0"/>
    <xf numFmtId="0" fontId="224" fillId="16" borderId="1840" applyNumberFormat="0" applyAlignment="0" applyProtection="0"/>
    <xf numFmtId="0" fontId="223" fillId="48" borderId="1840" applyNumberFormat="0" applyAlignment="0" applyProtection="0"/>
    <xf numFmtId="0" fontId="65" fillId="0" borderId="1859">
      <alignment horizontal="left" vertical="center"/>
    </xf>
    <xf numFmtId="0" fontId="262" fillId="114" borderId="1858"/>
    <xf numFmtId="0" fontId="263" fillId="84" borderId="1858"/>
    <xf numFmtId="0" fontId="262" fillId="0" borderId="1858"/>
    <xf numFmtId="0" fontId="246" fillId="84" borderId="1858"/>
    <xf numFmtId="0" fontId="245" fillId="0" borderId="1858"/>
    <xf numFmtId="0" fontId="246" fillId="84" borderId="1858"/>
    <xf numFmtId="0" fontId="245" fillId="0" borderId="1858"/>
    <xf numFmtId="0" fontId="246" fillId="84" borderId="1858"/>
    <xf numFmtId="4" fontId="3" fillId="0" borderId="1846">
      <alignment horizontal="right"/>
    </xf>
    <xf numFmtId="4" fontId="3" fillId="0" borderId="1846">
      <alignment horizontal="right"/>
    </xf>
    <xf numFmtId="4" fontId="3" fillId="0" borderId="1858">
      <alignment horizontal="right"/>
    </xf>
    <xf numFmtId="4" fontId="3" fillId="0" borderId="1858">
      <alignment horizontal="right"/>
    </xf>
    <xf numFmtId="0" fontId="241" fillId="0" borderId="1846"/>
    <xf numFmtId="0" fontId="241" fillId="0" borderId="1846"/>
    <xf numFmtId="0" fontId="246" fillId="84" borderId="1846"/>
    <xf numFmtId="0" fontId="245" fillId="0" borderId="1846"/>
    <xf numFmtId="0" fontId="246" fillId="84" borderId="1846"/>
    <xf numFmtId="0" fontId="245" fillId="0" borderId="1846"/>
    <xf numFmtId="0" fontId="246" fillId="84" borderId="1846"/>
    <xf numFmtId="0" fontId="262" fillId="0" borderId="1846"/>
    <xf numFmtId="0" fontId="263" fillId="84" borderId="1846"/>
    <xf numFmtId="0" fontId="262" fillId="114" borderId="1846"/>
    <xf numFmtId="0" fontId="263" fillId="114" borderId="1846"/>
    <xf numFmtId="40" fontId="265" fillId="115" borderId="1848"/>
    <xf numFmtId="0" fontId="65" fillId="0" borderId="1847">
      <alignment horizontal="left" vertical="center"/>
    </xf>
    <xf numFmtId="0" fontId="65" fillId="0" borderId="1847">
      <alignment horizontal="left" vertical="center"/>
    </xf>
    <xf numFmtId="0" fontId="65" fillId="0" borderId="1847">
      <alignment horizontal="left" vertical="center"/>
    </xf>
    <xf numFmtId="0" fontId="65" fillId="0" borderId="1847">
      <alignment horizontal="left" vertical="center"/>
    </xf>
    <xf numFmtId="0" fontId="65" fillId="0" borderId="1847">
      <alignment horizontal="left" vertical="center"/>
    </xf>
    <xf numFmtId="0" fontId="65" fillId="0" borderId="1847">
      <alignment horizontal="left" vertical="center"/>
    </xf>
    <xf numFmtId="0" fontId="65" fillId="0" borderId="1847">
      <alignment horizontal="left" vertical="center"/>
    </xf>
    <xf numFmtId="0" fontId="65" fillId="0" borderId="1847">
      <alignment horizontal="left" vertical="center"/>
    </xf>
    <xf numFmtId="0" fontId="285" fillId="116" borderId="1846" applyNumberFormat="0" applyAlignment="0"/>
    <xf numFmtId="0" fontId="293" fillId="10" borderId="1840" applyNumberFormat="0" applyAlignment="0" applyProtection="0"/>
    <xf numFmtId="0" fontId="293" fillId="12" borderId="1840" applyNumberFormat="0" applyAlignment="0" applyProtection="0"/>
    <xf numFmtId="0" fontId="293" fillId="10" borderId="1840" applyNumberFormat="0" applyAlignment="0" applyProtection="0"/>
    <xf numFmtId="0" fontId="293" fillId="12" borderId="1840" applyNumberFormat="0" applyAlignment="0" applyProtection="0"/>
    <xf numFmtId="0" fontId="293" fillId="10" borderId="1840" applyNumberFormat="0" applyAlignment="0" applyProtection="0"/>
    <xf numFmtId="0" fontId="293" fillId="12" borderId="1840" applyNumberFormat="0" applyAlignment="0" applyProtection="0"/>
    <xf numFmtId="0" fontId="293" fillId="10" borderId="1840" applyNumberFormat="0" applyAlignment="0" applyProtection="0"/>
    <xf numFmtId="0" fontId="293" fillId="10" borderId="1840" applyNumberFormat="0" applyAlignment="0" applyProtection="0"/>
    <xf numFmtId="0" fontId="293" fillId="12" borderId="1840" applyNumberFormat="0" applyAlignment="0" applyProtection="0"/>
    <xf numFmtId="0" fontId="70" fillId="10" borderId="1840" applyNumberFormat="0" applyAlignment="0" applyProtection="0"/>
    <xf numFmtId="0" fontId="293" fillId="10" borderId="1840" applyNumberFormat="0" applyAlignment="0" applyProtection="0"/>
    <xf numFmtId="0" fontId="293" fillId="12" borderId="1840" applyNumberFormat="0" applyAlignment="0" applyProtection="0"/>
    <xf numFmtId="0" fontId="293" fillId="12" borderId="1840" applyNumberFormat="0" applyAlignment="0" applyProtection="0"/>
    <xf numFmtId="0" fontId="293" fillId="10" borderId="1840" applyNumberFormat="0" applyAlignment="0" applyProtection="0"/>
    <xf numFmtId="0" fontId="293" fillId="12" borderId="1840" applyNumberFormat="0" applyAlignment="0" applyProtection="0"/>
    <xf numFmtId="0" fontId="293" fillId="10" borderId="1840" applyNumberFormat="0" applyAlignment="0" applyProtection="0"/>
    <xf numFmtId="0" fontId="293" fillId="12" borderId="1840" applyNumberFormat="0" applyAlignment="0" applyProtection="0"/>
    <xf numFmtId="0" fontId="293" fillId="10" borderId="1840" applyNumberFormat="0" applyAlignment="0" applyProtection="0"/>
    <xf numFmtId="0" fontId="293" fillId="12" borderId="1840" applyNumberFormat="0" applyAlignment="0" applyProtection="0"/>
    <xf numFmtId="0" fontId="293" fillId="10" borderId="1840" applyNumberFormat="0" applyAlignment="0" applyProtection="0"/>
    <xf numFmtId="0" fontId="293" fillId="12" borderId="1840" applyNumberFormat="0" applyAlignment="0" applyProtection="0"/>
    <xf numFmtId="0" fontId="293" fillId="10" borderId="1840" applyNumberFormat="0" applyAlignment="0" applyProtection="0"/>
    <xf numFmtId="0" fontId="293" fillId="12" borderId="1840" applyNumberFormat="0" applyAlignment="0" applyProtection="0"/>
    <xf numFmtId="0" fontId="293" fillId="10" borderId="1840" applyNumberFormat="0" applyAlignment="0" applyProtection="0"/>
    <xf numFmtId="0" fontId="293" fillId="12" borderId="1840" applyNumberFormat="0" applyAlignment="0" applyProtection="0"/>
    <xf numFmtId="0" fontId="302" fillId="118" borderId="1846"/>
    <xf numFmtId="0" fontId="302" fillId="118" borderId="1846"/>
    <xf numFmtId="0" fontId="44" fillId="9" borderId="1843" applyNumberFormat="0" applyFont="0" applyAlignment="0" applyProtection="0"/>
    <xf numFmtId="0" fontId="44" fillId="9" borderId="1843" applyNumberFormat="0" applyFont="0" applyAlignment="0" applyProtection="0"/>
    <xf numFmtId="0" fontId="44" fillId="9" borderId="1843" applyNumberFormat="0" applyFont="0" applyAlignment="0" applyProtection="0"/>
    <xf numFmtId="0" fontId="44" fillId="9" borderId="1843" applyNumberFormat="0" applyFont="0" applyAlignment="0" applyProtection="0"/>
    <xf numFmtId="0" fontId="44" fillId="9" borderId="1843" applyNumberFormat="0" applyFont="0" applyAlignment="0" applyProtection="0"/>
    <xf numFmtId="0" fontId="44" fillId="9" borderId="1843" applyNumberFormat="0" applyFont="0" applyAlignment="0" applyProtection="0"/>
    <xf numFmtId="0" fontId="44" fillId="9" borderId="1843" applyNumberFormat="0" applyFont="0" applyAlignment="0" applyProtection="0"/>
    <xf numFmtId="0" fontId="7" fillId="9" borderId="1843" applyNumberFormat="0" applyFont="0" applyAlignment="0" applyProtection="0"/>
    <xf numFmtId="0" fontId="3" fillId="9" borderId="1843" applyNumberFormat="0" applyFont="0" applyAlignment="0" applyProtection="0"/>
    <xf numFmtId="0" fontId="222" fillId="120" borderId="1843" applyNumberFormat="0" applyAlignment="0" applyProtection="0"/>
    <xf numFmtId="0" fontId="7" fillId="9" borderId="1843" applyNumberFormat="0" applyFont="0" applyAlignment="0" applyProtection="0"/>
    <xf numFmtId="0" fontId="16" fillId="9" borderId="1843" applyNumberFormat="0" applyFont="0" applyAlignment="0" applyProtection="0"/>
    <xf numFmtId="0" fontId="44" fillId="9" borderId="1843" applyNumberFormat="0" applyFont="0" applyAlignment="0" applyProtection="0"/>
    <xf numFmtId="0" fontId="7" fillId="9" borderId="1843" applyNumberFormat="0" applyFont="0" applyAlignment="0" applyProtection="0"/>
    <xf numFmtId="0" fontId="7" fillId="9" borderId="1843" applyNumberFormat="0" applyFont="0" applyAlignment="0" applyProtection="0"/>
    <xf numFmtId="0" fontId="7" fillId="9" borderId="1843" applyNumberFormat="0" applyFont="0" applyAlignment="0" applyProtection="0"/>
    <xf numFmtId="0" fontId="7" fillId="9" borderId="1843" applyNumberFormat="0" applyFont="0" applyAlignment="0" applyProtection="0"/>
    <xf numFmtId="0" fontId="7" fillId="9" borderId="1843" applyNumberFormat="0" applyFont="0" applyAlignment="0" applyProtection="0"/>
    <xf numFmtId="0" fontId="44" fillId="9" borderId="1843" applyNumberFormat="0" applyFont="0" applyAlignment="0" applyProtection="0"/>
    <xf numFmtId="0" fontId="7" fillId="9" borderId="1843" applyNumberFormat="0" applyFont="0" applyAlignment="0" applyProtection="0"/>
    <xf numFmtId="0" fontId="44" fillId="9" borderId="1843" applyNumberFormat="0" applyFont="0" applyAlignment="0" applyProtection="0"/>
    <xf numFmtId="0" fontId="168" fillId="9" borderId="1843" applyNumberFormat="0" applyFont="0" applyAlignment="0" applyProtection="0"/>
    <xf numFmtId="0" fontId="44" fillId="9" borderId="1843" applyNumberFormat="0" applyFont="0" applyAlignment="0" applyProtection="0"/>
    <xf numFmtId="0" fontId="321" fillId="48" borderId="1842" applyNumberFormat="0" applyAlignment="0" applyProtection="0"/>
    <xf numFmtId="0" fontId="321" fillId="48" borderId="1842" applyNumberFormat="0" applyAlignment="0" applyProtection="0"/>
    <xf numFmtId="0" fontId="321" fillId="48" borderId="1842" applyNumberFormat="0" applyAlignment="0" applyProtection="0"/>
    <xf numFmtId="0" fontId="321" fillId="48" borderId="1842" applyNumberFormat="0" applyAlignment="0" applyProtection="0"/>
    <xf numFmtId="0" fontId="321" fillId="48" borderId="1842" applyNumberFormat="0" applyAlignment="0" applyProtection="0"/>
    <xf numFmtId="0" fontId="321" fillId="16" borderId="1842" applyNumberFormat="0" applyAlignment="0" applyProtection="0"/>
    <xf numFmtId="0" fontId="35" fillId="48" borderId="1842" applyNumberFormat="0" applyAlignment="0" applyProtection="0"/>
    <xf numFmtId="0" fontId="35" fillId="48" borderId="1842" applyNumberFormat="0" applyAlignment="0" applyProtection="0"/>
    <xf numFmtId="0" fontId="76" fillId="48" borderId="1842" applyNumberFormat="0" applyAlignment="0" applyProtection="0"/>
    <xf numFmtId="0" fontId="321" fillId="48" borderId="1842" applyNumberFormat="0" applyAlignment="0" applyProtection="0"/>
    <xf numFmtId="0" fontId="35" fillId="48" borderId="1842" applyNumberFormat="0" applyAlignment="0" applyProtection="0"/>
    <xf numFmtId="0" fontId="321" fillId="16" borderId="1842" applyNumberFormat="0" applyAlignment="0" applyProtection="0"/>
    <xf numFmtId="0" fontId="321" fillId="48" borderId="1842" applyNumberFormat="0" applyAlignment="0" applyProtection="0"/>
    <xf numFmtId="0" fontId="35" fillId="48" borderId="1842" applyNumberFormat="0" applyAlignment="0" applyProtection="0"/>
    <xf numFmtId="0" fontId="321" fillId="48" borderId="1842" applyNumberFormat="0" applyAlignment="0" applyProtection="0"/>
    <xf numFmtId="0" fontId="35" fillId="48" borderId="1842" applyNumberFormat="0" applyAlignment="0" applyProtection="0"/>
    <xf numFmtId="0" fontId="321" fillId="48" borderId="1842" applyNumberFormat="0" applyAlignment="0" applyProtection="0"/>
    <xf numFmtId="0" fontId="35" fillId="48" borderId="1842" applyNumberFormat="0" applyAlignment="0" applyProtection="0"/>
    <xf numFmtId="0" fontId="321" fillId="48" borderId="1842" applyNumberFormat="0" applyAlignment="0" applyProtection="0"/>
    <xf numFmtId="0" fontId="35" fillId="48" borderId="1842" applyNumberFormat="0" applyAlignment="0" applyProtection="0"/>
    <xf numFmtId="0" fontId="321" fillId="48" borderId="1842" applyNumberFormat="0" applyAlignment="0" applyProtection="0"/>
    <xf numFmtId="0" fontId="321" fillId="16" borderId="1842" applyNumberFormat="0" applyAlignment="0" applyProtection="0"/>
    <xf numFmtId="0" fontId="321" fillId="48" borderId="1842" applyNumberFormat="0" applyAlignment="0" applyProtection="0"/>
    <xf numFmtId="317" fontId="335" fillId="0" borderId="1844" applyFont="0" applyBorder="0" applyAlignment="0">
      <alignment horizontal="center" vertical="center"/>
    </xf>
    <xf numFmtId="317" fontId="335" fillId="0" borderId="1844" applyFont="0" applyBorder="0" applyAlignment="0">
      <alignment horizontal="center" vertical="center"/>
    </xf>
    <xf numFmtId="0" fontId="246" fillId="84" borderId="1846"/>
    <xf numFmtId="4" fontId="160" fillId="53" borderId="1842" applyNumberFormat="0" applyProtection="0">
      <alignment vertical="center"/>
    </xf>
    <xf numFmtId="4" fontId="160" fillId="53" borderId="1842" applyNumberFormat="0" applyProtection="0">
      <alignment horizontal="left" vertical="center" indent="1"/>
    </xf>
    <xf numFmtId="4" fontId="160" fillId="53" borderId="1842" applyNumberFormat="0" applyProtection="0">
      <alignment horizontal="left" vertical="center" indent="1"/>
    </xf>
    <xf numFmtId="0" fontId="3" fillId="125" borderId="1842" applyNumberFormat="0" applyProtection="0">
      <alignment horizontal="left" vertical="center" indent="1"/>
    </xf>
    <xf numFmtId="4" fontId="160" fillId="13" borderId="1849" applyNumberFormat="0" applyProtection="0">
      <alignment horizontal="right" vertical="center"/>
    </xf>
    <xf numFmtId="4" fontId="160" fillId="8" borderId="1849" applyNumberFormat="0" applyProtection="0">
      <alignment horizontal="right" vertical="center"/>
    </xf>
    <xf numFmtId="4" fontId="160" fillId="22" borderId="1849" applyNumberFormat="0" applyProtection="0">
      <alignment horizontal="right" vertical="center"/>
    </xf>
    <xf numFmtId="4" fontId="160" fillId="15" borderId="1849" applyNumberFormat="0" applyProtection="0">
      <alignment horizontal="right" vertical="center"/>
    </xf>
    <xf numFmtId="4" fontId="160" fillId="31" borderId="1849" applyNumberFormat="0" applyProtection="0">
      <alignment horizontal="right" vertical="center"/>
    </xf>
    <xf numFmtId="4" fontId="160" fillId="14" borderId="1849" applyNumberFormat="0" applyProtection="0">
      <alignment horizontal="right" vertical="center"/>
    </xf>
    <xf numFmtId="4" fontId="160" fillId="40" borderId="1849" applyNumberFormat="0" applyProtection="0">
      <alignment horizontal="right" vertical="center"/>
    </xf>
    <xf numFmtId="4" fontId="160" fillId="127" borderId="1849" applyNumberFormat="0" applyProtection="0">
      <alignment horizontal="right" vertical="center"/>
    </xf>
    <xf numFmtId="4" fontId="160" fillId="28" borderId="1849" applyNumberFormat="0" applyProtection="0">
      <alignment horizontal="right" vertical="center"/>
    </xf>
    <xf numFmtId="4" fontId="341" fillId="128" borderId="1842" applyNumberFormat="0" applyProtection="0">
      <alignment horizontal="left" vertical="center" indent="1"/>
    </xf>
    <xf numFmtId="4" fontId="345" fillId="129" borderId="1842" applyNumberFormat="0" applyProtection="0">
      <alignment horizontal="left" vertical="center" indent="1"/>
    </xf>
    <xf numFmtId="4" fontId="160" fillId="132" borderId="1842" applyNumberFormat="0" applyProtection="0">
      <alignment horizontal="left" vertical="center" indent="1"/>
    </xf>
    <xf numFmtId="0" fontId="3" fillId="132" borderId="1842" applyNumberFormat="0" applyProtection="0">
      <alignment horizontal="left" vertical="center" indent="1"/>
    </xf>
    <xf numFmtId="0" fontId="3" fillId="130" borderId="1849" applyNumberFormat="0" applyProtection="0">
      <alignment horizontal="left" vertical="top" indent="1"/>
    </xf>
    <xf numFmtId="0" fontId="3" fillId="133" borderId="1842" applyNumberFormat="0" applyProtection="0">
      <alignment horizontal="left" vertical="center" indent="1"/>
    </xf>
    <xf numFmtId="0" fontId="3" fillId="134" borderId="1849" applyNumberFormat="0" applyProtection="0">
      <alignment horizontal="left" vertical="top" indent="1"/>
    </xf>
    <xf numFmtId="0" fontId="3" fillId="5" borderId="1842" applyNumberFormat="0" applyProtection="0">
      <alignment horizontal="left" vertical="center" indent="1"/>
    </xf>
    <xf numFmtId="0" fontId="3" fillId="131" borderId="1849" applyNumberFormat="0" applyProtection="0">
      <alignment horizontal="left" vertical="top" indent="1"/>
    </xf>
    <xf numFmtId="0" fontId="3" fillId="125" borderId="1842" applyNumberFormat="0" applyProtection="0">
      <alignment horizontal="left" vertical="center" indent="1"/>
    </xf>
    <xf numFmtId="0" fontId="3" fillId="135" borderId="1849" applyNumberFormat="0" applyProtection="0">
      <alignment horizontal="left" vertical="top" indent="1"/>
    </xf>
    <xf numFmtId="4" fontId="160" fillId="23" borderId="1842" applyNumberFormat="0" applyProtection="0">
      <alignment horizontal="left" vertical="center" indent="1"/>
    </xf>
    <xf numFmtId="0" fontId="160" fillId="23" borderId="1849" applyNumberFormat="0" applyProtection="0">
      <alignment horizontal="left" vertical="top" indent="1"/>
    </xf>
    <xf numFmtId="4" fontId="160" fillId="129" borderId="1842" applyNumberFormat="0" applyProtection="0">
      <alignment horizontal="right" vertical="center"/>
    </xf>
    <xf numFmtId="0" fontId="3" fillId="125" borderId="1842" applyNumberFormat="0" applyProtection="0">
      <alignment horizontal="left" vertical="center" indent="1"/>
    </xf>
    <xf numFmtId="0" fontId="3" fillId="125" borderId="1842" applyNumberFormat="0" applyProtection="0">
      <alignment horizontal="left" vertical="center" indent="1"/>
    </xf>
    <xf numFmtId="4" fontId="332" fillId="129" borderId="1842" applyNumberFormat="0" applyProtection="0">
      <alignment horizontal="right" vertical="center"/>
    </xf>
    <xf numFmtId="0" fontId="353" fillId="0" borderId="1850"/>
    <xf numFmtId="324" fontId="365" fillId="0" borderId="1851">
      <alignment horizontal="right" vertical="center"/>
    </xf>
    <xf numFmtId="324" fontId="365" fillId="0" borderId="1851">
      <alignment horizontal="right" vertical="center"/>
    </xf>
    <xf numFmtId="324" fontId="366" fillId="0" borderId="1851">
      <alignment horizontal="right" vertical="center"/>
    </xf>
    <xf numFmtId="0" fontId="241" fillId="0" borderId="1846"/>
    <xf numFmtId="0" fontId="241" fillId="0" borderId="1846"/>
    <xf numFmtId="0" fontId="241" fillId="0" borderId="1846"/>
    <xf numFmtId="0" fontId="241" fillId="0" borderId="1846"/>
    <xf numFmtId="330" fontId="365" fillId="0" borderId="1851">
      <alignment horizontal="center"/>
    </xf>
    <xf numFmtId="0" fontId="382" fillId="0" borderId="1845" applyNumberFormat="0" applyFill="0" applyAlignment="0" applyProtection="0"/>
    <xf numFmtId="0" fontId="382" fillId="0" borderId="1845" applyNumberFormat="0" applyFill="0" applyAlignment="0" applyProtection="0"/>
    <xf numFmtId="0" fontId="382" fillId="0" borderId="1845" applyNumberFormat="0" applyFill="0" applyAlignment="0" applyProtection="0"/>
    <xf numFmtId="0" fontId="382" fillId="0" borderId="1845" applyNumberFormat="0" applyFill="0" applyAlignment="0" applyProtection="0"/>
    <xf numFmtId="0" fontId="382" fillId="0" borderId="1845" applyNumberFormat="0" applyFill="0" applyAlignment="0" applyProtection="0"/>
    <xf numFmtId="0" fontId="382" fillId="0" borderId="1845" applyNumberFormat="0" applyFill="0" applyAlignment="0" applyProtection="0"/>
    <xf numFmtId="0" fontId="382" fillId="0" borderId="1841" applyNumberFormat="0" applyFill="0" applyAlignment="0" applyProtection="0"/>
    <xf numFmtId="0" fontId="382" fillId="0" borderId="1845" applyNumberFormat="0" applyFill="0" applyAlignment="0" applyProtection="0"/>
    <xf numFmtId="0" fontId="382" fillId="0" borderId="1845" applyNumberFormat="0" applyFill="0" applyAlignment="0" applyProtection="0"/>
    <xf numFmtId="0" fontId="382" fillId="0" borderId="1845" applyNumberFormat="0" applyFill="0" applyAlignment="0" applyProtection="0"/>
    <xf numFmtId="0" fontId="382" fillId="0" borderId="1845" applyNumberFormat="0" applyFill="0" applyAlignment="0" applyProtection="0"/>
    <xf numFmtId="0" fontId="382" fillId="0" borderId="1845" applyNumberFormat="0" applyFill="0" applyAlignment="0" applyProtection="0"/>
    <xf numFmtId="0" fontId="382" fillId="0" borderId="1841" applyNumberFormat="0" applyFill="0" applyAlignment="0" applyProtection="0"/>
    <xf numFmtId="0" fontId="382" fillId="0" borderId="1845" applyNumberFormat="0" applyFill="0" applyAlignment="0" applyProtection="0"/>
    <xf numFmtId="0" fontId="302" fillId="0" borderId="1846"/>
    <xf numFmtId="0" fontId="302" fillId="0" borderId="1846"/>
    <xf numFmtId="0" fontId="284" fillId="0" borderId="1846"/>
    <xf numFmtId="0" fontId="284" fillId="0" borderId="1846"/>
    <xf numFmtId="332" fontId="365" fillId="0" borderId="1846"/>
    <xf numFmtId="283" fontId="387" fillId="139" borderId="1852">
      <alignment vertical="top"/>
    </xf>
    <xf numFmtId="0" fontId="388" fillId="140" borderId="1846">
      <alignment horizontal="left" vertical="center"/>
    </xf>
    <xf numFmtId="333" fontId="389" fillId="120" borderId="1852"/>
    <xf numFmtId="283" fontId="285" fillId="0" borderId="1852">
      <alignment horizontal="left" vertical="top"/>
    </xf>
    <xf numFmtId="0" fontId="3" fillId="9" borderId="1843" applyNumberFormat="0" applyFont="0" applyAlignment="0" applyProtection="0">
      <alignment vertical="center"/>
    </xf>
    <xf numFmtId="0" fontId="223" fillId="92" borderId="1840" applyNumberFormat="0" applyAlignment="0" applyProtection="0"/>
    <xf numFmtId="0" fontId="56" fillId="48" borderId="1840" applyNumberFormat="0" applyAlignment="0" applyProtection="0"/>
    <xf numFmtId="0" fontId="56" fillId="48" borderId="1840" applyNumberFormat="0" applyAlignment="0" applyProtection="0"/>
    <xf numFmtId="0" fontId="56" fillId="48" borderId="1840" applyNumberFormat="0" applyAlignment="0" applyProtection="0"/>
    <xf numFmtId="0" fontId="56" fillId="48" borderId="1840" applyNumberFormat="0" applyAlignment="0" applyProtection="0"/>
    <xf numFmtId="0" fontId="56" fillId="48" borderId="1840" applyNumberFormat="0" applyAlignment="0" applyProtection="0"/>
    <xf numFmtId="0" fontId="56" fillId="48" borderId="1840" applyNumberFormat="0" applyAlignment="0" applyProtection="0"/>
    <xf numFmtId="0" fontId="56" fillId="48" borderId="1840" applyNumberFormat="0" applyAlignment="0" applyProtection="0"/>
    <xf numFmtId="0" fontId="56" fillId="48" borderId="1840" applyNumberFormat="0" applyAlignment="0" applyProtection="0"/>
    <xf numFmtId="0" fontId="56" fillId="48" borderId="1840" applyNumberFormat="0" applyAlignment="0" applyProtection="0"/>
    <xf numFmtId="0" fontId="293" fillId="100" borderId="1840" applyNumberFormat="0" applyAlignment="0" applyProtection="0"/>
    <xf numFmtId="0" fontId="70" fillId="10" borderId="1840" applyNumberFormat="0" applyAlignment="0" applyProtection="0"/>
    <xf numFmtId="0" fontId="70" fillId="10" borderId="1840" applyNumberFormat="0" applyAlignment="0" applyProtection="0"/>
    <xf numFmtId="0" fontId="70" fillId="10" borderId="1840" applyNumberFormat="0" applyAlignment="0" applyProtection="0"/>
    <xf numFmtId="0" fontId="70" fillId="10" borderId="1840" applyNumberFormat="0" applyAlignment="0" applyProtection="0"/>
    <xf numFmtId="0" fontId="70" fillId="10" borderId="1840" applyNumberFormat="0" applyAlignment="0" applyProtection="0"/>
    <xf numFmtId="0" fontId="70" fillId="10" borderId="1840" applyNumberFormat="0" applyAlignment="0" applyProtection="0"/>
    <xf numFmtId="0" fontId="70" fillId="10" borderId="1840" applyNumberFormat="0" applyAlignment="0" applyProtection="0"/>
    <xf numFmtId="0" fontId="70" fillId="10" borderId="1840" applyNumberFormat="0" applyAlignment="0" applyProtection="0"/>
    <xf numFmtId="0" fontId="70" fillId="10" borderId="1840" applyNumberFormat="0" applyAlignment="0" applyProtection="0"/>
    <xf numFmtId="0" fontId="382" fillId="0" borderId="1845" applyNumberFormat="0" applyFill="0" applyAlignment="0" applyProtection="0"/>
    <xf numFmtId="0" fontId="61" fillId="0" borderId="1845" applyNumberFormat="0" applyFill="0" applyAlignment="0" applyProtection="0"/>
    <xf numFmtId="0" fontId="61" fillId="0" borderId="1845" applyNumberFormat="0" applyFill="0" applyAlignment="0" applyProtection="0"/>
    <xf numFmtId="0" fontId="61" fillId="0" borderId="1845" applyNumberFormat="0" applyFill="0" applyAlignment="0" applyProtection="0"/>
    <xf numFmtId="0" fontId="61" fillId="0" borderId="1845" applyNumberFormat="0" applyFill="0" applyAlignment="0" applyProtection="0"/>
    <xf numFmtId="0" fontId="61" fillId="0" borderId="1845" applyNumberFormat="0" applyFill="0" applyAlignment="0" applyProtection="0"/>
    <xf numFmtId="0" fontId="61" fillId="0" borderId="1845" applyNumberFormat="0" applyFill="0" applyAlignment="0" applyProtection="0"/>
    <xf numFmtId="0" fontId="61" fillId="0" borderId="1845" applyNumberFormat="0" applyFill="0" applyAlignment="0" applyProtection="0"/>
    <xf numFmtId="0" fontId="61" fillId="0" borderId="1845" applyNumberFormat="0" applyFill="0" applyAlignment="0" applyProtection="0"/>
    <xf numFmtId="0" fontId="61" fillId="0" borderId="1845" applyNumberFormat="0" applyFill="0" applyAlignment="0" applyProtection="0"/>
    <xf numFmtId="0" fontId="16" fillId="9" borderId="1856" applyNumberFormat="0" applyFont="0" applyAlignment="0" applyProtection="0"/>
    <xf numFmtId="0" fontId="321" fillId="92" borderId="1842" applyNumberFormat="0" applyAlignment="0" applyProtection="0"/>
    <xf numFmtId="0" fontId="76" fillId="48" borderId="1842" applyNumberFormat="0" applyAlignment="0" applyProtection="0"/>
    <xf numFmtId="0" fontId="76" fillId="48" borderId="1842" applyNumberFormat="0" applyAlignment="0" applyProtection="0"/>
    <xf numFmtId="0" fontId="76" fillId="48" borderId="1842" applyNumberFormat="0" applyAlignment="0" applyProtection="0"/>
    <xf numFmtId="0" fontId="76" fillId="48" borderId="1842" applyNumberFormat="0" applyAlignment="0" applyProtection="0"/>
    <xf numFmtId="0" fontId="76" fillId="48" borderId="1842" applyNumberFormat="0" applyAlignment="0" applyProtection="0"/>
    <xf numFmtId="0" fontId="76" fillId="48" borderId="1842" applyNumberFormat="0" applyAlignment="0" applyProtection="0"/>
    <xf numFmtId="0" fontId="76" fillId="48" borderId="1842" applyNumberFormat="0" applyAlignment="0" applyProtection="0"/>
    <xf numFmtId="0" fontId="76" fillId="48" borderId="1842" applyNumberFormat="0" applyAlignment="0" applyProtection="0"/>
    <xf numFmtId="0" fontId="76" fillId="48" borderId="1842" applyNumberFormat="0" applyAlignment="0" applyProtection="0"/>
    <xf numFmtId="0" fontId="7" fillId="9" borderId="1843" applyNumberFormat="0" applyFont="0" applyAlignment="0" applyProtection="0"/>
    <xf numFmtId="0" fontId="7" fillId="9" borderId="1843" applyNumberFormat="0" applyFont="0" applyAlignment="0" applyProtection="0"/>
    <xf numFmtId="0" fontId="7" fillId="9" borderId="1843" applyNumberFormat="0" applyFont="0" applyAlignment="0" applyProtection="0"/>
    <xf numFmtId="0" fontId="7" fillId="9" borderId="1843" applyNumberFormat="0" applyFont="0" applyAlignment="0" applyProtection="0"/>
    <xf numFmtId="0" fontId="7" fillId="9" borderId="1843" applyNumberFormat="0" applyFont="0" applyAlignment="0" applyProtection="0"/>
    <xf numFmtId="0" fontId="7" fillId="9" borderId="1843" applyNumberFormat="0" applyFont="0" applyAlignment="0" applyProtection="0"/>
    <xf numFmtId="0" fontId="7" fillId="9" borderId="1843" applyNumberFormat="0" applyFont="0" applyAlignment="0" applyProtection="0"/>
    <xf numFmtId="0" fontId="7" fillId="9" borderId="1843" applyNumberFormat="0" applyFont="0" applyAlignment="0" applyProtection="0"/>
    <xf numFmtId="0" fontId="7" fillId="9" borderId="1843" applyNumberFormat="0" applyFont="0" applyAlignment="0" applyProtection="0"/>
    <xf numFmtId="0" fontId="7" fillId="9" borderId="1843" applyNumberFormat="0" applyFont="0" applyAlignment="0" applyProtection="0"/>
    <xf numFmtId="0" fontId="7" fillId="9" borderId="1843" applyNumberFormat="0" applyFont="0" applyAlignment="0" applyProtection="0"/>
    <xf numFmtId="0" fontId="7" fillId="9" borderId="1843" applyNumberFormat="0" applyFont="0" applyAlignment="0" applyProtection="0"/>
    <xf numFmtId="0" fontId="7" fillId="9" borderId="1843" applyNumberFormat="0" applyFont="0" applyAlignment="0" applyProtection="0"/>
    <xf numFmtId="0" fontId="7" fillId="9" borderId="1856" applyNumberFormat="0" applyFont="0" applyAlignment="0" applyProtection="0"/>
    <xf numFmtId="0" fontId="7" fillId="9" borderId="1856" applyNumberFormat="0" applyFont="0" applyAlignment="0" applyProtection="0"/>
    <xf numFmtId="0" fontId="7" fillId="9" borderId="1856" applyNumberFormat="0" applyFont="0" applyAlignment="0" applyProtection="0"/>
    <xf numFmtId="0" fontId="7" fillId="9" borderId="1856" applyNumberFormat="0" applyFont="0" applyAlignment="0" applyProtection="0"/>
    <xf numFmtId="0" fontId="7" fillId="9" borderId="1856" applyNumberFormat="0" applyFont="0" applyAlignment="0" applyProtection="0"/>
    <xf numFmtId="0" fontId="7" fillId="9" borderId="1856" applyNumberFormat="0" applyFont="0" applyAlignment="0" applyProtection="0"/>
    <xf numFmtId="0" fontId="382" fillId="0" borderId="1857" applyNumberFormat="0" applyFill="0" applyAlignment="0" applyProtection="0"/>
    <xf numFmtId="0" fontId="382" fillId="0" borderId="1857" applyNumberFormat="0" applyFill="0" applyAlignment="0" applyProtection="0"/>
    <xf numFmtId="4" fontId="160" fillId="13" borderId="1861" applyNumberFormat="0" applyProtection="0">
      <alignment horizontal="right" vertical="center"/>
    </xf>
    <xf numFmtId="0" fontId="44" fillId="9" borderId="1856" applyNumberFormat="0" applyFont="0" applyAlignment="0" applyProtection="0"/>
    <xf numFmtId="0" fontId="44" fillId="9" borderId="1856" applyNumberFormat="0" applyFont="0" applyAlignment="0" applyProtection="0"/>
    <xf numFmtId="0" fontId="223" fillId="92" borderId="1840" applyNumberFormat="0" applyAlignment="0" applyProtection="0"/>
    <xf numFmtId="0" fontId="223" fillId="92" borderId="1840" applyNumberFormat="0" applyAlignment="0" applyProtection="0"/>
    <xf numFmtId="0" fontId="223" fillId="92" borderId="1840" applyNumberFormat="0" applyAlignment="0" applyProtection="0"/>
    <xf numFmtId="0" fontId="223" fillId="92" borderId="1840" applyNumberFormat="0" applyAlignment="0" applyProtection="0"/>
    <xf numFmtId="0" fontId="65" fillId="0" borderId="1859">
      <alignment horizontal="left" vertical="center"/>
    </xf>
    <xf numFmtId="0" fontId="65" fillId="0" borderId="1859">
      <alignment horizontal="left" vertical="center"/>
    </xf>
    <xf numFmtId="0" fontId="65" fillId="0" borderId="1859">
      <alignment horizontal="left" vertical="center"/>
    </xf>
    <xf numFmtId="0" fontId="65" fillId="0" borderId="1859">
      <alignment horizontal="left" vertical="center"/>
    </xf>
    <xf numFmtId="0" fontId="65" fillId="0" borderId="1859">
      <alignment horizontal="left" vertical="center"/>
    </xf>
    <xf numFmtId="0" fontId="65" fillId="0" borderId="1859">
      <alignment horizontal="left" vertical="center"/>
    </xf>
    <xf numFmtId="0" fontId="263" fillId="114" borderId="1858"/>
    <xf numFmtId="0" fontId="293" fillId="100" borderId="1840" applyNumberFormat="0" applyAlignment="0" applyProtection="0"/>
    <xf numFmtId="0" fontId="293" fillId="100" borderId="1840" applyNumberFormat="0" applyAlignment="0" applyProtection="0"/>
    <xf numFmtId="0" fontId="293" fillId="100" borderId="1840" applyNumberFormat="0" applyAlignment="0" applyProtection="0"/>
    <xf numFmtId="0" fontId="293" fillId="100" borderId="1840" applyNumberFormat="0" applyAlignment="0" applyProtection="0"/>
    <xf numFmtId="0" fontId="44" fillId="120" borderId="1843" applyNumberFormat="0" applyAlignment="0" applyProtection="0"/>
    <xf numFmtId="0" fontId="44" fillId="120" borderId="1843" applyNumberFormat="0" applyAlignment="0" applyProtection="0"/>
    <xf numFmtId="0" fontId="44" fillId="120" borderId="1843" applyNumberFormat="0" applyAlignment="0" applyProtection="0"/>
    <xf numFmtId="0" fontId="321" fillId="92" borderId="1842" applyNumberFormat="0" applyAlignment="0" applyProtection="0"/>
    <xf numFmtId="0" fontId="321" fillId="92" borderId="1842" applyNumberFormat="0" applyAlignment="0" applyProtection="0"/>
    <xf numFmtId="0" fontId="321" fillId="92" borderId="1842" applyNumberFormat="0" applyAlignment="0" applyProtection="0"/>
    <xf numFmtId="0" fontId="321" fillId="92" borderId="1842" applyNumberFormat="0" applyAlignment="0" applyProtection="0"/>
    <xf numFmtId="0" fontId="163" fillId="87" borderId="1858">
      <alignment horizontal="center" wrapText="1"/>
    </xf>
    <xf numFmtId="0" fontId="14" fillId="0" borderId="1854">
      <alignment horizontal="left" vertical="center"/>
    </xf>
    <xf numFmtId="0" fontId="65" fillId="0" borderId="1854">
      <alignment horizontal="left" vertical="center"/>
    </xf>
    <xf numFmtId="0" fontId="14" fillId="0" borderId="1854">
      <alignment horizontal="left" vertical="center"/>
    </xf>
    <xf numFmtId="0" fontId="14" fillId="0" borderId="1854">
      <alignment horizontal="left" vertical="center"/>
    </xf>
    <xf numFmtId="0" fontId="14" fillId="0" borderId="1854">
      <alignment horizontal="left" vertical="center"/>
    </xf>
    <xf numFmtId="0" fontId="14" fillId="0" borderId="1854">
      <alignment horizontal="left" vertical="center"/>
    </xf>
    <xf numFmtId="0" fontId="14" fillId="0" borderId="1854">
      <alignment horizontal="left" vertical="center"/>
    </xf>
    <xf numFmtId="0" fontId="14" fillId="0" borderId="1854">
      <alignment horizontal="left" vertical="center"/>
    </xf>
    <xf numFmtId="0" fontId="14" fillId="0" borderId="1854">
      <alignment horizontal="left" vertical="center"/>
    </xf>
    <xf numFmtId="0" fontId="14" fillId="0" borderId="1854">
      <alignment horizontal="left" vertical="center"/>
    </xf>
    <xf numFmtId="0" fontId="14" fillId="0" borderId="1854">
      <alignment horizontal="left" vertical="center"/>
    </xf>
    <xf numFmtId="0" fontId="164" fillId="86" borderId="1854"/>
    <xf numFmtId="0" fontId="164" fillId="86" borderId="1854"/>
    <xf numFmtId="0" fontId="210" fillId="5" borderId="1853">
      <alignment horizontal="centerContinuous" vertical="top"/>
    </xf>
    <xf numFmtId="0" fontId="66" fillId="0" borderId="1853"/>
    <xf numFmtId="0" fontId="14" fillId="0" borderId="1854">
      <alignment horizontal="left" vertical="center"/>
    </xf>
    <xf numFmtId="297" fontId="281" fillId="0" borderId="1853">
      <alignment horizontal="left"/>
    </xf>
    <xf numFmtId="0" fontId="64" fillId="1" borderId="1853">
      <alignment horizontal="left"/>
    </xf>
    <xf numFmtId="0" fontId="336" fillId="1" borderId="1854" applyNumberFormat="0" applyFont="0" applyAlignment="0">
      <alignment horizontal="center"/>
    </xf>
    <xf numFmtId="176" fontId="3" fillId="0" borderId="1855" applyFont="0" applyBorder="0" applyAlignment="0">
      <alignment horizontal="center" vertical="center"/>
    </xf>
    <xf numFmtId="340" fontId="157" fillId="0" borderId="1855" applyFont="0" applyBorder="0" applyAlignment="0">
      <alignment horizontal="center" vertical="center"/>
    </xf>
    <xf numFmtId="0" fontId="267" fillId="0" borderId="1854">
      <alignment horizontal="left" vertical="center"/>
    </xf>
    <xf numFmtId="0" fontId="267" fillId="0" borderId="1854">
      <alignment horizontal="left" vertical="center"/>
    </xf>
    <xf numFmtId="0" fontId="267" fillId="0" borderId="1854">
      <alignment horizontal="left" vertical="center"/>
    </xf>
    <xf numFmtId="0" fontId="267" fillId="0" borderId="1854">
      <alignment horizontal="left" vertical="center"/>
    </xf>
    <xf numFmtId="0" fontId="267" fillId="0" borderId="1854">
      <alignment horizontal="left" vertical="center"/>
    </xf>
    <xf numFmtId="0" fontId="267" fillId="0" borderId="1854">
      <alignment horizontal="left" vertical="center"/>
    </xf>
    <xf numFmtId="0" fontId="267" fillId="0" borderId="1854">
      <alignment horizontal="left" vertical="center"/>
    </xf>
    <xf numFmtId="0" fontId="267" fillId="0" borderId="1854">
      <alignment horizontal="left" vertical="center"/>
    </xf>
    <xf numFmtId="0" fontId="14" fillId="0" borderId="1854">
      <alignment horizontal="left" vertical="center"/>
    </xf>
    <xf numFmtId="0" fontId="14" fillId="0" borderId="1854">
      <alignment horizontal="left" vertical="center"/>
    </xf>
    <xf numFmtId="0" fontId="14" fillId="0" borderId="1854">
      <alignment horizontal="left" vertical="center"/>
    </xf>
    <xf numFmtId="0" fontId="14" fillId="0" borderId="1854">
      <alignment horizontal="left" vertical="center"/>
    </xf>
    <xf numFmtId="0" fontId="267" fillId="0" borderId="1854">
      <alignment horizontal="left" vertical="center"/>
    </xf>
    <xf numFmtId="0" fontId="267" fillId="0" borderId="1854">
      <alignment horizontal="left" vertical="center"/>
    </xf>
    <xf numFmtId="0" fontId="267" fillId="0" borderId="1854">
      <alignment horizontal="left" vertical="center"/>
    </xf>
    <xf numFmtId="0" fontId="44" fillId="120" borderId="1856" applyNumberFormat="0" applyAlignment="0" applyProtection="0"/>
    <xf numFmtId="0" fontId="44" fillId="120" borderId="1856" applyNumberFormat="0" applyAlignment="0" applyProtection="0"/>
    <xf numFmtId="0" fontId="44" fillId="120" borderId="1856" applyNumberFormat="0" applyAlignment="0" applyProtection="0"/>
    <xf numFmtId="0" fontId="14" fillId="0" borderId="1865">
      <alignment horizontal="left" vertical="center"/>
    </xf>
    <xf numFmtId="0" fontId="65" fillId="0" borderId="1865">
      <alignment horizontal="left" vertical="center"/>
    </xf>
    <xf numFmtId="0" fontId="14" fillId="0" borderId="1865">
      <alignment horizontal="left" vertical="center"/>
    </xf>
    <xf numFmtId="0" fontId="14" fillId="0" borderId="1865">
      <alignment horizontal="left" vertical="center"/>
    </xf>
    <xf numFmtId="0" fontId="14" fillId="0" borderId="1865">
      <alignment horizontal="left" vertical="center"/>
    </xf>
    <xf numFmtId="0" fontId="14" fillId="0" borderId="1865">
      <alignment horizontal="left" vertical="center"/>
    </xf>
    <xf numFmtId="0" fontId="14" fillId="0" borderId="1865">
      <alignment horizontal="left" vertical="center"/>
    </xf>
    <xf numFmtId="0" fontId="14" fillId="0" borderId="1865">
      <alignment horizontal="left" vertical="center"/>
    </xf>
    <xf numFmtId="0" fontId="14" fillId="0" borderId="1865">
      <alignment horizontal="left" vertical="center"/>
    </xf>
    <xf numFmtId="0" fontId="14" fillId="0" borderId="1865">
      <alignment horizontal="left" vertical="center"/>
    </xf>
    <xf numFmtId="0" fontId="14" fillId="0" borderId="1865">
      <alignment horizontal="left" vertical="center"/>
    </xf>
    <xf numFmtId="0" fontId="164" fillId="86" borderId="1865"/>
    <xf numFmtId="0" fontId="164" fillId="86" borderId="1865"/>
    <xf numFmtId="0" fontId="210" fillId="5" borderId="1864">
      <alignment horizontal="centerContinuous" vertical="top"/>
    </xf>
    <xf numFmtId="0" fontId="66" fillId="0" borderId="1864"/>
    <xf numFmtId="0" fontId="14" fillId="0" borderId="1865">
      <alignment horizontal="left" vertical="center"/>
    </xf>
    <xf numFmtId="297" fontId="281" fillId="0" borderId="1864">
      <alignment horizontal="left"/>
    </xf>
    <xf numFmtId="0" fontId="64" fillId="1" borderId="1864">
      <alignment horizontal="left"/>
    </xf>
    <xf numFmtId="0" fontId="336" fillId="1" borderId="1865" applyNumberFormat="0" applyFont="0" applyAlignment="0">
      <alignment horizontal="center"/>
    </xf>
    <xf numFmtId="176" fontId="3" fillId="0" borderId="1866" applyFont="0" applyBorder="0" applyAlignment="0">
      <alignment horizontal="center" vertical="center"/>
    </xf>
    <xf numFmtId="340" fontId="157" fillId="0" borderId="1866" applyFont="0" applyBorder="0" applyAlignment="0">
      <alignment horizontal="center" vertical="center"/>
    </xf>
    <xf numFmtId="0" fontId="267" fillId="0" borderId="1865">
      <alignment horizontal="left" vertical="center"/>
    </xf>
    <xf numFmtId="0" fontId="267" fillId="0" borderId="1865">
      <alignment horizontal="left" vertical="center"/>
    </xf>
    <xf numFmtId="0" fontId="267" fillId="0" borderId="1865">
      <alignment horizontal="left" vertical="center"/>
    </xf>
    <xf numFmtId="0" fontId="267" fillId="0" borderId="1865">
      <alignment horizontal="left" vertical="center"/>
    </xf>
    <xf numFmtId="0" fontId="267" fillId="0" borderId="1865">
      <alignment horizontal="left" vertical="center"/>
    </xf>
    <xf numFmtId="0" fontId="267" fillId="0" borderId="1865">
      <alignment horizontal="left" vertical="center"/>
    </xf>
    <xf numFmtId="0" fontId="267" fillId="0" borderId="1865">
      <alignment horizontal="left" vertical="center"/>
    </xf>
    <xf numFmtId="0" fontId="267" fillId="0" borderId="1865">
      <alignment horizontal="left" vertical="center"/>
    </xf>
    <xf numFmtId="0" fontId="14" fillId="0" borderId="1865">
      <alignment horizontal="left" vertical="center"/>
    </xf>
    <xf numFmtId="0" fontId="14" fillId="0" borderId="1865">
      <alignment horizontal="left" vertical="center"/>
    </xf>
    <xf numFmtId="0" fontId="14" fillId="0" borderId="1865">
      <alignment horizontal="left" vertical="center"/>
    </xf>
    <xf numFmtId="0" fontId="14" fillId="0" borderId="1865">
      <alignment horizontal="left" vertical="center"/>
    </xf>
    <xf numFmtId="0" fontId="267" fillId="0" borderId="1865">
      <alignment horizontal="left" vertical="center"/>
    </xf>
    <xf numFmtId="0" fontId="267" fillId="0" borderId="1865">
      <alignment horizontal="left" vertical="center"/>
    </xf>
    <xf numFmtId="0" fontId="267" fillId="0" borderId="1865">
      <alignment horizontal="left" vertical="center"/>
    </xf>
    <xf numFmtId="0" fontId="245" fillId="0" borderId="1873"/>
    <xf numFmtId="0" fontId="44" fillId="120" borderId="1871" applyNumberFormat="0" applyAlignment="0" applyProtection="0"/>
    <xf numFmtId="0" fontId="44" fillId="120" borderId="1871" applyNumberFormat="0" applyAlignment="0" applyProtection="0"/>
    <xf numFmtId="0" fontId="44" fillId="120" borderId="1871" applyNumberFormat="0" applyAlignment="0" applyProtection="0"/>
    <xf numFmtId="0" fontId="321" fillId="92" borderId="1870" applyNumberFormat="0" applyAlignment="0" applyProtection="0"/>
    <xf numFmtId="0" fontId="321" fillId="92" borderId="1870" applyNumberFormat="0" applyAlignment="0" applyProtection="0"/>
    <xf numFmtId="0" fontId="321" fillId="92" borderId="1870" applyNumberFormat="0" applyAlignment="0" applyProtection="0"/>
    <xf numFmtId="0" fontId="321" fillId="92" borderId="1870" applyNumberFormat="0" applyAlignment="0" applyProtection="0"/>
    <xf numFmtId="0" fontId="14" fillId="0" borderId="1882">
      <alignment horizontal="left" vertical="center"/>
    </xf>
    <xf numFmtId="0" fontId="65" fillId="0" borderId="1882">
      <alignment horizontal="left" vertical="center"/>
    </xf>
    <xf numFmtId="0" fontId="14" fillId="0" borderId="1882">
      <alignment horizontal="left" vertical="center"/>
    </xf>
    <xf numFmtId="0" fontId="14" fillId="0" borderId="1882">
      <alignment horizontal="left" vertical="center"/>
    </xf>
    <xf numFmtId="0" fontId="14" fillId="0" borderId="1882">
      <alignment horizontal="left" vertical="center"/>
    </xf>
    <xf numFmtId="0" fontId="14" fillId="0" borderId="1882">
      <alignment horizontal="left" vertical="center"/>
    </xf>
    <xf numFmtId="0" fontId="14" fillId="0" borderId="1882">
      <alignment horizontal="left" vertical="center"/>
    </xf>
    <xf numFmtId="0" fontId="14" fillId="0" borderId="1882">
      <alignment horizontal="left" vertical="center"/>
    </xf>
    <xf numFmtId="0" fontId="14" fillId="0" borderId="1882">
      <alignment horizontal="left" vertical="center"/>
    </xf>
    <xf numFmtId="0" fontId="14" fillId="0" borderId="1882">
      <alignment horizontal="left" vertical="center"/>
    </xf>
    <xf numFmtId="0" fontId="14" fillId="0" borderId="1882">
      <alignment horizontal="left" vertical="center"/>
    </xf>
    <xf numFmtId="0" fontId="164" fillId="86" borderId="1882"/>
    <xf numFmtId="0" fontId="164" fillId="86" borderId="1882"/>
    <xf numFmtId="0" fontId="210" fillId="5" borderId="1881">
      <alignment horizontal="centerContinuous" vertical="top"/>
    </xf>
    <xf numFmtId="0" fontId="66" fillId="0" borderId="1881"/>
    <xf numFmtId="0" fontId="14" fillId="0" borderId="1882">
      <alignment horizontal="left" vertical="center"/>
    </xf>
    <xf numFmtId="297" fontId="281" fillId="0" borderId="1881">
      <alignment horizontal="left"/>
    </xf>
    <xf numFmtId="0" fontId="64" fillId="1" borderId="1881">
      <alignment horizontal="left"/>
    </xf>
    <xf numFmtId="0" fontId="336" fillId="1" borderId="1882" applyNumberFormat="0" applyFont="0" applyAlignment="0">
      <alignment horizontal="center"/>
    </xf>
    <xf numFmtId="176" fontId="3" fillId="0" borderId="1883" applyFont="0" applyBorder="0" applyAlignment="0">
      <alignment horizontal="center" vertical="center"/>
    </xf>
    <xf numFmtId="340" fontId="157" fillId="0" borderId="1883" applyFont="0" applyBorder="0" applyAlignment="0">
      <alignment horizontal="center" vertical="center"/>
    </xf>
    <xf numFmtId="0" fontId="267" fillId="0" borderId="1882">
      <alignment horizontal="left" vertical="center"/>
    </xf>
    <xf numFmtId="0" fontId="267" fillId="0" borderId="1882">
      <alignment horizontal="left" vertical="center"/>
    </xf>
    <xf numFmtId="0" fontId="267" fillId="0" borderId="1882">
      <alignment horizontal="left" vertical="center"/>
    </xf>
    <xf numFmtId="0" fontId="267" fillId="0" borderId="1882">
      <alignment horizontal="left" vertical="center"/>
    </xf>
    <xf numFmtId="0" fontId="267" fillId="0" borderId="1882">
      <alignment horizontal="left" vertical="center"/>
    </xf>
    <xf numFmtId="0" fontId="267" fillId="0" borderId="1882">
      <alignment horizontal="left" vertical="center"/>
    </xf>
    <xf numFmtId="0" fontId="267" fillId="0" borderId="1882">
      <alignment horizontal="left" vertical="center"/>
    </xf>
    <xf numFmtId="0" fontId="267" fillId="0" borderId="1882">
      <alignment horizontal="left" vertical="center"/>
    </xf>
    <xf numFmtId="0" fontId="14" fillId="0" borderId="1882">
      <alignment horizontal="left" vertical="center"/>
    </xf>
    <xf numFmtId="0" fontId="14" fillId="0" borderId="1882">
      <alignment horizontal="left" vertical="center"/>
    </xf>
    <xf numFmtId="0" fontId="14" fillId="0" borderId="1882">
      <alignment horizontal="left" vertical="center"/>
    </xf>
    <xf numFmtId="0" fontId="14" fillId="0" borderId="1882">
      <alignment horizontal="left" vertical="center"/>
    </xf>
    <xf numFmtId="0" fontId="267" fillId="0" borderId="1882">
      <alignment horizontal="left" vertical="center"/>
    </xf>
    <xf numFmtId="0" fontId="267" fillId="0" borderId="1882">
      <alignment horizontal="left" vertical="center"/>
    </xf>
    <xf numFmtId="0" fontId="267" fillId="0" borderId="1882">
      <alignment horizontal="left" vertical="center"/>
    </xf>
    <xf numFmtId="0" fontId="65" fillId="0" borderId="1903">
      <alignment horizontal="left" vertical="center"/>
    </xf>
    <xf numFmtId="0" fontId="7" fillId="9" borderId="1900" applyNumberFormat="0" applyFont="0" applyAlignment="0" applyProtection="0"/>
    <xf numFmtId="0" fontId="24" fillId="16" borderId="1884" applyNumberFormat="0" applyAlignment="0" applyProtection="0"/>
    <xf numFmtId="0" fontId="31" fillId="12" borderId="1884" applyNumberFormat="0" applyAlignment="0" applyProtection="0"/>
    <xf numFmtId="0" fontId="33" fillId="0" borderId="1885" applyNumberFormat="0" applyFill="0" applyAlignment="0" applyProtection="0"/>
    <xf numFmtId="0" fontId="35" fillId="16" borderId="1886" applyNumberFormat="0" applyAlignment="0" applyProtection="0"/>
    <xf numFmtId="0" fontId="16" fillId="9" borderId="1887" applyNumberFormat="0" applyFont="0" applyAlignment="0" applyProtection="0"/>
    <xf numFmtId="40" fontId="265" fillId="115" borderId="1904"/>
    <xf numFmtId="0" fontId="61" fillId="0" borderId="1901" applyNumberFormat="0" applyFill="0" applyAlignment="0" applyProtection="0"/>
    <xf numFmtId="0" fontId="3" fillId="130" borderId="1905" applyNumberFormat="0" applyProtection="0">
      <alignment horizontal="left" vertical="top" indent="1"/>
    </xf>
    <xf numFmtId="0" fontId="7" fillId="9" borderId="1900" applyNumberFormat="0" applyFont="0" applyAlignment="0" applyProtection="0"/>
    <xf numFmtId="0" fontId="222" fillId="120" borderId="1900" applyNumberFormat="0" applyAlignment="0" applyProtection="0"/>
    <xf numFmtId="0" fontId="56" fillId="48" borderId="1884" applyNumberFormat="0" applyAlignment="0" applyProtection="0"/>
    <xf numFmtId="0" fontId="302" fillId="118" borderId="1902"/>
    <xf numFmtId="0" fontId="302" fillId="118" borderId="1902"/>
    <xf numFmtId="0" fontId="285" fillId="116" borderId="1902" applyNumberFormat="0" applyAlignment="0"/>
    <xf numFmtId="0" fontId="241" fillId="0" borderId="1902"/>
    <xf numFmtId="0" fontId="241" fillId="0" borderId="1902"/>
    <xf numFmtId="0" fontId="70" fillId="10" borderId="1884" applyNumberFormat="0" applyAlignment="0" applyProtection="0"/>
    <xf numFmtId="0" fontId="74" fillId="9" borderId="1887" applyNumberFormat="0" applyFont="0" applyAlignment="0" applyProtection="0"/>
    <xf numFmtId="0" fontId="76" fillId="48" borderId="1886" applyNumberFormat="0" applyAlignment="0" applyProtection="0"/>
    <xf numFmtId="0" fontId="165" fillId="87" borderId="1903"/>
    <xf numFmtId="0" fontId="61" fillId="0" borderId="1889" applyNumberFormat="0" applyFill="0" applyAlignment="0" applyProtection="0"/>
    <xf numFmtId="0" fontId="61" fillId="0" borderId="1901" applyNumberFormat="0" applyFill="0" applyAlignment="0" applyProtection="0"/>
    <xf numFmtId="0" fontId="74" fillId="9" borderId="1900" applyNumberFormat="0" applyFont="0" applyAlignment="0" applyProtection="0"/>
    <xf numFmtId="0" fontId="163" fillId="87" borderId="1890">
      <alignment horizontal="center" wrapText="1"/>
    </xf>
    <xf numFmtId="0" fontId="165" fillId="87" borderId="1891"/>
    <xf numFmtId="0" fontId="7" fillId="9" borderId="1900" applyNumberFormat="0" applyFont="0" applyAlignment="0" applyProtection="0"/>
    <xf numFmtId="0" fontId="7" fillId="9" borderId="1900" applyNumberFormat="0" applyFont="0" applyAlignment="0" applyProtection="0"/>
    <xf numFmtId="0" fontId="7" fillId="9" borderId="1900" applyNumberFormat="0" applyFont="0" applyAlignment="0" applyProtection="0"/>
    <xf numFmtId="0" fontId="7" fillId="9" borderId="1900" applyNumberFormat="0" applyFont="0" applyAlignment="0" applyProtection="0"/>
    <xf numFmtId="0" fontId="7" fillId="9" borderId="1900" applyNumberFormat="0" applyFont="0" applyAlignment="0" applyProtection="0"/>
    <xf numFmtId="0" fontId="7" fillId="9" borderId="1900" applyNumberFormat="0" applyFont="0" applyAlignment="0" applyProtection="0"/>
    <xf numFmtId="0" fontId="61" fillId="0" borderId="1901" applyNumberFormat="0" applyFill="0" applyAlignment="0" applyProtection="0"/>
    <xf numFmtId="0" fontId="61" fillId="0" borderId="1901" applyNumberFormat="0" applyFill="0" applyAlignment="0" applyProtection="0"/>
    <xf numFmtId="0" fontId="61" fillId="0" borderId="1901" applyNumberFormat="0" applyFill="0" applyAlignment="0" applyProtection="0"/>
    <xf numFmtId="0" fontId="61" fillId="0" borderId="1901" applyNumberFormat="0" applyFill="0" applyAlignment="0" applyProtection="0"/>
    <xf numFmtId="0" fontId="61" fillId="0" borderId="1901" applyNumberFormat="0" applyFill="0" applyAlignment="0" applyProtection="0"/>
    <xf numFmtId="0" fontId="61" fillId="0" borderId="1901" applyNumberFormat="0" applyFill="0" applyAlignment="0" applyProtection="0"/>
    <xf numFmtId="0" fontId="61" fillId="0" borderId="1901" applyNumberFormat="0" applyFill="0" applyAlignment="0" applyProtection="0"/>
    <xf numFmtId="0" fontId="61" fillId="0" borderId="1901" applyNumberFormat="0" applyFill="0" applyAlignment="0" applyProtection="0"/>
    <xf numFmtId="0" fontId="382" fillId="0" borderId="1901" applyNumberFormat="0" applyFill="0" applyAlignment="0" applyProtection="0"/>
    <xf numFmtId="0" fontId="3" fillId="9" borderId="1900" applyNumberFormat="0" applyFont="0" applyAlignment="0" applyProtection="0">
      <alignment vertical="center"/>
    </xf>
    <xf numFmtId="283" fontId="285" fillId="0" borderId="1907">
      <alignment horizontal="left" vertical="top"/>
    </xf>
    <xf numFmtId="333" fontId="389" fillId="120" borderId="1907"/>
    <xf numFmtId="0" fontId="388" fillId="140" borderId="1902">
      <alignment horizontal="left" vertical="center"/>
    </xf>
    <xf numFmtId="283" fontId="387" fillId="139" borderId="1907">
      <alignment vertical="top"/>
    </xf>
    <xf numFmtId="332" fontId="365" fillId="0" borderId="1902"/>
    <xf numFmtId="0" fontId="284" fillId="0" borderId="1902"/>
    <xf numFmtId="0" fontId="284" fillId="0" borderId="1902"/>
    <xf numFmtId="0" fontId="302" fillId="0" borderId="1902"/>
    <xf numFmtId="0" fontId="302" fillId="0" borderId="1902"/>
    <xf numFmtId="0" fontId="382" fillId="0" borderId="1901" applyNumberFormat="0" applyFill="0" applyAlignment="0" applyProtection="0"/>
    <xf numFmtId="0" fontId="382" fillId="0" borderId="1901" applyNumberFormat="0" applyFill="0" applyAlignment="0" applyProtection="0"/>
    <xf numFmtId="0" fontId="382" fillId="0" borderId="1901" applyNumberFormat="0" applyFill="0" applyAlignment="0" applyProtection="0"/>
    <xf numFmtId="0" fontId="382" fillId="0" borderId="1901" applyNumberFormat="0" applyFill="0" applyAlignment="0" applyProtection="0"/>
    <xf numFmtId="0" fontId="382" fillId="0" borderId="1901" applyNumberFormat="0" applyFill="0" applyAlignment="0" applyProtection="0"/>
    <xf numFmtId="0" fontId="382" fillId="0" borderId="1901" applyNumberFormat="0" applyFill="0" applyAlignment="0" applyProtection="0"/>
    <xf numFmtId="0" fontId="382" fillId="0" borderId="1901" applyNumberFormat="0" applyFill="0" applyAlignment="0" applyProtection="0"/>
    <xf numFmtId="0" fontId="382" fillId="0" borderId="1901" applyNumberFormat="0" applyFill="0" applyAlignment="0" applyProtection="0"/>
    <xf numFmtId="0" fontId="382" fillId="0" borderId="1901" applyNumberFormat="0" applyFill="0" applyAlignment="0" applyProtection="0"/>
    <xf numFmtId="0" fontId="382" fillId="0" borderId="1901" applyNumberFormat="0" applyFill="0" applyAlignment="0" applyProtection="0"/>
    <xf numFmtId="330" fontId="365" fillId="0" borderId="1906">
      <alignment horizontal="center"/>
    </xf>
    <xf numFmtId="0" fontId="241" fillId="0" borderId="1902"/>
    <xf numFmtId="0" fontId="241" fillId="0" borderId="1902"/>
    <xf numFmtId="0" fontId="241" fillId="0" borderId="1902"/>
    <xf numFmtId="0" fontId="241" fillId="0" borderId="1902"/>
    <xf numFmtId="324" fontId="366" fillId="0" borderId="1906">
      <alignment horizontal="right" vertical="center"/>
    </xf>
    <xf numFmtId="324" fontId="365" fillId="0" borderId="1906">
      <alignment horizontal="right" vertical="center"/>
    </xf>
    <xf numFmtId="324" fontId="365" fillId="0" borderId="1906">
      <alignment horizontal="right" vertical="center"/>
    </xf>
    <xf numFmtId="0" fontId="160" fillId="23" borderId="1905" applyNumberFormat="0" applyProtection="0">
      <alignment horizontal="left" vertical="top" indent="1"/>
    </xf>
    <xf numFmtId="0" fontId="3" fillId="135" borderId="1905" applyNumberFormat="0" applyProtection="0">
      <alignment horizontal="left" vertical="top" indent="1"/>
    </xf>
    <xf numFmtId="0" fontId="3" fillId="131" borderId="1905" applyNumberFormat="0" applyProtection="0">
      <alignment horizontal="left" vertical="top" indent="1"/>
    </xf>
    <xf numFmtId="0" fontId="3" fillId="134" borderId="1905" applyNumberFormat="0" applyProtection="0">
      <alignment horizontal="left" vertical="top" indent="1"/>
    </xf>
    <xf numFmtId="4" fontId="160" fillId="28" borderId="1905" applyNumberFormat="0" applyProtection="0">
      <alignment horizontal="right" vertical="center"/>
    </xf>
    <xf numFmtId="4" fontId="160" fillId="127" borderId="1905" applyNumberFormat="0" applyProtection="0">
      <alignment horizontal="right" vertical="center"/>
    </xf>
    <xf numFmtId="4" fontId="160" fillId="40" borderId="1905" applyNumberFormat="0" applyProtection="0">
      <alignment horizontal="right" vertical="center"/>
    </xf>
    <xf numFmtId="4" fontId="160" fillId="14" borderId="1905" applyNumberFormat="0" applyProtection="0">
      <alignment horizontal="right" vertical="center"/>
    </xf>
    <xf numFmtId="4" fontId="160" fillId="31" borderId="1905" applyNumberFormat="0" applyProtection="0">
      <alignment horizontal="right" vertical="center"/>
    </xf>
    <xf numFmtId="4" fontId="160" fillId="15" borderId="1905" applyNumberFormat="0" applyProtection="0">
      <alignment horizontal="right" vertical="center"/>
    </xf>
    <xf numFmtId="4" fontId="160" fillId="22" borderId="1905" applyNumberFormat="0" applyProtection="0">
      <alignment horizontal="right" vertical="center"/>
    </xf>
    <xf numFmtId="4" fontId="160" fillId="8" borderId="1905" applyNumberFormat="0" applyProtection="0">
      <alignment horizontal="right" vertical="center"/>
    </xf>
    <xf numFmtId="0" fontId="246" fillId="84" borderId="1902"/>
    <xf numFmtId="0" fontId="44" fillId="9" borderId="1900" applyNumberFormat="0" applyFont="0" applyAlignment="0" applyProtection="0"/>
    <xf numFmtId="0" fontId="168" fillId="9" borderId="1900" applyNumberFormat="0" applyFont="0" applyAlignment="0" applyProtection="0"/>
    <xf numFmtId="0" fontId="44" fillId="9" borderId="1900" applyNumberFormat="0" applyFont="0" applyAlignment="0" applyProtection="0"/>
    <xf numFmtId="0" fontId="7" fillId="9" borderId="1900" applyNumberFormat="0" applyFont="0" applyAlignment="0" applyProtection="0"/>
    <xf numFmtId="0" fontId="44" fillId="9" borderId="1900" applyNumberFormat="0" applyFont="0" applyAlignment="0" applyProtection="0"/>
    <xf numFmtId="0" fontId="7" fillId="9" borderId="1900" applyNumberFormat="0" applyFont="0" applyAlignment="0" applyProtection="0"/>
    <xf numFmtId="0" fontId="7" fillId="9" borderId="1900" applyNumberFormat="0" applyFont="0" applyAlignment="0" applyProtection="0"/>
    <xf numFmtId="0" fontId="7" fillId="9" borderId="1900" applyNumberFormat="0" applyFont="0" applyAlignment="0" applyProtection="0"/>
    <xf numFmtId="0" fontId="7" fillId="9" borderId="1900" applyNumberFormat="0" applyFont="0" applyAlignment="0" applyProtection="0"/>
    <xf numFmtId="0" fontId="7" fillId="9" borderId="1900" applyNumberFormat="0" applyFont="0" applyAlignment="0" applyProtection="0"/>
    <xf numFmtId="0" fontId="44" fillId="9" borderId="1900" applyNumberFormat="0" applyFont="0" applyAlignment="0" applyProtection="0"/>
    <xf numFmtId="0" fontId="16" fillId="9" borderId="1900" applyNumberFormat="0" applyFont="0" applyAlignment="0" applyProtection="0"/>
    <xf numFmtId="0" fontId="3" fillId="9" borderId="1900" applyNumberFormat="0" applyFont="0" applyAlignment="0" applyProtection="0"/>
    <xf numFmtId="0" fontId="7" fillId="9" borderId="1900" applyNumberFormat="0" applyFont="0" applyAlignment="0" applyProtection="0"/>
    <xf numFmtId="0" fontId="44" fillId="9" borderId="1900" applyNumberFormat="0" applyFont="0" applyAlignment="0" applyProtection="0"/>
    <xf numFmtId="0" fontId="44" fillId="9" borderId="1900" applyNumberFormat="0" applyFont="0" applyAlignment="0" applyProtection="0"/>
    <xf numFmtId="0" fontId="44" fillId="9" borderId="1900" applyNumberFormat="0" applyFont="0" applyAlignment="0" applyProtection="0"/>
    <xf numFmtId="0" fontId="44" fillId="9" borderId="1900" applyNumberFormat="0" applyFont="0" applyAlignment="0" applyProtection="0"/>
    <xf numFmtId="0" fontId="44" fillId="9" borderId="1900" applyNumberFormat="0" applyFont="0" applyAlignment="0" applyProtection="0"/>
    <xf numFmtId="0" fontId="223" fillId="48" borderId="1884" applyNumberFormat="0" applyAlignment="0" applyProtection="0"/>
    <xf numFmtId="0" fontId="223" fillId="48" borderId="1884" applyNumberFormat="0" applyAlignment="0" applyProtection="0"/>
    <xf numFmtId="0" fontId="223" fillId="48" borderId="1884" applyNumberFormat="0" applyAlignment="0" applyProtection="0"/>
    <xf numFmtId="0" fontId="223" fillId="48" borderId="1884" applyNumberFormat="0" applyAlignment="0" applyProtection="0"/>
    <xf numFmtId="0" fontId="223" fillId="48" borderId="1884" applyNumberFormat="0" applyAlignment="0" applyProtection="0"/>
    <xf numFmtId="0" fontId="224" fillId="16" borderId="1884" applyNumberFormat="0" applyAlignment="0" applyProtection="0"/>
    <xf numFmtId="0" fontId="225" fillId="48" borderId="1884" applyNumberFormat="0" applyAlignment="0" applyProtection="0"/>
    <xf numFmtId="0" fontId="225" fillId="48" borderId="1884" applyNumberFormat="0" applyAlignment="0" applyProtection="0"/>
    <xf numFmtId="0" fontId="56" fillId="48" borderId="1884" applyNumberFormat="0" applyAlignment="0" applyProtection="0"/>
    <xf numFmtId="0" fontId="223" fillId="48" borderId="1884" applyNumberFormat="0" applyAlignment="0" applyProtection="0"/>
    <xf numFmtId="0" fontId="225" fillId="48" borderId="1884" applyNumberFormat="0" applyAlignment="0" applyProtection="0"/>
    <xf numFmtId="0" fontId="224" fillId="16" borderId="1884" applyNumberFormat="0" applyAlignment="0" applyProtection="0"/>
    <xf numFmtId="0" fontId="223" fillId="48" borderId="1884" applyNumberFormat="0" applyAlignment="0" applyProtection="0"/>
    <xf numFmtId="0" fontId="225" fillId="48" borderId="1884" applyNumberFormat="0" applyAlignment="0" applyProtection="0"/>
    <xf numFmtId="0" fontId="223" fillId="48" borderId="1884" applyNumberFormat="0" applyAlignment="0" applyProtection="0"/>
    <xf numFmtId="0" fontId="225" fillId="48" borderId="1884" applyNumberFormat="0" applyAlignment="0" applyProtection="0"/>
    <xf numFmtId="0" fontId="223" fillId="48" borderId="1884" applyNumberFormat="0" applyAlignment="0" applyProtection="0"/>
    <xf numFmtId="0" fontId="225" fillId="48" borderId="1884" applyNumberFormat="0" applyAlignment="0" applyProtection="0"/>
    <xf numFmtId="0" fontId="223" fillId="48" borderId="1884" applyNumberFormat="0" applyAlignment="0" applyProtection="0"/>
    <xf numFmtId="0" fontId="225" fillId="48" borderId="1884" applyNumberFormat="0" applyAlignment="0" applyProtection="0"/>
    <xf numFmtId="0" fontId="223" fillId="48" borderId="1884" applyNumberFormat="0" applyAlignment="0" applyProtection="0"/>
    <xf numFmtId="0" fontId="224" fillId="16" borderId="1884" applyNumberFormat="0" applyAlignment="0" applyProtection="0"/>
    <xf numFmtId="0" fontId="223" fillId="48" borderId="1884" applyNumberFormat="0" applyAlignment="0" applyProtection="0"/>
    <xf numFmtId="0" fontId="65" fillId="0" borderId="1903">
      <alignment horizontal="left" vertical="center"/>
    </xf>
    <xf numFmtId="0" fontId="262" fillId="114" borderId="1902"/>
    <xf numFmtId="0" fontId="263" fillId="84" borderId="1902"/>
    <xf numFmtId="0" fontId="262" fillId="0" borderId="1902"/>
    <xf numFmtId="0" fontId="246" fillId="84" borderId="1902"/>
    <xf numFmtId="0" fontId="245" fillId="0" borderId="1902"/>
    <xf numFmtId="0" fontId="246" fillId="84" borderId="1902"/>
    <xf numFmtId="0" fontId="245" fillId="0" borderId="1902"/>
    <xf numFmtId="0" fontId="246" fillId="84" borderId="1902"/>
    <xf numFmtId="4" fontId="3" fillId="0" borderId="1890">
      <alignment horizontal="right"/>
    </xf>
    <xf numFmtId="4" fontId="3" fillId="0" borderId="1890">
      <alignment horizontal="right"/>
    </xf>
    <xf numFmtId="4" fontId="3" fillId="0" borderId="1902">
      <alignment horizontal="right"/>
    </xf>
    <xf numFmtId="4" fontId="3" fillId="0" borderId="1902">
      <alignment horizontal="right"/>
    </xf>
    <xf numFmtId="0" fontId="241" fillId="0" borderId="1890"/>
    <xf numFmtId="0" fontId="241" fillId="0" borderId="1890"/>
    <xf numFmtId="0" fontId="246" fillId="84" borderId="1890"/>
    <xf numFmtId="0" fontId="245" fillId="0" borderId="1890"/>
    <xf numFmtId="0" fontId="246" fillId="84" borderId="1890"/>
    <xf numFmtId="0" fontId="245" fillId="0" borderId="1890"/>
    <xf numFmtId="0" fontId="246" fillId="84" borderId="1890"/>
    <xf numFmtId="0" fontId="262" fillId="0" borderId="1890"/>
    <xf numFmtId="0" fontId="263" fillId="84" borderId="1890"/>
    <xf numFmtId="0" fontId="262" fillId="114" borderId="1890"/>
    <xf numFmtId="0" fontId="263" fillId="114" borderId="1890"/>
    <xf numFmtId="40" fontId="265" fillId="115" borderId="1892"/>
    <xf numFmtId="0" fontId="65" fillId="0" borderId="1891">
      <alignment horizontal="left" vertical="center"/>
    </xf>
    <xf numFmtId="0" fontId="65" fillId="0" borderId="1891">
      <alignment horizontal="left" vertical="center"/>
    </xf>
    <xf numFmtId="0" fontId="65" fillId="0" borderId="1891">
      <alignment horizontal="left" vertical="center"/>
    </xf>
    <xf numFmtId="0" fontId="65" fillId="0" borderId="1891">
      <alignment horizontal="left" vertical="center"/>
    </xf>
    <xf numFmtId="0" fontId="65" fillId="0" borderId="1891">
      <alignment horizontal="left" vertical="center"/>
    </xf>
    <xf numFmtId="0" fontId="65" fillId="0" borderId="1891">
      <alignment horizontal="left" vertical="center"/>
    </xf>
    <xf numFmtId="0" fontId="65" fillId="0" borderId="1891">
      <alignment horizontal="left" vertical="center"/>
    </xf>
    <xf numFmtId="0" fontId="65" fillId="0" borderId="1891">
      <alignment horizontal="left" vertical="center"/>
    </xf>
    <xf numFmtId="0" fontId="285" fillId="116" borderId="1890" applyNumberFormat="0" applyAlignment="0"/>
    <xf numFmtId="0" fontId="293" fillId="10" borderId="1884" applyNumberFormat="0" applyAlignment="0" applyProtection="0"/>
    <xf numFmtId="0" fontId="293" fillId="12" borderId="1884" applyNumberFormat="0" applyAlignment="0" applyProtection="0"/>
    <xf numFmtId="0" fontId="293" fillId="10" borderId="1884" applyNumberFormat="0" applyAlignment="0" applyProtection="0"/>
    <xf numFmtId="0" fontId="293" fillId="12" borderId="1884" applyNumberFormat="0" applyAlignment="0" applyProtection="0"/>
    <xf numFmtId="0" fontId="293" fillId="10" borderId="1884" applyNumberFormat="0" applyAlignment="0" applyProtection="0"/>
    <xf numFmtId="0" fontId="293" fillId="12" borderId="1884" applyNumberFormat="0" applyAlignment="0" applyProtection="0"/>
    <xf numFmtId="0" fontId="293" fillId="10" borderId="1884" applyNumberFormat="0" applyAlignment="0" applyProtection="0"/>
    <xf numFmtId="0" fontId="293" fillId="10" borderId="1884" applyNumberFormat="0" applyAlignment="0" applyProtection="0"/>
    <xf numFmtId="0" fontId="293" fillId="12" borderId="1884" applyNumberFormat="0" applyAlignment="0" applyProtection="0"/>
    <xf numFmtId="0" fontId="70" fillId="10" borderId="1884" applyNumberFormat="0" applyAlignment="0" applyProtection="0"/>
    <xf numFmtId="0" fontId="293" fillId="10" borderId="1884" applyNumberFormat="0" applyAlignment="0" applyProtection="0"/>
    <xf numFmtId="0" fontId="293" fillId="12" borderId="1884" applyNumberFormat="0" applyAlignment="0" applyProtection="0"/>
    <xf numFmtId="0" fontId="293" fillId="12" borderId="1884" applyNumberFormat="0" applyAlignment="0" applyProtection="0"/>
    <xf numFmtId="0" fontId="293" fillId="10" borderId="1884" applyNumberFormat="0" applyAlignment="0" applyProtection="0"/>
    <xf numFmtId="0" fontId="293" fillId="12" borderId="1884" applyNumberFormat="0" applyAlignment="0" applyProtection="0"/>
    <xf numFmtId="0" fontId="293" fillId="10" borderId="1884" applyNumberFormat="0" applyAlignment="0" applyProtection="0"/>
    <xf numFmtId="0" fontId="293" fillId="12" borderId="1884" applyNumberFormat="0" applyAlignment="0" applyProtection="0"/>
    <xf numFmtId="0" fontId="293" fillId="10" borderId="1884" applyNumberFormat="0" applyAlignment="0" applyProtection="0"/>
    <xf numFmtId="0" fontId="293" fillId="12" borderId="1884" applyNumberFormat="0" applyAlignment="0" applyProtection="0"/>
    <xf numFmtId="0" fontId="293" fillId="10" borderId="1884" applyNumberFormat="0" applyAlignment="0" applyProtection="0"/>
    <xf numFmtId="0" fontId="293" fillId="12" borderId="1884" applyNumberFormat="0" applyAlignment="0" applyProtection="0"/>
    <xf numFmtId="0" fontId="293" fillId="10" borderId="1884" applyNumberFormat="0" applyAlignment="0" applyProtection="0"/>
    <xf numFmtId="0" fontId="293" fillId="12" borderId="1884" applyNumberFormat="0" applyAlignment="0" applyProtection="0"/>
    <xf numFmtId="0" fontId="293" fillId="10" borderId="1884" applyNumberFormat="0" applyAlignment="0" applyProtection="0"/>
    <xf numFmtId="0" fontId="293" fillId="12" borderId="1884" applyNumberFormat="0" applyAlignment="0" applyProtection="0"/>
    <xf numFmtId="0" fontId="302" fillId="118" borderId="1890"/>
    <xf numFmtId="0" fontId="302" fillId="118" borderId="1890"/>
    <xf numFmtId="0" fontId="44" fillId="9" borderId="1887" applyNumberFormat="0" applyFont="0" applyAlignment="0" applyProtection="0"/>
    <xf numFmtId="0" fontId="44" fillId="9" borderId="1887" applyNumberFormat="0" applyFont="0" applyAlignment="0" applyProtection="0"/>
    <xf numFmtId="0" fontId="44" fillId="9" borderId="1887" applyNumberFormat="0" applyFont="0" applyAlignment="0" applyProtection="0"/>
    <xf numFmtId="0" fontId="44" fillId="9" borderId="1887" applyNumberFormat="0" applyFont="0" applyAlignment="0" applyProtection="0"/>
    <xf numFmtId="0" fontId="44" fillId="9" borderId="1887" applyNumberFormat="0" applyFont="0" applyAlignment="0" applyProtection="0"/>
    <xf numFmtId="0" fontId="44" fillId="9" borderId="1887" applyNumberFormat="0" applyFont="0" applyAlignment="0" applyProtection="0"/>
    <xf numFmtId="0" fontId="44" fillId="9" borderId="1887" applyNumberFormat="0" applyFont="0" applyAlignment="0" applyProtection="0"/>
    <xf numFmtId="0" fontId="7" fillId="9" borderId="1887" applyNumberFormat="0" applyFont="0" applyAlignment="0" applyProtection="0"/>
    <xf numFmtId="0" fontId="3" fillId="9" borderId="1887" applyNumberFormat="0" applyFont="0" applyAlignment="0" applyProtection="0"/>
    <xf numFmtId="0" fontId="222" fillId="120" borderId="1887" applyNumberFormat="0" applyAlignment="0" applyProtection="0"/>
    <xf numFmtId="0" fontId="7" fillId="9" borderId="1887" applyNumberFormat="0" applyFont="0" applyAlignment="0" applyProtection="0"/>
    <xf numFmtId="0" fontId="16" fillId="9" borderId="1887" applyNumberFormat="0" applyFont="0" applyAlignment="0" applyProtection="0"/>
    <xf numFmtId="0" fontId="44" fillId="9" borderId="1887" applyNumberFormat="0" applyFont="0" applyAlignment="0" applyProtection="0"/>
    <xf numFmtId="0" fontId="7" fillId="9" borderId="1887" applyNumberFormat="0" applyFont="0" applyAlignment="0" applyProtection="0"/>
    <xf numFmtId="0" fontId="7" fillId="9" borderId="1887" applyNumberFormat="0" applyFont="0" applyAlignment="0" applyProtection="0"/>
    <xf numFmtId="0" fontId="7" fillId="9" borderId="1887" applyNumberFormat="0" applyFont="0" applyAlignment="0" applyProtection="0"/>
    <xf numFmtId="0" fontId="7" fillId="9" borderId="1887" applyNumberFormat="0" applyFont="0" applyAlignment="0" applyProtection="0"/>
    <xf numFmtId="0" fontId="7" fillId="9" borderId="1887" applyNumberFormat="0" applyFont="0" applyAlignment="0" applyProtection="0"/>
    <xf numFmtId="0" fontId="44" fillId="9" borderId="1887" applyNumberFormat="0" applyFont="0" applyAlignment="0" applyProtection="0"/>
    <xf numFmtId="0" fontId="7" fillId="9" borderId="1887" applyNumberFormat="0" applyFont="0" applyAlignment="0" applyProtection="0"/>
    <xf numFmtId="0" fontId="44" fillId="9" borderId="1887" applyNumberFormat="0" applyFont="0" applyAlignment="0" applyProtection="0"/>
    <xf numFmtId="0" fontId="168" fillId="9" borderId="1887" applyNumberFormat="0" applyFont="0" applyAlignment="0" applyProtection="0"/>
    <xf numFmtId="0" fontId="44" fillId="9" borderId="1887" applyNumberFormat="0" applyFont="0" applyAlignment="0" applyProtection="0"/>
    <xf numFmtId="0" fontId="321" fillId="48" borderId="1886" applyNumberFormat="0" applyAlignment="0" applyProtection="0"/>
    <xf numFmtId="0" fontId="321" fillId="48" borderId="1886" applyNumberFormat="0" applyAlignment="0" applyProtection="0"/>
    <xf numFmtId="0" fontId="321" fillId="48" borderId="1886" applyNumberFormat="0" applyAlignment="0" applyProtection="0"/>
    <xf numFmtId="0" fontId="321" fillId="48" borderId="1886" applyNumberFormat="0" applyAlignment="0" applyProtection="0"/>
    <xf numFmtId="0" fontId="321" fillId="48" borderId="1886" applyNumberFormat="0" applyAlignment="0" applyProtection="0"/>
    <xf numFmtId="0" fontId="321" fillId="16" borderId="1886" applyNumberFormat="0" applyAlignment="0" applyProtection="0"/>
    <xf numFmtId="0" fontId="35" fillId="48" borderId="1886" applyNumberFormat="0" applyAlignment="0" applyProtection="0"/>
    <xf numFmtId="0" fontId="35" fillId="48" borderId="1886" applyNumberFormat="0" applyAlignment="0" applyProtection="0"/>
    <xf numFmtId="0" fontId="76" fillId="48" borderId="1886" applyNumberFormat="0" applyAlignment="0" applyProtection="0"/>
    <xf numFmtId="0" fontId="321" fillId="48" borderId="1886" applyNumberFormat="0" applyAlignment="0" applyProtection="0"/>
    <xf numFmtId="0" fontId="35" fillId="48" borderId="1886" applyNumberFormat="0" applyAlignment="0" applyProtection="0"/>
    <xf numFmtId="0" fontId="321" fillId="16" borderId="1886" applyNumberFormat="0" applyAlignment="0" applyProtection="0"/>
    <xf numFmtId="0" fontId="321" fillId="48" borderId="1886" applyNumberFormat="0" applyAlignment="0" applyProtection="0"/>
    <xf numFmtId="0" fontId="35" fillId="48" borderId="1886" applyNumberFormat="0" applyAlignment="0" applyProtection="0"/>
    <xf numFmtId="0" fontId="321" fillId="48" borderId="1886" applyNumberFormat="0" applyAlignment="0" applyProtection="0"/>
    <xf numFmtId="0" fontId="35" fillId="48" borderId="1886" applyNumberFormat="0" applyAlignment="0" applyProtection="0"/>
    <xf numFmtId="0" fontId="321" fillId="48" borderId="1886" applyNumberFormat="0" applyAlignment="0" applyProtection="0"/>
    <xf numFmtId="0" fontId="35" fillId="48" borderId="1886" applyNumberFormat="0" applyAlignment="0" applyProtection="0"/>
    <xf numFmtId="0" fontId="321" fillId="48" borderId="1886" applyNumberFormat="0" applyAlignment="0" applyProtection="0"/>
    <xf numFmtId="0" fontId="35" fillId="48" borderId="1886" applyNumberFormat="0" applyAlignment="0" applyProtection="0"/>
    <xf numFmtId="0" fontId="321" fillId="48" borderId="1886" applyNumberFormat="0" applyAlignment="0" applyProtection="0"/>
    <xf numFmtId="0" fontId="321" fillId="16" borderId="1886" applyNumberFormat="0" applyAlignment="0" applyProtection="0"/>
    <xf numFmtId="0" fontId="321" fillId="48" borderId="1886" applyNumberFormat="0" applyAlignment="0" applyProtection="0"/>
    <xf numFmtId="317" fontId="335" fillId="0" borderId="1888" applyFont="0" applyBorder="0" applyAlignment="0">
      <alignment horizontal="center" vertical="center"/>
    </xf>
    <xf numFmtId="317" fontId="335" fillId="0" borderId="1888" applyFont="0" applyBorder="0" applyAlignment="0">
      <alignment horizontal="center" vertical="center"/>
    </xf>
    <xf numFmtId="0" fontId="246" fillId="84" borderId="1890"/>
    <xf numFmtId="4" fontId="160" fillId="53" borderId="1886" applyNumberFormat="0" applyProtection="0">
      <alignment vertical="center"/>
    </xf>
    <xf numFmtId="4" fontId="160" fillId="53" borderId="1886" applyNumberFormat="0" applyProtection="0">
      <alignment horizontal="left" vertical="center" indent="1"/>
    </xf>
    <xf numFmtId="4" fontId="160" fillId="53" borderId="1886" applyNumberFormat="0" applyProtection="0">
      <alignment horizontal="left" vertical="center" indent="1"/>
    </xf>
    <xf numFmtId="0" fontId="3" fillId="125" borderId="1886" applyNumberFormat="0" applyProtection="0">
      <alignment horizontal="left" vertical="center" indent="1"/>
    </xf>
    <xf numFmtId="4" fontId="160" fillId="13" borderId="1893" applyNumberFormat="0" applyProtection="0">
      <alignment horizontal="right" vertical="center"/>
    </xf>
    <xf numFmtId="4" fontId="160" fillId="8" borderId="1893" applyNumberFormat="0" applyProtection="0">
      <alignment horizontal="right" vertical="center"/>
    </xf>
    <xf numFmtId="4" fontId="160" fillId="22" borderId="1893" applyNumberFormat="0" applyProtection="0">
      <alignment horizontal="right" vertical="center"/>
    </xf>
    <xf numFmtId="4" fontId="160" fillId="15" borderId="1893" applyNumberFormat="0" applyProtection="0">
      <alignment horizontal="right" vertical="center"/>
    </xf>
    <xf numFmtId="4" fontId="160" fillId="31" borderId="1893" applyNumberFormat="0" applyProtection="0">
      <alignment horizontal="right" vertical="center"/>
    </xf>
    <xf numFmtId="4" fontId="160" fillId="14" borderId="1893" applyNumberFormat="0" applyProtection="0">
      <alignment horizontal="right" vertical="center"/>
    </xf>
    <xf numFmtId="4" fontId="160" fillId="40" borderId="1893" applyNumberFormat="0" applyProtection="0">
      <alignment horizontal="right" vertical="center"/>
    </xf>
    <xf numFmtId="4" fontId="160" fillId="127" borderId="1893" applyNumberFormat="0" applyProtection="0">
      <alignment horizontal="right" vertical="center"/>
    </xf>
    <xf numFmtId="4" fontId="160" fillId="28" borderId="1893" applyNumberFormat="0" applyProtection="0">
      <alignment horizontal="right" vertical="center"/>
    </xf>
    <xf numFmtId="4" fontId="341" fillId="128" borderId="1886" applyNumberFormat="0" applyProtection="0">
      <alignment horizontal="left" vertical="center" indent="1"/>
    </xf>
    <xf numFmtId="4" fontId="345" fillId="129" borderId="1886" applyNumberFormat="0" applyProtection="0">
      <alignment horizontal="left" vertical="center" indent="1"/>
    </xf>
    <xf numFmtId="4" fontId="160" fillId="132" borderId="1886" applyNumberFormat="0" applyProtection="0">
      <alignment horizontal="left" vertical="center" indent="1"/>
    </xf>
    <xf numFmtId="0" fontId="3" fillId="132" borderId="1886" applyNumberFormat="0" applyProtection="0">
      <alignment horizontal="left" vertical="center" indent="1"/>
    </xf>
    <xf numFmtId="0" fontId="3" fillId="130" borderId="1893" applyNumberFormat="0" applyProtection="0">
      <alignment horizontal="left" vertical="top" indent="1"/>
    </xf>
    <xf numFmtId="0" fontId="3" fillId="133" borderId="1886" applyNumberFormat="0" applyProtection="0">
      <alignment horizontal="left" vertical="center" indent="1"/>
    </xf>
    <xf numFmtId="0" fontId="3" fillId="134" borderId="1893" applyNumberFormat="0" applyProtection="0">
      <alignment horizontal="left" vertical="top" indent="1"/>
    </xf>
    <xf numFmtId="0" fontId="3" fillId="5" borderId="1886" applyNumberFormat="0" applyProtection="0">
      <alignment horizontal="left" vertical="center" indent="1"/>
    </xf>
    <xf numFmtId="0" fontId="3" fillId="131" borderId="1893" applyNumberFormat="0" applyProtection="0">
      <alignment horizontal="left" vertical="top" indent="1"/>
    </xf>
    <xf numFmtId="0" fontId="3" fillId="125" borderId="1886" applyNumberFormat="0" applyProtection="0">
      <alignment horizontal="left" vertical="center" indent="1"/>
    </xf>
    <xf numFmtId="0" fontId="3" fillId="135" borderId="1893" applyNumberFormat="0" applyProtection="0">
      <alignment horizontal="left" vertical="top" indent="1"/>
    </xf>
    <xf numFmtId="4" fontId="160" fillId="23" borderId="1886" applyNumberFormat="0" applyProtection="0">
      <alignment horizontal="left" vertical="center" indent="1"/>
    </xf>
    <xf numFmtId="0" fontId="160" fillId="23" borderId="1893" applyNumberFormat="0" applyProtection="0">
      <alignment horizontal="left" vertical="top" indent="1"/>
    </xf>
    <xf numFmtId="4" fontId="160" fillId="129" borderId="1886" applyNumberFormat="0" applyProtection="0">
      <alignment horizontal="right" vertical="center"/>
    </xf>
    <xf numFmtId="0" fontId="3" fillId="125" borderId="1886" applyNumberFormat="0" applyProtection="0">
      <alignment horizontal="left" vertical="center" indent="1"/>
    </xf>
    <xf numFmtId="0" fontId="3" fillId="125" borderId="1886" applyNumberFormat="0" applyProtection="0">
      <alignment horizontal="left" vertical="center" indent="1"/>
    </xf>
    <xf numFmtId="4" fontId="332" fillId="129" borderId="1886" applyNumberFormat="0" applyProtection="0">
      <alignment horizontal="right" vertical="center"/>
    </xf>
    <xf numFmtId="0" fontId="353" fillId="0" borderId="1894"/>
    <xf numFmtId="324" fontId="365" fillId="0" borderId="1895">
      <alignment horizontal="right" vertical="center"/>
    </xf>
    <xf numFmtId="324" fontId="365" fillId="0" borderId="1895">
      <alignment horizontal="right" vertical="center"/>
    </xf>
    <xf numFmtId="324" fontId="366" fillId="0" borderId="1895">
      <alignment horizontal="right" vertical="center"/>
    </xf>
    <xf numFmtId="0" fontId="241" fillId="0" borderId="1890"/>
    <xf numFmtId="0" fontId="241" fillId="0" borderId="1890"/>
    <xf numFmtId="0" fontId="241" fillId="0" borderId="1890"/>
    <xf numFmtId="0" fontId="241" fillId="0" borderId="1890"/>
    <xf numFmtId="330" fontId="365" fillId="0" borderId="1895">
      <alignment horizontal="center"/>
    </xf>
    <xf numFmtId="0" fontId="382" fillId="0" borderId="1889" applyNumberFormat="0" applyFill="0" applyAlignment="0" applyProtection="0"/>
    <xf numFmtId="0" fontId="382" fillId="0" borderId="1889" applyNumberFormat="0" applyFill="0" applyAlignment="0" applyProtection="0"/>
    <xf numFmtId="0" fontId="382" fillId="0" borderId="1889" applyNumberFormat="0" applyFill="0" applyAlignment="0" applyProtection="0"/>
    <xf numFmtId="0" fontId="382" fillId="0" borderId="1889" applyNumberFormat="0" applyFill="0" applyAlignment="0" applyProtection="0"/>
    <xf numFmtId="0" fontId="382" fillId="0" borderId="1889" applyNumberFormat="0" applyFill="0" applyAlignment="0" applyProtection="0"/>
    <xf numFmtId="0" fontId="382" fillId="0" borderId="1889" applyNumberFormat="0" applyFill="0" applyAlignment="0" applyProtection="0"/>
    <xf numFmtId="0" fontId="382" fillId="0" borderId="1885" applyNumberFormat="0" applyFill="0" applyAlignment="0" applyProtection="0"/>
    <xf numFmtId="0" fontId="382" fillId="0" borderId="1889" applyNumberFormat="0" applyFill="0" applyAlignment="0" applyProtection="0"/>
    <xf numFmtId="0" fontId="382" fillId="0" borderId="1889" applyNumberFormat="0" applyFill="0" applyAlignment="0" applyProtection="0"/>
    <xf numFmtId="0" fontId="382" fillId="0" borderId="1889" applyNumberFormat="0" applyFill="0" applyAlignment="0" applyProtection="0"/>
    <xf numFmtId="0" fontId="382" fillId="0" borderId="1889" applyNumberFormat="0" applyFill="0" applyAlignment="0" applyProtection="0"/>
    <xf numFmtId="0" fontId="382" fillId="0" borderId="1889" applyNumberFormat="0" applyFill="0" applyAlignment="0" applyProtection="0"/>
    <xf numFmtId="0" fontId="382" fillId="0" borderId="1885" applyNumberFormat="0" applyFill="0" applyAlignment="0" applyProtection="0"/>
    <xf numFmtId="0" fontId="382" fillId="0" borderId="1889" applyNumberFormat="0" applyFill="0" applyAlignment="0" applyProtection="0"/>
    <xf numFmtId="0" fontId="302" fillId="0" borderId="1890"/>
    <xf numFmtId="0" fontId="302" fillId="0" borderId="1890"/>
    <xf numFmtId="0" fontId="284" fillId="0" borderId="1890"/>
    <xf numFmtId="0" fontId="284" fillId="0" borderId="1890"/>
    <xf numFmtId="332" fontId="365" fillId="0" borderId="1890"/>
    <xf numFmtId="283" fontId="387" fillId="139" borderId="1896">
      <alignment vertical="top"/>
    </xf>
    <xf numFmtId="0" fontId="388" fillId="140" borderId="1890">
      <alignment horizontal="left" vertical="center"/>
    </xf>
    <xf numFmtId="333" fontId="389" fillId="120" borderId="1896"/>
    <xf numFmtId="283" fontId="285" fillId="0" borderId="1896">
      <alignment horizontal="left" vertical="top"/>
    </xf>
    <xf numFmtId="0" fontId="3" fillId="9" borderId="1887" applyNumberFormat="0" applyFont="0" applyAlignment="0" applyProtection="0">
      <alignment vertical="center"/>
    </xf>
    <xf numFmtId="0" fontId="223" fillId="92" borderId="1884" applyNumberFormat="0" applyAlignment="0" applyProtection="0"/>
    <xf numFmtId="0" fontId="56" fillId="48" borderId="1884" applyNumberFormat="0" applyAlignment="0" applyProtection="0"/>
    <xf numFmtId="0" fontId="56" fillId="48" borderId="1884" applyNumberFormat="0" applyAlignment="0" applyProtection="0"/>
    <xf numFmtId="0" fontId="56" fillId="48" borderId="1884" applyNumberFormat="0" applyAlignment="0" applyProtection="0"/>
    <xf numFmtId="0" fontId="56" fillId="48" borderId="1884" applyNumberFormat="0" applyAlignment="0" applyProtection="0"/>
    <xf numFmtId="0" fontId="56" fillId="48" borderId="1884" applyNumberFormat="0" applyAlignment="0" applyProtection="0"/>
    <xf numFmtId="0" fontId="56" fillId="48" borderId="1884" applyNumberFormat="0" applyAlignment="0" applyProtection="0"/>
    <xf numFmtId="0" fontId="56" fillId="48" borderId="1884" applyNumberFormat="0" applyAlignment="0" applyProtection="0"/>
    <xf numFmtId="0" fontId="56" fillId="48" borderId="1884" applyNumberFormat="0" applyAlignment="0" applyProtection="0"/>
    <xf numFmtId="0" fontId="56" fillId="48" borderId="1884" applyNumberFormat="0" applyAlignment="0" applyProtection="0"/>
    <xf numFmtId="0" fontId="293" fillId="100" borderId="1884" applyNumberFormat="0" applyAlignment="0" applyProtection="0"/>
    <xf numFmtId="0" fontId="70" fillId="10" borderId="1884" applyNumberFormat="0" applyAlignment="0" applyProtection="0"/>
    <xf numFmtId="0" fontId="70" fillId="10" borderId="1884" applyNumberFormat="0" applyAlignment="0" applyProtection="0"/>
    <xf numFmtId="0" fontId="70" fillId="10" borderId="1884" applyNumberFormat="0" applyAlignment="0" applyProtection="0"/>
    <xf numFmtId="0" fontId="70" fillId="10" borderId="1884" applyNumberFormat="0" applyAlignment="0" applyProtection="0"/>
    <xf numFmtId="0" fontId="70" fillId="10" borderId="1884" applyNumberFormat="0" applyAlignment="0" applyProtection="0"/>
    <xf numFmtId="0" fontId="70" fillId="10" borderId="1884" applyNumberFormat="0" applyAlignment="0" applyProtection="0"/>
    <xf numFmtId="0" fontId="70" fillId="10" borderId="1884" applyNumberFormat="0" applyAlignment="0" applyProtection="0"/>
    <xf numFmtId="0" fontId="70" fillId="10" borderId="1884" applyNumberFormat="0" applyAlignment="0" applyProtection="0"/>
    <xf numFmtId="0" fontId="70" fillId="10" borderId="1884" applyNumberFormat="0" applyAlignment="0" applyProtection="0"/>
    <xf numFmtId="0" fontId="382" fillId="0" borderId="1889" applyNumberFormat="0" applyFill="0" applyAlignment="0" applyProtection="0"/>
    <xf numFmtId="0" fontId="61" fillId="0" borderId="1889" applyNumberFormat="0" applyFill="0" applyAlignment="0" applyProtection="0"/>
    <xf numFmtId="0" fontId="61" fillId="0" borderId="1889" applyNumberFormat="0" applyFill="0" applyAlignment="0" applyProtection="0"/>
    <xf numFmtId="0" fontId="61" fillId="0" borderId="1889" applyNumberFormat="0" applyFill="0" applyAlignment="0" applyProtection="0"/>
    <xf numFmtId="0" fontId="61" fillId="0" borderId="1889" applyNumberFormat="0" applyFill="0" applyAlignment="0" applyProtection="0"/>
    <xf numFmtId="0" fontId="61" fillId="0" borderId="1889" applyNumberFormat="0" applyFill="0" applyAlignment="0" applyProtection="0"/>
    <xf numFmtId="0" fontId="61" fillId="0" borderId="1889" applyNumberFormat="0" applyFill="0" applyAlignment="0" applyProtection="0"/>
    <xf numFmtId="0" fontId="61" fillId="0" borderId="1889" applyNumberFormat="0" applyFill="0" applyAlignment="0" applyProtection="0"/>
    <xf numFmtId="0" fontId="61" fillId="0" borderId="1889" applyNumberFormat="0" applyFill="0" applyAlignment="0" applyProtection="0"/>
    <xf numFmtId="0" fontId="61" fillId="0" borderId="1889" applyNumberFormat="0" applyFill="0" applyAlignment="0" applyProtection="0"/>
    <xf numFmtId="0" fontId="16" fillId="9" borderId="1900" applyNumberFormat="0" applyFont="0" applyAlignment="0" applyProtection="0"/>
    <xf numFmtId="0" fontId="321" fillId="92" borderId="1886" applyNumberFormat="0" applyAlignment="0" applyProtection="0"/>
    <xf numFmtId="0" fontId="76" fillId="48" borderId="1886" applyNumberFormat="0" applyAlignment="0" applyProtection="0"/>
    <xf numFmtId="0" fontId="76" fillId="48" borderId="1886" applyNumberFormat="0" applyAlignment="0" applyProtection="0"/>
    <xf numFmtId="0" fontId="76" fillId="48" borderId="1886" applyNumberFormat="0" applyAlignment="0" applyProtection="0"/>
    <xf numFmtId="0" fontId="76" fillId="48" borderId="1886" applyNumberFormat="0" applyAlignment="0" applyProtection="0"/>
    <xf numFmtId="0" fontId="76" fillId="48" borderId="1886" applyNumberFormat="0" applyAlignment="0" applyProtection="0"/>
    <xf numFmtId="0" fontId="76" fillId="48" borderId="1886" applyNumberFormat="0" applyAlignment="0" applyProtection="0"/>
    <xf numFmtId="0" fontId="76" fillId="48" borderId="1886" applyNumberFormat="0" applyAlignment="0" applyProtection="0"/>
    <xf numFmtId="0" fontId="76" fillId="48" borderId="1886" applyNumberFormat="0" applyAlignment="0" applyProtection="0"/>
    <xf numFmtId="0" fontId="76" fillId="48" borderId="1886" applyNumberFormat="0" applyAlignment="0" applyProtection="0"/>
    <xf numFmtId="0" fontId="7" fillId="9" borderId="1887" applyNumberFormat="0" applyFont="0" applyAlignment="0" applyProtection="0"/>
    <xf numFmtId="0" fontId="7" fillId="9" borderId="1887" applyNumberFormat="0" applyFont="0" applyAlignment="0" applyProtection="0"/>
    <xf numFmtId="0" fontId="7" fillId="9" borderId="1887" applyNumberFormat="0" applyFont="0" applyAlignment="0" applyProtection="0"/>
    <xf numFmtId="0" fontId="7" fillId="9" borderId="1887" applyNumberFormat="0" applyFont="0" applyAlignment="0" applyProtection="0"/>
    <xf numFmtId="0" fontId="7" fillId="9" borderId="1887" applyNumberFormat="0" applyFont="0" applyAlignment="0" applyProtection="0"/>
    <xf numFmtId="0" fontId="7" fillId="9" borderId="1887" applyNumberFormat="0" applyFont="0" applyAlignment="0" applyProtection="0"/>
    <xf numFmtId="0" fontId="7" fillId="9" borderId="1887" applyNumberFormat="0" applyFont="0" applyAlignment="0" applyProtection="0"/>
    <xf numFmtId="0" fontId="7" fillId="9" borderId="1887" applyNumberFormat="0" applyFont="0" applyAlignment="0" applyProtection="0"/>
    <xf numFmtId="0" fontId="7" fillId="9" borderId="1887" applyNumberFormat="0" applyFont="0" applyAlignment="0" applyProtection="0"/>
    <xf numFmtId="0" fontId="7" fillId="9" borderId="1887" applyNumberFormat="0" applyFont="0" applyAlignment="0" applyProtection="0"/>
    <xf numFmtId="0" fontId="7" fillId="9" borderId="1887" applyNumberFormat="0" applyFont="0" applyAlignment="0" applyProtection="0"/>
    <xf numFmtId="0" fontId="7" fillId="9" borderId="1887" applyNumberFormat="0" applyFont="0" applyAlignment="0" applyProtection="0"/>
    <xf numFmtId="0" fontId="7" fillId="9" borderId="1887" applyNumberFormat="0" applyFont="0" applyAlignment="0" applyProtection="0"/>
    <xf numFmtId="0" fontId="7" fillId="9" borderId="1900" applyNumberFormat="0" applyFont="0" applyAlignment="0" applyProtection="0"/>
    <xf numFmtId="0" fontId="7" fillId="9" borderId="1900" applyNumberFormat="0" applyFont="0" applyAlignment="0" applyProtection="0"/>
    <xf numFmtId="0" fontId="7" fillId="9" borderId="1900" applyNumberFormat="0" applyFont="0" applyAlignment="0" applyProtection="0"/>
    <xf numFmtId="0" fontId="7" fillId="9" borderId="1900" applyNumberFormat="0" applyFont="0" applyAlignment="0" applyProtection="0"/>
    <xf numFmtId="0" fontId="7" fillId="9" borderId="1900" applyNumberFormat="0" applyFont="0" applyAlignment="0" applyProtection="0"/>
    <xf numFmtId="0" fontId="7" fillId="9" borderId="1900" applyNumberFormat="0" applyFont="0" applyAlignment="0" applyProtection="0"/>
    <xf numFmtId="0" fontId="382" fillId="0" borderId="1901" applyNumberFormat="0" applyFill="0" applyAlignment="0" applyProtection="0"/>
    <xf numFmtId="0" fontId="382" fillId="0" borderId="1901" applyNumberFormat="0" applyFill="0" applyAlignment="0" applyProtection="0"/>
    <xf numFmtId="4" fontId="160" fillId="13" borderId="1905" applyNumberFormat="0" applyProtection="0">
      <alignment horizontal="right" vertical="center"/>
    </xf>
    <xf numFmtId="0" fontId="44" fillId="9" borderId="1900" applyNumberFormat="0" applyFont="0" applyAlignment="0" applyProtection="0"/>
    <xf numFmtId="0" fontId="44" fillId="9" borderId="1900" applyNumberFormat="0" applyFont="0" applyAlignment="0" applyProtection="0"/>
    <xf numFmtId="0" fontId="223" fillId="92" borderId="1884" applyNumberFormat="0" applyAlignment="0" applyProtection="0"/>
    <xf numFmtId="0" fontId="223" fillId="92" borderId="1884" applyNumberFormat="0" applyAlignment="0" applyProtection="0"/>
    <xf numFmtId="0" fontId="223" fillId="92" borderId="1884" applyNumberFormat="0" applyAlignment="0" applyProtection="0"/>
    <xf numFmtId="0" fontId="223" fillId="92" borderId="1884" applyNumberFormat="0" applyAlignment="0" applyProtection="0"/>
    <xf numFmtId="0" fontId="65" fillId="0" borderId="1903">
      <alignment horizontal="left" vertical="center"/>
    </xf>
    <xf numFmtId="0" fontId="65" fillId="0" borderId="1903">
      <alignment horizontal="left" vertical="center"/>
    </xf>
    <xf numFmtId="0" fontId="65" fillId="0" borderId="1903">
      <alignment horizontal="left" vertical="center"/>
    </xf>
    <xf numFmtId="0" fontId="65" fillId="0" borderId="1903">
      <alignment horizontal="left" vertical="center"/>
    </xf>
    <xf numFmtId="0" fontId="65" fillId="0" borderId="1903">
      <alignment horizontal="left" vertical="center"/>
    </xf>
    <xf numFmtId="0" fontId="65" fillId="0" borderId="1903">
      <alignment horizontal="left" vertical="center"/>
    </xf>
    <xf numFmtId="0" fontId="263" fillId="114" borderId="1902"/>
    <xf numFmtId="0" fontId="293" fillId="100" borderId="1884" applyNumberFormat="0" applyAlignment="0" applyProtection="0"/>
    <xf numFmtId="0" fontId="293" fillId="100" borderId="1884" applyNumberFormat="0" applyAlignment="0" applyProtection="0"/>
    <xf numFmtId="0" fontId="293" fillId="100" borderId="1884" applyNumberFormat="0" applyAlignment="0" applyProtection="0"/>
    <xf numFmtId="0" fontId="293" fillId="100" borderId="1884" applyNumberFormat="0" applyAlignment="0" applyProtection="0"/>
    <xf numFmtId="0" fontId="44" fillId="120" borderId="1887" applyNumberFormat="0" applyAlignment="0" applyProtection="0"/>
    <xf numFmtId="0" fontId="44" fillId="120" borderId="1887" applyNumberFormat="0" applyAlignment="0" applyProtection="0"/>
    <xf numFmtId="0" fontId="44" fillId="120" borderId="1887" applyNumberFormat="0" applyAlignment="0" applyProtection="0"/>
    <xf numFmtId="0" fontId="321" fillId="92" borderId="1886" applyNumberFormat="0" applyAlignment="0" applyProtection="0"/>
    <xf numFmtId="0" fontId="321" fillId="92" borderId="1886" applyNumberFormat="0" applyAlignment="0" applyProtection="0"/>
    <xf numFmtId="0" fontId="321" fillId="92" borderId="1886" applyNumberFormat="0" applyAlignment="0" applyProtection="0"/>
    <xf numFmtId="0" fontId="321" fillId="92" borderId="1886" applyNumberFormat="0" applyAlignment="0" applyProtection="0"/>
    <xf numFmtId="0" fontId="163" fillId="87" borderId="1902">
      <alignment horizontal="center" wrapText="1"/>
    </xf>
    <xf numFmtId="0" fontId="14" fillId="0" borderId="1898">
      <alignment horizontal="left" vertical="center"/>
    </xf>
    <xf numFmtId="0" fontId="65" fillId="0" borderId="1898">
      <alignment horizontal="left" vertical="center"/>
    </xf>
    <xf numFmtId="0" fontId="14" fillId="0" borderId="1898">
      <alignment horizontal="left" vertical="center"/>
    </xf>
    <xf numFmtId="0" fontId="14" fillId="0" borderId="1898">
      <alignment horizontal="left" vertical="center"/>
    </xf>
    <xf numFmtId="0" fontId="14" fillId="0" borderId="1898">
      <alignment horizontal="left" vertical="center"/>
    </xf>
    <xf numFmtId="0" fontId="14" fillId="0" borderId="1898">
      <alignment horizontal="left" vertical="center"/>
    </xf>
    <xf numFmtId="0" fontId="14" fillId="0" borderId="1898">
      <alignment horizontal="left" vertical="center"/>
    </xf>
    <xf numFmtId="0" fontId="14" fillId="0" borderId="1898">
      <alignment horizontal="left" vertical="center"/>
    </xf>
    <xf numFmtId="0" fontId="14" fillId="0" borderId="1898">
      <alignment horizontal="left" vertical="center"/>
    </xf>
    <xf numFmtId="0" fontId="14" fillId="0" borderId="1898">
      <alignment horizontal="left" vertical="center"/>
    </xf>
    <xf numFmtId="0" fontId="14" fillId="0" borderId="1898">
      <alignment horizontal="left" vertical="center"/>
    </xf>
    <xf numFmtId="0" fontId="164" fillId="86" borderId="1898"/>
    <xf numFmtId="0" fontId="164" fillId="86" borderId="1898"/>
    <xf numFmtId="0" fontId="210" fillId="5" borderId="1897">
      <alignment horizontal="centerContinuous" vertical="top"/>
    </xf>
    <xf numFmtId="0" fontId="66" fillId="0" borderId="1897"/>
    <xf numFmtId="0" fontId="14" fillId="0" borderId="1898">
      <alignment horizontal="left" vertical="center"/>
    </xf>
    <xf numFmtId="297" fontId="281" fillId="0" borderId="1897">
      <alignment horizontal="left"/>
    </xf>
    <xf numFmtId="0" fontId="64" fillId="1" borderId="1897">
      <alignment horizontal="left"/>
    </xf>
    <xf numFmtId="0" fontId="336" fillId="1" borderId="1898" applyNumberFormat="0" applyFont="0" applyAlignment="0">
      <alignment horizontal="center"/>
    </xf>
    <xf numFmtId="176" fontId="3" fillId="0" borderId="1899" applyFont="0" applyBorder="0" applyAlignment="0">
      <alignment horizontal="center" vertical="center"/>
    </xf>
    <xf numFmtId="340" fontId="157" fillId="0" borderId="1899" applyFont="0" applyBorder="0" applyAlignment="0">
      <alignment horizontal="center" vertical="center"/>
    </xf>
    <xf numFmtId="0" fontId="267" fillId="0" borderId="1898">
      <alignment horizontal="left" vertical="center"/>
    </xf>
    <xf numFmtId="0" fontId="267" fillId="0" borderId="1898">
      <alignment horizontal="left" vertical="center"/>
    </xf>
    <xf numFmtId="0" fontId="267" fillId="0" borderId="1898">
      <alignment horizontal="left" vertical="center"/>
    </xf>
    <xf numFmtId="0" fontId="267" fillId="0" borderId="1898">
      <alignment horizontal="left" vertical="center"/>
    </xf>
    <xf numFmtId="0" fontId="267" fillId="0" borderId="1898">
      <alignment horizontal="left" vertical="center"/>
    </xf>
    <xf numFmtId="0" fontId="267" fillId="0" borderId="1898">
      <alignment horizontal="left" vertical="center"/>
    </xf>
    <xf numFmtId="0" fontId="267" fillId="0" borderId="1898">
      <alignment horizontal="left" vertical="center"/>
    </xf>
    <xf numFmtId="0" fontId="267" fillId="0" borderId="1898">
      <alignment horizontal="left" vertical="center"/>
    </xf>
    <xf numFmtId="0" fontId="14" fillId="0" borderId="1898">
      <alignment horizontal="left" vertical="center"/>
    </xf>
    <xf numFmtId="0" fontId="14" fillId="0" borderId="1898">
      <alignment horizontal="left" vertical="center"/>
    </xf>
    <xf numFmtId="0" fontId="14" fillId="0" borderId="1898">
      <alignment horizontal="left" vertical="center"/>
    </xf>
    <xf numFmtId="0" fontId="14" fillId="0" borderId="1898">
      <alignment horizontal="left" vertical="center"/>
    </xf>
    <xf numFmtId="0" fontId="267" fillId="0" borderId="1898">
      <alignment horizontal="left" vertical="center"/>
    </xf>
    <xf numFmtId="0" fontId="267" fillId="0" borderId="1898">
      <alignment horizontal="left" vertical="center"/>
    </xf>
    <xf numFmtId="0" fontId="267" fillId="0" borderId="1898">
      <alignment horizontal="left" vertical="center"/>
    </xf>
    <xf numFmtId="0" fontId="44" fillId="120" borderId="1900" applyNumberFormat="0" applyAlignment="0" applyProtection="0"/>
    <xf numFmtId="0" fontId="44" fillId="120" borderId="1900" applyNumberFormat="0" applyAlignment="0" applyProtection="0"/>
    <xf numFmtId="0" fontId="44" fillId="120" borderId="1900" applyNumberFormat="0" applyAlignment="0" applyProtection="0"/>
    <xf numFmtId="0" fontId="14" fillId="0" borderId="1909">
      <alignment horizontal="left" vertical="center"/>
    </xf>
    <xf numFmtId="0" fontId="65" fillId="0" borderId="1909">
      <alignment horizontal="left" vertical="center"/>
    </xf>
    <xf numFmtId="0" fontId="14" fillId="0" borderId="1909">
      <alignment horizontal="left" vertical="center"/>
    </xf>
    <xf numFmtId="0" fontId="14" fillId="0" borderId="1909">
      <alignment horizontal="left" vertical="center"/>
    </xf>
    <xf numFmtId="0" fontId="14" fillId="0" borderId="1909">
      <alignment horizontal="left" vertical="center"/>
    </xf>
    <xf numFmtId="0" fontId="14" fillId="0" borderId="1909">
      <alignment horizontal="left" vertical="center"/>
    </xf>
    <xf numFmtId="0" fontId="14" fillId="0" borderId="1909">
      <alignment horizontal="left" vertical="center"/>
    </xf>
    <xf numFmtId="0" fontId="14" fillId="0" borderId="1909">
      <alignment horizontal="left" vertical="center"/>
    </xf>
    <xf numFmtId="0" fontId="14" fillId="0" borderId="1909">
      <alignment horizontal="left" vertical="center"/>
    </xf>
    <xf numFmtId="0" fontId="14" fillId="0" borderId="1909">
      <alignment horizontal="left" vertical="center"/>
    </xf>
    <xf numFmtId="0" fontId="14" fillId="0" borderId="1909">
      <alignment horizontal="left" vertical="center"/>
    </xf>
    <xf numFmtId="0" fontId="164" fillId="86" borderId="1909"/>
    <xf numFmtId="0" fontId="164" fillId="86" borderId="1909"/>
    <xf numFmtId="0" fontId="210" fillId="5" borderId="1908">
      <alignment horizontal="centerContinuous" vertical="top"/>
    </xf>
    <xf numFmtId="0" fontId="66" fillId="0" borderId="1908"/>
    <xf numFmtId="0" fontId="14" fillId="0" borderId="1909">
      <alignment horizontal="left" vertical="center"/>
    </xf>
    <xf numFmtId="297" fontId="281" fillId="0" borderId="1908">
      <alignment horizontal="left"/>
    </xf>
    <xf numFmtId="0" fontId="64" fillId="1" borderId="1908">
      <alignment horizontal="left"/>
    </xf>
    <xf numFmtId="0" fontId="336" fillId="1" borderId="1909" applyNumberFormat="0" applyFont="0" applyAlignment="0">
      <alignment horizontal="center"/>
    </xf>
    <xf numFmtId="176" fontId="3" fillId="0" borderId="1910" applyFont="0" applyBorder="0" applyAlignment="0">
      <alignment horizontal="center" vertical="center"/>
    </xf>
    <xf numFmtId="340" fontId="157" fillId="0" borderId="1910" applyFont="0" applyBorder="0" applyAlignment="0">
      <alignment horizontal="center" vertical="center"/>
    </xf>
    <xf numFmtId="0" fontId="267" fillId="0" borderId="1909">
      <alignment horizontal="left" vertical="center"/>
    </xf>
    <xf numFmtId="0" fontId="267" fillId="0" borderId="1909">
      <alignment horizontal="left" vertical="center"/>
    </xf>
    <xf numFmtId="0" fontId="267" fillId="0" borderId="1909">
      <alignment horizontal="left" vertical="center"/>
    </xf>
    <xf numFmtId="0" fontId="267" fillId="0" borderId="1909">
      <alignment horizontal="left" vertical="center"/>
    </xf>
    <xf numFmtId="0" fontId="267" fillId="0" borderId="1909">
      <alignment horizontal="left" vertical="center"/>
    </xf>
    <xf numFmtId="0" fontId="267" fillId="0" borderId="1909">
      <alignment horizontal="left" vertical="center"/>
    </xf>
    <xf numFmtId="0" fontId="267" fillId="0" borderId="1909">
      <alignment horizontal="left" vertical="center"/>
    </xf>
    <xf numFmtId="0" fontId="267" fillId="0" borderId="1909">
      <alignment horizontal="left" vertical="center"/>
    </xf>
    <xf numFmtId="0" fontId="14" fillId="0" borderId="1909">
      <alignment horizontal="left" vertical="center"/>
    </xf>
    <xf numFmtId="0" fontId="14" fillId="0" borderId="1909">
      <alignment horizontal="left" vertical="center"/>
    </xf>
    <xf numFmtId="0" fontId="14" fillId="0" borderId="1909">
      <alignment horizontal="left" vertical="center"/>
    </xf>
    <xf numFmtId="0" fontId="14" fillId="0" borderId="1909">
      <alignment horizontal="left" vertical="center"/>
    </xf>
    <xf numFmtId="0" fontId="267" fillId="0" borderId="1909">
      <alignment horizontal="left" vertical="center"/>
    </xf>
    <xf numFmtId="0" fontId="267" fillId="0" borderId="1909">
      <alignment horizontal="left" vertical="center"/>
    </xf>
    <xf numFmtId="0" fontId="267" fillId="0" borderId="1909">
      <alignment horizontal="left" vertical="center"/>
    </xf>
    <xf numFmtId="0" fontId="163" fillId="87" borderId="1902">
      <alignment horizontal="center" wrapText="1"/>
    </xf>
    <xf numFmtId="0" fontId="165" fillId="87" borderId="1903"/>
    <xf numFmtId="4" fontId="3" fillId="0" borderId="1902">
      <alignment horizontal="right"/>
    </xf>
    <xf numFmtId="4" fontId="3" fillId="0" borderId="1902">
      <alignment horizontal="right"/>
    </xf>
    <xf numFmtId="0" fontId="241" fillId="0" borderId="1902"/>
    <xf numFmtId="0" fontId="241" fillId="0" borderId="1902"/>
    <xf numFmtId="0" fontId="246" fillId="84" borderId="1902"/>
    <xf numFmtId="0" fontId="245" fillId="0" borderId="1902"/>
    <xf numFmtId="0" fontId="246" fillId="84" borderId="1902"/>
    <xf numFmtId="0" fontId="245" fillId="0" borderId="1902"/>
    <xf numFmtId="0" fontId="246" fillId="84" borderId="1902"/>
    <xf numFmtId="0" fontId="262" fillId="0" borderId="1902"/>
    <xf numFmtId="0" fontId="263" fillId="84" borderId="1902"/>
    <xf numFmtId="0" fontId="262" fillId="114" borderId="1902"/>
    <xf numFmtId="0" fontId="263" fillId="114" borderId="1902"/>
    <xf numFmtId="40" fontId="265" fillId="115" borderId="1904"/>
    <xf numFmtId="0" fontId="65" fillId="0" borderId="1903">
      <alignment horizontal="left" vertical="center"/>
    </xf>
    <xf numFmtId="0" fontId="65" fillId="0" borderId="1903">
      <alignment horizontal="left" vertical="center"/>
    </xf>
    <xf numFmtId="0" fontId="65" fillId="0" borderId="1903">
      <alignment horizontal="left" vertical="center"/>
    </xf>
    <xf numFmtId="0" fontId="65" fillId="0" borderId="1903">
      <alignment horizontal="left" vertical="center"/>
    </xf>
    <xf numFmtId="0" fontId="65" fillId="0" borderId="1903">
      <alignment horizontal="left" vertical="center"/>
    </xf>
    <xf numFmtId="0" fontId="65" fillId="0" borderId="1903">
      <alignment horizontal="left" vertical="center"/>
    </xf>
    <xf numFmtId="0" fontId="65" fillId="0" borderId="1903">
      <alignment horizontal="left" vertical="center"/>
    </xf>
    <xf numFmtId="0" fontId="65" fillId="0" borderId="1903">
      <alignment horizontal="left" vertical="center"/>
    </xf>
    <xf numFmtId="0" fontId="285" fillId="116" borderId="1902" applyNumberFormat="0" applyAlignment="0"/>
    <xf numFmtId="0" fontId="302" fillId="118" borderId="1902"/>
    <xf numFmtId="0" fontId="302" fillId="118" borderId="1902"/>
    <xf numFmtId="0" fontId="246" fillId="84" borderId="1902"/>
    <xf numFmtId="4" fontId="160" fillId="13" borderId="1905" applyNumberFormat="0" applyProtection="0">
      <alignment horizontal="right" vertical="center"/>
    </xf>
    <xf numFmtId="4" fontId="160" fillId="8" borderId="1905" applyNumberFormat="0" applyProtection="0">
      <alignment horizontal="right" vertical="center"/>
    </xf>
    <xf numFmtId="4" fontId="160" fillId="22" borderId="1905" applyNumberFormat="0" applyProtection="0">
      <alignment horizontal="right" vertical="center"/>
    </xf>
    <xf numFmtId="4" fontId="160" fillId="15" borderId="1905" applyNumberFormat="0" applyProtection="0">
      <alignment horizontal="right" vertical="center"/>
    </xf>
    <xf numFmtId="4" fontId="160" fillId="31" borderId="1905" applyNumberFormat="0" applyProtection="0">
      <alignment horizontal="right" vertical="center"/>
    </xf>
    <xf numFmtId="4" fontId="160" fillId="14" borderId="1905" applyNumberFormat="0" applyProtection="0">
      <alignment horizontal="right" vertical="center"/>
    </xf>
    <xf numFmtId="4" fontId="160" fillId="40" borderId="1905" applyNumberFormat="0" applyProtection="0">
      <alignment horizontal="right" vertical="center"/>
    </xf>
    <xf numFmtId="4" fontId="160" fillId="127" borderId="1905" applyNumberFormat="0" applyProtection="0">
      <alignment horizontal="right" vertical="center"/>
    </xf>
    <xf numFmtId="4" fontId="160" fillId="28" borderId="1905" applyNumberFormat="0" applyProtection="0">
      <alignment horizontal="right" vertical="center"/>
    </xf>
    <xf numFmtId="0" fontId="3" fillId="130" borderId="1905" applyNumberFormat="0" applyProtection="0">
      <alignment horizontal="left" vertical="top" indent="1"/>
    </xf>
    <xf numFmtId="0" fontId="3" fillId="134" borderId="1905" applyNumberFormat="0" applyProtection="0">
      <alignment horizontal="left" vertical="top" indent="1"/>
    </xf>
    <xf numFmtId="0" fontId="3" fillId="131" borderId="1905" applyNumberFormat="0" applyProtection="0">
      <alignment horizontal="left" vertical="top" indent="1"/>
    </xf>
    <xf numFmtId="0" fontId="3" fillId="135" borderId="1905" applyNumberFormat="0" applyProtection="0">
      <alignment horizontal="left" vertical="top" indent="1"/>
    </xf>
    <xf numFmtId="0" fontId="160" fillId="23" borderId="1905" applyNumberFormat="0" applyProtection="0">
      <alignment horizontal="left" vertical="top" indent="1"/>
    </xf>
    <xf numFmtId="324" fontId="365" fillId="0" borderId="1906">
      <alignment horizontal="right" vertical="center"/>
    </xf>
    <xf numFmtId="324" fontId="365" fillId="0" borderId="1906">
      <alignment horizontal="right" vertical="center"/>
    </xf>
    <xf numFmtId="324" fontId="366" fillId="0" borderId="1906">
      <alignment horizontal="right" vertical="center"/>
    </xf>
    <xf numFmtId="0" fontId="241" fillId="0" borderId="1902"/>
    <xf numFmtId="0" fontId="241" fillId="0" borderId="1902"/>
    <xf numFmtId="0" fontId="241" fillId="0" borderId="1902"/>
    <xf numFmtId="0" fontId="241" fillId="0" borderId="1902"/>
    <xf numFmtId="330" fontId="365" fillId="0" borderId="1906">
      <alignment horizontal="center"/>
    </xf>
    <xf numFmtId="0" fontId="302" fillId="0" borderId="1902"/>
    <xf numFmtId="0" fontId="302" fillId="0" borderId="1902"/>
    <xf numFmtId="0" fontId="284" fillId="0" borderId="1902"/>
    <xf numFmtId="0" fontId="284" fillId="0" borderId="1902"/>
    <xf numFmtId="332" fontId="365" fillId="0" borderId="1902"/>
    <xf numFmtId="283" fontId="387" fillId="139" borderId="1911">
      <alignment vertical="top"/>
    </xf>
    <xf numFmtId="0" fontId="388" fillId="140" borderId="1902">
      <alignment horizontal="left" vertical="center"/>
    </xf>
    <xf numFmtId="333" fontId="389" fillId="120" borderId="1911"/>
    <xf numFmtId="283" fontId="285" fillId="0" borderId="1911">
      <alignment horizontal="left" vertical="top"/>
    </xf>
    <xf numFmtId="0" fontId="14" fillId="0" borderId="1913">
      <alignment horizontal="left" vertical="center"/>
    </xf>
    <xf numFmtId="0" fontId="65" fillId="0" borderId="1913">
      <alignment horizontal="left" vertical="center"/>
    </xf>
    <xf numFmtId="0" fontId="14" fillId="0" borderId="1913">
      <alignment horizontal="left" vertical="center"/>
    </xf>
    <xf numFmtId="0" fontId="14" fillId="0" borderId="1913">
      <alignment horizontal="left" vertical="center"/>
    </xf>
    <xf numFmtId="0" fontId="14" fillId="0" borderId="1913">
      <alignment horizontal="left" vertical="center"/>
    </xf>
    <xf numFmtId="0" fontId="14" fillId="0" borderId="1913">
      <alignment horizontal="left" vertical="center"/>
    </xf>
    <xf numFmtId="0" fontId="14" fillId="0" borderId="1913">
      <alignment horizontal="left" vertical="center"/>
    </xf>
    <xf numFmtId="0" fontId="14" fillId="0" borderId="1913">
      <alignment horizontal="left" vertical="center"/>
    </xf>
    <xf numFmtId="0" fontId="14" fillId="0" borderId="1913">
      <alignment horizontal="left" vertical="center"/>
    </xf>
    <xf numFmtId="0" fontId="14" fillId="0" borderId="1913">
      <alignment horizontal="left" vertical="center"/>
    </xf>
    <xf numFmtId="0" fontId="14" fillId="0" borderId="1913">
      <alignment horizontal="left" vertical="center"/>
    </xf>
    <xf numFmtId="0" fontId="164" fillId="86" borderId="1913"/>
    <xf numFmtId="0" fontId="164" fillId="86" borderId="1913"/>
    <xf numFmtId="0" fontId="210" fillId="5" borderId="1912">
      <alignment horizontal="centerContinuous" vertical="top"/>
    </xf>
    <xf numFmtId="0" fontId="66" fillId="0" borderId="1912"/>
    <xf numFmtId="0" fontId="14" fillId="0" borderId="1913">
      <alignment horizontal="left" vertical="center"/>
    </xf>
    <xf numFmtId="297" fontId="281" fillId="0" borderId="1912">
      <alignment horizontal="left"/>
    </xf>
    <xf numFmtId="0" fontId="64" fillId="1" borderId="1912">
      <alignment horizontal="left"/>
    </xf>
    <xf numFmtId="0" fontId="336" fillId="1" borderId="1913" applyNumberFormat="0" applyFont="0" applyAlignment="0">
      <alignment horizontal="center"/>
    </xf>
    <xf numFmtId="176" fontId="3" fillId="0" borderId="1914" applyFont="0" applyBorder="0" applyAlignment="0">
      <alignment horizontal="center" vertical="center"/>
    </xf>
    <xf numFmtId="340" fontId="157" fillId="0" borderId="1914" applyFont="0" applyBorder="0" applyAlignment="0">
      <alignment horizontal="center" vertical="center"/>
    </xf>
    <xf numFmtId="0" fontId="267" fillId="0" borderId="1913">
      <alignment horizontal="left" vertical="center"/>
    </xf>
    <xf numFmtId="0" fontId="267" fillId="0" borderId="1913">
      <alignment horizontal="left" vertical="center"/>
    </xf>
    <xf numFmtId="0" fontId="267" fillId="0" borderId="1913">
      <alignment horizontal="left" vertical="center"/>
    </xf>
    <xf numFmtId="0" fontId="267" fillId="0" borderId="1913">
      <alignment horizontal="left" vertical="center"/>
    </xf>
    <xf numFmtId="0" fontId="267" fillId="0" borderId="1913">
      <alignment horizontal="left" vertical="center"/>
    </xf>
    <xf numFmtId="0" fontId="267" fillId="0" borderId="1913">
      <alignment horizontal="left" vertical="center"/>
    </xf>
    <xf numFmtId="0" fontId="267" fillId="0" borderId="1913">
      <alignment horizontal="left" vertical="center"/>
    </xf>
    <xf numFmtId="0" fontId="267" fillId="0" borderId="1913">
      <alignment horizontal="left" vertical="center"/>
    </xf>
    <xf numFmtId="0" fontId="14" fillId="0" borderId="1913">
      <alignment horizontal="left" vertical="center"/>
    </xf>
    <xf numFmtId="0" fontId="14" fillId="0" borderId="1913">
      <alignment horizontal="left" vertical="center"/>
    </xf>
    <xf numFmtId="0" fontId="14" fillId="0" borderId="1913">
      <alignment horizontal="left" vertical="center"/>
    </xf>
    <xf numFmtId="0" fontId="14" fillId="0" borderId="1913">
      <alignment horizontal="left" vertical="center"/>
    </xf>
    <xf numFmtId="0" fontId="267" fillId="0" borderId="1913">
      <alignment horizontal="left" vertical="center"/>
    </xf>
    <xf numFmtId="0" fontId="267" fillId="0" borderId="1913">
      <alignment horizontal="left" vertical="center"/>
    </xf>
    <xf numFmtId="0" fontId="267" fillId="0" borderId="1913">
      <alignment horizontal="left" vertical="center"/>
    </xf>
    <xf numFmtId="0" fontId="65" fillId="0" borderId="1934">
      <alignment horizontal="left" vertical="center"/>
    </xf>
    <xf numFmtId="0" fontId="7" fillId="9" borderId="1931" applyNumberFormat="0" applyFont="0" applyAlignment="0" applyProtection="0"/>
    <xf numFmtId="0" fontId="24" fillId="16" borderId="1915" applyNumberFormat="0" applyAlignment="0" applyProtection="0"/>
    <xf numFmtId="0" fontId="31" fillId="12" borderId="1915" applyNumberFormat="0" applyAlignment="0" applyProtection="0"/>
    <xf numFmtId="0" fontId="33" fillId="0" borderId="1916" applyNumberFormat="0" applyFill="0" applyAlignment="0" applyProtection="0"/>
    <xf numFmtId="0" fontId="35" fillId="16" borderId="1917" applyNumberFormat="0" applyAlignment="0" applyProtection="0"/>
    <xf numFmtId="0" fontId="16" fillId="9" borderId="1918" applyNumberFormat="0" applyFont="0" applyAlignment="0" applyProtection="0"/>
    <xf numFmtId="40" fontId="265" fillId="115" borderId="1935"/>
    <xf numFmtId="0" fontId="61" fillId="0" borderId="1932" applyNumberFormat="0" applyFill="0" applyAlignment="0" applyProtection="0"/>
    <xf numFmtId="0" fontId="3" fillId="130" borderId="1936" applyNumberFormat="0" applyProtection="0">
      <alignment horizontal="left" vertical="top" indent="1"/>
    </xf>
    <xf numFmtId="0" fontId="7" fillId="9" borderId="1931" applyNumberFormat="0" applyFont="0" applyAlignment="0" applyProtection="0"/>
    <xf numFmtId="0" fontId="222" fillId="120" borderId="1931" applyNumberFormat="0" applyAlignment="0" applyProtection="0"/>
    <xf numFmtId="0" fontId="56" fillId="48" borderId="1915" applyNumberFormat="0" applyAlignment="0" applyProtection="0"/>
    <xf numFmtId="0" fontId="302" fillId="118" borderId="1933"/>
    <xf numFmtId="0" fontId="302" fillId="118" borderId="1933"/>
    <xf numFmtId="0" fontId="285" fillId="116" borderId="1933" applyNumberFormat="0" applyAlignment="0"/>
    <xf numFmtId="0" fontId="241" fillId="0" borderId="1933"/>
    <xf numFmtId="0" fontId="241" fillId="0" borderId="1933"/>
    <xf numFmtId="0" fontId="70" fillId="10" borderId="1915" applyNumberFormat="0" applyAlignment="0" applyProtection="0"/>
    <xf numFmtId="0" fontId="74" fillId="9" borderId="1918" applyNumberFormat="0" applyFont="0" applyAlignment="0" applyProtection="0"/>
    <xf numFmtId="0" fontId="76" fillId="48" borderId="1917" applyNumberFormat="0" applyAlignment="0" applyProtection="0"/>
    <xf numFmtId="0" fontId="165" fillId="87" borderId="1934"/>
    <xf numFmtId="0" fontId="61" fillId="0" borderId="1920" applyNumberFormat="0" applyFill="0" applyAlignment="0" applyProtection="0"/>
    <xf numFmtId="0" fontId="61" fillId="0" borderId="1932" applyNumberFormat="0" applyFill="0" applyAlignment="0" applyProtection="0"/>
    <xf numFmtId="0" fontId="74" fillId="9" borderId="1931" applyNumberFormat="0" applyFont="0" applyAlignment="0" applyProtection="0"/>
    <xf numFmtId="0" fontId="163" fillId="87" borderId="1921">
      <alignment horizontal="center" wrapText="1"/>
    </xf>
    <xf numFmtId="0" fontId="165" fillId="87" borderId="1922"/>
    <xf numFmtId="0" fontId="7" fillId="9" borderId="1931" applyNumberFormat="0" applyFont="0" applyAlignment="0" applyProtection="0"/>
    <xf numFmtId="0" fontId="7" fillId="9" borderId="1931" applyNumberFormat="0" applyFont="0" applyAlignment="0" applyProtection="0"/>
    <xf numFmtId="0" fontId="7" fillId="9" borderId="1931" applyNumberFormat="0" applyFont="0" applyAlignment="0" applyProtection="0"/>
    <xf numFmtId="0" fontId="7" fillId="9" borderId="1931" applyNumberFormat="0" applyFont="0" applyAlignment="0" applyProtection="0"/>
    <xf numFmtId="0" fontId="7" fillId="9" borderId="1931" applyNumberFormat="0" applyFont="0" applyAlignment="0" applyProtection="0"/>
    <xf numFmtId="0" fontId="7" fillId="9" borderId="1931" applyNumberFormat="0" applyFont="0" applyAlignment="0" applyProtection="0"/>
    <xf numFmtId="0" fontId="61" fillId="0" borderId="1932" applyNumberFormat="0" applyFill="0" applyAlignment="0" applyProtection="0"/>
    <xf numFmtId="0" fontId="61" fillId="0" borderId="1932" applyNumberFormat="0" applyFill="0" applyAlignment="0" applyProtection="0"/>
    <xf numFmtId="0" fontId="61" fillId="0" borderId="1932" applyNumberFormat="0" applyFill="0" applyAlignment="0" applyProtection="0"/>
    <xf numFmtId="0" fontId="61" fillId="0" borderId="1932" applyNumberFormat="0" applyFill="0" applyAlignment="0" applyProtection="0"/>
    <xf numFmtId="0" fontId="61" fillId="0" borderId="1932" applyNumberFormat="0" applyFill="0" applyAlignment="0" applyProtection="0"/>
    <xf numFmtId="0" fontId="61" fillId="0" borderId="1932" applyNumberFormat="0" applyFill="0" applyAlignment="0" applyProtection="0"/>
    <xf numFmtId="0" fontId="61" fillId="0" borderId="1932" applyNumberFormat="0" applyFill="0" applyAlignment="0" applyProtection="0"/>
    <xf numFmtId="0" fontId="61" fillId="0" borderId="1932" applyNumberFormat="0" applyFill="0" applyAlignment="0" applyProtection="0"/>
    <xf numFmtId="0" fontId="382" fillId="0" borderId="1932" applyNumberFormat="0" applyFill="0" applyAlignment="0" applyProtection="0"/>
    <xf numFmtId="0" fontId="3" fillId="9" borderId="1931" applyNumberFormat="0" applyFont="0" applyAlignment="0" applyProtection="0">
      <alignment vertical="center"/>
    </xf>
    <xf numFmtId="283" fontId="285" fillId="0" borderId="1938">
      <alignment horizontal="left" vertical="top"/>
    </xf>
    <xf numFmtId="333" fontId="389" fillId="120" borderId="1938"/>
    <xf numFmtId="0" fontId="388" fillId="140" borderId="1933">
      <alignment horizontal="left" vertical="center"/>
    </xf>
    <xf numFmtId="283" fontId="387" fillId="139" borderId="1938">
      <alignment vertical="top"/>
    </xf>
    <xf numFmtId="332" fontId="365" fillId="0" borderId="1933"/>
    <xf numFmtId="0" fontId="284" fillId="0" borderId="1933"/>
    <xf numFmtId="0" fontId="284" fillId="0" borderId="1933"/>
    <xf numFmtId="0" fontId="302" fillId="0" borderId="1933"/>
    <xf numFmtId="0" fontId="302" fillId="0" borderId="1933"/>
    <xf numFmtId="0" fontId="382" fillId="0" borderId="1932" applyNumberFormat="0" applyFill="0" applyAlignment="0" applyProtection="0"/>
    <xf numFmtId="0" fontId="382" fillId="0" borderId="1932" applyNumberFormat="0" applyFill="0" applyAlignment="0" applyProtection="0"/>
    <xf numFmtId="0" fontId="382" fillId="0" borderId="1932" applyNumberFormat="0" applyFill="0" applyAlignment="0" applyProtection="0"/>
    <xf numFmtId="0" fontId="382" fillId="0" borderId="1932" applyNumberFormat="0" applyFill="0" applyAlignment="0" applyProtection="0"/>
    <xf numFmtId="0" fontId="382" fillId="0" borderId="1932" applyNumberFormat="0" applyFill="0" applyAlignment="0" applyProtection="0"/>
    <xf numFmtId="0" fontId="382" fillId="0" borderId="1932" applyNumberFormat="0" applyFill="0" applyAlignment="0" applyProtection="0"/>
    <xf numFmtId="0" fontId="382" fillId="0" borderId="1932" applyNumberFormat="0" applyFill="0" applyAlignment="0" applyProtection="0"/>
    <xf numFmtId="0" fontId="382" fillId="0" borderId="1932" applyNumberFormat="0" applyFill="0" applyAlignment="0" applyProtection="0"/>
    <xf numFmtId="0" fontId="382" fillId="0" borderId="1932" applyNumberFormat="0" applyFill="0" applyAlignment="0" applyProtection="0"/>
    <xf numFmtId="0" fontId="382" fillId="0" borderId="1932" applyNumberFormat="0" applyFill="0" applyAlignment="0" applyProtection="0"/>
    <xf numFmtId="330" fontId="365" fillId="0" borderId="1937">
      <alignment horizontal="center"/>
    </xf>
    <xf numFmtId="0" fontId="241" fillId="0" borderId="1933"/>
    <xf numFmtId="0" fontId="241" fillId="0" borderId="1933"/>
    <xf numFmtId="0" fontId="241" fillId="0" borderId="1933"/>
    <xf numFmtId="0" fontId="241" fillId="0" borderId="1933"/>
    <xf numFmtId="324" fontId="366" fillId="0" borderId="1937">
      <alignment horizontal="right" vertical="center"/>
    </xf>
    <xf numFmtId="324" fontId="365" fillId="0" borderId="1937">
      <alignment horizontal="right" vertical="center"/>
    </xf>
    <xf numFmtId="324" fontId="365" fillId="0" borderId="1937">
      <alignment horizontal="right" vertical="center"/>
    </xf>
    <xf numFmtId="0" fontId="160" fillId="23" borderId="1936" applyNumberFormat="0" applyProtection="0">
      <alignment horizontal="left" vertical="top" indent="1"/>
    </xf>
    <xf numFmtId="0" fontId="3" fillId="135" borderId="1936" applyNumberFormat="0" applyProtection="0">
      <alignment horizontal="left" vertical="top" indent="1"/>
    </xf>
    <xf numFmtId="0" fontId="3" fillId="131" borderId="1936" applyNumberFormat="0" applyProtection="0">
      <alignment horizontal="left" vertical="top" indent="1"/>
    </xf>
    <xf numFmtId="0" fontId="3" fillId="134" borderId="1936" applyNumberFormat="0" applyProtection="0">
      <alignment horizontal="left" vertical="top" indent="1"/>
    </xf>
    <xf numFmtId="4" fontId="160" fillId="28" borderId="1936" applyNumberFormat="0" applyProtection="0">
      <alignment horizontal="right" vertical="center"/>
    </xf>
    <xf numFmtId="4" fontId="160" fillId="127" borderId="1936" applyNumberFormat="0" applyProtection="0">
      <alignment horizontal="right" vertical="center"/>
    </xf>
    <xf numFmtId="4" fontId="160" fillId="40" borderId="1936" applyNumberFormat="0" applyProtection="0">
      <alignment horizontal="right" vertical="center"/>
    </xf>
    <xf numFmtId="4" fontId="160" fillId="14" borderId="1936" applyNumberFormat="0" applyProtection="0">
      <alignment horizontal="right" vertical="center"/>
    </xf>
    <xf numFmtId="4" fontId="160" fillId="31" borderId="1936" applyNumberFormat="0" applyProtection="0">
      <alignment horizontal="right" vertical="center"/>
    </xf>
    <xf numFmtId="4" fontId="160" fillId="15" borderId="1936" applyNumberFormat="0" applyProtection="0">
      <alignment horizontal="right" vertical="center"/>
    </xf>
    <xf numFmtId="4" fontId="160" fillId="22" borderId="1936" applyNumberFormat="0" applyProtection="0">
      <alignment horizontal="right" vertical="center"/>
    </xf>
    <xf numFmtId="4" fontId="160" fillId="8" borderId="1936" applyNumberFormat="0" applyProtection="0">
      <alignment horizontal="right" vertical="center"/>
    </xf>
    <xf numFmtId="0" fontId="246" fillId="84" borderId="1933"/>
    <xf numFmtId="0" fontId="44" fillId="9" borderId="1931" applyNumberFormat="0" applyFont="0" applyAlignment="0" applyProtection="0"/>
    <xf numFmtId="0" fontId="168" fillId="9" borderId="1931" applyNumberFormat="0" applyFont="0" applyAlignment="0" applyProtection="0"/>
    <xf numFmtId="0" fontId="44" fillId="9" borderId="1931" applyNumberFormat="0" applyFont="0" applyAlignment="0" applyProtection="0"/>
    <xf numFmtId="0" fontId="7" fillId="9" borderId="1931" applyNumberFormat="0" applyFont="0" applyAlignment="0" applyProtection="0"/>
    <xf numFmtId="0" fontId="44" fillId="9" borderId="1931" applyNumberFormat="0" applyFont="0" applyAlignment="0" applyProtection="0"/>
    <xf numFmtId="0" fontId="7" fillId="9" borderId="1931" applyNumberFormat="0" applyFont="0" applyAlignment="0" applyProtection="0"/>
    <xf numFmtId="0" fontId="7" fillId="9" borderId="1931" applyNumberFormat="0" applyFont="0" applyAlignment="0" applyProtection="0"/>
    <xf numFmtId="0" fontId="7" fillId="9" borderId="1931" applyNumberFormat="0" applyFont="0" applyAlignment="0" applyProtection="0"/>
    <xf numFmtId="0" fontId="7" fillId="9" borderId="1931" applyNumberFormat="0" applyFont="0" applyAlignment="0" applyProtection="0"/>
    <xf numFmtId="0" fontId="7" fillId="9" borderId="1931" applyNumberFormat="0" applyFont="0" applyAlignment="0" applyProtection="0"/>
    <xf numFmtId="0" fontId="44" fillId="9" borderId="1931" applyNumberFormat="0" applyFont="0" applyAlignment="0" applyProtection="0"/>
    <xf numFmtId="0" fontId="16" fillId="9" borderId="1931" applyNumberFormat="0" applyFont="0" applyAlignment="0" applyProtection="0"/>
    <xf numFmtId="0" fontId="3" fillId="9" borderId="1931" applyNumberFormat="0" applyFont="0" applyAlignment="0" applyProtection="0"/>
    <xf numFmtId="0" fontId="7" fillId="9" borderId="1931" applyNumberFormat="0" applyFont="0" applyAlignment="0" applyProtection="0"/>
    <xf numFmtId="0" fontId="44" fillId="9" borderId="1931" applyNumberFormat="0" applyFont="0" applyAlignment="0" applyProtection="0"/>
    <xf numFmtId="0" fontId="44" fillId="9" borderId="1931" applyNumberFormat="0" applyFont="0" applyAlignment="0" applyProtection="0"/>
    <xf numFmtId="0" fontId="44" fillId="9" borderId="1931" applyNumberFormat="0" applyFont="0" applyAlignment="0" applyProtection="0"/>
    <xf numFmtId="0" fontId="44" fillId="9" borderId="1931" applyNumberFormat="0" applyFont="0" applyAlignment="0" applyProtection="0"/>
    <xf numFmtId="0" fontId="44" fillId="9" borderId="1931" applyNumberFormat="0" applyFont="0" applyAlignment="0" applyProtection="0"/>
    <xf numFmtId="0" fontId="223" fillId="48" borderId="1915" applyNumberFormat="0" applyAlignment="0" applyProtection="0"/>
    <xf numFmtId="0" fontId="223" fillId="48" borderId="1915" applyNumberFormat="0" applyAlignment="0" applyProtection="0"/>
    <xf numFmtId="0" fontId="223" fillId="48" borderId="1915" applyNumberFormat="0" applyAlignment="0" applyProtection="0"/>
    <xf numFmtId="0" fontId="223" fillId="48" borderId="1915" applyNumberFormat="0" applyAlignment="0" applyProtection="0"/>
    <xf numFmtId="0" fontId="223" fillId="48" borderId="1915" applyNumberFormat="0" applyAlignment="0" applyProtection="0"/>
    <xf numFmtId="0" fontId="224" fillId="16" borderId="1915" applyNumberFormat="0" applyAlignment="0" applyProtection="0"/>
    <xf numFmtId="0" fontId="225" fillId="48" borderId="1915" applyNumberFormat="0" applyAlignment="0" applyProtection="0"/>
    <xf numFmtId="0" fontId="225" fillId="48" borderId="1915" applyNumberFormat="0" applyAlignment="0" applyProtection="0"/>
    <xf numFmtId="0" fontId="56" fillId="48" borderId="1915" applyNumberFormat="0" applyAlignment="0" applyProtection="0"/>
    <xf numFmtId="0" fontId="223" fillId="48" borderId="1915" applyNumberFormat="0" applyAlignment="0" applyProtection="0"/>
    <xf numFmtId="0" fontId="225" fillId="48" borderId="1915" applyNumberFormat="0" applyAlignment="0" applyProtection="0"/>
    <xf numFmtId="0" fontId="224" fillId="16" borderId="1915" applyNumberFormat="0" applyAlignment="0" applyProtection="0"/>
    <xf numFmtId="0" fontId="223" fillId="48" borderId="1915" applyNumberFormat="0" applyAlignment="0" applyProtection="0"/>
    <xf numFmtId="0" fontId="225" fillId="48" borderId="1915" applyNumberFormat="0" applyAlignment="0" applyProtection="0"/>
    <xf numFmtId="0" fontId="223" fillId="48" borderId="1915" applyNumberFormat="0" applyAlignment="0" applyProtection="0"/>
    <xf numFmtId="0" fontId="225" fillId="48" borderId="1915" applyNumberFormat="0" applyAlignment="0" applyProtection="0"/>
    <xf numFmtId="0" fontId="223" fillId="48" borderId="1915" applyNumberFormat="0" applyAlignment="0" applyProtection="0"/>
    <xf numFmtId="0" fontId="225" fillId="48" borderId="1915" applyNumberFormat="0" applyAlignment="0" applyProtection="0"/>
    <xf numFmtId="0" fontId="223" fillId="48" borderId="1915" applyNumberFormat="0" applyAlignment="0" applyProtection="0"/>
    <xf numFmtId="0" fontId="225" fillId="48" borderId="1915" applyNumberFormat="0" applyAlignment="0" applyProtection="0"/>
    <xf numFmtId="0" fontId="223" fillId="48" borderId="1915" applyNumberFormat="0" applyAlignment="0" applyProtection="0"/>
    <xf numFmtId="0" fontId="224" fillId="16" borderId="1915" applyNumberFormat="0" applyAlignment="0" applyProtection="0"/>
    <xf numFmtId="0" fontId="223" fillId="48" borderId="1915" applyNumberFormat="0" applyAlignment="0" applyProtection="0"/>
    <xf numFmtId="0" fontId="65" fillId="0" borderId="1934">
      <alignment horizontal="left" vertical="center"/>
    </xf>
    <xf numFmtId="0" fontId="262" fillId="114" borderId="1933"/>
    <xf numFmtId="0" fontId="263" fillId="84" borderId="1933"/>
    <xf numFmtId="0" fontId="262" fillId="0" borderId="1933"/>
    <xf numFmtId="0" fontId="246" fillId="84" borderId="1933"/>
    <xf numFmtId="0" fontId="245" fillId="0" borderId="1933"/>
    <xf numFmtId="0" fontId="246" fillId="84" borderId="1933"/>
    <xf numFmtId="0" fontId="245" fillId="0" borderId="1933"/>
    <xf numFmtId="0" fontId="246" fillId="84" borderId="1933"/>
    <xf numFmtId="4" fontId="3" fillId="0" borderId="1921">
      <alignment horizontal="right"/>
    </xf>
    <xf numFmtId="4" fontId="3" fillId="0" borderId="1921">
      <alignment horizontal="right"/>
    </xf>
    <xf numFmtId="4" fontId="3" fillId="0" borderId="1933">
      <alignment horizontal="right"/>
    </xf>
    <xf numFmtId="4" fontId="3" fillId="0" borderId="1933">
      <alignment horizontal="right"/>
    </xf>
    <xf numFmtId="0" fontId="241" fillId="0" borderId="1921"/>
    <xf numFmtId="0" fontId="241" fillId="0" borderId="1921"/>
    <xf numFmtId="0" fontId="246" fillId="84" borderId="1921"/>
    <xf numFmtId="0" fontId="245" fillId="0" borderId="1921"/>
    <xf numFmtId="0" fontId="246" fillId="84" borderId="1921"/>
    <xf numFmtId="0" fontId="245" fillId="0" borderId="1921"/>
    <xf numFmtId="0" fontId="246" fillId="84" borderId="1921"/>
    <xf numFmtId="0" fontId="262" fillId="0" borderId="1921"/>
    <xf numFmtId="0" fontId="263" fillId="84" borderId="1921"/>
    <xf numFmtId="0" fontId="262" fillId="114" borderId="1921"/>
    <xf numFmtId="0" fontId="263" fillId="114" borderId="1921"/>
    <xf numFmtId="40" fontId="265" fillId="115" borderId="1923"/>
    <xf numFmtId="0" fontId="65" fillId="0" borderId="1922">
      <alignment horizontal="left" vertical="center"/>
    </xf>
    <xf numFmtId="0" fontId="65" fillId="0" borderId="1922">
      <alignment horizontal="left" vertical="center"/>
    </xf>
    <xf numFmtId="0" fontId="65" fillId="0" borderId="1922">
      <alignment horizontal="left" vertical="center"/>
    </xf>
    <xf numFmtId="0" fontId="65" fillId="0" borderId="1922">
      <alignment horizontal="left" vertical="center"/>
    </xf>
    <xf numFmtId="0" fontId="65" fillId="0" borderId="1922">
      <alignment horizontal="left" vertical="center"/>
    </xf>
    <xf numFmtId="0" fontId="65" fillId="0" borderId="1922">
      <alignment horizontal="left" vertical="center"/>
    </xf>
    <xf numFmtId="0" fontId="65" fillId="0" borderId="1922">
      <alignment horizontal="left" vertical="center"/>
    </xf>
    <xf numFmtId="0" fontId="65" fillId="0" borderId="1922">
      <alignment horizontal="left" vertical="center"/>
    </xf>
    <xf numFmtId="0" fontId="285" fillId="116" borderId="1921" applyNumberFormat="0" applyAlignment="0"/>
    <xf numFmtId="0" fontId="293" fillId="10" borderId="1915" applyNumberFormat="0" applyAlignment="0" applyProtection="0"/>
    <xf numFmtId="0" fontId="293" fillId="12" borderId="1915" applyNumberFormat="0" applyAlignment="0" applyProtection="0"/>
    <xf numFmtId="0" fontId="293" fillId="10" borderId="1915" applyNumberFormat="0" applyAlignment="0" applyProtection="0"/>
    <xf numFmtId="0" fontId="293" fillId="12" borderId="1915" applyNumberFormat="0" applyAlignment="0" applyProtection="0"/>
    <xf numFmtId="0" fontId="293" fillId="10" borderId="1915" applyNumberFormat="0" applyAlignment="0" applyProtection="0"/>
    <xf numFmtId="0" fontId="293" fillId="12" borderId="1915" applyNumberFormat="0" applyAlignment="0" applyProtection="0"/>
    <xf numFmtId="0" fontId="293" fillId="10" borderId="1915" applyNumberFormat="0" applyAlignment="0" applyProtection="0"/>
    <xf numFmtId="0" fontId="293" fillId="10" borderId="1915" applyNumberFormat="0" applyAlignment="0" applyProtection="0"/>
    <xf numFmtId="0" fontId="293" fillId="12" borderId="1915" applyNumberFormat="0" applyAlignment="0" applyProtection="0"/>
    <xf numFmtId="0" fontId="70" fillId="10" borderId="1915" applyNumberFormat="0" applyAlignment="0" applyProtection="0"/>
    <xf numFmtId="0" fontId="293" fillId="10" borderId="1915" applyNumberFormat="0" applyAlignment="0" applyProtection="0"/>
    <xf numFmtId="0" fontId="293" fillId="12" borderId="1915" applyNumberFormat="0" applyAlignment="0" applyProtection="0"/>
    <xf numFmtId="0" fontId="293" fillId="12" borderId="1915" applyNumberFormat="0" applyAlignment="0" applyProtection="0"/>
    <xf numFmtId="0" fontId="293" fillId="10" borderId="1915" applyNumberFormat="0" applyAlignment="0" applyProtection="0"/>
    <xf numFmtId="0" fontId="293" fillId="12" borderId="1915" applyNumberFormat="0" applyAlignment="0" applyProtection="0"/>
    <xf numFmtId="0" fontId="293" fillId="10" borderId="1915" applyNumberFormat="0" applyAlignment="0" applyProtection="0"/>
    <xf numFmtId="0" fontId="293" fillId="12" borderId="1915" applyNumberFormat="0" applyAlignment="0" applyProtection="0"/>
    <xf numFmtId="0" fontId="293" fillId="10" borderId="1915" applyNumberFormat="0" applyAlignment="0" applyProtection="0"/>
    <xf numFmtId="0" fontId="293" fillId="12" borderId="1915" applyNumberFormat="0" applyAlignment="0" applyProtection="0"/>
    <xf numFmtId="0" fontId="293" fillId="10" borderId="1915" applyNumberFormat="0" applyAlignment="0" applyProtection="0"/>
    <xf numFmtId="0" fontId="293" fillId="12" borderId="1915" applyNumberFormat="0" applyAlignment="0" applyProtection="0"/>
    <xf numFmtId="0" fontId="293" fillId="10" borderId="1915" applyNumberFormat="0" applyAlignment="0" applyProtection="0"/>
    <xf numFmtId="0" fontId="293" fillId="12" borderId="1915" applyNumberFormat="0" applyAlignment="0" applyProtection="0"/>
    <xf numFmtId="0" fontId="293" fillId="10" borderId="1915" applyNumberFormat="0" applyAlignment="0" applyProtection="0"/>
    <xf numFmtId="0" fontId="293" fillId="12" borderId="1915" applyNumberFormat="0" applyAlignment="0" applyProtection="0"/>
    <xf numFmtId="0" fontId="302" fillId="118" borderId="1921"/>
    <xf numFmtId="0" fontId="302" fillId="118" borderId="1921"/>
    <xf numFmtId="0" fontId="44" fillId="9" borderId="1918" applyNumberFormat="0" applyFont="0" applyAlignment="0" applyProtection="0"/>
    <xf numFmtId="0" fontId="44" fillId="9" borderId="1918" applyNumberFormat="0" applyFont="0" applyAlignment="0" applyProtection="0"/>
    <xf numFmtId="0" fontId="44" fillId="9" borderId="1918" applyNumberFormat="0" applyFont="0" applyAlignment="0" applyProtection="0"/>
    <xf numFmtId="0" fontId="44" fillId="9" borderId="1918" applyNumberFormat="0" applyFont="0" applyAlignment="0" applyProtection="0"/>
    <xf numFmtId="0" fontId="44" fillId="9" borderId="1918" applyNumberFormat="0" applyFont="0" applyAlignment="0" applyProtection="0"/>
    <xf numFmtId="0" fontId="44" fillId="9" borderId="1918" applyNumberFormat="0" applyFont="0" applyAlignment="0" applyProtection="0"/>
    <xf numFmtId="0" fontId="44" fillId="9" borderId="1918" applyNumberFormat="0" applyFont="0" applyAlignment="0" applyProtection="0"/>
    <xf numFmtId="0" fontId="7" fillId="9" borderId="1918" applyNumberFormat="0" applyFont="0" applyAlignment="0" applyProtection="0"/>
    <xf numFmtId="0" fontId="3" fillId="9" borderId="1918" applyNumberFormat="0" applyFont="0" applyAlignment="0" applyProtection="0"/>
    <xf numFmtId="0" fontId="222" fillId="120" borderId="1918" applyNumberFormat="0" applyAlignment="0" applyProtection="0"/>
    <xf numFmtId="0" fontId="7" fillId="9" borderId="1918" applyNumberFormat="0" applyFont="0" applyAlignment="0" applyProtection="0"/>
    <xf numFmtId="0" fontId="16" fillId="9" borderId="1918" applyNumberFormat="0" applyFont="0" applyAlignment="0" applyProtection="0"/>
    <xf numFmtId="0" fontId="44" fillId="9" borderId="1918" applyNumberFormat="0" applyFont="0" applyAlignment="0" applyProtection="0"/>
    <xf numFmtId="0" fontId="7" fillId="9" borderId="1918" applyNumberFormat="0" applyFont="0" applyAlignment="0" applyProtection="0"/>
    <xf numFmtId="0" fontId="7" fillId="9" borderId="1918" applyNumberFormat="0" applyFont="0" applyAlignment="0" applyProtection="0"/>
    <xf numFmtId="0" fontId="7" fillId="9" borderId="1918" applyNumberFormat="0" applyFont="0" applyAlignment="0" applyProtection="0"/>
    <xf numFmtId="0" fontId="7" fillId="9" borderId="1918" applyNumberFormat="0" applyFont="0" applyAlignment="0" applyProtection="0"/>
    <xf numFmtId="0" fontId="7" fillId="9" borderId="1918" applyNumberFormat="0" applyFont="0" applyAlignment="0" applyProtection="0"/>
    <xf numFmtId="0" fontId="44" fillId="9" borderId="1918" applyNumberFormat="0" applyFont="0" applyAlignment="0" applyProtection="0"/>
    <xf numFmtId="0" fontId="7" fillId="9" borderId="1918" applyNumberFormat="0" applyFont="0" applyAlignment="0" applyProtection="0"/>
    <xf numFmtId="0" fontId="44" fillId="9" borderId="1918" applyNumberFormat="0" applyFont="0" applyAlignment="0" applyProtection="0"/>
    <xf numFmtId="0" fontId="168" fillId="9" borderId="1918" applyNumberFormat="0" applyFont="0" applyAlignment="0" applyProtection="0"/>
    <xf numFmtId="0" fontId="44" fillId="9" borderId="1918" applyNumberFormat="0" applyFont="0" applyAlignment="0" applyProtection="0"/>
    <xf numFmtId="0" fontId="321" fillId="48" borderId="1917" applyNumberFormat="0" applyAlignment="0" applyProtection="0"/>
    <xf numFmtId="0" fontId="321" fillId="48" borderId="1917" applyNumberFormat="0" applyAlignment="0" applyProtection="0"/>
    <xf numFmtId="0" fontId="321" fillId="48" borderId="1917" applyNumberFormat="0" applyAlignment="0" applyProtection="0"/>
    <xf numFmtId="0" fontId="321" fillId="48" borderId="1917" applyNumberFormat="0" applyAlignment="0" applyProtection="0"/>
    <xf numFmtId="0" fontId="321" fillId="48" borderId="1917" applyNumberFormat="0" applyAlignment="0" applyProtection="0"/>
    <xf numFmtId="0" fontId="321" fillId="16" borderId="1917" applyNumberFormat="0" applyAlignment="0" applyProtection="0"/>
    <xf numFmtId="0" fontId="35" fillId="48" borderId="1917" applyNumberFormat="0" applyAlignment="0" applyProtection="0"/>
    <xf numFmtId="0" fontId="35" fillId="48" borderId="1917" applyNumberFormat="0" applyAlignment="0" applyProtection="0"/>
    <xf numFmtId="0" fontId="76" fillId="48" borderId="1917" applyNumberFormat="0" applyAlignment="0" applyProtection="0"/>
    <xf numFmtId="0" fontId="321" fillId="48" borderId="1917" applyNumberFormat="0" applyAlignment="0" applyProtection="0"/>
    <xf numFmtId="0" fontId="35" fillId="48" borderId="1917" applyNumberFormat="0" applyAlignment="0" applyProtection="0"/>
    <xf numFmtId="0" fontId="321" fillId="16" borderId="1917" applyNumberFormat="0" applyAlignment="0" applyProtection="0"/>
    <xf numFmtId="0" fontId="321" fillId="48" borderId="1917" applyNumberFormat="0" applyAlignment="0" applyProtection="0"/>
    <xf numFmtId="0" fontId="35" fillId="48" borderId="1917" applyNumberFormat="0" applyAlignment="0" applyProtection="0"/>
    <xf numFmtId="0" fontId="321" fillId="48" borderId="1917" applyNumberFormat="0" applyAlignment="0" applyProtection="0"/>
    <xf numFmtId="0" fontId="35" fillId="48" borderId="1917" applyNumberFormat="0" applyAlignment="0" applyProtection="0"/>
    <xf numFmtId="0" fontId="321" fillId="48" borderId="1917" applyNumberFormat="0" applyAlignment="0" applyProtection="0"/>
    <xf numFmtId="0" fontId="35" fillId="48" borderId="1917" applyNumberFormat="0" applyAlignment="0" applyProtection="0"/>
    <xf numFmtId="0" fontId="321" fillId="48" borderId="1917" applyNumberFormat="0" applyAlignment="0" applyProtection="0"/>
    <xf numFmtId="0" fontId="35" fillId="48" borderId="1917" applyNumberFormat="0" applyAlignment="0" applyProtection="0"/>
    <xf numFmtId="0" fontId="321" fillId="48" borderId="1917" applyNumberFormat="0" applyAlignment="0" applyProtection="0"/>
    <xf numFmtId="0" fontId="321" fillId="16" borderId="1917" applyNumberFormat="0" applyAlignment="0" applyProtection="0"/>
    <xf numFmtId="0" fontId="321" fillId="48" borderId="1917" applyNumberFormat="0" applyAlignment="0" applyProtection="0"/>
    <xf numFmtId="317" fontId="335" fillId="0" borderId="1919" applyFont="0" applyBorder="0" applyAlignment="0">
      <alignment horizontal="center" vertical="center"/>
    </xf>
    <xf numFmtId="317" fontId="335" fillId="0" borderId="1919" applyFont="0" applyBorder="0" applyAlignment="0">
      <alignment horizontal="center" vertical="center"/>
    </xf>
    <xf numFmtId="0" fontId="246" fillId="84" borderId="1921"/>
    <xf numFmtId="4" fontId="160" fillId="53" borderId="1917" applyNumberFormat="0" applyProtection="0">
      <alignment vertical="center"/>
    </xf>
    <xf numFmtId="4" fontId="160" fillId="53" borderId="1917" applyNumberFormat="0" applyProtection="0">
      <alignment horizontal="left" vertical="center" indent="1"/>
    </xf>
    <xf numFmtId="4" fontId="160" fillId="53" borderId="1917" applyNumberFormat="0" applyProtection="0">
      <alignment horizontal="left" vertical="center" indent="1"/>
    </xf>
    <xf numFmtId="0" fontId="3" fillId="125" borderId="1917" applyNumberFormat="0" applyProtection="0">
      <alignment horizontal="left" vertical="center" indent="1"/>
    </xf>
    <xf numFmtId="4" fontId="160" fillId="13" borderId="1924" applyNumberFormat="0" applyProtection="0">
      <alignment horizontal="right" vertical="center"/>
    </xf>
    <xf numFmtId="4" fontId="160" fillId="8" borderId="1924" applyNumberFormat="0" applyProtection="0">
      <alignment horizontal="right" vertical="center"/>
    </xf>
    <xf numFmtId="4" fontId="160" fillId="22" borderId="1924" applyNumberFormat="0" applyProtection="0">
      <alignment horizontal="right" vertical="center"/>
    </xf>
    <xf numFmtId="4" fontId="160" fillId="15" borderId="1924" applyNumberFormat="0" applyProtection="0">
      <alignment horizontal="right" vertical="center"/>
    </xf>
    <xf numFmtId="4" fontId="160" fillId="31" borderId="1924" applyNumberFormat="0" applyProtection="0">
      <alignment horizontal="right" vertical="center"/>
    </xf>
    <xf numFmtId="4" fontId="160" fillId="14" borderId="1924" applyNumberFormat="0" applyProtection="0">
      <alignment horizontal="right" vertical="center"/>
    </xf>
    <xf numFmtId="4" fontId="160" fillId="40" borderId="1924" applyNumberFormat="0" applyProtection="0">
      <alignment horizontal="right" vertical="center"/>
    </xf>
    <xf numFmtId="4" fontId="160" fillId="127" borderId="1924" applyNumberFormat="0" applyProtection="0">
      <alignment horizontal="right" vertical="center"/>
    </xf>
    <xf numFmtId="4" fontId="160" fillId="28" borderId="1924" applyNumberFormat="0" applyProtection="0">
      <alignment horizontal="right" vertical="center"/>
    </xf>
    <xf numFmtId="4" fontId="341" fillId="128" borderId="1917" applyNumberFormat="0" applyProtection="0">
      <alignment horizontal="left" vertical="center" indent="1"/>
    </xf>
    <xf numFmtId="4" fontId="345" fillId="129" borderId="1917" applyNumberFormat="0" applyProtection="0">
      <alignment horizontal="left" vertical="center" indent="1"/>
    </xf>
    <xf numFmtId="4" fontId="160" fillId="132" borderId="1917" applyNumberFormat="0" applyProtection="0">
      <alignment horizontal="left" vertical="center" indent="1"/>
    </xf>
    <xf numFmtId="0" fontId="3" fillId="132" borderId="1917" applyNumberFormat="0" applyProtection="0">
      <alignment horizontal="left" vertical="center" indent="1"/>
    </xf>
    <xf numFmtId="0" fontId="3" fillId="130" borderId="1924" applyNumberFormat="0" applyProtection="0">
      <alignment horizontal="left" vertical="top" indent="1"/>
    </xf>
    <xf numFmtId="0" fontId="3" fillId="133" borderId="1917" applyNumberFormat="0" applyProtection="0">
      <alignment horizontal="left" vertical="center" indent="1"/>
    </xf>
    <xf numFmtId="0" fontId="3" fillId="134" borderId="1924" applyNumberFormat="0" applyProtection="0">
      <alignment horizontal="left" vertical="top" indent="1"/>
    </xf>
    <xf numFmtId="0" fontId="3" fillId="5" borderId="1917" applyNumberFormat="0" applyProtection="0">
      <alignment horizontal="left" vertical="center" indent="1"/>
    </xf>
    <xf numFmtId="0" fontId="3" fillId="131" borderId="1924" applyNumberFormat="0" applyProtection="0">
      <alignment horizontal="left" vertical="top" indent="1"/>
    </xf>
    <xf numFmtId="0" fontId="3" fillId="125" borderId="1917" applyNumberFormat="0" applyProtection="0">
      <alignment horizontal="left" vertical="center" indent="1"/>
    </xf>
    <xf numFmtId="0" fontId="3" fillId="135" borderId="1924" applyNumberFormat="0" applyProtection="0">
      <alignment horizontal="left" vertical="top" indent="1"/>
    </xf>
    <xf numFmtId="4" fontId="160" fillId="23" borderId="1917" applyNumberFormat="0" applyProtection="0">
      <alignment horizontal="left" vertical="center" indent="1"/>
    </xf>
    <xf numFmtId="0" fontId="160" fillId="23" borderId="1924" applyNumberFormat="0" applyProtection="0">
      <alignment horizontal="left" vertical="top" indent="1"/>
    </xf>
    <xf numFmtId="4" fontId="160" fillId="129" borderId="1917" applyNumberFormat="0" applyProtection="0">
      <alignment horizontal="right" vertical="center"/>
    </xf>
    <xf numFmtId="0" fontId="3" fillId="125" borderId="1917" applyNumberFormat="0" applyProtection="0">
      <alignment horizontal="left" vertical="center" indent="1"/>
    </xf>
    <xf numFmtId="0" fontId="3" fillId="125" borderId="1917" applyNumberFormat="0" applyProtection="0">
      <alignment horizontal="left" vertical="center" indent="1"/>
    </xf>
    <xf numFmtId="4" fontId="332" fillId="129" borderId="1917" applyNumberFormat="0" applyProtection="0">
      <alignment horizontal="right" vertical="center"/>
    </xf>
    <xf numFmtId="0" fontId="353" fillId="0" borderId="1925"/>
    <xf numFmtId="324" fontId="365" fillId="0" borderId="1926">
      <alignment horizontal="right" vertical="center"/>
    </xf>
    <xf numFmtId="324" fontId="365" fillId="0" borderId="1926">
      <alignment horizontal="right" vertical="center"/>
    </xf>
    <xf numFmtId="324" fontId="366" fillId="0" borderId="1926">
      <alignment horizontal="right" vertical="center"/>
    </xf>
    <xf numFmtId="0" fontId="241" fillId="0" borderId="1921"/>
    <xf numFmtId="0" fontId="241" fillId="0" borderId="1921"/>
    <xf numFmtId="0" fontId="241" fillId="0" borderId="1921"/>
    <xf numFmtId="0" fontId="241" fillId="0" borderId="1921"/>
    <xf numFmtId="330" fontId="365" fillId="0" borderId="1926">
      <alignment horizontal="center"/>
    </xf>
    <xf numFmtId="0" fontId="382" fillId="0" borderId="1920" applyNumberFormat="0" applyFill="0" applyAlignment="0" applyProtection="0"/>
    <xf numFmtId="0" fontId="382" fillId="0" borderId="1920" applyNumberFormat="0" applyFill="0" applyAlignment="0" applyProtection="0"/>
    <xf numFmtId="0" fontId="382" fillId="0" borderId="1920" applyNumberFormat="0" applyFill="0" applyAlignment="0" applyProtection="0"/>
    <xf numFmtId="0" fontId="382" fillId="0" borderId="1920" applyNumberFormat="0" applyFill="0" applyAlignment="0" applyProtection="0"/>
    <xf numFmtId="0" fontId="382" fillId="0" borderId="1920" applyNumberFormat="0" applyFill="0" applyAlignment="0" applyProtection="0"/>
    <xf numFmtId="0" fontId="382" fillId="0" borderId="1920" applyNumberFormat="0" applyFill="0" applyAlignment="0" applyProtection="0"/>
    <xf numFmtId="0" fontId="382" fillId="0" borderId="1916" applyNumberFormat="0" applyFill="0" applyAlignment="0" applyProtection="0"/>
    <xf numFmtId="0" fontId="382" fillId="0" borderId="1920" applyNumberFormat="0" applyFill="0" applyAlignment="0" applyProtection="0"/>
    <xf numFmtId="0" fontId="382" fillId="0" borderId="1920" applyNumberFormat="0" applyFill="0" applyAlignment="0" applyProtection="0"/>
    <xf numFmtId="0" fontId="382" fillId="0" borderId="1920" applyNumberFormat="0" applyFill="0" applyAlignment="0" applyProtection="0"/>
    <xf numFmtId="0" fontId="382" fillId="0" borderId="1920" applyNumberFormat="0" applyFill="0" applyAlignment="0" applyProtection="0"/>
    <xf numFmtId="0" fontId="382" fillId="0" borderId="1920" applyNumberFormat="0" applyFill="0" applyAlignment="0" applyProtection="0"/>
    <xf numFmtId="0" fontId="382" fillId="0" borderId="1916" applyNumberFormat="0" applyFill="0" applyAlignment="0" applyProtection="0"/>
    <xf numFmtId="0" fontId="382" fillId="0" borderId="1920" applyNumberFormat="0" applyFill="0" applyAlignment="0" applyProtection="0"/>
    <xf numFmtId="0" fontId="302" fillId="0" borderId="1921"/>
    <xf numFmtId="0" fontId="302" fillId="0" borderId="1921"/>
    <xf numFmtId="0" fontId="284" fillId="0" borderId="1921"/>
    <xf numFmtId="0" fontId="284" fillId="0" borderId="1921"/>
    <xf numFmtId="332" fontId="365" fillId="0" borderId="1921"/>
    <xf numFmtId="283" fontId="387" fillId="139" borderId="1927">
      <alignment vertical="top"/>
    </xf>
    <xf numFmtId="0" fontId="388" fillId="140" borderId="1921">
      <alignment horizontal="left" vertical="center"/>
    </xf>
    <xf numFmtId="333" fontId="389" fillId="120" borderId="1927"/>
    <xf numFmtId="283" fontId="285" fillId="0" borderId="1927">
      <alignment horizontal="left" vertical="top"/>
    </xf>
    <xf numFmtId="0" fontId="3" fillId="9" borderId="1918" applyNumberFormat="0" applyFont="0" applyAlignment="0" applyProtection="0">
      <alignment vertical="center"/>
    </xf>
    <xf numFmtId="0" fontId="223" fillId="92" borderId="1915" applyNumberFormat="0" applyAlignment="0" applyProtection="0"/>
    <xf numFmtId="0" fontId="56" fillId="48" borderId="1915" applyNumberFormat="0" applyAlignment="0" applyProtection="0"/>
    <xf numFmtId="0" fontId="56" fillId="48" borderId="1915" applyNumberFormat="0" applyAlignment="0" applyProtection="0"/>
    <xf numFmtId="0" fontId="56" fillId="48" borderId="1915" applyNumberFormat="0" applyAlignment="0" applyProtection="0"/>
    <xf numFmtId="0" fontId="56" fillId="48" borderId="1915" applyNumberFormat="0" applyAlignment="0" applyProtection="0"/>
    <xf numFmtId="0" fontId="56" fillId="48" borderId="1915" applyNumberFormat="0" applyAlignment="0" applyProtection="0"/>
    <xf numFmtId="0" fontId="56" fillId="48" borderId="1915" applyNumberFormat="0" applyAlignment="0" applyProtection="0"/>
    <xf numFmtId="0" fontId="56" fillId="48" borderId="1915" applyNumberFormat="0" applyAlignment="0" applyProtection="0"/>
    <xf numFmtId="0" fontId="56" fillId="48" borderId="1915" applyNumberFormat="0" applyAlignment="0" applyProtection="0"/>
    <xf numFmtId="0" fontId="56" fillId="48" borderId="1915" applyNumberFormat="0" applyAlignment="0" applyProtection="0"/>
    <xf numFmtId="0" fontId="293" fillId="100" borderId="1915" applyNumberFormat="0" applyAlignment="0" applyProtection="0"/>
    <xf numFmtId="0" fontId="70" fillId="10" borderId="1915" applyNumberFormat="0" applyAlignment="0" applyProtection="0"/>
    <xf numFmtId="0" fontId="70" fillId="10" borderId="1915" applyNumberFormat="0" applyAlignment="0" applyProtection="0"/>
    <xf numFmtId="0" fontId="70" fillId="10" borderId="1915" applyNumberFormat="0" applyAlignment="0" applyProtection="0"/>
    <xf numFmtId="0" fontId="70" fillId="10" borderId="1915" applyNumberFormat="0" applyAlignment="0" applyProtection="0"/>
    <xf numFmtId="0" fontId="70" fillId="10" borderId="1915" applyNumberFormat="0" applyAlignment="0" applyProtection="0"/>
    <xf numFmtId="0" fontId="70" fillId="10" borderId="1915" applyNumberFormat="0" applyAlignment="0" applyProtection="0"/>
    <xf numFmtId="0" fontId="70" fillId="10" borderId="1915" applyNumberFormat="0" applyAlignment="0" applyProtection="0"/>
    <xf numFmtId="0" fontId="70" fillId="10" borderId="1915" applyNumberFormat="0" applyAlignment="0" applyProtection="0"/>
    <xf numFmtId="0" fontId="70" fillId="10" borderId="1915" applyNumberFormat="0" applyAlignment="0" applyProtection="0"/>
    <xf numFmtId="0" fontId="382" fillId="0" borderId="1920" applyNumberFormat="0" applyFill="0" applyAlignment="0" applyProtection="0"/>
    <xf numFmtId="0" fontId="61" fillId="0" borderId="1920" applyNumberFormat="0" applyFill="0" applyAlignment="0" applyProtection="0"/>
    <xf numFmtId="0" fontId="61" fillId="0" borderId="1920" applyNumberFormat="0" applyFill="0" applyAlignment="0" applyProtection="0"/>
    <xf numFmtId="0" fontId="61" fillId="0" borderId="1920" applyNumberFormat="0" applyFill="0" applyAlignment="0" applyProtection="0"/>
    <xf numFmtId="0" fontId="61" fillId="0" borderId="1920" applyNumberFormat="0" applyFill="0" applyAlignment="0" applyProtection="0"/>
    <xf numFmtId="0" fontId="61" fillId="0" borderId="1920" applyNumberFormat="0" applyFill="0" applyAlignment="0" applyProtection="0"/>
    <xf numFmtId="0" fontId="61" fillId="0" borderId="1920" applyNumberFormat="0" applyFill="0" applyAlignment="0" applyProtection="0"/>
    <xf numFmtId="0" fontId="61" fillId="0" borderId="1920" applyNumberFormat="0" applyFill="0" applyAlignment="0" applyProtection="0"/>
    <xf numFmtId="0" fontId="61" fillId="0" borderId="1920" applyNumberFormat="0" applyFill="0" applyAlignment="0" applyProtection="0"/>
    <xf numFmtId="0" fontId="61" fillId="0" borderId="1920" applyNumberFormat="0" applyFill="0" applyAlignment="0" applyProtection="0"/>
    <xf numFmtId="0" fontId="16" fillId="9" borderId="1931" applyNumberFormat="0" applyFont="0" applyAlignment="0" applyProtection="0"/>
    <xf numFmtId="0" fontId="321" fillId="92" borderId="1917" applyNumberFormat="0" applyAlignment="0" applyProtection="0"/>
    <xf numFmtId="0" fontId="76" fillId="48" borderId="1917" applyNumberFormat="0" applyAlignment="0" applyProtection="0"/>
    <xf numFmtId="0" fontId="76" fillId="48" borderId="1917" applyNumberFormat="0" applyAlignment="0" applyProtection="0"/>
    <xf numFmtId="0" fontId="76" fillId="48" borderId="1917" applyNumberFormat="0" applyAlignment="0" applyProtection="0"/>
    <xf numFmtId="0" fontId="76" fillId="48" borderId="1917" applyNumberFormat="0" applyAlignment="0" applyProtection="0"/>
    <xf numFmtId="0" fontId="76" fillId="48" borderId="1917" applyNumberFormat="0" applyAlignment="0" applyProtection="0"/>
    <xf numFmtId="0" fontId="76" fillId="48" borderId="1917" applyNumberFormat="0" applyAlignment="0" applyProtection="0"/>
    <xf numFmtId="0" fontId="76" fillId="48" borderId="1917" applyNumberFormat="0" applyAlignment="0" applyProtection="0"/>
    <xf numFmtId="0" fontId="76" fillId="48" borderId="1917" applyNumberFormat="0" applyAlignment="0" applyProtection="0"/>
    <xf numFmtId="0" fontId="76" fillId="48" borderId="1917" applyNumberFormat="0" applyAlignment="0" applyProtection="0"/>
    <xf numFmtId="0" fontId="7" fillId="9" borderId="1918" applyNumberFormat="0" applyFont="0" applyAlignment="0" applyProtection="0"/>
    <xf numFmtId="0" fontId="7" fillId="9" borderId="1918" applyNumberFormat="0" applyFont="0" applyAlignment="0" applyProtection="0"/>
    <xf numFmtId="0" fontId="7" fillId="9" borderId="1918" applyNumberFormat="0" applyFont="0" applyAlignment="0" applyProtection="0"/>
    <xf numFmtId="0" fontId="7" fillId="9" borderId="1918" applyNumberFormat="0" applyFont="0" applyAlignment="0" applyProtection="0"/>
    <xf numFmtId="0" fontId="7" fillId="9" borderId="1918" applyNumberFormat="0" applyFont="0" applyAlignment="0" applyProtection="0"/>
    <xf numFmtId="0" fontId="7" fillId="9" borderId="1918" applyNumberFormat="0" applyFont="0" applyAlignment="0" applyProtection="0"/>
    <xf numFmtId="0" fontId="7" fillId="9" borderId="1918" applyNumberFormat="0" applyFont="0" applyAlignment="0" applyProtection="0"/>
    <xf numFmtId="0" fontId="7" fillId="9" borderId="1918" applyNumberFormat="0" applyFont="0" applyAlignment="0" applyProtection="0"/>
    <xf numFmtId="0" fontId="7" fillId="9" borderId="1918" applyNumberFormat="0" applyFont="0" applyAlignment="0" applyProtection="0"/>
    <xf numFmtId="0" fontId="7" fillId="9" borderId="1918" applyNumberFormat="0" applyFont="0" applyAlignment="0" applyProtection="0"/>
    <xf numFmtId="0" fontId="7" fillId="9" borderId="1918" applyNumberFormat="0" applyFont="0" applyAlignment="0" applyProtection="0"/>
    <xf numFmtId="0" fontId="7" fillId="9" borderId="1918" applyNumberFormat="0" applyFont="0" applyAlignment="0" applyProtection="0"/>
    <xf numFmtId="0" fontId="7" fillId="9" borderId="1918" applyNumberFormat="0" applyFont="0" applyAlignment="0" applyProtection="0"/>
    <xf numFmtId="0" fontId="7" fillId="9" borderId="1931" applyNumberFormat="0" applyFont="0" applyAlignment="0" applyProtection="0"/>
    <xf numFmtId="0" fontId="7" fillId="9" borderId="1931" applyNumberFormat="0" applyFont="0" applyAlignment="0" applyProtection="0"/>
    <xf numFmtId="0" fontId="7" fillId="9" borderId="1931" applyNumberFormat="0" applyFont="0" applyAlignment="0" applyProtection="0"/>
    <xf numFmtId="0" fontId="7" fillId="9" borderId="1931" applyNumberFormat="0" applyFont="0" applyAlignment="0" applyProtection="0"/>
    <xf numFmtId="0" fontId="7" fillId="9" borderId="1931" applyNumberFormat="0" applyFont="0" applyAlignment="0" applyProtection="0"/>
    <xf numFmtId="0" fontId="7" fillId="9" borderId="1931" applyNumberFormat="0" applyFont="0" applyAlignment="0" applyProtection="0"/>
    <xf numFmtId="0" fontId="382" fillId="0" borderId="1932" applyNumberFormat="0" applyFill="0" applyAlignment="0" applyProtection="0"/>
    <xf numFmtId="0" fontId="382" fillId="0" borderId="1932" applyNumberFormat="0" applyFill="0" applyAlignment="0" applyProtection="0"/>
    <xf numFmtId="4" fontId="160" fillId="13" borderId="1936" applyNumberFormat="0" applyProtection="0">
      <alignment horizontal="right" vertical="center"/>
    </xf>
    <xf numFmtId="0" fontId="44" fillId="9" borderId="1931" applyNumberFormat="0" applyFont="0" applyAlignment="0" applyProtection="0"/>
    <xf numFmtId="0" fontId="44" fillId="9" borderId="1931" applyNumberFormat="0" applyFont="0" applyAlignment="0" applyProtection="0"/>
    <xf numFmtId="0" fontId="223" fillId="92" borderId="1915" applyNumberFormat="0" applyAlignment="0" applyProtection="0"/>
    <xf numFmtId="0" fontId="223" fillId="92" borderId="1915" applyNumberFormat="0" applyAlignment="0" applyProtection="0"/>
    <xf numFmtId="0" fontId="223" fillId="92" borderId="1915" applyNumberFormat="0" applyAlignment="0" applyProtection="0"/>
    <xf numFmtId="0" fontId="223" fillId="92" borderId="1915" applyNumberFormat="0" applyAlignment="0" applyProtection="0"/>
    <xf numFmtId="0" fontId="65" fillId="0" borderId="1934">
      <alignment horizontal="left" vertical="center"/>
    </xf>
    <xf numFmtId="0" fontId="65" fillId="0" borderId="1934">
      <alignment horizontal="left" vertical="center"/>
    </xf>
    <xf numFmtId="0" fontId="65" fillId="0" borderId="1934">
      <alignment horizontal="left" vertical="center"/>
    </xf>
    <xf numFmtId="0" fontId="65" fillId="0" borderId="1934">
      <alignment horizontal="left" vertical="center"/>
    </xf>
    <xf numFmtId="0" fontId="65" fillId="0" borderId="1934">
      <alignment horizontal="left" vertical="center"/>
    </xf>
    <xf numFmtId="0" fontId="65" fillId="0" borderId="1934">
      <alignment horizontal="left" vertical="center"/>
    </xf>
    <xf numFmtId="0" fontId="263" fillId="114" borderId="1933"/>
    <xf numFmtId="0" fontId="293" fillId="100" borderId="1915" applyNumberFormat="0" applyAlignment="0" applyProtection="0"/>
    <xf numFmtId="0" fontId="293" fillId="100" borderId="1915" applyNumberFormat="0" applyAlignment="0" applyProtection="0"/>
    <xf numFmtId="0" fontId="293" fillId="100" borderId="1915" applyNumberFormat="0" applyAlignment="0" applyProtection="0"/>
    <xf numFmtId="0" fontId="293" fillId="100" borderId="1915" applyNumberFormat="0" applyAlignment="0" applyProtection="0"/>
    <xf numFmtId="0" fontId="44" fillId="120" borderId="1918" applyNumberFormat="0" applyAlignment="0" applyProtection="0"/>
    <xf numFmtId="0" fontId="44" fillId="120" borderId="1918" applyNumberFormat="0" applyAlignment="0" applyProtection="0"/>
    <xf numFmtId="0" fontId="44" fillId="120" borderId="1918" applyNumberFormat="0" applyAlignment="0" applyProtection="0"/>
    <xf numFmtId="0" fontId="321" fillId="92" borderId="1917" applyNumberFormat="0" applyAlignment="0" applyProtection="0"/>
    <xf numFmtId="0" fontId="321" fillId="92" borderId="1917" applyNumberFormat="0" applyAlignment="0" applyProtection="0"/>
    <xf numFmtId="0" fontId="321" fillId="92" borderId="1917" applyNumberFormat="0" applyAlignment="0" applyProtection="0"/>
    <xf numFmtId="0" fontId="321" fillId="92" borderId="1917" applyNumberFormat="0" applyAlignment="0" applyProtection="0"/>
    <xf numFmtId="0" fontId="163" fillId="87" borderId="1933">
      <alignment horizontal="center" wrapText="1"/>
    </xf>
    <xf numFmtId="0" fontId="14" fillId="0" borderId="1929">
      <alignment horizontal="left" vertical="center"/>
    </xf>
    <xf numFmtId="0" fontId="65" fillId="0" borderId="1929">
      <alignment horizontal="left" vertical="center"/>
    </xf>
    <xf numFmtId="0" fontId="14" fillId="0" borderId="1929">
      <alignment horizontal="left" vertical="center"/>
    </xf>
    <xf numFmtId="0" fontId="14" fillId="0" borderId="1929">
      <alignment horizontal="left" vertical="center"/>
    </xf>
    <xf numFmtId="0" fontId="14" fillId="0" borderId="1929">
      <alignment horizontal="left" vertical="center"/>
    </xf>
    <xf numFmtId="0" fontId="14" fillId="0" borderId="1929">
      <alignment horizontal="left" vertical="center"/>
    </xf>
    <xf numFmtId="0" fontId="14" fillId="0" borderId="1929">
      <alignment horizontal="left" vertical="center"/>
    </xf>
    <xf numFmtId="0" fontId="14" fillId="0" borderId="1929">
      <alignment horizontal="left" vertical="center"/>
    </xf>
    <xf numFmtId="0" fontId="14" fillId="0" borderId="1929">
      <alignment horizontal="left" vertical="center"/>
    </xf>
    <xf numFmtId="0" fontId="14" fillId="0" borderId="1929">
      <alignment horizontal="left" vertical="center"/>
    </xf>
    <xf numFmtId="0" fontId="14" fillId="0" borderId="1929">
      <alignment horizontal="left" vertical="center"/>
    </xf>
    <xf numFmtId="0" fontId="164" fillId="86" borderId="1929"/>
    <xf numFmtId="0" fontId="164" fillId="86" borderId="1929"/>
    <xf numFmtId="0" fontId="210" fillId="5" borderId="1928">
      <alignment horizontal="centerContinuous" vertical="top"/>
    </xf>
    <xf numFmtId="0" fontId="66" fillId="0" borderId="1928"/>
    <xf numFmtId="0" fontId="14" fillId="0" borderId="1929">
      <alignment horizontal="left" vertical="center"/>
    </xf>
    <xf numFmtId="297" fontId="281" fillId="0" borderId="1928">
      <alignment horizontal="left"/>
    </xf>
    <xf numFmtId="0" fontId="64" fillId="1" borderId="1928">
      <alignment horizontal="left"/>
    </xf>
    <xf numFmtId="0" fontId="336" fillId="1" borderId="1929" applyNumberFormat="0" applyFont="0" applyAlignment="0">
      <alignment horizontal="center"/>
    </xf>
    <xf numFmtId="176" fontId="3" fillId="0" borderId="1930" applyFont="0" applyBorder="0" applyAlignment="0">
      <alignment horizontal="center" vertical="center"/>
    </xf>
    <xf numFmtId="340" fontId="157" fillId="0" borderId="1930" applyFont="0" applyBorder="0" applyAlignment="0">
      <alignment horizontal="center" vertical="center"/>
    </xf>
    <xf numFmtId="0" fontId="267" fillId="0" borderId="1929">
      <alignment horizontal="left" vertical="center"/>
    </xf>
    <xf numFmtId="0" fontId="267" fillId="0" borderId="1929">
      <alignment horizontal="left" vertical="center"/>
    </xf>
    <xf numFmtId="0" fontId="267" fillId="0" borderId="1929">
      <alignment horizontal="left" vertical="center"/>
    </xf>
    <xf numFmtId="0" fontId="267" fillId="0" borderId="1929">
      <alignment horizontal="left" vertical="center"/>
    </xf>
    <xf numFmtId="0" fontId="267" fillId="0" borderId="1929">
      <alignment horizontal="left" vertical="center"/>
    </xf>
    <xf numFmtId="0" fontId="267" fillId="0" borderId="1929">
      <alignment horizontal="left" vertical="center"/>
    </xf>
    <xf numFmtId="0" fontId="267" fillId="0" borderId="1929">
      <alignment horizontal="left" vertical="center"/>
    </xf>
    <xf numFmtId="0" fontId="267" fillId="0" borderId="1929">
      <alignment horizontal="left" vertical="center"/>
    </xf>
    <xf numFmtId="0" fontId="14" fillId="0" borderId="1929">
      <alignment horizontal="left" vertical="center"/>
    </xf>
    <xf numFmtId="0" fontId="14" fillId="0" borderId="1929">
      <alignment horizontal="left" vertical="center"/>
    </xf>
    <xf numFmtId="0" fontId="14" fillId="0" borderId="1929">
      <alignment horizontal="left" vertical="center"/>
    </xf>
    <xf numFmtId="0" fontId="14" fillId="0" borderId="1929">
      <alignment horizontal="left" vertical="center"/>
    </xf>
    <xf numFmtId="0" fontId="267" fillId="0" borderId="1929">
      <alignment horizontal="left" vertical="center"/>
    </xf>
    <xf numFmtId="0" fontId="267" fillId="0" borderId="1929">
      <alignment horizontal="left" vertical="center"/>
    </xf>
    <xf numFmtId="0" fontId="267" fillId="0" borderId="1929">
      <alignment horizontal="left" vertical="center"/>
    </xf>
    <xf numFmtId="0" fontId="44" fillId="120" borderId="1931" applyNumberFormat="0" applyAlignment="0" applyProtection="0"/>
    <xf numFmtId="0" fontId="44" fillId="120" borderId="1931" applyNumberFormat="0" applyAlignment="0" applyProtection="0"/>
    <xf numFmtId="0" fontId="44" fillId="120" borderId="1931" applyNumberFormat="0" applyAlignment="0" applyProtection="0"/>
    <xf numFmtId="0" fontId="14" fillId="0" borderId="1940">
      <alignment horizontal="left" vertical="center"/>
    </xf>
    <xf numFmtId="0" fontId="65" fillId="0" borderId="1940">
      <alignment horizontal="left" vertical="center"/>
    </xf>
    <xf numFmtId="0" fontId="14" fillId="0" borderId="1940">
      <alignment horizontal="left" vertical="center"/>
    </xf>
    <xf numFmtId="0" fontId="14" fillId="0" borderId="1940">
      <alignment horizontal="left" vertical="center"/>
    </xf>
    <xf numFmtId="0" fontId="14" fillId="0" borderId="1940">
      <alignment horizontal="left" vertical="center"/>
    </xf>
    <xf numFmtId="0" fontId="14" fillId="0" borderId="1940">
      <alignment horizontal="left" vertical="center"/>
    </xf>
    <xf numFmtId="0" fontId="14" fillId="0" borderId="1940">
      <alignment horizontal="left" vertical="center"/>
    </xf>
    <xf numFmtId="0" fontId="14" fillId="0" borderId="1940">
      <alignment horizontal="left" vertical="center"/>
    </xf>
    <xf numFmtId="0" fontId="14" fillId="0" borderId="1940">
      <alignment horizontal="left" vertical="center"/>
    </xf>
    <xf numFmtId="0" fontId="14" fillId="0" borderId="1940">
      <alignment horizontal="left" vertical="center"/>
    </xf>
    <xf numFmtId="0" fontId="14" fillId="0" borderId="1940">
      <alignment horizontal="left" vertical="center"/>
    </xf>
    <xf numFmtId="0" fontId="164" fillId="86" borderId="1940"/>
    <xf numFmtId="0" fontId="164" fillId="86" borderId="1940"/>
    <xf numFmtId="0" fontId="210" fillId="5" borderId="1939">
      <alignment horizontal="centerContinuous" vertical="top"/>
    </xf>
    <xf numFmtId="0" fontId="66" fillId="0" borderId="1939"/>
    <xf numFmtId="0" fontId="14" fillId="0" borderId="1940">
      <alignment horizontal="left" vertical="center"/>
    </xf>
    <xf numFmtId="297" fontId="281" fillId="0" borderId="1939">
      <alignment horizontal="left"/>
    </xf>
    <xf numFmtId="0" fontId="64" fillId="1" borderId="1939">
      <alignment horizontal="left"/>
    </xf>
    <xf numFmtId="0" fontId="336" fillId="1" borderId="1940" applyNumberFormat="0" applyFont="0" applyAlignment="0">
      <alignment horizontal="center"/>
    </xf>
    <xf numFmtId="176" fontId="3" fillId="0" borderId="1941" applyFont="0" applyBorder="0" applyAlignment="0">
      <alignment horizontal="center" vertical="center"/>
    </xf>
    <xf numFmtId="340" fontId="157" fillId="0" borderId="1941" applyFont="0" applyBorder="0" applyAlignment="0">
      <alignment horizontal="center" vertical="center"/>
    </xf>
    <xf numFmtId="0" fontId="267" fillId="0" borderId="1940">
      <alignment horizontal="left" vertical="center"/>
    </xf>
    <xf numFmtId="0" fontId="267" fillId="0" borderId="1940">
      <alignment horizontal="left" vertical="center"/>
    </xf>
    <xf numFmtId="0" fontId="267" fillId="0" borderId="1940">
      <alignment horizontal="left" vertical="center"/>
    </xf>
    <xf numFmtId="0" fontId="267" fillId="0" borderId="1940">
      <alignment horizontal="left" vertical="center"/>
    </xf>
    <xf numFmtId="0" fontId="267" fillId="0" borderId="1940">
      <alignment horizontal="left" vertical="center"/>
    </xf>
    <xf numFmtId="0" fontId="267" fillId="0" borderId="1940">
      <alignment horizontal="left" vertical="center"/>
    </xf>
    <xf numFmtId="0" fontId="267" fillId="0" borderId="1940">
      <alignment horizontal="left" vertical="center"/>
    </xf>
    <xf numFmtId="0" fontId="267" fillId="0" borderId="1940">
      <alignment horizontal="left" vertical="center"/>
    </xf>
    <xf numFmtId="0" fontId="14" fillId="0" borderId="1940">
      <alignment horizontal="left" vertical="center"/>
    </xf>
    <xf numFmtId="0" fontId="14" fillId="0" borderId="1940">
      <alignment horizontal="left" vertical="center"/>
    </xf>
    <xf numFmtId="0" fontId="14" fillId="0" borderId="1940">
      <alignment horizontal="left" vertical="center"/>
    </xf>
    <xf numFmtId="0" fontId="14" fillId="0" borderId="1940">
      <alignment horizontal="left" vertical="center"/>
    </xf>
    <xf numFmtId="0" fontId="267" fillId="0" borderId="1940">
      <alignment horizontal="left" vertical="center"/>
    </xf>
    <xf numFmtId="0" fontId="267" fillId="0" borderId="1940">
      <alignment horizontal="left" vertical="center"/>
    </xf>
    <xf numFmtId="0" fontId="267" fillId="0" borderId="1940">
      <alignment horizontal="left" vertical="center"/>
    </xf>
    <xf numFmtId="0" fontId="24" fillId="16" borderId="1942" applyNumberFormat="0" applyAlignment="0" applyProtection="0"/>
    <xf numFmtId="0" fontId="31" fillId="12" borderId="1942" applyNumberFormat="0" applyAlignment="0" applyProtection="0"/>
    <xf numFmtId="0" fontId="33" fillId="0" borderId="1944" applyNumberFormat="0" applyFill="0" applyAlignment="0" applyProtection="0"/>
    <xf numFmtId="0" fontId="35" fillId="16" borderId="1943" applyNumberFormat="0" applyAlignment="0" applyProtection="0"/>
    <xf numFmtId="0" fontId="16" fillId="9" borderId="1931" applyNumberFormat="0" applyFont="0" applyAlignment="0" applyProtection="0"/>
    <xf numFmtId="9" fontId="2" fillId="0" borderId="0" applyFont="0" applyFill="0" applyBorder="0" applyAlignment="0" applyProtection="0"/>
    <xf numFmtId="0" fontId="3" fillId="0" borderId="0"/>
    <xf numFmtId="43" fontId="212" fillId="0" borderId="0" applyFont="0" applyFill="0" applyBorder="0" applyAlignment="0" applyProtection="0"/>
    <xf numFmtId="0" fontId="465" fillId="0" borderId="0"/>
    <xf numFmtId="0" fontId="23" fillId="0" borderId="0"/>
    <xf numFmtId="0" fontId="16" fillId="0" borderId="0"/>
    <xf numFmtId="0" fontId="3" fillId="0" borderId="0"/>
    <xf numFmtId="170" fontId="2" fillId="0" borderId="0" applyFont="0" applyFill="0" applyBorder="0" applyAlignment="0" applyProtection="0"/>
  </cellStyleXfs>
  <cellXfs count="596">
    <xf numFmtId="0" fontId="0" fillId="0" borderId="0" xfId="0"/>
    <xf numFmtId="0" fontId="435" fillId="0" borderId="0" xfId="0" applyFont="1"/>
    <xf numFmtId="0" fontId="435" fillId="0" borderId="0" xfId="0" applyFont="1" applyAlignment="1">
      <alignment horizontal="center"/>
    </xf>
    <xf numFmtId="170" fontId="435" fillId="0" borderId="0" xfId="1" applyFont="1"/>
    <xf numFmtId="49" fontId="435" fillId="0" borderId="0" xfId="1" applyNumberFormat="1" applyFont="1" applyAlignment="1">
      <alignment horizontal="center"/>
    </xf>
    <xf numFmtId="170" fontId="435" fillId="0" borderId="0" xfId="1" applyFont="1" applyAlignment="1">
      <alignment horizontal="center"/>
    </xf>
    <xf numFmtId="170" fontId="435" fillId="0" borderId="0" xfId="1" applyFont="1" applyFill="1"/>
    <xf numFmtId="0" fontId="437" fillId="0" borderId="0" xfId="0" applyFont="1" applyAlignment="1">
      <alignment horizontal="center"/>
    </xf>
    <xf numFmtId="0" fontId="437" fillId="0" borderId="29" xfId="0" applyFont="1" applyBorder="1" applyAlignment="1">
      <alignment horizontal="center"/>
    </xf>
    <xf numFmtId="0" fontId="437" fillId="0" borderId="307" xfId="0" applyFont="1" applyBorder="1" applyAlignment="1">
      <alignment horizontal="center"/>
    </xf>
    <xf numFmtId="0" fontId="437" fillId="0" borderId="308" xfId="0" applyFont="1" applyBorder="1" applyAlignment="1">
      <alignment horizontal="center"/>
    </xf>
    <xf numFmtId="0" fontId="438" fillId="153" borderId="72" xfId="0" applyFont="1" applyFill="1" applyBorder="1" applyAlignment="1">
      <alignment horizontal="center"/>
    </xf>
    <xf numFmtId="0" fontId="437" fillId="153" borderId="28" xfId="0" applyFont="1" applyFill="1" applyBorder="1" applyAlignment="1">
      <alignment horizontal="center"/>
    </xf>
    <xf numFmtId="0" fontId="437" fillId="153" borderId="0" xfId="0" applyFont="1" applyFill="1" applyAlignment="1">
      <alignment horizontal="center"/>
    </xf>
    <xf numFmtId="0" fontId="437" fillId="153" borderId="29" xfId="0" applyFont="1" applyFill="1" applyBorder="1" applyAlignment="1">
      <alignment horizontal="center"/>
    </xf>
    <xf numFmtId="0" fontId="435" fillId="0" borderId="72" xfId="0" applyFont="1" applyBorder="1"/>
    <xf numFmtId="0" fontId="435" fillId="0" borderId="28" xfId="0" applyFont="1" applyBorder="1" applyAlignment="1">
      <alignment horizontal="center"/>
    </xf>
    <xf numFmtId="49" fontId="435" fillId="0" borderId="28" xfId="0" applyNumberFormat="1" applyFont="1" applyBorder="1" applyAlignment="1">
      <alignment horizontal="center"/>
    </xf>
    <xf numFmtId="170" fontId="435" fillId="24" borderId="0" xfId="1" applyFont="1" applyFill="1"/>
    <xf numFmtId="170" fontId="435" fillId="0" borderId="0" xfId="1" applyFont="1" applyAlignment="1">
      <alignment horizontal="left"/>
    </xf>
    <xf numFmtId="170" fontId="435" fillId="0" borderId="29" xfId="1" applyFont="1" applyBorder="1"/>
    <xf numFmtId="49" fontId="435" fillId="0" borderId="28" xfId="1" applyNumberFormat="1" applyFont="1" applyBorder="1" applyAlignment="1">
      <alignment horizontal="center"/>
    </xf>
    <xf numFmtId="170" fontId="435" fillId="0" borderId="29" xfId="1" applyFont="1" applyFill="1" applyBorder="1"/>
    <xf numFmtId="0" fontId="439" fillId="0" borderId="28" xfId="0" applyFont="1" applyBorder="1" applyAlignment="1">
      <alignment horizontal="center"/>
    </xf>
    <xf numFmtId="0" fontId="439" fillId="0" borderId="0" xfId="0" applyFont="1"/>
    <xf numFmtId="170" fontId="439" fillId="0" borderId="29" xfId="1" applyFont="1" applyBorder="1"/>
    <xf numFmtId="49" fontId="439" fillId="0" borderId="28" xfId="0" applyNumberFormat="1" applyFont="1" applyBorder="1" applyAlignment="1">
      <alignment horizontal="center"/>
    </xf>
    <xf numFmtId="170" fontId="439" fillId="0" borderId="0" xfId="1" applyFont="1"/>
    <xf numFmtId="0" fontId="435" fillId="0" borderId="1950" xfId="0" applyFont="1" applyBorder="1"/>
    <xf numFmtId="0" fontId="435" fillId="0" borderId="1951" xfId="0" applyFont="1" applyBorder="1" applyAlignment="1">
      <alignment horizontal="center"/>
    </xf>
    <xf numFmtId="0" fontId="435" fillId="0" borderId="301" xfId="0" applyFont="1" applyBorder="1"/>
    <xf numFmtId="49" fontId="435" fillId="0" borderId="1951" xfId="1" applyNumberFormat="1" applyFont="1" applyBorder="1" applyAlignment="1">
      <alignment horizontal="center"/>
    </xf>
    <xf numFmtId="170" fontId="435" fillId="0" borderId="301" xfId="1" applyFont="1" applyBorder="1"/>
    <xf numFmtId="170" fontId="435" fillId="0" borderId="1952" xfId="1" applyFont="1" applyBorder="1" applyAlignment="1">
      <alignment horizontal="center"/>
    </xf>
    <xf numFmtId="49" fontId="435" fillId="0" borderId="1951" xfId="1" applyNumberFormat="1" applyFont="1" applyFill="1" applyBorder="1" applyAlignment="1">
      <alignment horizontal="center"/>
    </xf>
    <xf numFmtId="170" fontId="435" fillId="0" borderId="301" xfId="1" applyFont="1" applyFill="1" applyBorder="1"/>
    <xf numFmtId="0" fontId="439" fillId="0" borderId="1951" xfId="0" applyFont="1" applyBorder="1" applyAlignment="1">
      <alignment horizontal="center"/>
    </xf>
    <xf numFmtId="0" fontId="439" fillId="0" borderId="301" xfId="0" applyFont="1" applyBorder="1"/>
    <xf numFmtId="49" fontId="439" fillId="0" borderId="1951" xfId="1" applyNumberFormat="1" applyFont="1" applyBorder="1" applyAlignment="1">
      <alignment horizontal="center"/>
    </xf>
    <xf numFmtId="170" fontId="439" fillId="0" borderId="301" xfId="1" applyFont="1" applyBorder="1"/>
    <xf numFmtId="0" fontId="434" fillId="0" borderId="28" xfId="0" applyFont="1" applyBorder="1" applyAlignment="1">
      <alignment horizontal="center"/>
    </xf>
    <xf numFmtId="0" fontId="434" fillId="0" borderId="0" xfId="0" applyFont="1"/>
    <xf numFmtId="170" fontId="435" fillId="24" borderId="29" xfId="1" applyFont="1" applyFill="1" applyBorder="1"/>
    <xf numFmtId="49" fontId="435" fillId="0" borderId="28" xfId="1" applyNumberFormat="1" applyFont="1" applyFill="1" applyBorder="1" applyAlignment="1">
      <alignment horizontal="center"/>
    </xf>
    <xf numFmtId="170" fontId="435" fillId="0" borderId="29" xfId="1" applyFont="1" applyBorder="1" applyAlignment="1">
      <alignment horizontal="center"/>
    </xf>
    <xf numFmtId="49" fontId="439" fillId="0" borderId="28" xfId="1" applyNumberFormat="1" applyFont="1" applyBorder="1" applyAlignment="1">
      <alignment horizontal="center"/>
    </xf>
    <xf numFmtId="170" fontId="435" fillId="0" borderId="1952" xfId="1" applyFont="1" applyBorder="1" applyAlignment="1">
      <alignment horizontal="left"/>
    </xf>
    <xf numFmtId="170" fontId="435" fillId="0" borderId="301" xfId="1" applyFont="1" applyBorder="1" applyAlignment="1">
      <alignment horizontal="left"/>
    </xf>
    <xf numFmtId="170" fontId="435" fillId="0" borderId="29" xfId="1" applyFont="1" applyBorder="1" applyAlignment="1">
      <alignment horizontal="left"/>
    </xf>
    <xf numFmtId="170" fontId="435" fillId="0" borderId="1952" xfId="1" applyFont="1" applyFill="1" applyBorder="1" applyAlignment="1">
      <alignment horizontal="left"/>
    </xf>
    <xf numFmtId="170" fontId="435" fillId="0" borderId="301" xfId="1" applyFont="1" applyFill="1" applyBorder="1" applyAlignment="1">
      <alignment horizontal="left"/>
    </xf>
    <xf numFmtId="170" fontId="439" fillId="0" borderId="1952" xfId="1" applyFont="1" applyBorder="1" applyAlignment="1">
      <alignment horizontal="left"/>
    </xf>
    <xf numFmtId="170" fontId="439" fillId="0" borderId="301" xfId="1" applyFont="1" applyBorder="1" applyAlignment="1">
      <alignment horizontal="left"/>
    </xf>
    <xf numFmtId="170" fontId="435" fillId="0" borderId="1952" xfId="1" applyFont="1" applyBorder="1"/>
    <xf numFmtId="170" fontId="435" fillId="0" borderId="1952" xfId="1" applyFont="1" applyFill="1" applyBorder="1"/>
    <xf numFmtId="170" fontId="439" fillId="0" borderId="1952" xfId="1" applyFont="1" applyBorder="1"/>
    <xf numFmtId="170" fontId="435" fillId="24" borderId="29" xfId="1" applyFont="1" applyFill="1" applyBorder="1" applyAlignment="1">
      <alignment horizontal="left"/>
    </xf>
    <xf numFmtId="49" fontId="435" fillId="2" borderId="28" xfId="1" applyNumberFormat="1" applyFont="1" applyFill="1" applyBorder="1" applyAlignment="1">
      <alignment horizontal="center"/>
    </xf>
    <xf numFmtId="170" fontId="435" fillId="2" borderId="0" xfId="1" applyFont="1" applyFill="1" applyAlignment="1">
      <alignment horizontal="left"/>
    </xf>
    <xf numFmtId="0" fontId="435" fillId="2" borderId="28" xfId="0" applyFont="1" applyFill="1" applyBorder="1" applyAlignment="1">
      <alignment horizontal="center"/>
    </xf>
    <xf numFmtId="170" fontId="435" fillId="0" borderId="29" xfId="1" applyFont="1" applyFill="1" applyBorder="1" applyAlignment="1">
      <alignment horizontal="left"/>
    </xf>
    <xf numFmtId="170" fontId="439" fillId="0" borderId="0" xfId="1" applyFont="1" applyAlignment="1">
      <alignment horizontal="left"/>
    </xf>
    <xf numFmtId="170" fontId="439" fillId="0" borderId="29" xfId="1" applyFont="1" applyBorder="1" applyAlignment="1">
      <alignment horizontal="left"/>
    </xf>
    <xf numFmtId="0" fontId="435" fillId="153" borderId="28" xfId="0" applyFont="1" applyFill="1" applyBorder="1" applyAlignment="1">
      <alignment horizontal="center"/>
    </xf>
    <xf numFmtId="0" fontId="435" fillId="153" borderId="0" xfId="0" applyFont="1" applyFill="1"/>
    <xf numFmtId="170" fontId="435" fillId="153" borderId="29" xfId="1" applyFont="1" applyFill="1" applyBorder="1" applyAlignment="1">
      <alignment horizontal="left"/>
    </xf>
    <xf numFmtId="49" fontId="435" fillId="153" borderId="28" xfId="1" applyNumberFormat="1" applyFont="1" applyFill="1" applyBorder="1" applyAlignment="1">
      <alignment horizontal="center"/>
    </xf>
    <xf numFmtId="170" fontId="435" fillId="153" borderId="0" xfId="1" applyFont="1" applyFill="1" applyAlignment="1">
      <alignment horizontal="left"/>
    </xf>
    <xf numFmtId="170" fontId="435" fillId="153" borderId="29" xfId="1" applyFont="1" applyFill="1" applyBorder="1" applyAlignment="1">
      <alignment horizontal="center"/>
    </xf>
    <xf numFmtId="0" fontId="435" fillId="153" borderId="72" xfId="0" applyFont="1" applyFill="1" applyBorder="1"/>
    <xf numFmtId="0" fontId="439" fillId="153" borderId="28" xfId="0" applyFont="1" applyFill="1" applyBorder="1" applyAlignment="1">
      <alignment horizontal="center"/>
    </xf>
    <xf numFmtId="0" fontId="439" fillId="153" borderId="0" xfId="0" applyFont="1" applyFill="1"/>
    <xf numFmtId="170" fontId="439" fillId="153" borderId="29" xfId="1" applyFont="1" applyFill="1" applyBorder="1" applyAlignment="1">
      <alignment horizontal="left"/>
    </xf>
    <xf numFmtId="49" fontId="439" fillId="153" borderId="28" xfId="1" applyNumberFormat="1" applyFont="1" applyFill="1" applyBorder="1" applyAlignment="1">
      <alignment horizontal="center"/>
    </xf>
    <xf numFmtId="170" fontId="439" fillId="153" borderId="0" xfId="1" applyFont="1" applyFill="1" applyAlignment="1">
      <alignment horizontal="left"/>
    </xf>
    <xf numFmtId="0" fontId="434" fillId="0" borderId="72" xfId="0" applyFont="1" applyBorder="1" applyAlignment="1">
      <alignment horizontal="center"/>
    </xf>
    <xf numFmtId="43" fontId="435" fillId="24" borderId="0" xfId="1" applyNumberFormat="1" applyFont="1" applyFill="1"/>
    <xf numFmtId="43" fontId="435" fillId="0" borderId="0" xfId="1" applyNumberFormat="1" applyFont="1"/>
    <xf numFmtId="0" fontId="434" fillId="0" borderId="1950" xfId="0" applyFont="1" applyBorder="1" applyAlignment="1">
      <alignment horizontal="center"/>
    </xf>
    <xf numFmtId="43" fontId="435" fillId="0" borderId="0" xfId="1" applyNumberFormat="1" applyFont="1" applyFill="1"/>
    <xf numFmtId="0" fontId="435" fillId="0" borderId="1950" xfId="0" applyFont="1" applyBorder="1" applyAlignment="1">
      <alignment horizontal="center"/>
    </xf>
    <xf numFmtId="0" fontId="435" fillId="0" borderId="72" xfId="0" applyFont="1" applyBorder="1" applyAlignment="1">
      <alignment horizontal="center"/>
    </xf>
    <xf numFmtId="170" fontId="434" fillId="0" borderId="29" xfId="1" applyFont="1" applyBorder="1"/>
    <xf numFmtId="0" fontId="440" fillId="0" borderId="309" xfId="0" applyFont="1" applyBorder="1"/>
    <xf numFmtId="0" fontId="435" fillId="0" borderId="1953" xfId="0" applyFont="1" applyBorder="1" applyAlignment="1">
      <alignment horizontal="center"/>
    </xf>
    <xf numFmtId="0" fontId="435" fillId="0" borderId="14" xfId="0" applyFont="1" applyBorder="1"/>
    <xf numFmtId="170" fontId="435" fillId="0" borderId="1954" xfId="1" applyFont="1" applyBorder="1"/>
    <xf numFmtId="49" fontId="435" fillId="0" borderId="1953" xfId="1" applyNumberFormat="1" applyFont="1" applyBorder="1" applyAlignment="1">
      <alignment horizontal="center"/>
    </xf>
    <xf numFmtId="170" fontId="435" fillId="0" borderId="14" xfId="1" applyFont="1" applyBorder="1"/>
    <xf numFmtId="170" fontId="435" fillId="0" borderId="1954" xfId="1" applyFont="1" applyFill="1" applyBorder="1"/>
    <xf numFmtId="0" fontId="441" fillId="0" borderId="305" xfId="0" applyFont="1" applyBorder="1"/>
    <xf numFmtId="0" fontId="441" fillId="0" borderId="306" xfId="0" applyFont="1" applyBorder="1" applyAlignment="1">
      <alignment horizontal="center"/>
    </xf>
    <xf numFmtId="49" fontId="441" fillId="0" borderId="0" xfId="1" applyNumberFormat="1" applyFont="1" applyAlignment="1">
      <alignment horizontal="center"/>
    </xf>
    <xf numFmtId="170" fontId="441" fillId="0" borderId="0" xfId="1" applyFont="1" applyAlignment="1">
      <alignment horizontal="center"/>
    </xf>
    <xf numFmtId="0" fontId="441" fillId="0" borderId="0" xfId="0" applyFont="1"/>
    <xf numFmtId="170" fontId="441" fillId="0" borderId="0" xfId="1" applyFont="1"/>
    <xf numFmtId="0" fontId="441" fillId="0" borderId="0" xfId="0" applyFont="1" applyAlignment="1">
      <alignment horizontal="center"/>
    </xf>
    <xf numFmtId="49" fontId="441" fillId="0" borderId="307" xfId="1" applyNumberFormat="1" applyFont="1" applyBorder="1" applyAlignment="1">
      <alignment horizontal="center"/>
    </xf>
    <xf numFmtId="170" fontId="441" fillId="0" borderId="0" xfId="1" applyFont="1" applyFill="1"/>
    <xf numFmtId="0" fontId="442" fillId="0" borderId="28" xfId="0" applyFont="1" applyBorder="1" applyAlignment="1">
      <alignment vertical="center" wrapText="1"/>
    </xf>
    <xf numFmtId="0" fontId="441" fillId="0" borderId="0" xfId="0" applyFont="1" applyAlignment="1">
      <alignment vertical="center" wrapText="1"/>
    </xf>
    <xf numFmtId="0" fontId="442" fillId="0" borderId="0" xfId="0" applyFont="1" applyAlignment="1">
      <alignment horizontal="center" vertical="center" wrapText="1"/>
    </xf>
    <xf numFmtId="0" fontId="442" fillId="0" borderId="29" xfId="0" applyFont="1" applyBorder="1" applyAlignment="1">
      <alignment horizontal="center" vertical="center" wrapText="1"/>
    </xf>
    <xf numFmtId="0" fontId="441" fillId="0" borderId="0" xfId="0" applyFont="1" applyAlignment="1">
      <alignment horizontal="justify" vertical="center" wrapText="1"/>
    </xf>
    <xf numFmtId="0" fontId="441" fillId="0" borderId="28" xfId="0" applyFont="1" applyBorder="1" applyAlignment="1">
      <alignment horizontal="justify" vertical="center" wrapText="1"/>
    </xf>
    <xf numFmtId="0" fontId="441" fillId="0" borderId="0" xfId="0" applyFont="1" applyAlignment="1">
      <alignment horizontal="right" vertical="center" wrapText="1"/>
    </xf>
    <xf numFmtId="170" fontId="441" fillId="0" borderId="0" xfId="1" applyFont="1" applyAlignment="1">
      <alignment horizontal="right" vertical="center" wrapText="1"/>
    </xf>
    <xf numFmtId="170" fontId="441" fillId="0" borderId="29" xfId="0" applyNumberFormat="1" applyFont="1" applyBorder="1" applyAlignment="1">
      <alignment horizontal="right" vertical="center" wrapText="1"/>
    </xf>
    <xf numFmtId="0" fontId="441" fillId="0" borderId="28" xfId="0" applyFont="1" applyBorder="1" applyAlignment="1">
      <alignment vertical="center"/>
    </xf>
    <xf numFmtId="170" fontId="441" fillId="0" borderId="0" xfId="1" applyFont="1" applyAlignment="1">
      <alignment horizontal="left" vertical="center" wrapText="1"/>
    </xf>
    <xf numFmtId="0" fontId="441" fillId="0" borderId="28" xfId="0" applyFont="1" applyBorder="1" applyAlignment="1">
      <alignment horizontal="left" vertical="center"/>
    </xf>
    <xf numFmtId="0" fontId="441" fillId="0" borderId="0" xfId="0" applyFont="1" applyAlignment="1">
      <alignment horizontal="right" vertical="center"/>
    </xf>
    <xf numFmtId="170" fontId="441" fillId="0" borderId="29" xfId="0" applyNumberFormat="1" applyFont="1" applyBorder="1" applyAlignment="1">
      <alignment horizontal="right" vertical="center"/>
    </xf>
    <xf numFmtId="170" fontId="441" fillId="0" borderId="0" xfId="1" applyFont="1" applyBorder="1" applyAlignment="1">
      <alignment horizontal="right" vertical="center" wrapText="1"/>
    </xf>
    <xf numFmtId="0" fontId="441" fillId="0" borderId="304" xfId="0" applyFont="1" applyBorder="1" applyAlignment="1">
      <alignment vertical="center"/>
    </xf>
    <xf numFmtId="0" fontId="443" fillId="0" borderId="54" xfId="0" applyFont="1" applyBorder="1"/>
    <xf numFmtId="0" fontId="441" fillId="0" borderId="28" xfId="0" applyFont="1" applyBorder="1" applyAlignment="1">
      <alignment horizontal="center" vertical="center"/>
    </xf>
    <xf numFmtId="0" fontId="444" fillId="0" borderId="304" xfId="0" applyFont="1" applyBorder="1" applyAlignment="1">
      <alignment vertical="center"/>
    </xf>
    <xf numFmtId="0" fontId="443" fillId="0" borderId="54" xfId="0" applyFont="1" applyBorder="1" applyAlignment="1">
      <alignment horizontal="right"/>
    </xf>
    <xf numFmtId="0" fontId="443" fillId="0" borderId="308" xfId="0" applyFont="1" applyBorder="1" applyAlignment="1">
      <alignment horizontal="right"/>
    </xf>
    <xf numFmtId="0" fontId="443" fillId="0" borderId="0" xfId="0" applyFont="1"/>
    <xf numFmtId="0" fontId="443" fillId="0" borderId="308" xfId="0" applyFont="1" applyBorder="1"/>
    <xf numFmtId="0" fontId="441" fillId="0" borderId="0" xfId="0" applyFont="1" applyAlignment="1">
      <alignment vertical="center"/>
    </xf>
    <xf numFmtId="0" fontId="444" fillId="0" borderId="0" xfId="0" applyFont="1" applyAlignment="1">
      <alignment vertical="center"/>
    </xf>
    <xf numFmtId="0" fontId="435" fillId="160" borderId="0" xfId="0" applyFont="1" applyFill="1"/>
    <xf numFmtId="0" fontId="435" fillId="160" borderId="0" xfId="0" applyFont="1" applyFill="1" applyAlignment="1">
      <alignment horizontal="center"/>
    </xf>
    <xf numFmtId="170" fontId="435" fillId="160" borderId="0" xfId="1" applyFont="1" applyFill="1"/>
    <xf numFmtId="49" fontId="435" fillId="160" borderId="0" xfId="1" applyNumberFormat="1" applyFont="1" applyFill="1" applyAlignment="1">
      <alignment horizontal="center"/>
    </xf>
    <xf numFmtId="170" fontId="435" fillId="160" borderId="0" xfId="1" applyFont="1" applyFill="1" applyAlignment="1">
      <alignment horizontal="center"/>
    </xf>
    <xf numFmtId="0" fontId="430" fillId="0" borderId="0" xfId="5430" applyFont="1"/>
    <xf numFmtId="0" fontId="430" fillId="154" borderId="0" xfId="0" applyFont="1" applyFill="1" applyAlignment="1">
      <alignment horizontal="left"/>
    </xf>
    <xf numFmtId="43" fontId="435" fillId="0" borderId="0" xfId="0" applyNumberFormat="1" applyFont="1" applyAlignment="1">
      <alignment horizontal="center"/>
    </xf>
    <xf numFmtId="0" fontId="435" fillId="0" borderId="0" xfId="0" applyFont="1" applyAlignment="1">
      <alignment horizontal="left"/>
    </xf>
    <xf numFmtId="15" fontId="430" fillId="154" borderId="0" xfId="0" applyNumberFormat="1" applyFont="1" applyFill="1" applyAlignment="1">
      <alignment horizontal="left"/>
    </xf>
    <xf numFmtId="0" fontId="432" fillId="0" borderId="0" xfId="5430" applyFont="1"/>
    <xf numFmtId="43" fontId="437" fillId="0" borderId="0" xfId="0" applyNumberFormat="1" applyFont="1" applyAlignment="1">
      <alignment horizontal="center"/>
    </xf>
    <xf numFmtId="43" fontId="437" fillId="0" borderId="0" xfId="1" applyNumberFormat="1" applyFont="1" applyAlignment="1">
      <alignment horizontal="center"/>
    </xf>
    <xf numFmtId="0" fontId="437" fillId="0" borderId="0" xfId="0" applyFont="1" applyAlignment="1">
      <alignment horizontal="left"/>
    </xf>
    <xf numFmtId="0" fontId="446" fillId="24" borderId="0" xfId="0" applyFont="1" applyFill="1" applyAlignment="1">
      <alignment horizontal="left"/>
    </xf>
    <xf numFmtId="0" fontId="437" fillId="24" borderId="0" xfId="0" applyFont="1" applyFill="1" applyAlignment="1">
      <alignment horizontal="center"/>
    </xf>
    <xf numFmtId="43" fontId="435" fillId="0" borderId="0" xfId="1" applyNumberFormat="1" applyFont="1" applyAlignment="1">
      <alignment horizontal="left"/>
    </xf>
    <xf numFmtId="43" fontId="435" fillId="0" borderId="0" xfId="1" applyNumberFormat="1" applyFont="1" applyFill="1" applyAlignment="1">
      <alignment horizontal="left"/>
    </xf>
    <xf numFmtId="43" fontId="448" fillId="0" borderId="0" xfId="1" applyNumberFormat="1" applyFont="1" applyBorder="1" applyAlignment="1">
      <alignment horizontal="left"/>
    </xf>
    <xf numFmtId="43" fontId="435" fillId="0" borderId="0" xfId="1" applyNumberFormat="1" applyFont="1" applyBorder="1" applyAlignment="1">
      <alignment horizontal="left"/>
    </xf>
    <xf numFmtId="0" fontId="447" fillId="0" borderId="0" xfId="0" applyFont="1" applyAlignment="1">
      <alignment horizontal="center"/>
    </xf>
    <xf numFmtId="43" fontId="447" fillId="0" borderId="0" xfId="1" applyNumberFormat="1" applyFont="1" applyAlignment="1">
      <alignment horizontal="left"/>
    </xf>
    <xf numFmtId="0" fontId="447" fillId="0" borderId="0" xfId="0" applyFont="1" applyAlignment="1">
      <alignment horizontal="left"/>
    </xf>
    <xf numFmtId="43" fontId="447" fillId="2" borderId="0" xfId="1" applyNumberFormat="1" applyFont="1" applyFill="1" applyBorder="1" applyAlignment="1">
      <alignment horizontal="left"/>
    </xf>
    <xf numFmtId="0" fontId="435" fillId="156" borderId="0" xfId="0" applyFont="1" applyFill="1" applyAlignment="1">
      <alignment horizontal="left"/>
    </xf>
    <xf numFmtId="0" fontId="435" fillId="156" borderId="0" xfId="0" applyFont="1" applyFill="1" applyAlignment="1">
      <alignment horizontal="center"/>
    </xf>
    <xf numFmtId="43" fontId="435" fillId="156" borderId="0" xfId="1" applyNumberFormat="1" applyFont="1" applyFill="1" applyAlignment="1">
      <alignment horizontal="left"/>
    </xf>
    <xf numFmtId="43" fontId="435" fillId="156" borderId="0" xfId="1" applyNumberFormat="1" applyFont="1" applyFill="1" applyBorder="1" applyAlignment="1">
      <alignment horizontal="left"/>
    </xf>
    <xf numFmtId="0" fontId="0" fillId="156" borderId="0" xfId="0" applyFill="1"/>
    <xf numFmtId="0" fontId="435" fillId="24" borderId="0" xfId="0" applyFont="1" applyFill="1" applyAlignment="1">
      <alignment horizontal="left"/>
    </xf>
    <xf numFmtId="43" fontId="435" fillId="0" borderId="11" xfId="1" applyNumberFormat="1" applyFont="1" applyBorder="1"/>
    <xf numFmtId="43" fontId="435" fillId="0" borderId="0" xfId="1" applyNumberFormat="1" applyFont="1" applyBorder="1"/>
    <xf numFmtId="0" fontId="446" fillId="24" borderId="0" xfId="0" applyFont="1" applyFill="1"/>
    <xf numFmtId="0" fontId="435" fillId="24" borderId="0" xfId="0" applyFont="1" applyFill="1"/>
    <xf numFmtId="43" fontId="435" fillId="0" borderId="0" xfId="1" applyNumberFormat="1" applyFont="1" applyAlignment="1">
      <alignment horizontal="center"/>
    </xf>
    <xf numFmtId="0" fontId="436" fillId="0" borderId="0" xfId="0" applyFont="1" applyAlignment="1">
      <alignment horizontal="center"/>
    </xf>
    <xf numFmtId="0" fontId="449" fillId="24" borderId="0" xfId="0" applyFont="1" applyFill="1"/>
    <xf numFmtId="0" fontId="450" fillId="0" borderId="0" xfId="0" applyFont="1"/>
    <xf numFmtId="43" fontId="3" fillId="0" borderId="0" xfId="0" applyNumberFormat="1" applyFont="1" applyAlignment="1">
      <alignment horizontal="center"/>
    </xf>
    <xf numFmtId="0" fontId="436" fillId="0" borderId="0" xfId="0" applyFont="1" applyAlignment="1">
      <alignment horizontal="left"/>
    </xf>
    <xf numFmtId="43" fontId="429" fillId="0" borderId="0" xfId="0" applyNumberFormat="1" applyFont="1" applyAlignment="1">
      <alignment horizontal="center"/>
    </xf>
    <xf numFmtId="0" fontId="435" fillId="0" borderId="0" xfId="0" applyFont="1" applyAlignment="1">
      <alignment horizontal="right"/>
    </xf>
    <xf numFmtId="0" fontId="450" fillId="0" borderId="0" xfId="0" applyFont="1" applyAlignment="1">
      <alignment horizontal="right"/>
    </xf>
    <xf numFmtId="43" fontId="435" fillId="0" borderId="0" xfId="1" applyNumberFormat="1" applyFont="1" applyBorder="1" applyAlignment="1">
      <alignment horizontal="right"/>
    </xf>
    <xf numFmtId="43" fontId="435" fillId="0" borderId="301" xfId="1" applyNumberFormat="1" applyFont="1" applyBorder="1"/>
    <xf numFmtId="170" fontId="435" fillId="0" borderId="0" xfId="1" applyFont="1" applyBorder="1"/>
    <xf numFmtId="43" fontId="435" fillId="0" borderId="0" xfId="0" applyNumberFormat="1" applyFont="1"/>
    <xf numFmtId="0" fontId="451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vertical="center"/>
    </xf>
    <xf numFmtId="43" fontId="4" fillId="0" borderId="0" xfId="4231" applyFont="1" applyFill="1" applyBorder="1" applyAlignment="1">
      <alignment horizontal="right" vertical="center" wrapText="1"/>
    </xf>
    <xf numFmtId="180" fontId="429" fillId="0" borderId="0" xfId="8753" applyNumberFormat="1" applyFont="1"/>
    <xf numFmtId="180" fontId="4" fillId="0" borderId="0" xfId="4231" applyNumberFormat="1" applyFont="1" applyFill="1" applyBorder="1" applyAlignment="1">
      <alignment horizontal="right" vertical="center" wrapText="1"/>
    </xf>
    <xf numFmtId="0" fontId="452" fillId="0" borderId="0" xfId="0" applyFont="1" applyAlignment="1">
      <alignment horizontal="left" vertical="center" indent="2"/>
    </xf>
    <xf numFmtId="3" fontId="452" fillId="0" borderId="0" xfId="0" applyNumberFormat="1" applyFont="1" applyAlignment="1">
      <alignment horizontal="right" vertical="center" wrapText="1"/>
    </xf>
    <xf numFmtId="170" fontId="435" fillId="0" borderId="11" xfId="1" applyFont="1" applyBorder="1"/>
    <xf numFmtId="0" fontId="451" fillId="0" borderId="0" xfId="0" applyFont="1" applyAlignment="1">
      <alignment vertical="center"/>
    </xf>
    <xf numFmtId="0" fontId="451" fillId="0" borderId="0" xfId="0" applyFont="1" applyAlignment="1">
      <alignment horizontal="right" vertical="center" wrapText="1"/>
    </xf>
    <xf numFmtId="0" fontId="452" fillId="0" borderId="0" xfId="0" applyFont="1" applyAlignment="1">
      <alignment horizontal="left" vertical="center"/>
    </xf>
    <xf numFmtId="43" fontId="452" fillId="0" borderId="0" xfId="4231" applyFont="1" applyFill="1" applyBorder="1" applyAlignment="1">
      <alignment horizontal="right" vertical="center" wrapText="1"/>
    </xf>
    <xf numFmtId="0" fontId="452" fillId="0" borderId="0" xfId="0" applyFont="1" applyAlignment="1">
      <alignment vertical="center" wrapText="1"/>
    </xf>
    <xf numFmtId="43" fontId="452" fillId="0" borderId="0" xfId="4231" applyFont="1" applyFill="1" applyAlignment="1">
      <alignment horizontal="right" vertical="center" wrapText="1"/>
    </xf>
    <xf numFmtId="43" fontId="451" fillId="0" borderId="0" xfId="4231" applyFont="1" applyFill="1" applyAlignment="1">
      <alignment horizontal="right" vertical="center" wrapText="1"/>
    </xf>
    <xf numFmtId="3" fontId="4" fillId="0" borderId="0" xfId="0" applyNumberFormat="1" applyFont="1" applyAlignment="1">
      <alignment horizontal="right" vertical="center" wrapText="1"/>
    </xf>
    <xf numFmtId="0" fontId="441" fillId="0" borderId="0" xfId="0" applyFont="1" applyAlignment="1">
      <alignment horizontal="left"/>
    </xf>
    <xf numFmtId="43" fontId="441" fillId="0" borderId="0" xfId="1" applyNumberFormat="1" applyFont="1"/>
    <xf numFmtId="43" fontId="441" fillId="0" borderId="0" xfId="0" applyNumberFormat="1" applyFont="1" applyAlignment="1">
      <alignment horizontal="center"/>
    </xf>
    <xf numFmtId="0" fontId="435" fillId="160" borderId="0" xfId="0" applyFont="1" applyFill="1" applyAlignment="1">
      <alignment horizontal="left"/>
    </xf>
    <xf numFmtId="43" fontId="435" fillId="160" borderId="0" xfId="1" applyNumberFormat="1" applyFont="1" applyFill="1"/>
    <xf numFmtId="43" fontId="435" fillId="160" borderId="0" xfId="0" applyNumberFormat="1" applyFont="1" applyFill="1" applyAlignment="1">
      <alignment horizontal="center"/>
    </xf>
    <xf numFmtId="170" fontId="0" fillId="0" borderId="0" xfId="0" applyNumberFormat="1"/>
    <xf numFmtId="0" fontId="435" fillId="0" borderId="1957" xfId="0" applyFont="1" applyBorder="1" applyAlignment="1">
      <alignment horizontal="left"/>
    </xf>
    <xf numFmtId="0" fontId="435" fillId="0" borderId="28" xfId="0" applyFont="1" applyBorder="1" applyAlignment="1">
      <alignment horizontal="left"/>
    </xf>
    <xf numFmtId="170" fontId="441" fillId="2" borderId="29" xfId="0" applyNumberFormat="1" applyFont="1" applyFill="1" applyBorder="1" applyAlignment="1">
      <alignment horizontal="right" vertical="center" wrapText="1"/>
    </xf>
    <xf numFmtId="170" fontId="441" fillId="0" borderId="29" xfId="0" applyNumberFormat="1" applyFont="1" applyBorder="1" applyAlignment="1">
      <alignment horizontal="center" vertical="center" wrapText="1"/>
    </xf>
    <xf numFmtId="49" fontId="441" fillId="0" borderId="0" xfId="1" applyNumberFormat="1" applyFont="1" applyFill="1" applyAlignment="1">
      <alignment horizontal="center"/>
    </xf>
    <xf numFmtId="170" fontId="441" fillId="2" borderId="29" xfId="0" applyNumberFormat="1" applyFont="1" applyFill="1" applyBorder="1" applyAlignment="1">
      <alignment horizontal="right" vertical="center"/>
    </xf>
    <xf numFmtId="49" fontId="435" fillId="0" borderId="0" xfId="1" applyNumberFormat="1" applyFont="1" applyFill="1" applyAlignment="1">
      <alignment horizontal="center"/>
    </xf>
    <xf numFmtId="43" fontId="435" fillId="25" borderId="0" xfId="1" applyNumberFormat="1" applyFont="1" applyFill="1"/>
    <xf numFmtId="43" fontId="435" fillId="25" borderId="0" xfId="1" applyNumberFormat="1" applyFont="1" applyFill="1" applyAlignment="1">
      <alignment horizontal="left"/>
    </xf>
    <xf numFmtId="170" fontId="441" fillId="0" borderId="0" xfId="0" applyNumberFormat="1" applyFont="1"/>
    <xf numFmtId="0" fontId="442" fillId="0" borderId="306" xfId="0" applyFont="1" applyBorder="1" applyAlignment="1">
      <alignment horizontal="center"/>
    </xf>
    <xf numFmtId="0" fontId="442" fillId="0" borderId="307" xfId="0" applyFont="1" applyBorder="1" applyAlignment="1">
      <alignment horizontal="center"/>
    </xf>
    <xf numFmtId="170" fontId="437" fillId="153" borderId="29" xfId="1" applyFont="1" applyFill="1" applyBorder="1" applyAlignment="1">
      <alignment horizontal="center"/>
    </xf>
    <xf numFmtId="170" fontId="437" fillId="153" borderId="0" xfId="1" applyFont="1" applyFill="1" applyAlignment="1">
      <alignment horizontal="center"/>
    </xf>
    <xf numFmtId="0" fontId="435" fillId="0" borderId="29" xfId="0" applyFont="1" applyBorder="1" applyAlignment="1">
      <alignment horizontal="center"/>
    </xf>
    <xf numFmtId="170" fontId="435" fillId="0" borderId="29" xfId="1" applyFont="1" applyFill="1" applyBorder="1" applyAlignment="1">
      <alignment horizontal="center"/>
    </xf>
    <xf numFmtId="170" fontId="435" fillId="0" borderId="29" xfId="0" applyNumberFormat="1" applyFont="1" applyBorder="1" applyAlignment="1">
      <alignment horizontal="center"/>
    </xf>
    <xf numFmtId="170" fontId="435" fillId="0" borderId="0" xfId="1" applyFont="1" applyFill="1" applyAlignment="1">
      <alignment horizontal="center"/>
    </xf>
    <xf numFmtId="0" fontId="454" fillId="0" borderId="72" xfId="0" applyFont="1" applyBorder="1" applyAlignment="1">
      <alignment horizontal="center"/>
    </xf>
    <xf numFmtId="170" fontId="434" fillId="0" borderId="29" xfId="0" applyNumberFormat="1" applyFont="1" applyBorder="1" applyAlignment="1">
      <alignment horizontal="center"/>
    </xf>
    <xf numFmtId="170" fontId="435" fillId="0" borderId="0" xfId="0" applyNumberFormat="1" applyFont="1" applyAlignment="1">
      <alignment horizontal="center"/>
    </xf>
    <xf numFmtId="0" fontId="454" fillId="0" borderId="1950" xfId="0" applyFont="1" applyBorder="1" applyAlignment="1">
      <alignment horizontal="center"/>
    </xf>
    <xf numFmtId="0" fontId="435" fillId="0" borderId="301" xfId="0" applyFont="1" applyBorder="1" applyAlignment="1">
      <alignment horizontal="center"/>
    </xf>
    <xf numFmtId="0" fontId="435" fillId="0" borderId="1952" xfId="0" applyFont="1" applyBorder="1" applyAlignment="1">
      <alignment horizontal="center"/>
    </xf>
    <xf numFmtId="170" fontId="435" fillId="0" borderId="1952" xfId="1" applyFont="1" applyFill="1" applyBorder="1" applyAlignment="1">
      <alignment horizontal="center"/>
    </xf>
    <xf numFmtId="170" fontId="435" fillId="0" borderId="301" xfId="1" applyFont="1" applyFill="1" applyBorder="1" applyAlignment="1">
      <alignment horizontal="center"/>
    </xf>
    <xf numFmtId="170" fontId="434" fillId="0" borderId="0" xfId="1" applyFont="1" applyFill="1"/>
    <xf numFmtId="170" fontId="439" fillId="2" borderId="29" xfId="1" applyFont="1" applyFill="1" applyBorder="1"/>
    <xf numFmtId="170" fontId="435" fillId="0" borderId="72" xfId="1" applyFont="1" applyBorder="1"/>
    <xf numFmtId="170" fontId="435" fillId="0" borderId="72" xfId="0" applyNumberFormat="1" applyFont="1" applyBorder="1"/>
    <xf numFmtId="0" fontId="435" fillId="0" borderId="1957" xfId="0" applyFont="1" applyBorder="1" applyAlignment="1">
      <alignment horizontal="center"/>
    </xf>
    <xf numFmtId="170" fontId="439" fillId="0" borderId="29" xfId="1" applyFont="1" applyFill="1" applyBorder="1"/>
    <xf numFmtId="170" fontId="439" fillId="0" borderId="1952" xfId="1" applyFont="1" applyFill="1" applyBorder="1"/>
    <xf numFmtId="40" fontId="435" fillId="0" borderId="29" xfId="1" applyNumberFormat="1" applyFont="1" applyBorder="1"/>
    <xf numFmtId="0" fontId="441" fillId="0" borderId="305" xfId="0" applyFont="1" applyBorder="1" applyAlignment="1">
      <alignment horizontal="center"/>
    </xf>
    <xf numFmtId="0" fontId="441" fillId="0" borderId="306" xfId="0" applyFont="1" applyBorder="1"/>
    <xf numFmtId="0" fontId="442" fillId="0" borderId="6" xfId="0" applyFont="1" applyBorder="1" applyAlignment="1">
      <alignment horizontal="center" vertical="center" wrapText="1"/>
    </xf>
    <xf numFmtId="0" fontId="441" fillId="0" borderId="28" xfId="0" applyFont="1" applyBorder="1"/>
    <xf numFmtId="0" fontId="441" fillId="0" borderId="29" xfId="0" applyFont="1" applyBorder="1"/>
    <xf numFmtId="170" fontId="441" fillId="0" borderId="0" xfId="1" applyFont="1" applyBorder="1"/>
    <xf numFmtId="170" fontId="441" fillId="0" borderId="6" xfId="1" applyFont="1" applyBorder="1" applyAlignment="1">
      <alignment horizontal="center"/>
    </xf>
    <xf numFmtId="170" fontId="441" fillId="0" borderId="29" xfId="1" applyFont="1" applyBorder="1" applyAlignment="1">
      <alignment horizontal="center"/>
    </xf>
    <xf numFmtId="170" fontId="441" fillId="4" borderId="0" xfId="0" applyNumberFormat="1" applyFont="1" applyFill="1" applyAlignment="1">
      <alignment horizontal="right" vertical="center" wrapText="1"/>
    </xf>
    <xf numFmtId="170" fontId="441" fillId="0" borderId="301" xfId="1" applyFont="1" applyBorder="1"/>
    <xf numFmtId="170" fontId="441" fillId="0" borderId="13" xfId="1" applyFont="1" applyBorder="1" applyAlignment="1">
      <alignment horizontal="center"/>
    </xf>
    <xf numFmtId="170" fontId="441" fillId="0" borderId="54" xfId="1" applyFont="1" applyBorder="1"/>
    <xf numFmtId="170" fontId="441" fillId="0" borderId="308" xfId="1" applyFont="1" applyBorder="1" applyAlignment="1">
      <alignment horizontal="center"/>
    </xf>
    <xf numFmtId="0" fontId="441" fillId="0" borderId="54" xfId="0" applyFont="1" applyBorder="1"/>
    <xf numFmtId="170" fontId="441" fillId="0" borderId="0" xfId="1" applyFont="1" applyBorder="1" applyAlignment="1">
      <alignment vertical="center"/>
    </xf>
    <xf numFmtId="170" fontId="441" fillId="0" borderId="0" xfId="1" applyFont="1" applyAlignment="1">
      <alignment vertical="center"/>
    </xf>
    <xf numFmtId="43" fontId="437" fillId="0" borderId="1960" xfId="1" applyNumberFormat="1" applyFont="1" applyBorder="1" applyAlignment="1">
      <alignment horizontal="center"/>
    </xf>
    <xf numFmtId="0" fontId="437" fillId="4" borderId="1960" xfId="0" applyFont="1" applyFill="1" applyBorder="1" applyAlignment="1">
      <alignment horizontal="center"/>
    </xf>
    <xf numFmtId="43" fontId="437" fillId="4" borderId="1960" xfId="1" applyNumberFormat="1" applyFont="1" applyFill="1" applyBorder="1" applyAlignment="1">
      <alignment horizontal="center"/>
    </xf>
    <xf numFmtId="43" fontId="447" fillId="2" borderId="1961" xfId="1" applyNumberFormat="1" applyFont="1" applyFill="1" applyBorder="1" applyAlignment="1">
      <alignment horizontal="left"/>
    </xf>
    <xf numFmtId="43" fontId="447" fillId="2" borderId="1752" xfId="1" applyNumberFormat="1" applyFont="1" applyFill="1" applyBorder="1" applyAlignment="1">
      <alignment horizontal="left"/>
    </xf>
    <xf numFmtId="43" fontId="435" fillId="0" borderId="1961" xfId="1" applyNumberFormat="1" applyFont="1" applyBorder="1" applyAlignment="1">
      <alignment horizontal="left"/>
    </xf>
    <xf numFmtId="43" fontId="437" fillId="0" borderId="1960" xfId="1" applyNumberFormat="1" applyFont="1" applyBorder="1"/>
    <xf numFmtId="43" fontId="437" fillId="4" borderId="1960" xfId="0" applyNumberFormat="1" applyFont="1" applyFill="1" applyBorder="1" applyAlignment="1">
      <alignment horizontal="center"/>
    </xf>
    <xf numFmtId="43" fontId="435" fillId="0" borderId="1961" xfId="1" applyNumberFormat="1" applyFont="1" applyBorder="1"/>
    <xf numFmtId="170" fontId="437" fillId="0" borderId="1960" xfId="1" applyFont="1" applyBorder="1" applyAlignment="1">
      <alignment horizontal="center"/>
    </xf>
    <xf numFmtId="170" fontId="443" fillId="0" borderId="0" xfId="0" applyNumberFormat="1" applyFont="1"/>
    <xf numFmtId="49" fontId="435" fillId="0" borderId="0" xfId="1" applyNumberFormat="1" applyFont="1" applyFill="1"/>
    <xf numFmtId="38" fontId="452" fillId="0" borderId="0" xfId="12138" applyNumberFormat="1" applyFont="1" applyFill="1" applyAlignment="1">
      <alignment horizontal="left" vertical="center"/>
    </xf>
    <xf numFmtId="38" fontId="4" fillId="4" borderId="0" xfId="12138" applyNumberFormat="1" applyFont="1" applyFill="1" applyAlignment="1">
      <alignment horizontal="left" vertical="center"/>
    </xf>
    <xf numFmtId="180" fontId="452" fillId="4" borderId="0" xfId="12138" applyNumberFormat="1" applyFont="1" applyFill="1" applyAlignment="1">
      <alignment horizontal="left" vertical="center"/>
    </xf>
    <xf numFmtId="180" fontId="4" fillId="4" borderId="0" xfId="12138" applyNumberFormat="1" applyFont="1" applyFill="1" applyAlignment="1">
      <alignment vertical="center"/>
    </xf>
    <xf numFmtId="180" fontId="4" fillId="4" borderId="0" xfId="12138" applyNumberFormat="1" applyFont="1" applyFill="1" applyBorder="1" applyAlignment="1">
      <alignment vertical="center"/>
    </xf>
    <xf numFmtId="180" fontId="452" fillId="4" borderId="0" xfId="12138" applyNumberFormat="1" applyFont="1" applyFill="1" applyBorder="1" applyAlignment="1">
      <alignment vertical="center"/>
    </xf>
    <xf numFmtId="38" fontId="4" fillId="4" borderId="0" xfId="12138" applyNumberFormat="1" applyFont="1" applyFill="1" applyBorder="1" applyAlignment="1">
      <alignment vertical="center"/>
    </xf>
    <xf numFmtId="38" fontId="4" fillId="0" borderId="0" xfId="12138" applyNumberFormat="1" applyFont="1" applyFill="1" applyAlignment="1">
      <alignment vertical="center"/>
    </xf>
    <xf numFmtId="38" fontId="4" fillId="4" borderId="0" xfId="12138" applyNumberFormat="1" applyFont="1" applyFill="1" applyAlignment="1">
      <alignment horizontal="centerContinuous" vertical="center"/>
    </xf>
    <xf numFmtId="180" fontId="4" fillId="4" borderId="0" xfId="12138" applyNumberFormat="1" applyFont="1" applyFill="1" applyAlignment="1">
      <alignment horizontal="centerContinuous" vertical="center"/>
    </xf>
    <xf numFmtId="180" fontId="455" fillId="4" borderId="0" xfId="12138" applyNumberFormat="1" applyFont="1" applyFill="1" applyAlignment="1">
      <alignment horizontal="left" vertical="center"/>
    </xf>
    <xf numFmtId="180" fontId="4" fillId="0" borderId="0" xfId="12138" applyNumberFormat="1" applyFont="1" applyFill="1" applyBorder="1" applyAlignment="1">
      <alignment vertical="center"/>
    </xf>
    <xf numFmtId="37" fontId="4" fillId="0" borderId="0" xfId="12138" applyNumberFormat="1" applyFont="1" applyFill="1" applyBorder="1" applyAlignment="1">
      <alignment horizontal="centerContinuous" vertical="center"/>
    </xf>
    <xf numFmtId="180" fontId="452" fillId="4" borderId="0" xfId="12138" applyNumberFormat="1" applyFont="1" applyFill="1" applyAlignment="1">
      <alignment horizontal="center" vertical="center"/>
    </xf>
    <xf numFmtId="180" fontId="452" fillId="4" borderId="0" xfId="12138" applyNumberFormat="1" applyFont="1" applyFill="1" applyBorder="1" applyAlignment="1">
      <alignment horizontal="center" vertical="center"/>
    </xf>
    <xf numFmtId="38" fontId="452" fillId="0" borderId="0" xfId="12138" applyNumberFormat="1" applyFont="1" applyFill="1" applyAlignment="1">
      <alignment horizontal="centerContinuous" vertical="center"/>
    </xf>
    <xf numFmtId="38" fontId="452" fillId="4" borderId="301" xfId="12138" applyNumberFormat="1" applyFont="1" applyFill="1" applyBorder="1" applyAlignment="1">
      <alignment horizontal="center" vertical="center"/>
    </xf>
    <xf numFmtId="38" fontId="452" fillId="0" borderId="0" xfId="12138" applyNumberFormat="1" applyFont="1" applyFill="1" applyBorder="1" applyAlignment="1">
      <alignment horizontal="center" vertical="center"/>
    </xf>
    <xf numFmtId="180" fontId="451" fillId="4" borderId="0" xfId="12138" applyNumberFormat="1" applyFont="1" applyFill="1" applyAlignment="1">
      <alignment horizontal="center" vertical="center"/>
    </xf>
    <xf numFmtId="38" fontId="452" fillId="0" borderId="0" xfId="12138" applyNumberFormat="1" applyFont="1" applyFill="1" applyAlignment="1">
      <alignment vertical="center"/>
    </xf>
    <xf numFmtId="38" fontId="452" fillId="4" borderId="0" xfId="12138" applyNumberFormat="1" applyFont="1" applyFill="1" applyBorder="1" applyAlignment="1">
      <alignment horizontal="center" vertical="center"/>
    </xf>
    <xf numFmtId="0" fontId="4" fillId="4" borderId="0" xfId="12138" applyFont="1" applyFill="1" applyAlignment="1">
      <alignment vertical="center"/>
    </xf>
    <xf numFmtId="38" fontId="4" fillId="4" borderId="0" xfId="12138" applyNumberFormat="1" applyFont="1" applyFill="1" applyAlignment="1">
      <alignment vertical="center"/>
    </xf>
    <xf numFmtId="180" fontId="4" fillId="4" borderId="0" xfId="12138" applyNumberFormat="1" applyFont="1" applyFill="1" applyBorder="1" applyAlignment="1">
      <alignment horizontal="right" vertical="center"/>
    </xf>
    <xf numFmtId="38" fontId="4" fillId="0" borderId="0" xfId="12138" applyNumberFormat="1" applyFont="1" applyFill="1" applyAlignment="1">
      <alignment horizontal="left" vertical="center" indent="1"/>
    </xf>
    <xf numFmtId="38" fontId="4" fillId="4" borderId="0" xfId="12138" applyNumberFormat="1" applyFont="1" applyFill="1" applyAlignment="1">
      <alignment horizontal="center" vertical="center"/>
    </xf>
    <xf numFmtId="38" fontId="4" fillId="0" borderId="0" xfId="12138" applyNumberFormat="1" applyFont="1" applyFill="1" applyBorder="1" applyAlignment="1">
      <alignment horizontal="center" vertical="center"/>
    </xf>
    <xf numFmtId="180" fontId="452" fillId="4" borderId="1752" xfId="12138" applyNumberFormat="1" applyFont="1" applyFill="1" applyBorder="1" applyAlignment="1">
      <alignment horizontal="right" vertical="center"/>
    </xf>
    <xf numFmtId="180" fontId="452" fillId="4" borderId="0" xfId="12138" applyNumberFormat="1" applyFont="1" applyFill="1" applyBorder="1" applyAlignment="1">
      <alignment horizontal="right" vertical="center"/>
    </xf>
    <xf numFmtId="180" fontId="452" fillId="4" borderId="0" xfId="12138" applyNumberFormat="1" applyFont="1" applyFill="1" applyAlignment="1">
      <alignment vertical="center"/>
    </xf>
    <xf numFmtId="38" fontId="4" fillId="0" borderId="0" xfId="12138" applyNumberFormat="1" applyFont="1" applyFill="1" applyAlignment="1">
      <alignment horizontal="left" vertical="center" indent="2"/>
    </xf>
    <xf numFmtId="180" fontId="452" fillId="4" borderId="301" xfId="12138" applyNumberFormat="1" applyFont="1" applyFill="1" applyBorder="1" applyAlignment="1">
      <alignment horizontal="right" vertical="center"/>
    </xf>
    <xf numFmtId="180" fontId="452" fillId="4" borderId="11" xfId="12138" applyNumberFormat="1" applyFont="1" applyFill="1" applyBorder="1" applyAlignment="1">
      <alignment horizontal="right" vertical="center"/>
    </xf>
    <xf numFmtId="180" fontId="4" fillId="4" borderId="27" xfId="12138" applyNumberFormat="1" applyFont="1" applyFill="1" applyBorder="1" applyAlignment="1">
      <alignment horizontal="right" vertical="center"/>
    </xf>
    <xf numFmtId="180" fontId="452" fillId="4" borderId="27" xfId="12138" applyNumberFormat="1" applyFont="1" applyFill="1" applyBorder="1" applyAlignment="1">
      <alignment horizontal="right" vertical="center"/>
    </xf>
    <xf numFmtId="38" fontId="455" fillId="4" borderId="0" xfId="12138" applyNumberFormat="1" applyFont="1" applyFill="1" applyAlignment="1">
      <alignment vertical="center"/>
    </xf>
    <xf numFmtId="0" fontId="4" fillId="0" borderId="0" xfId="12138" applyNumberFormat="1" applyFont="1" applyFill="1" applyAlignment="1">
      <alignment horizontal="centerContinuous" vertical="center"/>
    </xf>
    <xf numFmtId="38" fontId="4" fillId="0" borderId="0" xfId="12138" applyNumberFormat="1" applyFont="1" applyFill="1" applyAlignment="1">
      <alignment horizontal="centerContinuous" vertical="center"/>
    </xf>
    <xf numFmtId="180" fontId="4" fillId="0" borderId="0" xfId="12138" applyNumberFormat="1" applyFont="1" applyFill="1" applyAlignment="1">
      <alignment horizontal="centerContinuous" vertical="center"/>
    </xf>
    <xf numFmtId="38" fontId="4" fillId="0" borderId="0" xfId="12138" applyNumberFormat="1" applyFont="1" applyFill="1" applyAlignment="1">
      <alignment horizontal="center" vertical="center"/>
    </xf>
    <xf numFmtId="180" fontId="452" fillId="0" borderId="0" xfId="12138" applyNumberFormat="1" applyFont="1" applyFill="1" applyBorder="1" applyAlignment="1">
      <alignment vertical="center"/>
    </xf>
    <xf numFmtId="180" fontId="452" fillId="0" borderId="0" xfId="12138" applyNumberFormat="1" applyFont="1" applyFill="1" applyAlignment="1">
      <alignment vertical="center"/>
    </xf>
    <xf numFmtId="0" fontId="452" fillId="0" borderId="0" xfId="12138" applyNumberFormat="1" applyFont="1" applyFill="1" applyAlignment="1">
      <alignment horizontal="centerContinuous" vertical="center"/>
    </xf>
    <xf numFmtId="180" fontId="451" fillId="0" borderId="0" xfId="12138" applyNumberFormat="1" applyFont="1" applyFill="1" applyAlignment="1">
      <alignment horizontal="right" vertical="center"/>
    </xf>
    <xf numFmtId="180" fontId="452" fillId="0" borderId="0" xfId="12138" quotePrefix="1" applyNumberFormat="1" applyFont="1" applyFill="1" applyBorder="1" applyAlignment="1">
      <alignment horizontal="center" vertical="center"/>
    </xf>
    <xf numFmtId="180" fontId="452" fillId="0" borderId="0" xfId="12138" applyNumberFormat="1" applyFont="1" applyFill="1" applyBorder="1" applyAlignment="1">
      <alignment horizontal="center" vertical="center"/>
    </xf>
    <xf numFmtId="180" fontId="451" fillId="0" borderId="0" xfId="12138" applyNumberFormat="1" applyFont="1" applyFill="1" applyAlignment="1">
      <alignment horizontal="center" vertical="center"/>
    </xf>
    <xf numFmtId="0" fontId="4" fillId="0" borderId="0" xfId="12138" applyNumberFormat="1" applyFont="1" applyFill="1" applyAlignment="1">
      <alignment vertical="center"/>
    </xf>
    <xf numFmtId="0" fontId="458" fillId="0" borderId="0" xfId="12138" applyNumberFormat="1" applyFont="1" applyFill="1" applyBorder="1" applyAlignment="1">
      <alignment horizontal="center" vertical="center"/>
    </xf>
    <xf numFmtId="38" fontId="458" fillId="0" borderId="0" xfId="12138" applyNumberFormat="1" applyFont="1" applyFill="1" applyAlignment="1">
      <alignment horizontal="center" vertical="center"/>
    </xf>
    <xf numFmtId="0" fontId="452" fillId="0" borderId="0" xfId="12138" applyNumberFormat="1" applyFont="1" applyFill="1" applyAlignment="1">
      <alignment vertical="center"/>
    </xf>
    <xf numFmtId="38" fontId="452" fillId="0" borderId="0" xfId="12138" applyNumberFormat="1" applyFont="1" applyFill="1" applyAlignment="1">
      <alignment horizontal="center" vertical="center"/>
    </xf>
    <xf numFmtId="0" fontId="459" fillId="0" borderId="0" xfId="12138" applyNumberFormat="1" applyFont="1" applyFill="1" applyBorder="1" applyAlignment="1">
      <alignment horizontal="center" vertical="center"/>
    </xf>
    <xf numFmtId="180" fontId="452" fillId="0" borderId="1752" xfId="12138" applyNumberFormat="1" applyFont="1" applyFill="1" applyBorder="1" applyAlignment="1">
      <alignment vertical="center"/>
    </xf>
    <xf numFmtId="0" fontId="4" fillId="0" borderId="0" xfId="12138" applyFont="1" applyFill="1" applyAlignment="1">
      <alignment vertical="center"/>
    </xf>
    <xf numFmtId="41" fontId="4" fillId="0" borderId="0" xfId="12138" applyNumberFormat="1" applyFont="1" applyFill="1" applyBorder="1" applyAlignment="1">
      <alignment horizontal="center" vertical="center"/>
    </xf>
    <xf numFmtId="180" fontId="4" fillId="0" borderId="0" xfId="12138" applyNumberFormat="1" applyFont="1" applyFill="1" applyAlignment="1">
      <alignment vertical="center"/>
    </xf>
    <xf numFmtId="38" fontId="452" fillId="4" borderId="0" xfId="12138" applyNumberFormat="1" applyFont="1" applyFill="1" applyAlignment="1">
      <alignment vertical="center"/>
    </xf>
    <xf numFmtId="38" fontId="452" fillId="4" borderId="0" xfId="12138" applyNumberFormat="1" applyFont="1" applyFill="1" applyAlignment="1">
      <alignment horizontal="center" vertical="center"/>
    </xf>
    <xf numFmtId="0" fontId="452" fillId="0" borderId="0" xfId="12138" applyNumberFormat="1" applyFont="1" applyFill="1" applyAlignment="1">
      <alignment horizontal="center" vertical="center"/>
    </xf>
    <xf numFmtId="38" fontId="459" fillId="0" borderId="0" xfId="12138" applyNumberFormat="1" applyFont="1" applyFill="1" applyAlignment="1">
      <alignment horizontal="center" vertical="center"/>
    </xf>
    <xf numFmtId="180" fontId="452" fillId="0" borderId="27" xfId="12138" applyNumberFormat="1" applyFont="1" applyFill="1" applyBorder="1" applyAlignment="1">
      <alignment vertical="center"/>
    </xf>
    <xf numFmtId="180" fontId="452" fillId="0" borderId="0" xfId="12138" applyNumberFormat="1" applyFont="1" applyFill="1" applyAlignment="1">
      <alignment horizontal="center" vertical="center"/>
    </xf>
    <xf numFmtId="0" fontId="4" fillId="0" borderId="0" xfId="12138" applyNumberFormat="1" applyFont="1" applyFill="1" applyAlignment="1">
      <alignment horizontal="center" vertical="center"/>
    </xf>
    <xf numFmtId="180" fontId="4" fillId="0" borderId="0" xfId="12138" applyNumberFormat="1" applyFont="1" applyFill="1" applyAlignment="1">
      <alignment horizontal="center" vertical="center"/>
    </xf>
    <xf numFmtId="180" fontId="452" fillId="0" borderId="11" xfId="7" applyNumberFormat="1" applyFont="1" applyFill="1" applyBorder="1" applyAlignment="1">
      <alignment vertical="center"/>
    </xf>
    <xf numFmtId="180" fontId="452" fillId="0" borderId="0" xfId="7" applyNumberFormat="1" applyFont="1" applyFill="1" applyAlignment="1">
      <alignment horizontal="center" vertical="center"/>
    </xf>
    <xf numFmtId="180" fontId="452" fillId="0" borderId="11" xfId="12138" applyNumberFormat="1" applyFont="1" applyFill="1" applyBorder="1" applyAlignment="1">
      <alignment vertical="center"/>
    </xf>
    <xf numFmtId="38" fontId="461" fillId="0" borderId="0" xfId="12138" applyNumberFormat="1" applyFont="1" applyFill="1" applyAlignment="1">
      <alignment vertical="center"/>
    </xf>
    <xf numFmtId="353" fontId="4" fillId="0" borderId="0" xfId="12138" applyNumberFormat="1" applyFont="1" applyFill="1" applyAlignment="1">
      <alignment vertical="center"/>
    </xf>
    <xf numFmtId="38" fontId="462" fillId="0" borderId="0" xfId="12138" applyNumberFormat="1" applyFont="1" applyFill="1" applyAlignment="1">
      <alignment horizontal="left" vertical="center" indent="1"/>
    </xf>
    <xf numFmtId="38" fontId="452" fillId="4" borderId="0" xfId="12138" applyNumberFormat="1" applyFont="1" applyFill="1" applyAlignment="1">
      <alignment horizontal="left" vertical="center"/>
    </xf>
    <xf numFmtId="0" fontId="4" fillId="4" borderId="0" xfId="12139" applyFont="1" applyFill="1"/>
    <xf numFmtId="0" fontId="452" fillId="4" borderId="0" xfId="12139" applyFont="1" applyFill="1"/>
    <xf numFmtId="0" fontId="452" fillId="4" borderId="0" xfId="12139" applyFont="1" applyFill="1" applyBorder="1"/>
    <xf numFmtId="175" fontId="452" fillId="4" borderId="0" xfId="1" applyNumberFormat="1" applyFont="1" applyFill="1" applyBorder="1"/>
    <xf numFmtId="0" fontId="4" fillId="4" borderId="0" xfId="12139" applyFont="1" applyFill="1" applyBorder="1" applyAlignment="1">
      <alignment horizontal="left" indent="1"/>
    </xf>
    <xf numFmtId="0" fontId="4" fillId="4" borderId="0" xfId="12139" applyFont="1" applyFill="1" applyBorder="1" applyAlignment="1">
      <alignment horizontal="center"/>
    </xf>
    <xf numFmtId="38" fontId="463" fillId="4" borderId="0" xfId="88" applyNumberFormat="1" applyFont="1" applyFill="1" applyAlignment="1"/>
    <xf numFmtId="0" fontId="463" fillId="4" borderId="0" xfId="88" applyFont="1" applyFill="1" applyAlignment="1"/>
    <xf numFmtId="0" fontId="464" fillId="4" borderId="0" xfId="12139" applyFont="1" applyFill="1"/>
    <xf numFmtId="170" fontId="463" fillId="4" borderId="0" xfId="4234" applyFont="1" applyFill="1" applyAlignment="1">
      <alignment horizontal="left"/>
    </xf>
    <xf numFmtId="170" fontId="463" fillId="4" borderId="0" xfId="4234" applyFont="1" applyFill="1" applyBorder="1" applyAlignment="1"/>
    <xf numFmtId="0" fontId="463" fillId="4" borderId="0" xfId="12139" applyFont="1" applyFill="1" applyAlignment="1"/>
    <xf numFmtId="0" fontId="463" fillId="4" borderId="0" xfId="12139" applyFont="1" applyFill="1"/>
    <xf numFmtId="170" fontId="463" fillId="4" borderId="0" xfId="4234" applyFont="1" applyFill="1" applyBorder="1" applyAlignment="1">
      <alignment horizontal="center"/>
    </xf>
    <xf numFmtId="0" fontId="463" fillId="4" borderId="0" xfId="12139" applyFont="1" applyFill="1" applyBorder="1" applyAlignment="1">
      <alignment horizontal="center"/>
    </xf>
    <xf numFmtId="0" fontId="463" fillId="4" borderId="0" xfId="12139" applyFont="1" applyFill="1" applyBorder="1" applyAlignment="1"/>
    <xf numFmtId="43" fontId="463" fillId="4" borderId="0" xfId="40760" applyNumberFormat="1" applyFont="1" applyFill="1" applyAlignment="1">
      <alignment horizontal="center"/>
    </xf>
    <xf numFmtId="0" fontId="463" fillId="4" borderId="0" xfId="12139" applyFont="1" applyFill="1" applyBorder="1"/>
    <xf numFmtId="43" fontId="463" fillId="4" borderId="301" xfId="40760" applyNumberFormat="1" applyFont="1" applyFill="1" applyBorder="1" applyAlignment="1">
      <alignment horizontal="center"/>
    </xf>
    <xf numFmtId="0" fontId="464" fillId="4" borderId="0" xfId="12139" applyFont="1" applyFill="1" applyBorder="1"/>
    <xf numFmtId="170" fontId="464" fillId="4" borderId="0" xfId="12139" applyNumberFormat="1" applyFont="1" applyFill="1" applyBorder="1" applyAlignment="1"/>
    <xf numFmtId="170" fontId="464" fillId="4" borderId="0" xfId="12139" applyNumberFormat="1" applyFont="1" applyFill="1" applyAlignment="1"/>
    <xf numFmtId="170" fontId="464" fillId="4" borderId="0" xfId="4234" applyNumberFormat="1" applyFont="1" applyFill="1" applyBorder="1" applyAlignment="1">
      <alignment horizontal="right"/>
    </xf>
    <xf numFmtId="180" fontId="452" fillId="4" borderId="0" xfId="1" applyNumberFormat="1" applyFont="1" applyFill="1" applyBorder="1" applyAlignment="1">
      <alignment horizontal="right" vertical="center"/>
    </xf>
    <xf numFmtId="180" fontId="464" fillId="4" borderId="0" xfId="12139" applyNumberFormat="1" applyFont="1" applyFill="1" applyBorder="1" applyAlignment="1"/>
    <xf numFmtId="180" fontId="464" fillId="4" borderId="0" xfId="12139" applyNumberFormat="1" applyFont="1" applyFill="1" applyAlignment="1"/>
    <xf numFmtId="180" fontId="464" fillId="4" borderId="0" xfId="4234" applyNumberFormat="1" applyFont="1" applyFill="1" applyBorder="1" applyAlignment="1">
      <alignment horizontal="right"/>
    </xf>
    <xf numFmtId="0" fontId="464" fillId="4" borderId="0" xfId="12139" applyFont="1" applyFill="1" applyBorder="1" applyAlignment="1">
      <alignment horizontal="left" indent="1"/>
    </xf>
    <xf numFmtId="180" fontId="464" fillId="4" borderId="0" xfId="4234" applyNumberFormat="1" applyFont="1" applyFill="1" applyBorder="1" applyAlignment="1"/>
    <xf numFmtId="180" fontId="464" fillId="4" borderId="0" xfId="4234" applyNumberFormat="1" applyFont="1" applyFill="1" applyBorder="1"/>
    <xf numFmtId="184" fontId="464" fillId="4" borderId="0" xfId="12139" applyNumberFormat="1" applyFont="1" applyFill="1" applyBorder="1" applyAlignment="1"/>
    <xf numFmtId="170" fontId="464" fillId="4" borderId="0" xfId="4234" applyFont="1" applyFill="1" applyAlignment="1"/>
    <xf numFmtId="0" fontId="464" fillId="4" borderId="0" xfId="12139" applyFont="1" applyFill="1" applyAlignment="1"/>
    <xf numFmtId="0" fontId="4" fillId="4" borderId="0" xfId="12143" applyFont="1" applyFill="1"/>
    <xf numFmtId="0" fontId="4" fillId="4" borderId="0" xfId="40763" applyFont="1" applyFill="1"/>
    <xf numFmtId="38" fontId="4" fillId="4" borderId="0" xfId="12138" applyNumberFormat="1" applyFont="1" applyFill="1" applyBorder="1" applyAlignment="1">
      <alignment horizontal="left" vertical="center"/>
    </xf>
    <xf numFmtId="38" fontId="4" fillId="4" borderId="0" xfId="12138" applyNumberFormat="1" applyFont="1" applyFill="1" applyBorder="1" applyAlignment="1">
      <alignment horizontal="centerContinuous" vertical="center"/>
    </xf>
    <xf numFmtId="37" fontId="4" fillId="4" borderId="0" xfId="12138" applyNumberFormat="1" applyFont="1" applyFill="1" applyBorder="1" applyAlignment="1">
      <alignment horizontal="centerContinuous" vertical="center"/>
    </xf>
    <xf numFmtId="38" fontId="452" fillId="4" borderId="0" xfId="12138" applyNumberFormat="1" applyFont="1" applyFill="1" applyAlignment="1">
      <alignment horizontal="centerContinuous" vertical="center"/>
    </xf>
    <xf numFmtId="0" fontId="4" fillId="4" borderId="0" xfId="12138" applyFont="1" applyFill="1" applyBorder="1" applyAlignment="1">
      <alignment vertical="center"/>
    </xf>
    <xf numFmtId="38" fontId="4" fillId="4" borderId="0" xfId="12138" applyNumberFormat="1" applyFont="1" applyFill="1" applyAlignment="1">
      <alignment horizontal="left" vertical="center" indent="1"/>
    </xf>
    <xf numFmtId="38" fontId="4" fillId="4" borderId="0" xfId="12138" applyNumberFormat="1" applyFont="1" applyFill="1" applyAlignment="1">
      <alignment horizontal="left" vertical="center" indent="2"/>
    </xf>
    <xf numFmtId="38" fontId="4" fillId="4" borderId="0" xfId="12138" applyNumberFormat="1" applyFont="1" applyFill="1" applyAlignment="1">
      <alignment horizontal="left" vertical="center" indent="3"/>
    </xf>
    <xf numFmtId="0" fontId="4" fillId="4" borderId="0" xfId="12138" applyNumberFormat="1" applyFont="1" applyFill="1" applyAlignment="1">
      <alignment horizontal="left" vertical="center" indent="2"/>
    </xf>
    <xf numFmtId="0" fontId="4" fillId="4" borderId="0" xfId="12138" applyNumberFormat="1" applyFont="1" applyFill="1" applyAlignment="1">
      <alignment horizontal="left" vertical="center" indent="3"/>
    </xf>
    <xf numFmtId="38" fontId="455" fillId="0" borderId="0" xfId="12138" applyNumberFormat="1" applyFont="1" applyFill="1" applyAlignment="1">
      <alignment vertical="center"/>
    </xf>
    <xf numFmtId="180" fontId="452" fillId="0" borderId="301" xfId="12138" quotePrefix="1" applyNumberFormat="1" applyFont="1" applyFill="1" applyBorder="1" applyAlignment="1">
      <alignment horizontal="center" vertical="center"/>
    </xf>
    <xf numFmtId="41" fontId="452" fillId="4" borderId="1961" xfId="1" applyNumberFormat="1" applyFont="1" applyFill="1" applyBorder="1" applyAlignment="1">
      <alignment horizontal="right" vertical="center"/>
    </xf>
    <xf numFmtId="180" fontId="4" fillId="4" borderId="56" xfId="12138" applyNumberFormat="1" applyFont="1" applyFill="1" applyBorder="1" applyAlignment="1">
      <alignment horizontal="right" vertical="center"/>
    </xf>
    <xf numFmtId="180" fontId="452" fillId="4" borderId="1752" xfId="12138" applyNumberFormat="1" applyFont="1" applyFill="1" applyBorder="1" applyAlignment="1">
      <alignment vertical="center"/>
    </xf>
    <xf numFmtId="43" fontId="4" fillId="0" borderId="27" xfId="12138" applyNumberFormat="1" applyFont="1" applyFill="1" applyBorder="1" applyAlignment="1">
      <alignment vertical="center"/>
    </xf>
    <xf numFmtId="43" fontId="4" fillId="0" borderId="0" xfId="12138" applyNumberFormat="1" applyFont="1" applyFill="1" applyAlignment="1">
      <alignment vertical="center"/>
    </xf>
    <xf numFmtId="175" fontId="463" fillId="4" borderId="0" xfId="1" applyNumberFormat="1" applyFont="1" applyFill="1" applyAlignment="1"/>
    <xf numFmtId="175" fontId="463" fillId="4" borderId="0" xfId="1" applyNumberFormat="1" applyFont="1" applyFill="1" applyAlignment="1">
      <alignment horizontal="right"/>
    </xf>
    <xf numFmtId="175" fontId="463" fillId="4" borderId="0" xfId="1" applyNumberFormat="1" applyFont="1" applyFill="1" applyBorder="1" applyAlignment="1"/>
    <xf numFmtId="175" fontId="463" fillId="4" borderId="0" xfId="1" applyNumberFormat="1" applyFont="1" applyFill="1" applyBorder="1" applyAlignment="1">
      <alignment horizontal="center"/>
    </xf>
    <xf numFmtId="175" fontId="463" fillId="4" borderId="0" xfId="1" applyNumberFormat="1" applyFont="1" applyFill="1" applyAlignment="1">
      <alignment horizontal="center"/>
    </xf>
    <xf numFmtId="170" fontId="463" fillId="4" borderId="0" xfId="4234" applyFont="1" applyFill="1" applyBorder="1" applyAlignment="1">
      <alignment wrapText="1"/>
    </xf>
    <xf numFmtId="180" fontId="463" fillId="4" borderId="0" xfId="40760" applyNumberFormat="1" applyFont="1" applyFill="1" applyBorder="1" applyAlignment="1">
      <alignment horizontal="center"/>
    </xf>
    <xf numFmtId="180" fontId="463" fillId="4" borderId="301" xfId="40760" applyNumberFormat="1" applyFont="1" applyFill="1" applyBorder="1" applyAlignment="1">
      <alignment horizontal="center"/>
    </xf>
    <xf numFmtId="175" fontId="464" fillId="4" borderId="0" xfId="1" applyNumberFormat="1" applyFont="1" applyFill="1" applyBorder="1" applyAlignment="1"/>
    <xf numFmtId="175" fontId="464" fillId="4" borderId="0" xfId="1" applyNumberFormat="1" applyFont="1" applyFill="1" applyAlignment="1"/>
    <xf numFmtId="175" fontId="464" fillId="4" borderId="0" xfId="1" applyNumberFormat="1" applyFont="1" applyFill="1" applyBorder="1" applyAlignment="1">
      <alignment horizontal="right"/>
    </xf>
    <xf numFmtId="175" fontId="464" fillId="4" borderId="0" xfId="1" applyNumberFormat="1" applyFont="1" applyFill="1" applyBorder="1"/>
    <xf numFmtId="0" fontId="452" fillId="4" borderId="0" xfId="12144" applyFont="1" applyFill="1" applyAlignment="1">
      <alignment vertical="center"/>
    </xf>
    <xf numFmtId="0" fontId="452" fillId="4" borderId="0" xfId="12143" applyFont="1" applyFill="1" applyBorder="1" applyAlignment="1">
      <alignment vertical="center"/>
    </xf>
    <xf numFmtId="41" fontId="452" fillId="4" borderId="0" xfId="12143" applyNumberFormat="1" applyFont="1" applyFill="1" applyBorder="1" applyAlignment="1"/>
    <xf numFmtId="0" fontId="452" fillId="4" borderId="0" xfId="12143" applyFont="1" applyFill="1" applyBorder="1" applyAlignment="1">
      <alignment horizontal="left"/>
    </xf>
    <xf numFmtId="41" fontId="452" fillId="4" borderId="0" xfId="12143" applyNumberFormat="1" applyFont="1" applyFill="1" applyBorder="1" applyAlignment="1">
      <alignment horizontal="right"/>
    </xf>
    <xf numFmtId="38" fontId="452" fillId="4" borderId="0" xfId="12146" applyNumberFormat="1" applyFont="1" applyFill="1" applyBorder="1" applyAlignment="1">
      <alignment vertical="center"/>
    </xf>
    <xf numFmtId="41" fontId="452" fillId="4" borderId="0" xfId="12143" applyNumberFormat="1" applyFont="1" applyFill="1" applyBorder="1" applyAlignment="1">
      <alignment horizontal="left"/>
    </xf>
    <xf numFmtId="0" fontId="452" fillId="4" borderId="0" xfId="12143" applyFont="1" applyFill="1" applyBorder="1" applyAlignment="1">
      <alignment horizontal="center"/>
    </xf>
    <xf numFmtId="0" fontId="4" fillId="4" borderId="0" xfId="12143" applyFont="1" applyFill="1" applyBorder="1"/>
    <xf numFmtId="0" fontId="452" fillId="4" borderId="0" xfId="12143" applyFont="1" applyFill="1"/>
    <xf numFmtId="41" fontId="452" fillId="4" borderId="0" xfId="12144" applyNumberFormat="1" applyFont="1" applyFill="1" applyBorder="1" applyAlignment="1">
      <alignment horizontal="center" vertical="center"/>
    </xf>
    <xf numFmtId="0" fontId="452" fillId="4" borderId="0" xfId="12143" applyFont="1" applyFill="1" applyBorder="1"/>
    <xf numFmtId="41" fontId="452" fillId="4" borderId="301" xfId="12147" quotePrefix="1" applyNumberFormat="1" applyFont="1" applyFill="1" applyBorder="1" applyAlignment="1">
      <alignment horizontal="center" vertical="center"/>
    </xf>
    <xf numFmtId="41" fontId="451" fillId="4" borderId="0" xfId="12147" applyNumberFormat="1" applyFont="1" applyFill="1" applyBorder="1" applyAlignment="1">
      <alignment horizontal="center" vertical="center"/>
    </xf>
    <xf numFmtId="41" fontId="451" fillId="4" borderId="0" xfId="12144" quotePrefix="1" applyNumberFormat="1" applyFont="1" applyFill="1" applyBorder="1" applyAlignment="1">
      <alignment horizontal="center" vertical="center"/>
    </xf>
    <xf numFmtId="0" fontId="452" fillId="4" borderId="0" xfId="12144" applyFont="1" applyFill="1"/>
    <xf numFmtId="41" fontId="4" fillId="4" borderId="0" xfId="12147" applyNumberFormat="1" applyFont="1" applyFill="1"/>
    <xf numFmtId="41" fontId="4" fillId="4" borderId="0" xfId="12143" applyNumberFormat="1" applyFont="1" applyFill="1"/>
    <xf numFmtId="41" fontId="4" fillId="4" borderId="0" xfId="12147" quotePrefix="1" applyNumberFormat="1" applyFont="1" applyFill="1"/>
    <xf numFmtId="38" fontId="4" fillId="4" borderId="0" xfId="12144" applyNumberFormat="1" applyFont="1" applyFill="1"/>
    <xf numFmtId="41" fontId="4" fillId="4" borderId="0" xfId="12147" applyNumberFormat="1" applyFont="1" applyFill="1" applyBorder="1" applyAlignment="1">
      <alignment horizontal="right"/>
    </xf>
    <xf numFmtId="0" fontId="4" fillId="4" borderId="0" xfId="12144" applyFont="1" applyFill="1"/>
    <xf numFmtId="0" fontId="4" fillId="4" borderId="0" xfId="12144" applyFont="1" applyFill="1" applyAlignment="1"/>
    <xf numFmtId="0" fontId="4" fillId="4" borderId="0" xfId="12140" applyFont="1" applyFill="1" applyAlignment="1"/>
    <xf numFmtId="41" fontId="4" fillId="4" borderId="0" xfId="12147" applyNumberFormat="1" applyFont="1" applyFill="1" applyBorder="1"/>
    <xf numFmtId="41" fontId="4" fillId="4" borderId="0" xfId="12147" applyNumberFormat="1" applyFont="1" applyFill="1" applyAlignment="1">
      <alignment horizontal="right"/>
    </xf>
    <xf numFmtId="354" fontId="4" fillId="4" borderId="0" xfId="12148" applyNumberFormat="1" applyFont="1" applyFill="1" applyBorder="1" applyAlignment="1"/>
    <xf numFmtId="0" fontId="4" fillId="4" borderId="0" xfId="12143" applyFont="1" applyFill="1" applyAlignment="1">
      <alignment horizontal="left" indent="2"/>
    </xf>
    <xf numFmtId="0" fontId="4" fillId="4" borderId="0" xfId="12144" applyFont="1" applyFill="1" applyAlignment="1">
      <alignment vertical="center"/>
    </xf>
    <xf numFmtId="0" fontId="4" fillId="4" borderId="0" xfId="12143" applyFont="1" applyFill="1" applyBorder="1" applyAlignment="1">
      <alignment horizontal="left"/>
    </xf>
    <xf numFmtId="0" fontId="4" fillId="4" borderId="0" xfId="12143" applyFont="1" applyFill="1" applyAlignment="1"/>
    <xf numFmtId="0" fontId="4" fillId="4" borderId="0" xfId="12143" applyFont="1" applyFill="1" applyBorder="1" applyAlignment="1">
      <alignment horizontal="left" indent="2"/>
    </xf>
    <xf numFmtId="0" fontId="4" fillId="4" borderId="0" xfId="12143" applyFont="1" applyFill="1" applyAlignment="1">
      <alignment vertical="center"/>
    </xf>
    <xf numFmtId="0" fontId="4" fillId="4" borderId="0" xfId="12143" applyFont="1" applyFill="1" applyBorder="1" applyAlignment="1">
      <alignment vertical="center"/>
    </xf>
    <xf numFmtId="41" fontId="4" fillId="4" borderId="0" xfId="12147" applyNumberFormat="1" applyFont="1" applyFill="1" applyBorder="1" applyAlignment="1">
      <alignment horizontal="right" vertical="center"/>
    </xf>
    <xf numFmtId="41" fontId="4" fillId="4" borderId="0" xfId="12147" applyNumberFormat="1" applyFont="1" applyFill="1" applyAlignment="1">
      <alignment horizontal="right" vertical="center"/>
    </xf>
    <xf numFmtId="41" fontId="4" fillId="4" borderId="0" xfId="12147" applyNumberFormat="1" applyFont="1" applyFill="1" applyAlignment="1">
      <alignment vertical="center"/>
    </xf>
    <xf numFmtId="0" fontId="4" fillId="4" borderId="0" xfId="12143" applyFont="1" applyFill="1" applyBorder="1" applyAlignment="1">
      <alignment horizontal="left" vertical="center"/>
    </xf>
    <xf numFmtId="0" fontId="452" fillId="4" borderId="0" xfId="12143" applyFont="1" applyFill="1" applyAlignment="1">
      <alignment vertical="center"/>
    </xf>
    <xf numFmtId="41" fontId="452" fillId="4" borderId="1752" xfId="12147" applyNumberFormat="1" applyFont="1" applyFill="1" applyBorder="1" applyAlignment="1">
      <alignment vertical="center"/>
    </xf>
    <xf numFmtId="41" fontId="452" fillId="4" borderId="0" xfId="12147" applyNumberFormat="1" applyFont="1" applyFill="1" applyBorder="1" applyAlignment="1">
      <alignment vertical="center"/>
    </xf>
    <xf numFmtId="41" fontId="452" fillId="4" borderId="0" xfId="12147" applyNumberFormat="1" applyFont="1" applyFill="1" applyAlignment="1">
      <alignment vertical="center"/>
    </xf>
    <xf numFmtId="38" fontId="452" fillId="4" borderId="0" xfId="40762" applyNumberFormat="1" applyFont="1" applyFill="1" applyAlignment="1"/>
    <xf numFmtId="0" fontId="452" fillId="161" borderId="0" xfId="12143" applyFont="1" applyFill="1"/>
    <xf numFmtId="0" fontId="4" fillId="4" borderId="0" xfId="12140" applyFont="1" applyFill="1"/>
    <xf numFmtId="41" fontId="452" fillId="4" borderId="1752" xfId="12147" applyNumberFormat="1" applyFont="1" applyFill="1" applyBorder="1" applyAlignment="1">
      <alignment horizontal="right"/>
    </xf>
    <xf numFmtId="41" fontId="452" fillId="4" borderId="0" xfId="12147" applyNumberFormat="1" applyFont="1" applyFill="1" applyBorder="1"/>
    <xf numFmtId="41" fontId="452" fillId="4" borderId="0" xfId="12147" applyNumberFormat="1" applyFont="1" applyFill="1"/>
    <xf numFmtId="0" fontId="452" fillId="4" borderId="0" xfId="40762" applyFont="1" applyFill="1" applyAlignment="1"/>
    <xf numFmtId="41" fontId="452" fillId="4" borderId="0" xfId="12147" applyNumberFormat="1" applyFont="1" applyFill="1" applyBorder="1" applyAlignment="1">
      <alignment horizontal="right"/>
    </xf>
    <xf numFmtId="41" fontId="452" fillId="4" borderId="0" xfId="12147" applyNumberFormat="1" applyFont="1" applyFill="1" applyBorder="1" applyAlignment="1">
      <alignment horizontal="right" vertical="center"/>
    </xf>
    <xf numFmtId="38" fontId="4" fillId="4" borderId="0" xfId="40762" applyNumberFormat="1" applyFont="1" applyFill="1" applyAlignment="1">
      <alignment vertical="center"/>
    </xf>
    <xf numFmtId="41" fontId="452" fillId="4" borderId="11" xfId="12147" applyNumberFormat="1" applyFont="1" applyFill="1" applyBorder="1" applyAlignment="1">
      <alignment horizontal="right"/>
    </xf>
    <xf numFmtId="0" fontId="452" fillId="4" borderId="0" xfId="40763" applyFont="1" applyFill="1"/>
    <xf numFmtId="0" fontId="456" fillId="4" borderId="0" xfId="12143" applyFont="1" applyFill="1"/>
    <xf numFmtId="0" fontId="452" fillId="4" borderId="0" xfId="12143" applyFont="1" applyFill="1" applyAlignment="1">
      <alignment horizontal="center"/>
    </xf>
    <xf numFmtId="0" fontId="4" fillId="4" borderId="0" xfId="12143" applyFont="1" applyFill="1" applyBorder="1" applyAlignment="1">
      <alignment horizontal="center"/>
    </xf>
    <xf numFmtId="0" fontId="467" fillId="4" borderId="0" xfId="12143" applyFont="1" applyFill="1"/>
    <xf numFmtId="0" fontId="468" fillId="4" borderId="0" xfId="12143" applyFont="1" applyFill="1"/>
    <xf numFmtId="0" fontId="4" fillId="4" borderId="0" xfId="12143" applyFont="1" applyFill="1" applyBorder="1" applyAlignment="1"/>
    <xf numFmtId="41" fontId="4" fillId="4" borderId="0" xfId="12148" applyNumberFormat="1" applyFont="1" applyFill="1"/>
    <xf numFmtId="41" fontId="4" fillId="4" borderId="0" xfId="12148" applyNumberFormat="1" applyFont="1" applyFill="1" applyBorder="1"/>
    <xf numFmtId="0" fontId="469" fillId="0" borderId="0" xfId="0" applyFont="1"/>
    <xf numFmtId="0" fontId="471" fillId="0" borderId="0" xfId="0" applyFont="1"/>
    <xf numFmtId="0" fontId="472" fillId="0" borderId="0" xfId="0" applyFont="1"/>
    <xf numFmtId="0" fontId="472" fillId="0" borderId="0" xfId="0" applyFont="1" applyAlignment="1">
      <alignment horizontal="center"/>
    </xf>
    <xf numFmtId="0" fontId="452" fillId="152" borderId="1958" xfId="227" applyFont="1" applyFill="1" applyBorder="1" applyAlignment="1">
      <alignment horizontal="center"/>
    </xf>
    <xf numFmtId="170" fontId="452" fillId="152" borderId="1959" xfId="228" applyNumberFormat="1" applyFont="1" applyFill="1" applyBorder="1" applyAlignment="1">
      <alignment horizontal="center"/>
    </xf>
    <xf numFmtId="170" fontId="452" fillId="152" borderId="1959" xfId="14115" applyFont="1" applyFill="1" applyBorder="1" applyAlignment="1">
      <alignment horizontal="center"/>
    </xf>
    <xf numFmtId="170" fontId="472" fillId="0" borderId="0" xfId="0" applyNumberFormat="1" applyFont="1"/>
    <xf numFmtId="170" fontId="472" fillId="0" borderId="0" xfId="1" applyFont="1"/>
    <xf numFmtId="170" fontId="473" fillId="0" borderId="30" xfId="0" applyNumberFormat="1" applyFont="1" applyBorder="1"/>
    <xf numFmtId="170" fontId="452" fillId="2" borderId="1959" xfId="14115" applyFont="1" applyFill="1" applyBorder="1" applyAlignment="1">
      <alignment horizontal="center"/>
    </xf>
    <xf numFmtId="0" fontId="475" fillId="0" borderId="0" xfId="0" applyFont="1"/>
    <xf numFmtId="0" fontId="474" fillId="0" borderId="0" xfId="0" applyFont="1" applyFill="1"/>
    <xf numFmtId="170" fontId="0" fillId="0" borderId="0" xfId="1" applyFont="1"/>
    <xf numFmtId="0" fontId="477" fillId="153" borderId="0" xfId="0" applyFont="1" applyFill="1" applyAlignment="1">
      <alignment horizontal="center"/>
    </xf>
    <xf numFmtId="170" fontId="473" fillId="0" borderId="1962" xfId="0" applyNumberFormat="1" applyFont="1" applyBorder="1"/>
    <xf numFmtId="170" fontId="473" fillId="0" borderId="0" xfId="1" applyFont="1"/>
    <xf numFmtId="0" fontId="477" fillId="0" borderId="0" xfId="0" applyFont="1" applyAlignment="1">
      <alignment horizontal="center"/>
    </xf>
    <xf numFmtId="0" fontId="4" fillId="4" borderId="0" xfId="12138" applyNumberFormat="1" applyFont="1" applyFill="1" applyAlignment="1">
      <alignment vertical="center"/>
    </xf>
    <xf numFmtId="38" fontId="458" fillId="4" borderId="0" xfId="12138" applyNumberFormat="1" applyFont="1" applyFill="1" applyAlignment="1">
      <alignment horizontal="center" vertical="center"/>
    </xf>
    <xf numFmtId="0" fontId="458" fillId="4" borderId="0" xfId="12138" applyNumberFormat="1" applyFont="1" applyFill="1" applyBorder="1" applyAlignment="1">
      <alignment horizontal="center" vertical="center"/>
    </xf>
    <xf numFmtId="38" fontId="4" fillId="4" borderId="0" xfId="12138" applyNumberFormat="1" applyFont="1" applyFill="1" applyBorder="1" applyAlignment="1">
      <alignment horizontal="center" vertical="center"/>
    </xf>
    <xf numFmtId="0" fontId="470" fillId="163" borderId="0" xfId="0" applyFont="1" applyFill="1" applyAlignment="1">
      <alignment horizontal="center" wrapText="1"/>
    </xf>
    <xf numFmtId="0" fontId="470" fillId="159" borderId="0" xfId="0" applyFont="1" applyFill="1" applyAlignment="1">
      <alignment horizontal="center" wrapText="1"/>
    </xf>
    <xf numFmtId="0" fontId="470" fillId="0" borderId="0" xfId="0" applyFont="1" applyFill="1" applyAlignment="1">
      <alignment horizontal="center"/>
    </xf>
    <xf numFmtId="0" fontId="478" fillId="0" borderId="0" xfId="0" applyFont="1" applyFill="1" applyAlignment="1">
      <alignment horizontal="center"/>
    </xf>
    <xf numFmtId="0" fontId="0" fillId="0" borderId="0" xfId="0" applyFill="1"/>
    <xf numFmtId="348" fontId="0" fillId="0" borderId="0" xfId="1" applyNumberFormat="1" applyFont="1"/>
    <xf numFmtId="348" fontId="0" fillId="162" borderId="0" xfId="1" applyNumberFormat="1" applyFont="1" applyFill="1"/>
    <xf numFmtId="348" fontId="469" fillId="0" borderId="1962" xfId="0" applyNumberFormat="1" applyFont="1" applyBorder="1"/>
    <xf numFmtId="348" fontId="469" fillId="162" borderId="1962" xfId="0" applyNumberFormat="1" applyFont="1" applyFill="1" applyBorder="1"/>
    <xf numFmtId="348" fontId="469" fillId="0" borderId="1962" xfId="0" applyNumberFormat="1" applyFont="1" applyFill="1" applyBorder="1" applyAlignment="1">
      <alignment horizontal="center"/>
    </xf>
    <xf numFmtId="0" fontId="470" fillId="162" borderId="0" xfId="0" applyFont="1" applyFill="1" applyAlignment="1">
      <alignment horizontal="center"/>
    </xf>
    <xf numFmtId="0" fontId="0" fillId="162" borderId="0" xfId="0" applyFill="1"/>
    <xf numFmtId="0" fontId="478" fillId="0" borderId="0" xfId="0" applyFont="1"/>
    <xf numFmtId="0" fontId="478" fillId="0" borderId="0" xfId="0" applyFont="1" applyAlignment="1">
      <alignment horizontal="left" indent="1"/>
    </xf>
    <xf numFmtId="0" fontId="479" fillId="0" borderId="0" xfId="0" applyFont="1"/>
    <xf numFmtId="0" fontId="480" fillId="0" borderId="0" xfId="0" applyFont="1"/>
    <xf numFmtId="170" fontId="480" fillId="0" borderId="0" xfId="1" applyFont="1"/>
    <xf numFmtId="10" fontId="479" fillId="0" borderId="0" xfId="40757" applyNumberFormat="1" applyFont="1" applyAlignment="1">
      <alignment horizontal="center"/>
    </xf>
    <xf numFmtId="170" fontId="479" fillId="0" borderId="0" xfId="1" applyFont="1"/>
    <xf numFmtId="170" fontId="469" fillId="0" borderId="30" xfId="0" applyNumberFormat="1" applyFont="1" applyBorder="1"/>
    <xf numFmtId="0" fontId="469" fillId="154" borderId="0" xfId="0" applyFont="1" applyFill="1" applyAlignment="1">
      <alignment horizontal="center"/>
    </xf>
    <xf numFmtId="0" fontId="482" fillId="0" borderId="0" xfId="0" applyFont="1"/>
    <xf numFmtId="41" fontId="4" fillId="4" borderId="7" xfId="12147" applyNumberFormat="1" applyFont="1" applyFill="1" applyBorder="1" applyAlignment="1">
      <alignment horizontal="right"/>
    </xf>
    <xf numFmtId="171" fontId="481" fillId="154" borderId="0" xfId="0" applyNumberFormat="1" applyFont="1" applyFill="1" applyAlignment="1">
      <alignment horizontal="center"/>
    </xf>
    <xf numFmtId="171" fontId="480" fillId="0" borderId="0" xfId="0" applyNumberFormat="1" applyFont="1"/>
    <xf numFmtId="171" fontId="479" fillId="0" borderId="0" xfId="0" applyNumberFormat="1" applyFont="1"/>
    <xf numFmtId="171" fontId="479" fillId="0" borderId="11" xfId="0" applyNumberFormat="1" applyFont="1" applyBorder="1"/>
    <xf numFmtId="171" fontId="480" fillId="0" borderId="0" xfId="0" applyNumberFormat="1" applyFont="1" applyFill="1"/>
    <xf numFmtId="171" fontId="479" fillId="0" borderId="11" xfId="0" applyNumberFormat="1" applyFont="1" applyFill="1" applyBorder="1"/>
    <xf numFmtId="171" fontId="479" fillId="0" borderId="0" xfId="0" applyNumberFormat="1" applyFont="1" applyFill="1" applyBorder="1"/>
    <xf numFmtId="171" fontId="480" fillId="0" borderId="0" xfId="1" applyNumberFormat="1" applyFont="1"/>
    <xf numFmtId="171" fontId="481" fillId="154" borderId="0" xfId="1" applyNumberFormat="1" applyFont="1" applyFill="1" applyAlignment="1">
      <alignment horizontal="center"/>
    </xf>
    <xf numFmtId="171" fontId="480" fillId="0" borderId="0" xfId="1" applyNumberFormat="1" applyFont="1" applyFill="1"/>
    <xf numFmtId="171" fontId="480" fillId="2" borderId="0" xfId="1" applyNumberFormat="1" applyFont="1" applyFill="1"/>
    <xf numFmtId="170" fontId="463" fillId="4" borderId="301" xfId="4234" applyFont="1" applyFill="1" applyBorder="1" applyAlignment="1">
      <alignment horizontal="center"/>
    </xf>
    <xf numFmtId="0" fontId="463" fillId="4" borderId="301" xfId="12139" applyFont="1" applyFill="1" applyBorder="1" applyAlignment="1">
      <alignment horizontal="center"/>
    </xf>
    <xf numFmtId="175" fontId="463" fillId="4" borderId="301" xfId="1" applyNumberFormat="1" applyFont="1" applyFill="1" applyBorder="1" applyAlignment="1">
      <alignment horizontal="center"/>
    </xf>
    <xf numFmtId="38" fontId="452" fillId="4" borderId="7" xfId="12138" applyNumberFormat="1" applyFont="1" applyFill="1" applyBorder="1" applyAlignment="1">
      <alignment horizontal="center" vertical="center"/>
    </xf>
    <xf numFmtId="180" fontId="452" fillId="4" borderId="7" xfId="12138" applyNumberFormat="1" applyFont="1" applyFill="1" applyBorder="1" applyAlignment="1">
      <alignment horizontal="center" vertical="center"/>
    </xf>
    <xf numFmtId="180" fontId="452" fillId="4" borderId="7" xfId="12138" quotePrefix="1" applyNumberFormat="1" applyFont="1" applyFill="1" applyBorder="1" applyAlignment="1">
      <alignment horizontal="center" vertical="center"/>
    </xf>
    <xf numFmtId="49" fontId="452" fillId="4" borderId="7" xfId="12138" applyNumberFormat="1" applyFont="1" applyFill="1" applyBorder="1" applyAlignment="1">
      <alignment horizontal="center" vertical="center"/>
    </xf>
    <xf numFmtId="41" fontId="4" fillId="4" borderId="0" xfId="1" applyNumberFormat="1" applyFont="1" applyFill="1" applyBorder="1" applyAlignment="1">
      <alignment horizontal="right" vertical="center"/>
    </xf>
    <xf numFmtId="41" fontId="4" fillId="4" borderId="7" xfId="1" applyNumberFormat="1" applyFont="1" applyFill="1" applyBorder="1" applyAlignment="1">
      <alignment horizontal="right" vertical="center"/>
    </xf>
    <xf numFmtId="0" fontId="4" fillId="4" borderId="0" xfId="12138" applyNumberFormat="1" applyFont="1" applyFill="1" applyBorder="1" applyAlignment="1">
      <alignment vertical="center"/>
    </xf>
    <xf numFmtId="38" fontId="458" fillId="4" borderId="0" xfId="12138" applyNumberFormat="1" applyFont="1" applyFill="1" applyAlignment="1">
      <alignment vertical="center"/>
    </xf>
    <xf numFmtId="175" fontId="463" fillId="4" borderId="0" xfId="1" applyNumberFormat="1" applyFont="1" applyFill="1" applyBorder="1" applyAlignment="1">
      <alignment wrapText="1"/>
    </xf>
    <xf numFmtId="180" fontId="452" fillId="4" borderId="301" xfId="40760" applyNumberFormat="1" applyFont="1" applyFill="1" applyBorder="1" applyAlignment="1">
      <alignment horizontal="center"/>
    </xf>
    <xf numFmtId="41" fontId="452" fillId="4" borderId="0" xfId="1" applyNumberFormat="1" applyFont="1" applyFill="1" applyBorder="1" applyAlignment="1">
      <alignment horizontal="right" vertical="center"/>
    </xf>
    <xf numFmtId="41" fontId="452" fillId="4" borderId="11" xfId="1" applyNumberFormat="1" applyFont="1" applyFill="1" applyBorder="1" applyAlignment="1">
      <alignment horizontal="right" vertical="center"/>
    </xf>
    <xf numFmtId="180" fontId="452" fillId="4" borderId="0" xfId="4234" applyNumberFormat="1" applyFont="1" applyFill="1" applyBorder="1"/>
    <xf numFmtId="175" fontId="452" fillId="4" borderId="301" xfId="1" applyNumberFormat="1" applyFont="1" applyFill="1" applyBorder="1" applyAlignment="1">
      <alignment horizontal="center"/>
    </xf>
    <xf numFmtId="175" fontId="463" fillId="4" borderId="0" xfId="1" applyNumberFormat="1" applyFont="1" applyFill="1" applyBorder="1" applyAlignment="1">
      <alignment horizontal="center" wrapText="1"/>
    </xf>
    <xf numFmtId="175" fontId="463" fillId="4" borderId="0" xfId="1" applyNumberFormat="1" applyFont="1" applyFill="1" applyBorder="1" applyAlignment="1">
      <alignment horizontal="center"/>
    </xf>
    <xf numFmtId="41" fontId="452" fillId="4" borderId="1929" xfId="1" applyNumberFormat="1" applyFont="1" applyFill="1" applyBorder="1" applyAlignment="1">
      <alignment horizontal="right" vertical="center"/>
    </xf>
    <xf numFmtId="180" fontId="452" fillId="0" borderId="0" xfId="12138" applyNumberFormat="1" applyFont="1" applyFill="1" applyAlignment="1">
      <alignment horizontal="centerContinuous" vertical="center"/>
    </xf>
    <xf numFmtId="38" fontId="457" fillId="0" borderId="0" xfId="12138" applyNumberFormat="1" applyFont="1" applyFill="1" applyAlignment="1">
      <alignment vertical="center"/>
    </xf>
    <xf numFmtId="170" fontId="463" fillId="4" borderId="0" xfId="4234" applyFont="1" applyFill="1" applyBorder="1" applyAlignment="1">
      <alignment horizontal="left"/>
    </xf>
    <xf numFmtId="0" fontId="466" fillId="4" borderId="0" xfId="12139" applyFont="1" applyFill="1"/>
    <xf numFmtId="0" fontId="463" fillId="4" borderId="301" xfId="12139" applyFont="1" applyFill="1" applyBorder="1" applyAlignment="1">
      <alignment horizontal="center"/>
    </xf>
    <xf numFmtId="0" fontId="4" fillId="4" borderId="0" xfId="12138" applyNumberFormat="1" applyFont="1" applyFill="1" applyBorder="1" applyAlignment="1">
      <alignment horizontal="center" vertical="center"/>
    </xf>
    <xf numFmtId="0" fontId="452" fillId="4" borderId="0" xfId="12138" applyNumberFormat="1" applyFont="1" applyFill="1" applyBorder="1" applyAlignment="1">
      <alignment horizontal="center" vertical="center"/>
    </xf>
    <xf numFmtId="41" fontId="4" fillId="4" borderId="0" xfId="12138" applyNumberFormat="1" applyFont="1" applyFill="1" applyBorder="1" applyAlignment="1">
      <alignment horizontal="center" vertical="center"/>
    </xf>
    <xf numFmtId="0" fontId="464" fillId="4" borderId="0" xfId="12139" applyFont="1" applyFill="1" applyBorder="1" applyAlignment="1">
      <alignment horizontal="center"/>
    </xf>
    <xf numFmtId="188" fontId="4" fillId="4" borderId="0" xfId="12138" applyNumberFormat="1" applyFont="1" applyFill="1" applyAlignment="1">
      <alignment horizontal="center" vertical="center"/>
    </xf>
    <xf numFmtId="180" fontId="452" fillId="4" borderId="1929" xfId="12138" applyNumberFormat="1" applyFont="1" applyFill="1" applyBorder="1" applyAlignment="1">
      <alignment vertical="center"/>
    </xf>
    <xf numFmtId="0" fontId="464" fillId="4" borderId="0" xfId="12139" applyFont="1" applyFill="1" applyAlignment="1">
      <alignment horizontal="center"/>
    </xf>
    <xf numFmtId="175" fontId="452" fillId="4" borderId="301" xfId="1" applyNumberFormat="1" applyFont="1" applyFill="1" applyBorder="1" applyAlignment="1">
      <alignment horizontal="center"/>
    </xf>
    <xf numFmtId="175" fontId="463" fillId="4" borderId="0" xfId="1" applyNumberFormat="1" applyFont="1" applyFill="1" applyBorder="1" applyAlignment="1">
      <alignment horizontal="center" wrapText="1"/>
    </xf>
    <xf numFmtId="38" fontId="452" fillId="4" borderId="0" xfId="12144" applyNumberFormat="1" applyFont="1" applyFill="1" applyAlignment="1">
      <alignment vertical="center"/>
    </xf>
    <xf numFmtId="41" fontId="4" fillId="4" borderId="0" xfId="7" applyNumberFormat="1" applyFont="1" applyFill="1"/>
    <xf numFmtId="0" fontId="4" fillId="4" borderId="0" xfId="40761" applyFont="1" applyFill="1"/>
    <xf numFmtId="0" fontId="464" fillId="4" borderId="0" xfId="12144" applyFont="1" applyFill="1" applyAlignment="1">
      <alignment vertical="center"/>
    </xf>
    <xf numFmtId="180" fontId="452" fillId="4" borderId="301" xfId="12138" applyNumberFormat="1" applyFont="1" applyFill="1" applyBorder="1" applyAlignment="1">
      <alignment horizontal="center" vertical="center"/>
    </xf>
    <xf numFmtId="170" fontId="463" fillId="4" borderId="301" xfId="4234" applyFont="1" applyFill="1" applyBorder="1" applyAlignment="1">
      <alignment horizontal="center"/>
    </xf>
    <xf numFmtId="180" fontId="452" fillId="0" borderId="301" xfId="12138" applyNumberFormat="1" applyFont="1" applyFill="1" applyBorder="1" applyAlignment="1">
      <alignment horizontal="center" vertical="center"/>
    </xf>
    <xf numFmtId="175" fontId="463" fillId="4" borderId="301" xfId="1" applyNumberFormat="1" applyFont="1" applyFill="1" applyBorder="1" applyAlignment="1">
      <alignment horizontal="center"/>
    </xf>
    <xf numFmtId="175" fontId="463" fillId="4" borderId="1752" xfId="1" applyNumberFormat="1" applyFont="1" applyFill="1" applyBorder="1" applyAlignment="1">
      <alignment horizontal="center"/>
    </xf>
    <xf numFmtId="175" fontId="463" fillId="4" borderId="1929" xfId="1" applyNumberFormat="1" applyFont="1" applyFill="1" applyBorder="1" applyAlignment="1">
      <alignment horizontal="center" wrapText="1"/>
    </xf>
    <xf numFmtId="170" fontId="463" fillId="4" borderId="1752" xfId="4234" applyFont="1" applyFill="1" applyBorder="1" applyAlignment="1">
      <alignment horizontal="center"/>
    </xf>
    <xf numFmtId="175" fontId="463" fillId="4" borderId="7" xfId="1" applyNumberFormat="1" applyFont="1" applyFill="1" applyBorder="1" applyAlignment="1">
      <alignment horizontal="center" wrapText="1"/>
    </xf>
    <xf numFmtId="175" fontId="463" fillId="4" borderId="0" xfId="1" applyNumberFormat="1" applyFont="1" applyFill="1" applyBorder="1" applyAlignment="1">
      <alignment horizontal="center" wrapText="1"/>
    </xf>
    <xf numFmtId="0" fontId="463" fillId="4" borderId="301" xfId="12139" applyFont="1" applyFill="1" applyBorder="1" applyAlignment="1">
      <alignment horizontal="center"/>
    </xf>
    <xf numFmtId="41" fontId="452" fillId="4" borderId="301" xfId="12143" applyNumberFormat="1" applyFont="1" applyFill="1" applyBorder="1" applyAlignment="1" applyProtection="1">
      <alignment horizontal="center" vertical="center"/>
      <protection locked="0"/>
    </xf>
    <xf numFmtId="41" fontId="452" fillId="4" borderId="1752" xfId="12144" applyNumberFormat="1" applyFont="1" applyFill="1" applyBorder="1" applyAlignment="1">
      <alignment horizontal="center"/>
    </xf>
    <xf numFmtId="0" fontId="442" fillId="0" borderId="306" xfId="0" applyFont="1" applyBorder="1" applyAlignment="1">
      <alignment horizontal="center"/>
    </xf>
    <xf numFmtId="0" fontId="442" fillId="0" borderId="307" xfId="0" applyFont="1" applyBorder="1" applyAlignment="1">
      <alignment horizontal="center"/>
    </xf>
    <xf numFmtId="0" fontId="437" fillId="25" borderId="1955" xfId="0" applyFont="1" applyFill="1" applyBorder="1" applyAlignment="1">
      <alignment horizontal="center"/>
    </xf>
    <xf numFmtId="0" fontId="437" fillId="25" borderId="30" xfId="0" applyFont="1" applyFill="1" applyBorder="1" applyAlignment="1">
      <alignment horizontal="center"/>
    </xf>
    <xf numFmtId="0" fontId="437" fillId="25" borderId="1956" xfId="0" applyFont="1" applyFill="1" applyBorder="1" applyAlignment="1">
      <alignment horizontal="center"/>
    </xf>
    <xf numFmtId="0" fontId="437" fillId="25" borderId="304" xfId="0" applyFont="1" applyFill="1" applyBorder="1" applyAlignment="1">
      <alignment horizontal="center"/>
    </xf>
    <xf numFmtId="0" fontId="437" fillId="25" borderId="54" xfId="0" applyFont="1" applyFill="1" applyBorder="1" applyAlignment="1">
      <alignment horizontal="center"/>
    </xf>
    <xf numFmtId="0" fontId="437" fillId="25" borderId="308" xfId="0" applyFont="1" applyFill="1" applyBorder="1" applyAlignment="1">
      <alignment horizontal="center"/>
    </xf>
    <xf numFmtId="0" fontId="437" fillId="157" borderId="304" xfId="0" applyFont="1" applyFill="1" applyBorder="1" applyAlignment="1">
      <alignment horizontal="center"/>
    </xf>
    <xf numFmtId="0" fontId="437" fillId="157" borderId="54" xfId="0" applyFont="1" applyFill="1" applyBorder="1" applyAlignment="1">
      <alignment horizontal="center"/>
    </xf>
    <xf numFmtId="0" fontId="437" fillId="157" borderId="308" xfId="0" applyFont="1" applyFill="1" applyBorder="1" applyAlignment="1">
      <alignment horizontal="center"/>
    </xf>
    <xf numFmtId="0" fontId="437" fillId="158" borderId="304" xfId="0" applyFont="1" applyFill="1" applyBorder="1" applyAlignment="1">
      <alignment horizontal="center"/>
    </xf>
    <xf numFmtId="0" fontId="437" fillId="158" borderId="54" xfId="0" applyFont="1" applyFill="1" applyBorder="1" applyAlignment="1">
      <alignment horizontal="center"/>
    </xf>
    <xf numFmtId="0" fontId="437" fillId="158" borderId="308" xfId="0" applyFont="1" applyFill="1" applyBorder="1" applyAlignment="1">
      <alignment horizontal="center"/>
    </xf>
    <xf numFmtId="0" fontId="437" fillId="157" borderId="1955" xfId="0" applyFont="1" applyFill="1" applyBorder="1" applyAlignment="1">
      <alignment horizontal="center"/>
    </xf>
    <xf numFmtId="0" fontId="437" fillId="157" borderId="30" xfId="0" applyFont="1" applyFill="1" applyBorder="1" applyAlignment="1">
      <alignment horizontal="center"/>
    </xf>
    <xf numFmtId="0" fontId="437" fillId="157" borderId="1956" xfId="0" applyFont="1" applyFill="1" applyBorder="1" applyAlignment="1">
      <alignment horizontal="center"/>
    </xf>
    <xf numFmtId="0" fontId="437" fillId="158" borderId="1955" xfId="0" applyFont="1" applyFill="1" applyBorder="1" applyAlignment="1">
      <alignment horizontal="center"/>
    </xf>
    <xf numFmtId="0" fontId="437" fillId="158" borderId="30" xfId="0" applyFont="1" applyFill="1" applyBorder="1" applyAlignment="1">
      <alignment horizontal="center"/>
    </xf>
    <xf numFmtId="0" fontId="437" fillId="158" borderId="1956" xfId="0" applyFont="1" applyFill="1" applyBorder="1" applyAlignment="1">
      <alignment horizontal="center"/>
    </xf>
    <xf numFmtId="0" fontId="437" fillId="157" borderId="1946" xfId="0" applyFont="1" applyFill="1" applyBorder="1" applyAlignment="1">
      <alignment horizontal="center"/>
    </xf>
    <xf numFmtId="0" fontId="437" fillId="157" borderId="1947" xfId="0" applyFont="1" applyFill="1" applyBorder="1" applyAlignment="1">
      <alignment horizontal="center"/>
    </xf>
    <xf numFmtId="0" fontId="437" fillId="157" borderId="1948" xfId="0" applyFont="1" applyFill="1" applyBorder="1" applyAlignment="1">
      <alignment horizontal="center"/>
    </xf>
    <xf numFmtId="0" fontId="437" fillId="158" borderId="1946" xfId="0" applyFont="1" applyFill="1" applyBorder="1" applyAlignment="1">
      <alignment horizontal="center"/>
    </xf>
    <xf numFmtId="0" fontId="437" fillId="158" borderId="1947" xfId="0" applyFont="1" applyFill="1" applyBorder="1" applyAlignment="1">
      <alignment horizontal="center"/>
    </xf>
    <xf numFmtId="0" fontId="437" fillId="158" borderId="1948" xfId="0" applyFont="1" applyFill="1" applyBorder="1" applyAlignment="1">
      <alignment horizontal="center"/>
    </xf>
    <xf numFmtId="0" fontId="437" fillId="25" borderId="1946" xfId="0" applyFont="1" applyFill="1" applyBorder="1" applyAlignment="1">
      <alignment horizontal="center"/>
    </xf>
    <xf numFmtId="0" fontId="437" fillId="25" borderId="1947" xfId="0" applyFont="1" applyFill="1" applyBorder="1" applyAlignment="1">
      <alignment horizontal="center"/>
    </xf>
    <xf numFmtId="0" fontId="437" fillId="25" borderId="1948" xfId="0" applyFont="1" applyFill="1" applyBorder="1" applyAlignment="1">
      <alignment horizontal="center"/>
    </xf>
    <xf numFmtId="0" fontId="436" fillId="159" borderId="1945" xfId="0" applyFont="1" applyFill="1" applyBorder="1" applyAlignment="1">
      <alignment horizontal="center" vertical="center"/>
    </xf>
    <xf numFmtId="0" fontId="436" fillId="159" borderId="1949" xfId="0" applyFont="1" applyFill="1" applyBorder="1" applyAlignment="1">
      <alignment horizontal="center" vertical="center"/>
    </xf>
    <xf numFmtId="0" fontId="436" fillId="155" borderId="1945" xfId="0" applyFont="1" applyFill="1" applyBorder="1" applyAlignment="1">
      <alignment horizontal="center" vertical="center"/>
    </xf>
    <xf numFmtId="0" fontId="436" fillId="155" borderId="1949" xfId="0" applyFont="1" applyFill="1" applyBorder="1" applyAlignment="1">
      <alignment horizontal="center" vertical="center"/>
    </xf>
    <xf numFmtId="43" fontId="437" fillId="4" borderId="1930" xfId="1" applyNumberFormat="1" applyFont="1" applyFill="1" applyBorder="1" applyAlignment="1">
      <alignment horizontal="center"/>
    </xf>
    <xf numFmtId="43" fontId="437" fillId="4" borderId="2" xfId="1" applyNumberFormat="1" applyFont="1" applyFill="1" applyBorder="1" applyAlignment="1">
      <alignment horizontal="center"/>
    </xf>
  </cellXfs>
  <cellStyles count="40765">
    <cellStyle name="_x0004_" xfId="1814"/>
    <cellStyle name="_x000e_" xfId="1815"/>
    <cellStyle name="_x000f_" xfId="1816"/>
    <cellStyle name=" a specified number of montd" xfId="1817"/>
    <cellStyle name=" before or after a specified number of montd" xfId="1818"/>
    <cellStyle name=" between two dateœ" xfId="1819"/>
    <cellStyle name=" _x0005_M_x0004_" xfId="1820"/>
    <cellStyle name=" of whole workdays between two dateœ" xfId="1821"/>
    <cellStyle name="_x000a__x0005__x001c__x0005__x000a_" xfId="1822"/>
    <cellStyle name="_x000a__x0005__x001c__x0005__x000a_ 2" xfId="12597"/>
    <cellStyle name="_x000a_386grabber=g" xfId="1823"/>
    <cellStyle name="_x000b_" xfId="1824"/>
    <cellStyle name="$*#.####" xfId="1825"/>
    <cellStyle name="%" xfId="1826"/>
    <cellStyle name="%Sales" xfId="1827"/>
    <cellStyle name="&amp;A_x000a_Page &amp;P of &amp;N_x000a_CW 5/02_x000a__x0017_&amp;L&amp;F_x000a_&amp;D,&amp;T_x000a_Reviewed by:" xfId="1828"/>
    <cellStyle name="&amp;R&amp;&quot;Book Antiqua,Bold&quot;&amp;16A" xfId="1829"/>
    <cellStyle name="(1529.8)" xfId="1830"/>
    <cellStyle name=",Regular&quot;&amp;F. &amp;A_x000a_&amp;D, &amp;Tb" xfId="1831"/>
    <cellStyle name="､@?E･ﾍｺﾞｸｹ､fLIST" xfId="1832"/>
    <cellStyle name="､@ｯ・､ｭ､ " xfId="1833"/>
    <cellStyle name="､@ｯ・ｰl･[ｨ｣ｿn" xfId="1834"/>
    <cellStyle name="､@ｯ・･ﾍｺﾞｸｹ､fLIST1" xfId="1835"/>
    <cellStyle name="､@ｯ・･ﾍｺﾞｸｹ､fLIST5" xfId="1836"/>
    <cellStyle name="､@ｯ・･ﾍｺﾞｸｹ､fLISTI" xfId="1837"/>
    <cellStyle name="､@ｯ・･ﾍｺﾞｸｹ､fLISTL" xfId="1838"/>
    <cellStyle name="､@ｯ・･ﾍｺﾞｸｹ､fLISTM" xfId="1839"/>
    <cellStyle name="､@ｯ・･ﾍｺﾞｸｹ､fLISTR" xfId="1840"/>
    <cellStyle name="､@ｯ・･ﾍｺﾞｸｹ､fLIST呃" xfId="1841"/>
    <cellStyle name="､@ｯ・･ﾍｺﾞｸｹ､fLIST楬" xfId="1842"/>
    <cellStyle name="､@ｯ・･ﾍｺﾞｸｹ､fLIST浩" xfId="1843"/>
    <cellStyle name="､@ｯ・･ﾍｺﾞｸｹ､fLIST瑳" xfId="1844"/>
    <cellStyle name="､@ｯ・065w3rdnew_065W (2)_065W (3)_065W (4)䝟" xfId="1845"/>
    <cellStyle name="､@ｯ・065w3rdnewS" xfId="1846"/>
    <cellStyle name="､@ｯ・065w3rdnew楬" xfId="1847"/>
    <cellStyle name="､@ｯ・065w3rdnew氠" xfId="1848"/>
    <cellStyle name="､@ｯ・185W SSP MASTER LIST(BG)-1" xfId="1849"/>
    <cellStyle name="､@ｯ・185W-KD" xfId="1850"/>
    <cellStyle name="､@ｯ・186w FINAL CAL (1213-FINAL)" xfId="1851"/>
    <cellStyle name="､@ｯ・186w FINAL CAL (1213-FINAL)010110revise" xfId="1852"/>
    <cellStyle name="､@ｯ・186w FINAL CAL (1213-FINAL)010111revise" xfId="1853"/>
    <cellStyle name="､@ｯ・3RD-PRICE-LIST-0005 " xfId="1854"/>
    <cellStyle name="､@ｯ・3RD-PRICE-LIST-0005_KZ TMV import (2)_" xfId="1855"/>
    <cellStyle name="､@ｯ・3RD-QTY-CHECK-0006_TAM-QTY-CHECK-LIST_" xfId="1856"/>
    <cellStyle name="､@ｯ・428N?ｻsｨ｣ｿn､ﾀｪR(ｸｹｸﾕ､ﾀｪR)1219" xfId="1857"/>
    <cellStyle name="､@ｯ・Book3" xfId="1858"/>
    <cellStyle name="､@ｯ・CPL0601n" xfId="1859"/>
    <cellStyle name="､@ｯ・KZ EXPORT Parts List" xfId="1860"/>
    <cellStyle name="､@ｯ・KZ to TMC 393-48" xfId="1861"/>
    <cellStyle name="､@ｯ・KZ to TMC 393-4o" xfId="1862"/>
    <cellStyle name="､@ｯ・KZ-TSM TUV(Lot=CM)_" xfId="1863"/>
    <cellStyle name="､@ｯ・Sheet1" xfId="1864"/>
    <cellStyle name="､@ｯ・tam‭" xfId="1865"/>
    <cellStyle name="､@ｯ・tamﾞ" xfId="1866"/>
    <cellStyle name="､@ｯ・tam　" xfId="1867"/>
    <cellStyle name="､@ｯ・tamﾞ_11OAP_IMV_injection" xfId="1868"/>
    <cellStyle name="､@ｯ・TAM－VN(327N,Indirect) (1)Y-" xfId="1869"/>
    <cellStyle name="､@ｯ・tam椠" xfId="1870"/>
    <cellStyle name="､@ｯ・tsm" xfId="1871"/>
    <cellStyle name="､@ｯ・tsmﾞ" xfId="1872"/>
    <cellStyle name="､@ｯ・ｹsｬP･X､f" xfId="1873"/>
    <cellStyle name="､@ｯ・ｦUｰ熙ﾞｷ fL" xfId="1874"/>
    <cellStyle name="､d､ﾀｦ・､ｭ､ " xfId="1875"/>
    <cellStyle name="､d､ﾀｦ・､ｭ､  2" xfId="12617"/>
    <cellStyle name="､d､ﾀｦ・0]_､ｭ､ " xfId="1876"/>
    <cellStyle name="､d､ﾀｦ・Sheet1" xfId="1877"/>
    <cellStyle name="､d､ﾀｦ・Sheet1 2" xfId="12618"/>
    <cellStyle name="." xfId="1878"/>
    <cellStyle name="._Depre54 (11-5-55) รวมเครื่องจักร Revise ANS" xfId="1879"/>
    <cellStyle name="._Depre54-12 (22-12-54) KS" xfId="1880"/>
    <cellStyle name="._finadf52-03 (20-4-52)-1" xfId="1881"/>
    <cellStyle name="._finadf52-03 (20-4-52)-1_Depre54 (11-5-55) รวมเครื่องจักร Revise ANS" xfId="1882"/>
    <cellStyle name="._finadf52-03 (20-4-52)-1_Depre54-12 (22-12-54) KS" xfId="1883"/>
    <cellStyle name="._finadf52-03 (20-4-52)-1_เครื่องจักร Revise ANS (15-5-55)" xfId="1884"/>
    <cellStyle name="._finadf52-03 (20-4-52)-1_เปรียบเทียบที่ดินและอาคาร ADF_ผู้สอบบัญชี" xfId="1885"/>
    <cellStyle name="._เครื่องจักร Revise ANS (15-5-55)" xfId="1886"/>
    <cellStyle name="._เปรียบเทียบที่ดินและอาคาร ADF_ผู้สอบบัญชี" xfId="1887"/>
    <cellStyle name="??" xfId="1888"/>
    <cellStyle name="?? - Style1" xfId="1889"/>
    <cellStyle name="?? [0.00]_ADMAG" xfId="1890"/>
    <cellStyle name="?? [0]" xfId="1891"/>
    <cellStyle name="?? [0] - Style2" xfId="1892"/>
    <cellStyle name="?? [0]_316NP(000413)99??3.3" xfId="1893"/>
    <cellStyle name="???" xfId="1894"/>
    <cellStyle name="????" xfId="1895"/>
    <cellStyle name="???? [0.00]_076WEPD" xfId="1896"/>
    <cellStyle name="?????? - Style3" xfId="1897"/>
    <cellStyle name="?????? - Style4" xfId="1898"/>
    <cellStyle name="???????" xfId="1899"/>
    <cellStyle name="?????????????????" xfId="1900"/>
    <cellStyle name="????????????????? [0]_??? ??? ???? ????" xfId="1901"/>
    <cellStyle name="??????????????????? [0]_??? ??? ???? ????" xfId="1902"/>
    <cellStyle name="???????????????????????" xfId="1903"/>
    <cellStyle name="???????????????????_??? ??? ???? ????" xfId="1904"/>
    <cellStyle name="?????????????????_??? ??? ???? ????" xfId="1905"/>
    <cellStyle name="????_??? ??? ???? ????" xfId="1906"/>
    <cellStyle name="???[0]_liz-ss" xfId="1907"/>
    <cellStyle name="???_'01.11" xfId="1908"/>
    <cellStyle name="??_??" xfId="1909"/>
    <cellStyle name="??8" xfId="1910"/>
    <cellStyle name="??? [0.00]_076WEPD" xfId="1911"/>
    <cellStyle name="???_076WEPD" xfId="1912"/>
    <cellStyle name="??? [0.00]_??" xfId="1913"/>
    <cellStyle name="???_??" xfId="1914"/>
    <cellStyle name="??唇? [0.00]_076WEPD" xfId="1915"/>
    <cellStyle name="??唇?_076WEPD" xfId="1916"/>
    <cellStyle name="??耰? [0.00]_076WEPD" xfId="1917"/>
    <cellStyle name="??耰?_076WEPD" xfId="1918"/>
    <cellStyle name="?@｡ﾃ??-? " xfId="1919"/>
    <cellStyle name="?@｡ﾃ?Sheet1" xfId="1920"/>
    <cellStyle name="?@???-? " xfId="1921"/>
    <cellStyle name="?@????? " xfId="1922"/>
    <cellStyle name="?@???l?[???n" xfId="1923"/>
    <cellStyle name="?@??_3RD-PRICE-LIST-0005_076W (2)_quotation" xfId="1924"/>
    <cellStyle name="?@??Sheet1" xfId="1925"/>
    <cellStyle name="?@??tam?" xfId="1926"/>
    <cellStyle name="?@?·???????fLIST?" xfId="1927"/>
    <cellStyle name="?@?·?U???? fL" xfId="1928"/>
    <cellStyle name="?@?·065w3rdnew_KZ TMV import (2)_" xfId="1929"/>
    <cellStyle name="?@?·065w3rdnewS" xfId="1930"/>
    <cellStyle name="?@?·tam?" xfId="1931"/>
    <cellStyle name="?@￣??-? " xfId="1932"/>
    <cellStyle name="?@￣?Sheet1" xfId="1933"/>
    <cellStyle name="?@￣・?-? " xfId="1934"/>
    <cellStyle name="?@￣・Sheet1" xfId="1935"/>
    <cellStyle name="?@¯e_?a?W°a" xfId="1936"/>
    <cellStyle name="?@￣e_?a?W°a" xfId="1937"/>
    <cellStyle name="?@?-? " xfId="1938"/>
    <cellStyle name="?@Sheet1" xfId="1939"/>
    <cellStyle name="–?’?`" xfId="1940"/>
    <cellStyle name="?…??・?? [0.00]_camry-avalon" xfId="1941"/>
    <cellStyle name="?…??・??_camry-avalon" xfId="1942"/>
    <cellStyle name="?…????? [0.00]_Sheet5 (2)" xfId="1943"/>
    <cellStyle name="?…?????_Sheet5 (2)" xfId="1944"/>
    <cellStyle name="?æØè_Out-House(From AMI)" xfId="1945"/>
    <cellStyle name="?E? [0]_????" xfId="1946"/>
    <cellStyle name="?E?_????" xfId="1947"/>
    <cellStyle name="?d??????? " xfId="1948"/>
    <cellStyle name="?d???????  2" xfId="12628"/>
    <cellStyle name="?d????0]_??? " xfId="1949"/>
    <cellStyle name="?d????Sheet1" xfId="1950"/>
    <cellStyle name="?d????Sheet1 2" xfId="12629"/>
    <cellStyle name="?d?A|??-? " xfId="1951"/>
    <cellStyle name="?d?A|??-?  2" xfId="12630"/>
    <cellStyle name="?d?A|?0]_?-? " xfId="1952"/>
    <cellStyle name="?d?A|?Sheet1" xfId="1953"/>
    <cellStyle name="?d?A|?Sheet1 2" xfId="12631"/>
    <cellStyle name="?d?A|・?-? " xfId="1954"/>
    <cellStyle name="?d?A|・?-?  2" xfId="12632"/>
    <cellStyle name="?d?A|・0]_?-? " xfId="1955"/>
    <cellStyle name="?d?A|・Sheet1" xfId="1956"/>
    <cellStyle name="?d?A|・Sheet1 2" xfId="12633"/>
    <cellStyle name="?d?A|i[0]_?H￥o?O" xfId="1957"/>
    <cellStyle name="?d?A|i_?H￥o?O" xfId="1958"/>
    <cellStyle name="?d?A|?-? " xfId="1959"/>
    <cellStyle name="?d?A|?-?  2" xfId="12634"/>
    <cellStyle name="?d?A|0]_?-? " xfId="1960"/>
    <cellStyle name="?d?A|Sheet1" xfId="1961"/>
    <cellStyle name="?d?A|Sheet1 2" xfId="12635"/>
    <cellStyle name="?f??[0]_??? " xfId="1962"/>
    <cellStyle name="?f???? " xfId="1963"/>
    <cellStyle name="?f?Sheet1" xfId="1964"/>
    <cellStyle name="?f???? " xfId="1965"/>
    <cellStyle name="?f?Sheet1" xfId="1966"/>
    <cellStyle name="?W·_Sheet1?" xfId="1967"/>
    <cellStyle name="?W・_Sheet1" xfId="1968"/>
    <cellStyle name="?W準_98 FRAME" xfId="1969"/>
    <cellStyle name="?ｮ・[0.00]_076WEPD" xfId="1970"/>
    <cellStyle name="?ｮ銈076WEPD" xfId="1971"/>
    <cellStyle name="???????????" xfId="1972"/>
    <cellStyle name="?_316NP(000413)99??3.3" xfId="1973"/>
    <cellStyle name="?" xfId="1974"/>
    <cellStyle name="? [0.00]_076WEPD" xfId="1975"/>
    <cellStyle name="?_076WEPD" xfId="1976"/>
    <cellStyle name="? [0.00]_??" xfId="1977"/>
    <cellStyle name="?_??" xfId="1978"/>
    <cellStyle name="?浦 [0.00]_076WEPD" xfId="1979"/>
    <cellStyle name="?浦_076WEPD" xfId="1980"/>
    <cellStyle name="^6A_x0001_" xfId="1981"/>
    <cellStyle name="^6A_x0001_ 2" xfId="1982"/>
    <cellStyle name="^6A_x0001_ 3" xfId="1983"/>
    <cellStyle name="^6A_x0001_ 4" xfId="1984"/>
    <cellStyle name="^6A_x0001_ 5" xfId="1985"/>
    <cellStyle name="^6A_x0001_ 6" xfId="1986"/>
    <cellStyle name="^6A_x0001_ 7" xfId="1987"/>
    <cellStyle name="ˆê”Ê_EAX-A0495" xfId="1988"/>
    <cellStyle name="_~0142822" xfId="1989"/>
    <cellStyle name="_~0243453" xfId="1990"/>
    <cellStyle name="_~2725434" xfId="1991"/>
    <cellStyle name="_~3924423" xfId="1992"/>
    <cellStyle name="_~6718523" xfId="1993"/>
    <cellStyle name="_08-05-22 Projection รายค่าย" xfId="1994"/>
    <cellStyle name="_0907 Staff List July" xfId="1995"/>
    <cellStyle name="_0909 Staff List Sep" xfId="1996"/>
    <cellStyle name="_1. DATA Report Payroll Cost Aug 2009" xfId="1997"/>
    <cellStyle name="_11" xfId="1998"/>
    <cellStyle name="_23" xfId="1999"/>
    <cellStyle name="_26" xfId="2000"/>
    <cellStyle name="_285W STiM data as base on Parts Supply (UpDaTe-15)" xfId="2001"/>
    <cellStyle name="_31" xfId="2002"/>
    <cellStyle name="_34_macho_6th_progress" xfId="2003"/>
    <cellStyle name="_34-41" xfId="2004"/>
    <cellStyle name="_42-46" xfId="2005"/>
    <cellStyle name="_47-54" xfId="2006"/>
    <cellStyle name="_6.2สายงาน Digital Online 52-2-v1" xfId="2007"/>
    <cellStyle name="_6.Digital Mobile Projection 2009 V2" xfId="2008"/>
    <cellStyle name="_60" xfId="2009"/>
    <cellStyle name="_61-63" xfId="2010"/>
    <cellStyle name="_70,71,74,75,76,77" xfId="2011"/>
    <cellStyle name="_72" xfId="2012"/>
    <cellStyle name="_84" xfId="2013"/>
    <cellStyle name="_85" xfId="2014"/>
    <cellStyle name="_All AWPs - RCSB-FST 110602" xfId="2015"/>
    <cellStyle name="_All AWPs - RCSB-FST 110602_1" xfId="2016"/>
    <cellStyle name="_All AWPs - RCSB-FST 110602_2" xfId="2017"/>
    <cellStyle name="_All AWPs - RCSB-FST 110602_2_Book1" xfId="2018"/>
    <cellStyle name="_All AWPs - RCSB-FST 110602_2_Book1_BP AWPs 16122002" xfId="2019"/>
    <cellStyle name="_All AWPs - RCSB-FST 110602_2_Book1_to be discussed with wai pong" xfId="2020"/>
    <cellStyle name="_All AWPs - RCSB-FST 110602_2_CFA - AWPs 26.1.03" xfId="2021"/>
    <cellStyle name="_All AWPs - RCSB-FST 110602_2_CFA-AWPs 16.1.03" xfId="2022"/>
    <cellStyle name="_All AWPs - RCSB-FST 110602_2_Storewell(R)-Awps-2002" xfId="2023"/>
    <cellStyle name="_All AWPs - RCSB-FST 110602_3" xfId="2024"/>
    <cellStyle name="_All AWPs - RCSB-FST 110602_3_Book1" xfId="2025"/>
    <cellStyle name="_All AWPs - RCSB-FST 110602_3_Book1_BP AWPs 16122002" xfId="2026"/>
    <cellStyle name="_All AWPs - RCSB-FST 110602_3_Book1_to be discussed with wai pong" xfId="2027"/>
    <cellStyle name="_All AWPs - RCSB-FST 110602_3_CFA - AWPs 26.1.03" xfId="2028"/>
    <cellStyle name="_All AWPs - RCSB-FST 110602_3_CFA-AWPs 16.1.03" xfId="2029"/>
    <cellStyle name="_All AWPs - RCSB-FST 110602_3_Storewell(R)-Awps-2002" xfId="2030"/>
    <cellStyle name="_All AWPs - RCSB-FST 110602_4" xfId="2031"/>
    <cellStyle name="_All AWPs - RCSB-FST 110602_4_Book1" xfId="2032"/>
    <cellStyle name="_All AWPs - RCSB-FST 110602_4_Book1_BP AWPs 16122002" xfId="2033"/>
    <cellStyle name="_All AWPs - RCSB-FST 110602_4_Book1_to be discussed with wai pong" xfId="2034"/>
    <cellStyle name="_All AWPs - RCSB-FST 110602_4_CFA - AWPs 26.1.03" xfId="2035"/>
    <cellStyle name="_All AWPs - RCSB-FST 110602_4_CFA-AWPs 16.1.03" xfId="2036"/>
    <cellStyle name="_All AWPs - RCSB-FST 110602_4_Storewell(R)-Awps-2002" xfId="2037"/>
    <cellStyle name="_All AWPs - RCSB-FST 110602_5" xfId="2038"/>
    <cellStyle name="_Announcement 2008 4Q 080416" xfId="2039"/>
    <cellStyle name="_ASP_MANU_NEW" xfId="2040"/>
    <cellStyle name="_ASP_MANU_NEW_1" xfId="2041"/>
    <cellStyle name="_ASP_MANU_NEW_2" xfId="2042"/>
    <cellStyle name="_ASP_MANU_NEW_2 2" xfId="12655"/>
    <cellStyle name="_ASP_MANU_NEW_3" xfId="2043"/>
    <cellStyle name="_ASP_MANU_NEW_3 2" xfId="12656"/>
    <cellStyle name="_ASP_MANU_NEW_4" xfId="2044"/>
    <cellStyle name="_BG2010 COP" xfId="2045"/>
    <cellStyle name="_Book1" xfId="2046"/>
    <cellStyle name="_x0004__Book1" xfId="2047"/>
    <cellStyle name="_Book1_BP AWPs 16122002" xfId="2048"/>
    <cellStyle name="_x0004__Book1_BP AWPs 16122002" xfId="2049"/>
    <cellStyle name="_Book1_to be discussed with wai pong" xfId="2050"/>
    <cellStyle name="_x0004__Book1_to be discussed with wai pong" xfId="2051"/>
    <cellStyle name="_Break down Part" xfId="2052"/>
    <cellStyle name="_Break down Part 2" xfId="2053"/>
    <cellStyle name="_x000e__BS wp" xfId="2054"/>
    <cellStyle name="_x000e__BS wp_BS wps" xfId="2055"/>
    <cellStyle name="_x000e__BS wps" xfId="2056"/>
    <cellStyle name="_Buying - Vat  2011" xfId="2057"/>
    <cellStyle name="_Buying Vat Aug 10" xfId="2058"/>
    <cellStyle name="_Capacity Survey RT 50 Year 2011(ASP)-15 Nov10 (2)" xfId="2059"/>
    <cellStyle name="_Cash Plan FY09 12 Feb 08" xfId="2060"/>
    <cellStyle name="_CFA - AWPs 26.1.03" xfId="2061"/>
    <cellStyle name="_x0004__CFA - AWPs 26.1.03" xfId="2062"/>
    <cellStyle name="_CFA-AWPs 16.1.03" xfId="2063"/>
    <cellStyle name="_x0004__CFA-AWPs 16.1.03" xfId="2064"/>
    <cellStyle name="_ColHeading" xfId="2065"/>
    <cellStyle name="_ColHeading 2" xfId="12661"/>
    <cellStyle name="_ColHeading 3" xfId="13791"/>
    <cellStyle name="_ColHeading 4" xfId="18508"/>
    <cellStyle name="_ColHeading 5" xfId="13522"/>
    <cellStyle name="_ColHeading_11OAP_IMV_injection" xfId="2066"/>
    <cellStyle name="_ColHeading_11OAP_IMV_injection 10" xfId="14522"/>
    <cellStyle name="_ColHeading_11OAP_IMV_injection 11" xfId="12887"/>
    <cellStyle name="_ColHeading_11OAP_IMV_injection 12" xfId="12621"/>
    <cellStyle name="_ColHeading_11OAP_IMV_injection 13" xfId="13057"/>
    <cellStyle name="_ColHeading_11OAP_IMV_injection 2" xfId="8310"/>
    <cellStyle name="_ColHeading_11OAP_IMV_injection 2 10" xfId="33428"/>
    <cellStyle name="_ColHeading_11OAP_IMV_injection 2 11" xfId="37124"/>
    <cellStyle name="_ColHeading_11OAP_IMV_injection 2 2" xfId="8914"/>
    <cellStyle name="_ColHeading_11OAP_IMV_injection 2 2 10" xfId="37680"/>
    <cellStyle name="_ColHeading_11OAP_IMV_injection 2 2 2" xfId="10492"/>
    <cellStyle name="_ColHeading_11OAP_IMV_injection 2 2 2 2" xfId="16721"/>
    <cellStyle name="_ColHeading_11OAP_IMV_injection 2 2 2 3" xfId="20693"/>
    <cellStyle name="_ColHeading_11OAP_IMV_injection 2 2 2 4" xfId="24401"/>
    <cellStyle name="_ColHeading_11OAP_IMV_injection 2 2 2 5" xfId="28138"/>
    <cellStyle name="_ColHeading_11OAP_IMV_injection 2 2 2 6" xfId="31855"/>
    <cellStyle name="_ColHeading_11OAP_IMV_injection 2 2 2 7" xfId="35559"/>
    <cellStyle name="_ColHeading_11OAP_IMV_injection 2 2 2 8" xfId="39255"/>
    <cellStyle name="_ColHeading_11OAP_IMV_injection 2 2 3" xfId="11553"/>
    <cellStyle name="_ColHeading_11OAP_IMV_injection 2 2 3 2" xfId="17782"/>
    <cellStyle name="_ColHeading_11OAP_IMV_injection 2 2 3 3" xfId="21754"/>
    <cellStyle name="_ColHeading_11OAP_IMV_injection 2 2 3 4" xfId="25462"/>
    <cellStyle name="_ColHeading_11OAP_IMV_injection 2 2 3 5" xfId="29199"/>
    <cellStyle name="_ColHeading_11OAP_IMV_injection 2 2 3 6" xfId="32916"/>
    <cellStyle name="_ColHeading_11OAP_IMV_injection 2 2 3 7" xfId="36620"/>
    <cellStyle name="_ColHeading_11OAP_IMV_injection 2 2 3 8" xfId="40316"/>
    <cellStyle name="_ColHeading_11OAP_IMV_injection 2 2 4" xfId="15144"/>
    <cellStyle name="_ColHeading_11OAP_IMV_injection 2 2 5" xfId="19118"/>
    <cellStyle name="_ColHeading_11OAP_IMV_injection 2 2 6" xfId="22824"/>
    <cellStyle name="_ColHeading_11OAP_IMV_injection 2 2 7" xfId="26563"/>
    <cellStyle name="_ColHeading_11OAP_IMV_injection 2 2 8" xfId="30280"/>
    <cellStyle name="_ColHeading_11OAP_IMV_injection 2 2 9" xfId="33984"/>
    <cellStyle name="_ColHeading_11OAP_IMV_injection 2 3" xfId="9933"/>
    <cellStyle name="_ColHeading_11OAP_IMV_injection 2 3 2" xfId="16162"/>
    <cellStyle name="_ColHeading_11OAP_IMV_injection 2 3 3" xfId="20134"/>
    <cellStyle name="_ColHeading_11OAP_IMV_injection 2 3 4" xfId="23842"/>
    <cellStyle name="_ColHeading_11OAP_IMV_injection 2 3 5" xfId="27579"/>
    <cellStyle name="_ColHeading_11OAP_IMV_injection 2 3 6" xfId="31296"/>
    <cellStyle name="_ColHeading_11OAP_IMV_injection 2 3 7" xfId="35000"/>
    <cellStyle name="_ColHeading_11OAP_IMV_injection 2 3 8" xfId="38696"/>
    <cellStyle name="_ColHeading_11OAP_IMV_injection 2 4" xfId="10997"/>
    <cellStyle name="_ColHeading_11OAP_IMV_injection 2 4 2" xfId="17226"/>
    <cellStyle name="_ColHeading_11OAP_IMV_injection 2 4 3" xfId="21198"/>
    <cellStyle name="_ColHeading_11OAP_IMV_injection 2 4 4" xfId="24906"/>
    <cellStyle name="_ColHeading_11OAP_IMV_injection 2 4 5" xfId="28643"/>
    <cellStyle name="_ColHeading_11OAP_IMV_injection 2 4 6" xfId="32360"/>
    <cellStyle name="_ColHeading_11OAP_IMV_injection 2 4 7" xfId="36064"/>
    <cellStyle name="_ColHeading_11OAP_IMV_injection 2 4 8" xfId="39760"/>
    <cellStyle name="_ColHeading_11OAP_IMV_injection 2 5" xfId="14563"/>
    <cellStyle name="_ColHeading_11OAP_IMV_injection 2 6" xfId="18554"/>
    <cellStyle name="_ColHeading_11OAP_IMV_injection 2 7" xfId="22264"/>
    <cellStyle name="_ColHeading_11OAP_IMV_injection 2 8" xfId="25997"/>
    <cellStyle name="_ColHeading_11OAP_IMV_injection 2 9" xfId="29723"/>
    <cellStyle name="_ColHeading_11OAP_IMV_injection 3" xfId="8670"/>
    <cellStyle name="_ColHeading_11OAP_IMV_injection 3 10" xfId="33788"/>
    <cellStyle name="_ColHeading_11OAP_IMV_injection 3 11" xfId="37484"/>
    <cellStyle name="_ColHeading_11OAP_IMV_injection 3 2" xfId="9274"/>
    <cellStyle name="_ColHeading_11OAP_IMV_injection 3 2 10" xfId="38040"/>
    <cellStyle name="_ColHeading_11OAP_IMV_injection 3 2 2" xfId="10852"/>
    <cellStyle name="_ColHeading_11OAP_IMV_injection 3 2 2 2" xfId="17081"/>
    <cellStyle name="_ColHeading_11OAP_IMV_injection 3 2 2 3" xfId="21053"/>
    <cellStyle name="_ColHeading_11OAP_IMV_injection 3 2 2 4" xfId="24761"/>
    <cellStyle name="_ColHeading_11OAP_IMV_injection 3 2 2 5" xfId="28498"/>
    <cellStyle name="_ColHeading_11OAP_IMV_injection 3 2 2 6" xfId="32215"/>
    <cellStyle name="_ColHeading_11OAP_IMV_injection 3 2 2 7" xfId="35919"/>
    <cellStyle name="_ColHeading_11OAP_IMV_injection 3 2 2 8" xfId="39615"/>
    <cellStyle name="_ColHeading_11OAP_IMV_injection 3 2 3" xfId="11913"/>
    <cellStyle name="_ColHeading_11OAP_IMV_injection 3 2 3 2" xfId="18142"/>
    <cellStyle name="_ColHeading_11OAP_IMV_injection 3 2 3 3" xfId="22114"/>
    <cellStyle name="_ColHeading_11OAP_IMV_injection 3 2 3 4" xfId="25822"/>
    <cellStyle name="_ColHeading_11OAP_IMV_injection 3 2 3 5" xfId="29559"/>
    <cellStyle name="_ColHeading_11OAP_IMV_injection 3 2 3 6" xfId="33276"/>
    <cellStyle name="_ColHeading_11OAP_IMV_injection 3 2 3 7" xfId="36980"/>
    <cellStyle name="_ColHeading_11OAP_IMV_injection 3 2 3 8" xfId="40676"/>
    <cellStyle name="_ColHeading_11OAP_IMV_injection 3 2 4" xfId="15504"/>
    <cellStyle name="_ColHeading_11OAP_IMV_injection 3 2 5" xfId="19478"/>
    <cellStyle name="_ColHeading_11OAP_IMV_injection 3 2 6" xfId="23184"/>
    <cellStyle name="_ColHeading_11OAP_IMV_injection 3 2 7" xfId="26923"/>
    <cellStyle name="_ColHeading_11OAP_IMV_injection 3 2 8" xfId="30640"/>
    <cellStyle name="_ColHeading_11OAP_IMV_injection 3 2 9" xfId="34344"/>
    <cellStyle name="_ColHeading_11OAP_IMV_injection 3 3" xfId="10293"/>
    <cellStyle name="_ColHeading_11OAP_IMV_injection 3 3 2" xfId="16522"/>
    <cellStyle name="_ColHeading_11OAP_IMV_injection 3 3 3" xfId="20494"/>
    <cellStyle name="_ColHeading_11OAP_IMV_injection 3 3 4" xfId="24202"/>
    <cellStyle name="_ColHeading_11OAP_IMV_injection 3 3 5" xfId="27939"/>
    <cellStyle name="_ColHeading_11OAP_IMV_injection 3 3 6" xfId="31656"/>
    <cellStyle name="_ColHeading_11OAP_IMV_injection 3 3 7" xfId="35360"/>
    <cellStyle name="_ColHeading_11OAP_IMV_injection 3 3 8" xfId="39056"/>
    <cellStyle name="_ColHeading_11OAP_IMV_injection 3 4" xfId="11357"/>
    <cellStyle name="_ColHeading_11OAP_IMV_injection 3 4 2" xfId="17586"/>
    <cellStyle name="_ColHeading_11OAP_IMV_injection 3 4 3" xfId="21558"/>
    <cellStyle name="_ColHeading_11OAP_IMV_injection 3 4 4" xfId="25266"/>
    <cellStyle name="_ColHeading_11OAP_IMV_injection 3 4 5" xfId="29003"/>
    <cellStyle name="_ColHeading_11OAP_IMV_injection 3 4 6" xfId="32720"/>
    <cellStyle name="_ColHeading_11OAP_IMV_injection 3 4 7" xfId="36424"/>
    <cellStyle name="_ColHeading_11OAP_IMV_injection 3 4 8" xfId="40120"/>
    <cellStyle name="_ColHeading_11OAP_IMV_injection 3 5" xfId="14923"/>
    <cellStyle name="_ColHeading_11OAP_IMV_injection 3 6" xfId="18914"/>
    <cellStyle name="_ColHeading_11OAP_IMV_injection 3 7" xfId="22624"/>
    <cellStyle name="_ColHeading_11OAP_IMV_injection 3 8" xfId="26357"/>
    <cellStyle name="_ColHeading_11OAP_IMV_injection 3 9" xfId="30083"/>
    <cellStyle name="_ColHeading_11OAP_IMV_injection 4" xfId="8791"/>
    <cellStyle name="_ColHeading_11OAP_IMV_injection 4 10" xfId="37560"/>
    <cellStyle name="_ColHeading_11OAP_IMV_injection 4 2" xfId="10372"/>
    <cellStyle name="_ColHeading_11OAP_IMV_injection 4 2 2" xfId="16601"/>
    <cellStyle name="_ColHeading_11OAP_IMV_injection 4 2 3" xfId="20573"/>
    <cellStyle name="_ColHeading_11OAP_IMV_injection 4 2 4" xfId="24281"/>
    <cellStyle name="_ColHeading_11OAP_IMV_injection 4 2 5" xfId="28018"/>
    <cellStyle name="_ColHeading_11OAP_IMV_injection 4 2 6" xfId="31735"/>
    <cellStyle name="_ColHeading_11OAP_IMV_injection 4 2 7" xfId="35439"/>
    <cellStyle name="_ColHeading_11OAP_IMV_injection 4 2 8" xfId="39135"/>
    <cellStyle name="_ColHeading_11OAP_IMV_injection 4 3" xfId="11433"/>
    <cellStyle name="_ColHeading_11OAP_IMV_injection 4 3 2" xfId="17662"/>
    <cellStyle name="_ColHeading_11OAP_IMV_injection 4 3 3" xfId="21634"/>
    <cellStyle name="_ColHeading_11OAP_IMV_injection 4 3 4" xfId="25342"/>
    <cellStyle name="_ColHeading_11OAP_IMV_injection 4 3 5" xfId="29079"/>
    <cellStyle name="_ColHeading_11OAP_IMV_injection 4 3 6" xfId="32796"/>
    <cellStyle name="_ColHeading_11OAP_IMV_injection 4 3 7" xfId="36500"/>
    <cellStyle name="_ColHeading_11OAP_IMV_injection 4 3 8" xfId="40196"/>
    <cellStyle name="_ColHeading_11OAP_IMV_injection 4 4" xfId="15024"/>
    <cellStyle name="_ColHeading_11OAP_IMV_injection 4 5" xfId="18997"/>
    <cellStyle name="_ColHeading_11OAP_IMV_injection 4 6" xfId="22704"/>
    <cellStyle name="_ColHeading_11OAP_IMV_injection 4 7" xfId="26441"/>
    <cellStyle name="_ColHeading_11OAP_IMV_injection 4 8" xfId="30160"/>
    <cellStyle name="_ColHeading_11OAP_IMV_injection 4 9" xfId="33864"/>
    <cellStyle name="_ColHeading_11OAP_IMV_injection 5" xfId="9386"/>
    <cellStyle name="_ColHeading_11OAP_IMV_injection 5 2" xfId="15615"/>
    <cellStyle name="_ColHeading_11OAP_IMV_injection 5 3" xfId="19587"/>
    <cellStyle name="_ColHeading_11OAP_IMV_injection 5 4" xfId="23295"/>
    <cellStyle name="_ColHeading_11OAP_IMV_injection 5 5" xfId="27032"/>
    <cellStyle name="_ColHeading_11OAP_IMV_injection 5 6" xfId="30749"/>
    <cellStyle name="_ColHeading_11OAP_IMV_injection 5 7" xfId="34453"/>
    <cellStyle name="_ColHeading_11OAP_IMV_injection 5 8" xfId="38149"/>
    <cellStyle name="_ColHeading_11OAP_IMV_injection 6" xfId="9713"/>
    <cellStyle name="_ColHeading_11OAP_IMV_injection 6 2" xfId="15942"/>
    <cellStyle name="_ColHeading_11OAP_IMV_injection 6 3" xfId="19914"/>
    <cellStyle name="_ColHeading_11OAP_IMV_injection 6 4" xfId="23622"/>
    <cellStyle name="_ColHeading_11OAP_IMV_injection 6 5" xfId="27359"/>
    <cellStyle name="_ColHeading_11OAP_IMV_injection 6 6" xfId="31076"/>
    <cellStyle name="_ColHeading_11OAP_IMV_injection 6 7" xfId="34780"/>
    <cellStyle name="_ColHeading_11OAP_IMV_injection 6 8" xfId="38476"/>
    <cellStyle name="_ColHeading_11OAP_IMV_injection 7" xfId="12662"/>
    <cellStyle name="_ColHeading_11OAP_IMV_injection 8" xfId="13790"/>
    <cellStyle name="_ColHeading_11OAP_IMV_injection 9" xfId="18507"/>
    <cellStyle name="_ColHeading_Revise_MACO_IMV_11OAP1" xfId="2067"/>
    <cellStyle name="_ColHeading_Revise_MACO_IMV_11OAP1 2" xfId="12663"/>
    <cellStyle name="_ColHeading_Revise_MACO_IMV_11OAP1 3" xfId="13789"/>
    <cellStyle name="_ColHeading_Revise_MACO_IMV_11OAP1 4" xfId="18506"/>
    <cellStyle name="_ColHeading_Revise_MACO_IMV_11OAP1 5" xfId="13521"/>
    <cellStyle name="_ColSegTitle" xfId="2068"/>
    <cellStyle name="_ColSegTitle 2" xfId="8260"/>
    <cellStyle name="_ColSegTitle 2 10" xfId="37074"/>
    <cellStyle name="_ColSegTitle 2 2" xfId="8682"/>
    <cellStyle name="_ColSegTitle 2 2 10" xfId="33800"/>
    <cellStyle name="_ColSegTitle 2 2 11" xfId="37496"/>
    <cellStyle name="_ColSegTitle 2 2 2" xfId="9286"/>
    <cellStyle name="_ColSegTitle 2 2 2 10" xfId="38052"/>
    <cellStyle name="_ColSegTitle 2 2 2 2" xfId="10864"/>
    <cellStyle name="_ColSegTitle 2 2 2 2 2" xfId="17093"/>
    <cellStyle name="_ColSegTitle 2 2 2 2 3" xfId="21065"/>
    <cellStyle name="_ColSegTitle 2 2 2 2 4" xfId="24773"/>
    <cellStyle name="_ColSegTitle 2 2 2 2 5" xfId="28510"/>
    <cellStyle name="_ColSegTitle 2 2 2 2 6" xfId="32227"/>
    <cellStyle name="_ColSegTitle 2 2 2 2 7" xfId="35931"/>
    <cellStyle name="_ColSegTitle 2 2 2 2 8" xfId="39627"/>
    <cellStyle name="_ColSegTitle 2 2 2 3" xfId="11925"/>
    <cellStyle name="_ColSegTitle 2 2 2 3 2" xfId="18154"/>
    <cellStyle name="_ColSegTitle 2 2 2 3 3" xfId="22126"/>
    <cellStyle name="_ColSegTitle 2 2 2 3 4" xfId="25834"/>
    <cellStyle name="_ColSegTitle 2 2 2 3 5" xfId="29571"/>
    <cellStyle name="_ColSegTitle 2 2 2 3 6" xfId="33288"/>
    <cellStyle name="_ColSegTitle 2 2 2 3 7" xfId="36992"/>
    <cellStyle name="_ColSegTitle 2 2 2 3 8" xfId="40688"/>
    <cellStyle name="_ColSegTitle 2 2 2 4" xfId="15516"/>
    <cellStyle name="_ColSegTitle 2 2 2 5" xfId="19490"/>
    <cellStyle name="_ColSegTitle 2 2 2 6" xfId="23196"/>
    <cellStyle name="_ColSegTitle 2 2 2 7" xfId="26935"/>
    <cellStyle name="_ColSegTitle 2 2 2 8" xfId="30652"/>
    <cellStyle name="_ColSegTitle 2 2 2 9" xfId="34356"/>
    <cellStyle name="_ColSegTitle 2 2 3" xfId="10305"/>
    <cellStyle name="_ColSegTitle 2 2 3 2" xfId="16534"/>
    <cellStyle name="_ColSegTitle 2 2 3 3" xfId="20506"/>
    <cellStyle name="_ColSegTitle 2 2 3 4" xfId="24214"/>
    <cellStyle name="_ColSegTitle 2 2 3 5" xfId="27951"/>
    <cellStyle name="_ColSegTitle 2 2 3 6" xfId="31668"/>
    <cellStyle name="_ColSegTitle 2 2 3 7" xfId="35372"/>
    <cellStyle name="_ColSegTitle 2 2 3 8" xfId="39068"/>
    <cellStyle name="_ColSegTitle 2 2 4" xfId="11369"/>
    <cellStyle name="_ColSegTitle 2 2 4 2" xfId="17598"/>
    <cellStyle name="_ColSegTitle 2 2 4 3" xfId="21570"/>
    <cellStyle name="_ColSegTitle 2 2 4 4" xfId="25278"/>
    <cellStyle name="_ColSegTitle 2 2 4 5" xfId="29015"/>
    <cellStyle name="_ColSegTitle 2 2 4 6" xfId="32732"/>
    <cellStyle name="_ColSegTitle 2 2 4 7" xfId="36436"/>
    <cellStyle name="_ColSegTitle 2 2 4 8" xfId="40132"/>
    <cellStyle name="_ColSegTitle 2 2 5" xfId="14935"/>
    <cellStyle name="_ColSegTitle 2 2 6" xfId="18926"/>
    <cellStyle name="_ColSegTitle 2 2 7" xfId="22636"/>
    <cellStyle name="_ColSegTitle 2 2 8" xfId="26369"/>
    <cellStyle name="_ColSegTitle 2 2 9" xfId="30095"/>
    <cellStyle name="_ColSegTitle 2 3" xfId="8721"/>
    <cellStyle name="_ColSegTitle 2 3 10" xfId="33839"/>
    <cellStyle name="_ColSegTitle 2 3 11" xfId="37535"/>
    <cellStyle name="_ColSegTitle 2 3 2" xfId="9325"/>
    <cellStyle name="_ColSegTitle 2 3 2 10" xfId="38091"/>
    <cellStyle name="_ColSegTitle 2 3 2 2" xfId="10903"/>
    <cellStyle name="_ColSegTitle 2 3 2 2 2" xfId="17132"/>
    <cellStyle name="_ColSegTitle 2 3 2 2 3" xfId="21104"/>
    <cellStyle name="_ColSegTitle 2 3 2 2 4" xfId="24812"/>
    <cellStyle name="_ColSegTitle 2 3 2 2 5" xfId="28549"/>
    <cellStyle name="_ColSegTitle 2 3 2 2 6" xfId="32266"/>
    <cellStyle name="_ColSegTitle 2 3 2 2 7" xfId="35970"/>
    <cellStyle name="_ColSegTitle 2 3 2 2 8" xfId="39666"/>
    <cellStyle name="_ColSegTitle 2 3 2 3" xfId="11964"/>
    <cellStyle name="_ColSegTitle 2 3 2 3 2" xfId="18193"/>
    <cellStyle name="_ColSegTitle 2 3 2 3 3" xfId="22165"/>
    <cellStyle name="_ColSegTitle 2 3 2 3 4" xfId="25873"/>
    <cellStyle name="_ColSegTitle 2 3 2 3 5" xfId="29610"/>
    <cellStyle name="_ColSegTitle 2 3 2 3 6" xfId="33327"/>
    <cellStyle name="_ColSegTitle 2 3 2 3 7" xfId="37031"/>
    <cellStyle name="_ColSegTitle 2 3 2 3 8" xfId="40727"/>
    <cellStyle name="_ColSegTitle 2 3 2 4" xfId="15555"/>
    <cellStyle name="_ColSegTitle 2 3 2 5" xfId="19529"/>
    <cellStyle name="_ColSegTitle 2 3 2 6" xfId="23235"/>
    <cellStyle name="_ColSegTitle 2 3 2 7" xfId="26974"/>
    <cellStyle name="_ColSegTitle 2 3 2 8" xfId="30691"/>
    <cellStyle name="_ColSegTitle 2 3 2 9" xfId="34395"/>
    <cellStyle name="_ColSegTitle 2 3 3" xfId="10344"/>
    <cellStyle name="_ColSegTitle 2 3 3 2" xfId="16573"/>
    <cellStyle name="_ColSegTitle 2 3 3 3" xfId="20545"/>
    <cellStyle name="_ColSegTitle 2 3 3 4" xfId="24253"/>
    <cellStyle name="_ColSegTitle 2 3 3 5" xfId="27990"/>
    <cellStyle name="_ColSegTitle 2 3 3 6" xfId="31707"/>
    <cellStyle name="_ColSegTitle 2 3 3 7" xfId="35411"/>
    <cellStyle name="_ColSegTitle 2 3 3 8" xfId="39107"/>
    <cellStyle name="_ColSegTitle 2 3 4" xfId="11408"/>
    <cellStyle name="_ColSegTitle 2 3 4 2" xfId="17637"/>
    <cellStyle name="_ColSegTitle 2 3 4 3" xfId="21609"/>
    <cellStyle name="_ColSegTitle 2 3 4 4" xfId="25317"/>
    <cellStyle name="_ColSegTitle 2 3 4 5" xfId="29054"/>
    <cellStyle name="_ColSegTitle 2 3 4 6" xfId="32771"/>
    <cellStyle name="_ColSegTitle 2 3 4 7" xfId="36475"/>
    <cellStyle name="_ColSegTitle 2 3 4 8" xfId="40171"/>
    <cellStyle name="_ColSegTitle 2 3 5" xfId="14974"/>
    <cellStyle name="_ColSegTitle 2 3 6" xfId="18965"/>
    <cellStyle name="_ColSegTitle 2 3 7" xfId="22675"/>
    <cellStyle name="_ColSegTitle 2 3 8" xfId="26408"/>
    <cellStyle name="_ColSegTitle 2 3 9" xfId="30134"/>
    <cellStyle name="_ColSegTitle 2 4" xfId="8864"/>
    <cellStyle name="_ColSegTitle 2 4 10" xfId="37630"/>
    <cellStyle name="_ColSegTitle 2 4 2" xfId="10442"/>
    <cellStyle name="_ColSegTitle 2 4 2 2" xfId="16671"/>
    <cellStyle name="_ColSegTitle 2 4 2 3" xfId="20643"/>
    <cellStyle name="_ColSegTitle 2 4 2 4" xfId="24351"/>
    <cellStyle name="_ColSegTitle 2 4 2 5" xfId="28088"/>
    <cellStyle name="_ColSegTitle 2 4 2 6" xfId="31805"/>
    <cellStyle name="_ColSegTitle 2 4 2 7" xfId="35509"/>
    <cellStyle name="_ColSegTitle 2 4 2 8" xfId="39205"/>
    <cellStyle name="_ColSegTitle 2 4 3" xfId="11503"/>
    <cellStyle name="_ColSegTitle 2 4 3 2" xfId="17732"/>
    <cellStyle name="_ColSegTitle 2 4 3 3" xfId="21704"/>
    <cellStyle name="_ColSegTitle 2 4 3 4" xfId="25412"/>
    <cellStyle name="_ColSegTitle 2 4 3 5" xfId="29149"/>
    <cellStyle name="_ColSegTitle 2 4 3 6" xfId="32866"/>
    <cellStyle name="_ColSegTitle 2 4 3 7" xfId="36570"/>
    <cellStyle name="_ColSegTitle 2 4 3 8" xfId="40266"/>
    <cellStyle name="_ColSegTitle 2 4 4" xfId="15094"/>
    <cellStyle name="_ColSegTitle 2 4 5" xfId="19068"/>
    <cellStyle name="_ColSegTitle 2 4 6" xfId="22774"/>
    <cellStyle name="_ColSegTitle 2 4 7" xfId="26513"/>
    <cellStyle name="_ColSegTitle 2 4 8" xfId="30230"/>
    <cellStyle name="_ColSegTitle 2 4 9" xfId="33934"/>
    <cellStyle name="_ColSegTitle 2 5" xfId="9883"/>
    <cellStyle name="_ColSegTitle 2 5 2" xfId="16112"/>
    <cellStyle name="_ColSegTitle 2 5 3" xfId="20084"/>
    <cellStyle name="_ColSegTitle 2 5 4" xfId="23792"/>
    <cellStyle name="_ColSegTitle 2 5 5" xfId="27529"/>
    <cellStyle name="_ColSegTitle 2 5 6" xfId="31246"/>
    <cellStyle name="_ColSegTitle 2 5 7" xfId="34950"/>
    <cellStyle name="_ColSegTitle 2 5 8" xfId="38646"/>
    <cellStyle name="_ColSegTitle 2 6" xfId="10947"/>
    <cellStyle name="_ColSegTitle 2 6 2" xfId="17176"/>
    <cellStyle name="_ColSegTitle 2 6 3" xfId="21148"/>
    <cellStyle name="_ColSegTitle 2 6 4" xfId="24856"/>
    <cellStyle name="_ColSegTitle 2 6 5" xfId="28593"/>
    <cellStyle name="_ColSegTitle 2 6 6" xfId="32310"/>
    <cellStyle name="_ColSegTitle 2 6 7" xfId="36014"/>
    <cellStyle name="_ColSegTitle 2 6 8" xfId="39710"/>
    <cellStyle name="_ColSegTitle 2 7" xfId="25947"/>
    <cellStyle name="_ColSegTitle 2 8" xfId="29673"/>
    <cellStyle name="_ColSegTitle 2 9" xfId="33378"/>
    <cellStyle name="_ColSegTitle 3" xfId="14521"/>
    <cellStyle name="_ColSegTitle 4" xfId="12620"/>
    <cellStyle name="_ColSegTitle_11OAP_IMV_injection" xfId="2069"/>
    <cellStyle name="_ColSegTitle_11OAP_IMV_injection 10" xfId="14520"/>
    <cellStyle name="_ColSegTitle_11OAP_IMV_injection 11" xfId="12888"/>
    <cellStyle name="_ColSegTitle_11OAP_IMV_injection 12" xfId="29661"/>
    <cellStyle name="_ColSegTitle_11OAP_IMV_injection 13" xfId="12721"/>
    <cellStyle name="_ColSegTitle_11OAP_IMV_injection 2" xfId="8311"/>
    <cellStyle name="_ColSegTitle_11OAP_IMV_injection 2 10" xfId="33429"/>
    <cellStyle name="_ColSegTitle_11OAP_IMV_injection 2 11" xfId="37125"/>
    <cellStyle name="_ColSegTitle_11OAP_IMV_injection 2 2" xfId="8915"/>
    <cellStyle name="_ColSegTitle_11OAP_IMV_injection 2 2 10" xfId="37681"/>
    <cellStyle name="_ColSegTitle_11OAP_IMV_injection 2 2 2" xfId="10493"/>
    <cellStyle name="_ColSegTitle_11OAP_IMV_injection 2 2 2 2" xfId="16722"/>
    <cellStyle name="_ColSegTitle_11OAP_IMV_injection 2 2 2 3" xfId="20694"/>
    <cellStyle name="_ColSegTitle_11OAP_IMV_injection 2 2 2 4" xfId="24402"/>
    <cellStyle name="_ColSegTitle_11OAP_IMV_injection 2 2 2 5" xfId="28139"/>
    <cellStyle name="_ColSegTitle_11OAP_IMV_injection 2 2 2 6" xfId="31856"/>
    <cellStyle name="_ColSegTitle_11OAP_IMV_injection 2 2 2 7" xfId="35560"/>
    <cellStyle name="_ColSegTitle_11OAP_IMV_injection 2 2 2 8" xfId="39256"/>
    <cellStyle name="_ColSegTitle_11OAP_IMV_injection 2 2 3" xfId="11554"/>
    <cellStyle name="_ColSegTitle_11OAP_IMV_injection 2 2 3 2" xfId="17783"/>
    <cellStyle name="_ColSegTitle_11OAP_IMV_injection 2 2 3 3" xfId="21755"/>
    <cellStyle name="_ColSegTitle_11OAP_IMV_injection 2 2 3 4" xfId="25463"/>
    <cellStyle name="_ColSegTitle_11OAP_IMV_injection 2 2 3 5" xfId="29200"/>
    <cellStyle name="_ColSegTitle_11OAP_IMV_injection 2 2 3 6" xfId="32917"/>
    <cellStyle name="_ColSegTitle_11OAP_IMV_injection 2 2 3 7" xfId="36621"/>
    <cellStyle name="_ColSegTitle_11OAP_IMV_injection 2 2 3 8" xfId="40317"/>
    <cellStyle name="_ColSegTitle_11OAP_IMV_injection 2 2 4" xfId="15145"/>
    <cellStyle name="_ColSegTitle_11OAP_IMV_injection 2 2 5" xfId="19119"/>
    <cellStyle name="_ColSegTitle_11OAP_IMV_injection 2 2 6" xfId="22825"/>
    <cellStyle name="_ColSegTitle_11OAP_IMV_injection 2 2 7" xfId="26564"/>
    <cellStyle name="_ColSegTitle_11OAP_IMV_injection 2 2 8" xfId="30281"/>
    <cellStyle name="_ColSegTitle_11OAP_IMV_injection 2 2 9" xfId="33985"/>
    <cellStyle name="_ColSegTitle_11OAP_IMV_injection 2 3" xfId="9934"/>
    <cellStyle name="_ColSegTitle_11OAP_IMV_injection 2 3 2" xfId="16163"/>
    <cellStyle name="_ColSegTitle_11OAP_IMV_injection 2 3 3" xfId="20135"/>
    <cellStyle name="_ColSegTitle_11OAP_IMV_injection 2 3 4" xfId="23843"/>
    <cellStyle name="_ColSegTitle_11OAP_IMV_injection 2 3 5" xfId="27580"/>
    <cellStyle name="_ColSegTitle_11OAP_IMV_injection 2 3 6" xfId="31297"/>
    <cellStyle name="_ColSegTitle_11OAP_IMV_injection 2 3 7" xfId="35001"/>
    <cellStyle name="_ColSegTitle_11OAP_IMV_injection 2 3 8" xfId="38697"/>
    <cellStyle name="_ColSegTitle_11OAP_IMV_injection 2 4" xfId="10998"/>
    <cellStyle name="_ColSegTitle_11OAP_IMV_injection 2 4 2" xfId="17227"/>
    <cellStyle name="_ColSegTitle_11OAP_IMV_injection 2 4 3" xfId="21199"/>
    <cellStyle name="_ColSegTitle_11OAP_IMV_injection 2 4 4" xfId="24907"/>
    <cellStyle name="_ColSegTitle_11OAP_IMV_injection 2 4 5" xfId="28644"/>
    <cellStyle name="_ColSegTitle_11OAP_IMV_injection 2 4 6" xfId="32361"/>
    <cellStyle name="_ColSegTitle_11OAP_IMV_injection 2 4 7" xfId="36065"/>
    <cellStyle name="_ColSegTitle_11OAP_IMV_injection 2 4 8" xfId="39761"/>
    <cellStyle name="_ColSegTitle_11OAP_IMV_injection 2 5" xfId="14564"/>
    <cellStyle name="_ColSegTitle_11OAP_IMV_injection 2 6" xfId="18555"/>
    <cellStyle name="_ColSegTitle_11OAP_IMV_injection 2 7" xfId="22265"/>
    <cellStyle name="_ColSegTitle_11OAP_IMV_injection 2 8" xfId="25998"/>
    <cellStyle name="_ColSegTitle_11OAP_IMV_injection 2 9" xfId="29724"/>
    <cellStyle name="_ColSegTitle_11OAP_IMV_injection 3" xfId="8306"/>
    <cellStyle name="_ColSegTitle_11OAP_IMV_injection 3 10" xfId="33424"/>
    <cellStyle name="_ColSegTitle_11OAP_IMV_injection 3 11" xfId="37120"/>
    <cellStyle name="_ColSegTitle_11OAP_IMV_injection 3 2" xfId="8910"/>
    <cellStyle name="_ColSegTitle_11OAP_IMV_injection 3 2 10" xfId="37676"/>
    <cellStyle name="_ColSegTitle_11OAP_IMV_injection 3 2 2" xfId="10488"/>
    <cellStyle name="_ColSegTitle_11OAP_IMV_injection 3 2 2 2" xfId="16717"/>
    <cellStyle name="_ColSegTitle_11OAP_IMV_injection 3 2 2 3" xfId="20689"/>
    <cellStyle name="_ColSegTitle_11OAP_IMV_injection 3 2 2 4" xfId="24397"/>
    <cellStyle name="_ColSegTitle_11OAP_IMV_injection 3 2 2 5" xfId="28134"/>
    <cellStyle name="_ColSegTitle_11OAP_IMV_injection 3 2 2 6" xfId="31851"/>
    <cellStyle name="_ColSegTitle_11OAP_IMV_injection 3 2 2 7" xfId="35555"/>
    <cellStyle name="_ColSegTitle_11OAP_IMV_injection 3 2 2 8" xfId="39251"/>
    <cellStyle name="_ColSegTitle_11OAP_IMV_injection 3 2 3" xfId="11549"/>
    <cellStyle name="_ColSegTitle_11OAP_IMV_injection 3 2 3 2" xfId="17778"/>
    <cellStyle name="_ColSegTitle_11OAP_IMV_injection 3 2 3 3" xfId="21750"/>
    <cellStyle name="_ColSegTitle_11OAP_IMV_injection 3 2 3 4" xfId="25458"/>
    <cellStyle name="_ColSegTitle_11OAP_IMV_injection 3 2 3 5" xfId="29195"/>
    <cellStyle name="_ColSegTitle_11OAP_IMV_injection 3 2 3 6" xfId="32912"/>
    <cellStyle name="_ColSegTitle_11OAP_IMV_injection 3 2 3 7" xfId="36616"/>
    <cellStyle name="_ColSegTitle_11OAP_IMV_injection 3 2 3 8" xfId="40312"/>
    <cellStyle name="_ColSegTitle_11OAP_IMV_injection 3 2 4" xfId="15140"/>
    <cellStyle name="_ColSegTitle_11OAP_IMV_injection 3 2 5" xfId="19114"/>
    <cellStyle name="_ColSegTitle_11OAP_IMV_injection 3 2 6" xfId="22820"/>
    <cellStyle name="_ColSegTitle_11OAP_IMV_injection 3 2 7" xfId="26559"/>
    <cellStyle name="_ColSegTitle_11OAP_IMV_injection 3 2 8" xfId="30276"/>
    <cellStyle name="_ColSegTitle_11OAP_IMV_injection 3 2 9" xfId="33980"/>
    <cellStyle name="_ColSegTitle_11OAP_IMV_injection 3 3" xfId="9929"/>
    <cellStyle name="_ColSegTitle_11OAP_IMV_injection 3 3 2" xfId="16158"/>
    <cellStyle name="_ColSegTitle_11OAP_IMV_injection 3 3 3" xfId="20130"/>
    <cellStyle name="_ColSegTitle_11OAP_IMV_injection 3 3 4" xfId="23838"/>
    <cellStyle name="_ColSegTitle_11OAP_IMV_injection 3 3 5" xfId="27575"/>
    <cellStyle name="_ColSegTitle_11OAP_IMV_injection 3 3 6" xfId="31292"/>
    <cellStyle name="_ColSegTitle_11OAP_IMV_injection 3 3 7" xfId="34996"/>
    <cellStyle name="_ColSegTitle_11OAP_IMV_injection 3 3 8" xfId="38692"/>
    <cellStyle name="_ColSegTitle_11OAP_IMV_injection 3 4" xfId="10993"/>
    <cellStyle name="_ColSegTitle_11OAP_IMV_injection 3 4 2" xfId="17222"/>
    <cellStyle name="_ColSegTitle_11OAP_IMV_injection 3 4 3" xfId="21194"/>
    <cellStyle name="_ColSegTitle_11OAP_IMV_injection 3 4 4" xfId="24902"/>
    <cellStyle name="_ColSegTitle_11OAP_IMV_injection 3 4 5" xfId="28639"/>
    <cellStyle name="_ColSegTitle_11OAP_IMV_injection 3 4 6" xfId="32356"/>
    <cellStyle name="_ColSegTitle_11OAP_IMV_injection 3 4 7" xfId="36060"/>
    <cellStyle name="_ColSegTitle_11OAP_IMV_injection 3 4 8" xfId="39756"/>
    <cellStyle name="_ColSegTitle_11OAP_IMV_injection 3 5" xfId="14559"/>
    <cellStyle name="_ColSegTitle_11OAP_IMV_injection 3 6" xfId="18550"/>
    <cellStyle name="_ColSegTitle_11OAP_IMV_injection 3 7" xfId="22260"/>
    <cellStyle name="_ColSegTitle_11OAP_IMV_injection 3 8" xfId="25993"/>
    <cellStyle name="_ColSegTitle_11OAP_IMV_injection 3 9" xfId="29719"/>
    <cellStyle name="_ColSegTitle_11OAP_IMV_injection 4" xfId="8792"/>
    <cellStyle name="_ColSegTitle_11OAP_IMV_injection 4 10" xfId="37561"/>
    <cellStyle name="_ColSegTitle_11OAP_IMV_injection 4 2" xfId="10373"/>
    <cellStyle name="_ColSegTitle_11OAP_IMV_injection 4 2 2" xfId="16602"/>
    <cellStyle name="_ColSegTitle_11OAP_IMV_injection 4 2 3" xfId="20574"/>
    <cellStyle name="_ColSegTitle_11OAP_IMV_injection 4 2 4" xfId="24282"/>
    <cellStyle name="_ColSegTitle_11OAP_IMV_injection 4 2 5" xfId="28019"/>
    <cellStyle name="_ColSegTitle_11OAP_IMV_injection 4 2 6" xfId="31736"/>
    <cellStyle name="_ColSegTitle_11OAP_IMV_injection 4 2 7" xfId="35440"/>
    <cellStyle name="_ColSegTitle_11OAP_IMV_injection 4 2 8" xfId="39136"/>
    <cellStyle name="_ColSegTitle_11OAP_IMV_injection 4 3" xfId="11434"/>
    <cellStyle name="_ColSegTitle_11OAP_IMV_injection 4 3 2" xfId="17663"/>
    <cellStyle name="_ColSegTitle_11OAP_IMV_injection 4 3 3" xfId="21635"/>
    <cellStyle name="_ColSegTitle_11OAP_IMV_injection 4 3 4" xfId="25343"/>
    <cellStyle name="_ColSegTitle_11OAP_IMV_injection 4 3 5" xfId="29080"/>
    <cellStyle name="_ColSegTitle_11OAP_IMV_injection 4 3 6" xfId="32797"/>
    <cellStyle name="_ColSegTitle_11OAP_IMV_injection 4 3 7" xfId="36501"/>
    <cellStyle name="_ColSegTitle_11OAP_IMV_injection 4 3 8" xfId="40197"/>
    <cellStyle name="_ColSegTitle_11OAP_IMV_injection 4 4" xfId="15025"/>
    <cellStyle name="_ColSegTitle_11OAP_IMV_injection 4 5" xfId="18998"/>
    <cellStyle name="_ColSegTitle_11OAP_IMV_injection 4 6" xfId="22705"/>
    <cellStyle name="_ColSegTitle_11OAP_IMV_injection 4 7" xfId="26442"/>
    <cellStyle name="_ColSegTitle_11OAP_IMV_injection 4 8" xfId="30161"/>
    <cellStyle name="_ColSegTitle_11OAP_IMV_injection 4 9" xfId="33865"/>
    <cellStyle name="_ColSegTitle_11OAP_IMV_injection 5" xfId="9387"/>
    <cellStyle name="_ColSegTitle_11OAP_IMV_injection 5 2" xfId="15616"/>
    <cellStyle name="_ColSegTitle_11OAP_IMV_injection 5 3" xfId="19588"/>
    <cellStyle name="_ColSegTitle_11OAP_IMV_injection 5 4" xfId="23296"/>
    <cellStyle name="_ColSegTitle_11OAP_IMV_injection 5 5" xfId="27033"/>
    <cellStyle name="_ColSegTitle_11OAP_IMV_injection 5 6" xfId="30750"/>
    <cellStyle name="_ColSegTitle_11OAP_IMV_injection 5 7" xfId="34454"/>
    <cellStyle name="_ColSegTitle_11OAP_IMV_injection 5 8" xfId="38150"/>
    <cellStyle name="_ColSegTitle_11OAP_IMV_injection 6" xfId="9712"/>
    <cellStyle name="_ColSegTitle_11OAP_IMV_injection 6 2" xfId="15941"/>
    <cellStyle name="_ColSegTitle_11OAP_IMV_injection 6 3" xfId="19913"/>
    <cellStyle name="_ColSegTitle_11OAP_IMV_injection 6 4" xfId="23621"/>
    <cellStyle name="_ColSegTitle_11OAP_IMV_injection 6 5" xfId="27358"/>
    <cellStyle name="_ColSegTitle_11OAP_IMV_injection 6 6" xfId="31075"/>
    <cellStyle name="_ColSegTitle_11OAP_IMV_injection 6 7" xfId="34779"/>
    <cellStyle name="_ColSegTitle_11OAP_IMV_injection 6 8" xfId="38475"/>
    <cellStyle name="_ColSegTitle_11OAP_IMV_injection 7" xfId="12664"/>
    <cellStyle name="_ColSegTitle_11OAP_IMV_injection 8" xfId="12439"/>
    <cellStyle name="_ColSegTitle_11OAP_IMV_injection 9" xfId="18505"/>
    <cellStyle name="_ColSegTitle_Revise_MACO_IMV_11OAP1" xfId="2070"/>
    <cellStyle name="_ColSegTitle_Revise_MACO_IMV_11OAP1 2" xfId="8261"/>
    <cellStyle name="_ColSegTitle_Revise_MACO_IMV_11OAP1 2 10" xfId="37075"/>
    <cellStyle name="_ColSegTitle_Revise_MACO_IMV_11OAP1 2 2" xfId="8683"/>
    <cellStyle name="_ColSegTitle_Revise_MACO_IMV_11OAP1 2 2 10" xfId="33801"/>
    <cellStyle name="_ColSegTitle_Revise_MACO_IMV_11OAP1 2 2 11" xfId="37497"/>
    <cellStyle name="_ColSegTitle_Revise_MACO_IMV_11OAP1 2 2 2" xfId="9287"/>
    <cellStyle name="_ColSegTitle_Revise_MACO_IMV_11OAP1 2 2 2 10" xfId="38053"/>
    <cellStyle name="_ColSegTitle_Revise_MACO_IMV_11OAP1 2 2 2 2" xfId="10865"/>
    <cellStyle name="_ColSegTitle_Revise_MACO_IMV_11OAP1 2 2 2 2 2" xfId="17094"/>
    <cellStyle name="_ColSegTitle_Revise_MACO_IMV_11OAP1 2 2 2 2 3" xfId="21066"/>
    <cellStyle name="_ColSegTitle_Revise_MACO_IMV_11OAP1 2 2 2 2 4" xfId="24774"/>
    <cellStyle name="_ColSegTitle_Revise_MACO_IMV_11OAP1 2 2 2 2 5" xfId="28511"/>
    <cellStyle name="_ColSegTitle_Revise_MACO_IMV_11OAP1 2 2 2 2 6" xfId="32228"/>
    <cellStyle name="_ColSegTitle_Revise_MACO_IMV_11OAP1 2 2 2 2 7" xfId="35932"/>
    <cellStyle name="_ColSegTitle_Revise_MACO_IMV_11OAP1 2 2 2 2 8" xfId="39628"/>
    <cellStyle name="_ColSegTitle_Revise_MACO_IMV_11OAP1 2 2 2 3" xfId="11926"/>
    <cellStyle name="_ColSegTitle_Revise_MACO_IMV_11OAP1 2 2 2 3 2" xfId="18155"/>
    <cellStyle name="_ColSegTitle_Revise_MACO_IMV_11OAP1 2 2 2 3 3" xfId="22127"/>
    <cellStyle name="_ColSegTitle_Revise_MACO_IMV_11OAP1 2 2 2 3 4" xfId="25835"/>
    <cellStyle name="_ColSegTitle_Revise_MACO_IMV_11OAP1 2 2 2 3 5" xfId="29572"/>
    <cellStyle name="_ColSegTitle_Revise_MACO_IMV_11OAP1 2 2 2 3 6" xfId="33289"/>
    <cellStyle name="_ColSegTitle_Revise_MACO_IMV_11OAP1 2 2 2 3 7" xfId="36993"/>
    <cellStyle name="_ColSegTitle_Revise_MACO_IMV_11OAP1 2 2 2 3 8" xfId="40689"/>
    <cellStyle name="_ColSegTitle_Revise_MACO_IMV_11OAP1 2 2 2 4" xfId="15517"/>
    <cellStyle name="_ColSegTitle_Revise_MACO_IMV_11OAP1 2 2 2 5" xfId="19491"/>
    <cellStyle name="_ColSegTitle_Revise_MACO_IMV_11OAP1 2 2 2 6" xfId="23197"/>
    <cellStyle name="_ColSegTitle_Revise_MACO_IMV_11OAP1 2 2 2 7" xfId="26936"/>
    <cellStyle name="_ColSegTitle_Revise_MACO_IMV_11OAP1 2 2 2 8" xfId="30653"/>
    <cellStyle name="_ColSegTitle_Revise_MACO_IMV_11OAP1 2 2 2 9" xfId="34357"/>
    <cellStyle name="_ColSegTitle_Revise_MACO_IMV_11OAP1 2 2 3" xfId="10306"/>
    <cellStyle name="_ColSegTitle_Revise_MACO_IMV_11OAP1 2 2 3 2" xfId="16535"/>
    <cellStyle name="_ColSegTitle_Revise_MACO_IMV_11OAP1 2 2 3 3" xfId="20507"/>
    <cellStyle name="_ColSegTitle_Revise_MACO_IMV_11OAP1 2 2 3 4" xfId="24215"/>
    <cellStyle name="_ColSegTitle_Revise_MACO_IMV_11OAP1 2 2 3 5" xfId="27952"/>
    <cellStyle name="_ColSegTitle_Revise_MACO_IMV_11OAP1 2 2 3 6" xfId="31669"/>
    <cellStyle name="_ColSegTitle_Revise_MACO_IMV_11OAP1 2 2 3 7" xfId="35373"/>
    <cellStyle name="_ColSegTitle_Revise_MACO_IMV_11OAP1 2 2 3 8" xfId="39069"/>
    <cellStyle name="_ColSegTitle_Revise_MACO_IMV_11OAP1 2 2 4" xfId="11370"/>
    <cellStyle name="_ColSegTitle_Revise_MACO_IMV_11OAP1 2 2 4 2" xfId="17599"/>
    <cellStyle name="_ColSegTitle_Revise_MACO_IMV_11OAP1 2 2 4 3" xfId="21571"/>
    <cellStyle name="_ColSegTitle_Revise_MACO_IMV_11OAP1 2 2 4 4" xfId="25279"/>
    <cellStyle name="_ColSegTitle_Revise_MACO_IMV_11OAP1 2 2 4 5" xfId="29016"/>
    <cellStyle name="_ColSegTitle_Revise_MACO_IMV_11OAP1 2 2 4 6" xfId="32733"/>
    <cellStyle name="_ColSegTitle_Revise_MACO_IMV_11OAP1 2 2 4 7" xfId="36437"/>
    <cellStyle name="_ColSegTitle_Revise_MACO_IMV_11OAP1 2 2 4 8" xfId="40133"/>
    <cellStyle name="_ColSegTitle_Revise_MACO_IMV_11OAP1 2 2 5" xfId="14936"/>
    <cellStyle name="_ColSegTitle_Revise_MACO_IMV_11OAP1 2 2 6" xfId="18927"/>
    <cellStyle name="_ColSegTitle_Revise_MACO_IMV_11OAP1 2 2 7" xfId="22637"/>
    <cellStyle name="_ColSegTitle_Revise_MACO_IMV_11OAP1 2 2 8" xfId="26370"/>
    <cellStyle name="_ColSegTitle_Revise_MACO_IMV_11OAP1 2 2 9" xfId="30096"/>
    <cellStyle name="_ColSegTitle_Revise_MACO_IMV_11OAP1 2 3" xfId="8722"/>
    <cellStyle name="_ColSegTitle_Revise_MACO_IMV_11OAP1 2 3 10" xfId="33840"/>
    <cellStyle name="_ColSegTitle_Revise_MACO_IMV_11OAP1 2 3 11" xfId="37536"/>
    <cellStyle name="_ColSegTitle_Revise_MACO_IMV_11OAP1 2 3 2" xfId="9326"/>
    <cellStyle name="_ColSegTitle_Revise_MACO_IMV_11OAP1 2 3 2 10" xfId="38092"/>
    <cellStyle name="_ColSegTitle_Revise_MACO_IMV_11OAP1 2 3 2 2" xfId="10904"/>
    <cellStyle name="_ColSegTitle_Revise_MACO_IMV_11OAP1 2 3 2 2 2" xfId="17133"/>
    <cellStyle name="_ColSegTitle_Revise_MACO_IMV_11OAP1 2 3 2 2 3" xfId="21105"/>
    <cellStyle name="_ColSegTitle_Revise_MACO_IMV_11OAP1 2 3 2 2 4" xfId="24813"/>
    <cellStyle name="_ColSegTitle_Revise_MACO_IMV_11OAP1 2 3 2 2 5" xfId="28550"/>
    <cellStyle name="_ColSegTitle_Revise_MACO_IMV_11OAP1 2 3 2 2 6" xfId="32267"/>
    <cellStyle name="_ColSegTitle_Revise_MACO_IMV_11OAP1 2 3 2 2 7" xfId="35971"/>
    <cellStyle name="_ColSegTitle_Revise_MACO_IMV_11OAP1 2 3 2 2 8" xfId="39667"/>
    <cellStyle name="_ColSegTitle_Revise_MACO_IMV_11OAP1 2 3 2 3" xfId="11965"/>
    <cellStyle name="_ColSegTitle_Revise_MACO_IMV_11OAP1 2 3 2 3 2" xfId="18194"/>
    <cellStyle name="_ColSegTitle_Revise_MACO_IMV_11OAP1 2 3 2 3 3" xfId="22166"/>
    <cellStyle name="_ColSegTitle_Revise_MACO_IMV_11OAP1 2 3 2 3 4" xfId="25874"/>
    <cellStyle name="_ColSegTitle_Revise_MACO_IMV_11OAP1 2 3 2 3 5" xfId="29611"/>
    <cellStyle name="_ColSegTitle_Revise_MACO_IMV_11OAP1 2 3 2 3 6" xfId="33328"/>
    <cellStyle name="_ColSegTitle_Revise_MACO_IMV_11OAP1 2 3 2 3 7" xfId="37032"/>
    <cellStyle name="_ColSegTitle_Revise_MACO_IMV_11OAP1 2 3 2 3 8" xfId="40728"/>
    <cellStyle name="_ColSegTitle_Revise_MACO_IMV_11OAP1 2 3 2 4" xfId="15556"/>
    <cellStyle name="_ColSegTitle_Revise_MACO_IMV_11OAP1 2 3 2 5" xfId="19530"/>
    <cellStyle name="_ColSegTitle_Revise_MACO_IMV_11OAP1 2 3 2 6" xfId="23236"/>
    <cellStyle name="_ColSegTitle_Revise_MACO_IMV_11OAP1 2 3 2 7" xfId="26975"/>
    <cellStyle name="_ColSegTitle_Revise_MACO_IMV_11OAP1 2 3 2 8" xfId="30692"/>
    <cellStyle name="_ColSegTitle_Revise_MACO_IMV_11OAP1 2 3 2 9" xfId="34396"/>
    <cellStyle name="_ColSegTitle_Revise_MACO_IMV_11OAP1 2 3 3" xfId="10345"/>
    <cellStyle name="_ColSegTitle_Revise_MACO_IMV_11OAP1 2 3 3 2" xfId="16574"/>
    <cellStyle name="_ColSegTitle_Revise_MACO_IMV_11OAP1 2 3 3 3" xfId="20546"/>
    <cellStyle name="_ColSegTitle_Revise_MACO_IMV_11OAP1 2 3 3 4" xfId="24254"/>
    <cellStyle name="_ColSegTitle_Revise_MACO_IMV_11OAP1 2 3 3 5" xfId="27991"/>
    <cellStyle name="_ColSegTitle_Revise_MACO_IMV_11OAP1 2 3 3 6" xfId="31708"/>
    <cellStyle name="_ColSegTitle_Revise_MACO_IMV_11OAP1 2 3 3 7" xfId="35412"/>
    <cellStyle name="_ColSegTitle_Revise_MACO_IMV_11OAP1 2 3 3 8" xfId="39108"/>
    <cellStyle name="_ColSegTitle_Revise_MACO_IMV_11OAP1 2 3 4" xfId="11409"/>
    <cellStyle name="_ColSegTitle_Revise_MACO_IMV_11OAP1 2 3 4 2" xfId="17638"/>
    <cellStyle name="_ColSegTitle_Revise_MACO_IMV_11OAP1 2 3 4 3" xfId="21610"/>
    <cellStyle name="_ColSegTitle_Revise_MACO_IMV_11OAP1 2 3 4 4" xfId="25318"/>
    <cellStyle name="_ColSegTitle_Revise_MACO_IMV_11OAP1 2 3 4 5" xfId="29055"/>
    <cellStyle name="_ColSegTitle_Revise_MACO_IMV_11OAP1 2 3 4 6" xfId="32772"/>
    <cellStyle name="_ColSegTitle_Revise_MACO_IMV_11OAP1 2 3 4 7" xfId="36476"/>
    <cellStyle name="_ColSegTitle_Revise_MACO_IMV_11OAP1 2 3 4 8" xfId="40172"/>
    <cellStyle name="_ColSegTitle_Revise_MACO_IMV_11OAP1 2 3 5" xfId="14975"/>
    <cellStyle name="_ColSegTitle_Revise_MACO_IMV_11OAP1 2 3 6" xfId="18966"/>
    <cellStyle name="_ColSegTitle_Revise_MACO_IMV_11OAP1 2 3 7" xfId="22676"/>
    <cellStyle name="_ColSegTitle_Revise_MACO_IMV_11OAP1 2 3 8" xfId="26409"/>
    <cellStyle name="_ColSegTitle_Revise_MACO_IMV_11OAP1 2 3 9" xfId="30135"/>
    <cellStyle name="_ColSegTitle_Revise_MACO_IMV_11OAP1 2 4" xfId="8865"/>
    <cellStyle name="_ColSegTitle_Revise_MACO_IMV_11OAP1 2 4 10" xfId="37631"/>
    <cellStyle name="_ColSegTitle_Revise_MACO_IMV_11OAP1 2 4 2" xfId="10443"/>
    <cellStyle name="_ColSegTitle_Revise_MACO_IMV_11OAP1 2 4 2 2" xfId="16672"/>
    <cellStyle name="_ColSegTitle_Revise_MACO_IMV_11OAP1 2 4 2 3" xfId="20644"/>
    <cellStyle name="_ColSegTitle_Revise_MACO_IMV_11OAP1 2 4 2 4" xfId="24352"/>
    <cellStyle name="_ColSegTitle_Revise_MACO_IMV_11OAP1 2 4 2 5" xfId="28089"/>
    <cellStyle name="_ColSegTitle_Revise_MACO_IMV_11OAP1 2 4 2 6" xfId="31806"/>
    <cellStyle name="_ColSegTitle_Revise_MACO_IMV_11OAP1 2 4 2 7" xfId="35510"/>
    <cellStyle name="_ColSegTitle_Revise_MACO_IMV_11OAP1 2 4 2 8" xfId="39206"/>
    <cellStyle name="_ColSegTitle_Revise_MACO_IMV_11OAP1 2 4 3" xfId="11504"/>
    <cellStyle name="_ColSegTitle_Revise_MACO_IMV_11OAP1 2 4 3 2" xfId="17733"/>
    <cellStyle name="_ColSegTitle_Revise_MACO_IMV_11OAP1 2 4 3 3" xfId="21705"/>
    <cellStyle name="_ColSegTitle_Revise_MACO_IMV_11OAP1 2 4 3 4" xfId="25413"/>
    <cellStyle name="_ColSegTitle_Revise_MACO_IMV_11OAP1 2 4 3 5" xfId="29150"/>
    <cellStyle name="_ColSegTitle_Revise_MACO_IMV_11OAP1 2 4 3 6" xfId="32867"/>
    <cellStyle name="_ColSegTitle_Revise_MACO_IMV_11OAP1 2 4 3 7" xfId="36571"/>
    <cellStyle name="_ColSegTitle_Revise_MACO_IMV_11OAP1 2 4 3 8" xfId="40267"/>
    <cellStyle name="_ColSegTitle_Revise_MACO_IMV_11OAP1 2 4 4" xfId="15095"/>
    <cellStyle name="_ColSegTitle_Revise_MACO_IMV_11OAP1 2 4 5" xfId="19069"/>
    <cellStyle name="_ColSegTitle_Revise_MACO_IMV_11OAP1 2 4 6" xfId="22775"/>
    <cellStyle name="_ColSegTitle_Revise_MACO_IMV_11OAP1 2 4 7" xfId="26514"/>
    <cellStyle name="_ColSegTitle_Revise_MACO_IMV_11OAP1 2 4 8" xfId="30231"/>
    <cellStyle name="_ColSegTitle_Revise_MACO_IMV_11OAP1 2 4 9" xfId="33935"/>
    <cellStyle name="_ColSegTitle_Revise_MACO_IMV_11OAP1 2 5" xfId="9884"/>
    <cellStyle name="_ColSegTitle_Revise_MACO_IMV_11OAP1 2 5 2" xfId="16113"/>
    <cellStyle name="_ColSegTitle_Revise_MACO_IMV_11OAP1 2 5 3" xfId="20085"/>
    <cellStyle name="_ColSegTitle_Revise_MACO_IMV_11OAP1 2 5 4" xfId="23793"/>
    <cellStyle name="_ColSegTitle_Revise_MACO_IMV_11OAP1 2 5 5" xfId="27530"/>
    <cellStyle name="_ColSegTitle_Revise_MACO_IMV_11OAP1 2 5 6" xfId="31247"/>
    <cellStyle name="_ColSegTitle_Revise_MACO_IMV_11OAP1 2 5 7" xfId="34951"/>
    <cellStyle name="_ColSegTitle_Revise_MACO_IMV_11OAP1 2 5 8" xfId="38647"/>
    <cellStyle name="_ColSegTitle_Revise_MACO_IMV_11OAP1 2 6" xfId="10948"/>
    <cellStyle name="_ColSegTitle_Revise_MACO_IMV_11OAP1 2 6 2" xfId="17177"/>
    <cellStyle name="_ColSegTitle_Revise_MACO_IMV_11OAP1 2 6 3" xfId="21149"/>
    <cellStyle name="_ColSegTitle_Revise_MACO_IMV_11OAP1 2 6 4" xfId="24857"/>
    <cellStyle name="_ColSegTitle_Revise_MACO_IMV_11OAP1 2 6 5" xfId="28594"/>
    <cellStyle name="_ColSegTitle_Revise_MACO_IMV_11OAP1 2 6 6" xfId="32311"/>
    <cellStyle name="_ColSegTitle_Revise_MACO_IMV_11OAP1 2 6 7" xfId="36015"/>
    <cellStyle name="_ColSegTitle_Revise_MACO_IMV_11OAP1 2 6 8" xfId="39711"/>
    <cellStyle name="_ColSegTitle_Revise_MACO_IMV_11OAP1 2 7" xfId="25948"/>
    <cellStyle name="_ColSegTitle_Revise_MACO_IMV_11OAP1 2 8" xfId="29674"/>
    <cellStyle name="_ColSegTitle_Revise_MACO_IMV_11OAP1 2 9" xfId="33379"/>
    <cellStyle name="_ColSegTitle_Revise_MACO_IMV_11OAP1 3" xfId="14519"/>
    <cellStyle name="_ColSegTitle_Revise_MACO_IMV_11OAP1 4" xfId="29660"/>
    <cellStyle name="_ColTitleUnused" xfId="2071"/>
    <cellStyle name="_ColTitleUnused_11OAP_IMV_injection" xfId="2072"/>
    <cellStyle name="_ColTitleUnused_Revise_MACO_IMV_11OAP1" xfId="2073"/>
    <cellStyle name="_conso_Forecast2008 v4" xfId="2074"/>
    <cellStyle name="_Contents GL 11 Apr 11" xfId="2075"/>
    <cellStyle name="_Contents GL 11 Aug 10" xfId="2076"/>
    <cellStyle name="_Contents GL 11 Dec 10" xfId="2077"/>
    <cellStyle name="_Contents GL 11 Feb 11" xfId="2078"/>
    <cellStyle name="_Contents GL 11 Jan 11" xfId="2079"/>
    <cellStyle name="_Contents GL 11 June 11" xfId="2080"/>
    <cellStyle name="_Contents GL 11 June 11 re#1" xfId="2081"/>
    <cellStyle name="_Contents GL 11 Mar 11" xfId="2082"/>
    <cellStyle name="_Contents GL 11 May 11" xfId="2083"/>
    <cellStyle name="_Contents GL 11 Nov 10" xfId="2084"/>
    <cellStyle name="_Contents GL 11 Oct 10" xfId="2085"/>
    <cellStyle name="_Contents GL 11 Sep 10" xfId="2086"/>
    <cellStyle name="_Cost Center Code" xfId="2087"/>
    <cellStyle name="_Daily May 2010" xfId="2088"/>
    <cellStyle name="_DATA August 2009 ส่งพี่ดิว (2)" xfId="2089"/>
    <cellStyle name="_data_Music" xfId="2090"/>
    <cellStyle name="_Detail Package 2 CUT FOR FACTORY" xfId="2091"/>
    <cellStyle name="_Detail Package 2 CUT FOR FACTORY_Model UX31-Die" xfId="2092"/>
    <cellStyle name="_Detail Package 2 CUT FOR FACTORY_เรื่อง  รายได้-ต้นทุนแม่พิมพ์ Q' 4 10 10.02.2011" xfId="2094"/>
    <cellStyle name="_Detail Package 2 CUT FOR FACTORY_ประเมิน%ความสำเร็จของ CFJIG ทุก Model" xfId="2093"/>
    <cellStyle name="_DM 0108-ALL-C-2003" xfId="2095"/>
    <cellStyle name="_Fixed assets" xfId="2096"/>
    <cellStyle name="_Formula vat -SAP" xfId="2097"/>
    <cellStyle name="_FS Budget Sale &amp; RM 5" xfId="2098"/>
    <cellStyle name="_FSA-FH" xfId="2099"/>
    <cellStyle name="_FSA-FH2" xfId="2100"/>
    <cellStyle name="_x000e__G" xfId="2101"/>
    <cellStyle name="_x000e__G_BS wp" xfId="2102"/>
    <cellStyle name="_x000e__G_BS wp_BS wps" xfId="2103"/>
    <cellStyle name="_x000e__G_BS wps" xfId="2104"/>
    <cellStyle name="_x000e__G_Makatas Industries WP - IS 08" xfId="2105"/>
    <cellStyle name="_x000e__G_WP(IS)-System" xfId="2106"/>
    <cellStyle name="_x000e__G_WP-IS" xfId="2107"/>
    <cellStyle name="_G-1(9฿)" xfId="2108"/>
    <cellStyle name="_G-1(9฿)_Model UX31-Die" xfId="2109"/>
    <cellStyle name="_G-1(9฿)_เรื่อง  รายได้-ต้นทุนแม่พิมพ์ Q' 4 10 10.02.2011" xfId="2111"/>
    <cellStyle name="_G-1(9฿)_ประเมิน%ความสำเร็จของ CFJIG ทุก Model" xfId="2110"/>
    <cellStyle name="_GMI 700 - Prices After Bidding MP part Packge D" xfId="2112"/>
    <cellStyle name="_GMI 700 - QUOTATION BIG PART ADD MAT'L" xfId="2113"/>
    <cellStyle name="_GMI 700 - QUOTATION Group 1 ADD" xfId="2114"/>
    <cellStyle name="_GMI 700 - QUOTATION Group 1 ADD MAT'L REVISE C-F" xfId="2115"/>
    <cellStyle name="_GMI 700 - QUOTATION Group 2 add Mat'l" xfId="2116"/>
    <cellStyle name="_GMI 700 - QUOTATION Group 3" xfId="2117"/>
    <cellStyle name="_GMI 700 - QUOTATION Group 3 (15-5-08)" xfId="2118"/>
    <cellStyle name="_GMI 700 - QUOTATION Group 3 (15-5-08) 2" xfId="2119"/>
    <cellStyle name="_GMI 700 - QUOTATION Group 3 16-5-08 AFTER LTA" xfId="2120"/>
    <cellStyle name="_GMI 700 - QUOTATION Group 3 2" xfId="2121"/>
    <cellStyle name="_GMI700" xfId="2122"/>
    <cellStyle name="_GMI700_Model UX31-Die" xfId="2123"/>
    <cellStyle name="_GMI700_เรื่อง  รายได้-ต้นทุนแม่พิมพ์ Q' 4 10 10.02.2011" xfId="2125"/>
    <cellStyle name="_GMI700_ประเมิน%ความสำเร็จของ CFJIG ทุก Model" xfId="2124"/>
    <cellStyle name="_HR Template(1)" xfId="2126"/>
    <cellStyle name="_LIST GMI700 Bidding" xfId="2127"/>
    <cellStyle name="_LIST GMI700 Bidding_Detail Package 2 CUT FOR FACTORY" xfId="2128"/>
    <cellStyle name="_LIST GMI700 Bidding_Detail Package 2 CUT FOR FACTORY_Model UX31-Die" xfId="2129"/>
    <cellStyle name="_LIST GMI700 Bidding_Detail Package 2 CUT FOR FACTORY_เรื่อง  รายได้-ต้นทุนแม่พิมพ์ Q' 4 10 10.02.2011" xfId="2131"/>
    <cellStyle name="_LIST GMI700 Bidding_Detail Package 2 CUT FOR FACTORY_ประเมิน%ความสำเร็จของ CFJIG ทุก Model" xfId="2130"/>
    <cellStyle name="_LIST GMI700 Bidding_G-1(9฿)" xfId="2132"/>
    <cellStyle name="_LIST GMI700 Bidding_G-1(9฿)_Model UX31-Die" xfId="2133"/>
    <cellStyle name="_LIST GMI700 Bidding_G-1(9฿)_เรื่อง  รายได้-ต้นทุนแม่พิมพ์ Q' 4 10 10.02.2011" xfId="2135"/>
    <cellStyle name="_LIST GMI700 Bidding_G-1(9฿)_ประเมิน%ความสำเร็จของ CFJIG ทุก Model" xfId="2134"/>
    <cellStyle name="_LIST GMI700 Bidding_GMI700" xfId="2136"/>
    <cellStyle name="_LIST GMI700 Bidding_GMI700_Model UX31-Die" xfId="2137"/>
    <cellStyle name="_LIST GMI700 Bidding_GMI700_เรื่อง  รายได้-ต้นทุนแม่พิมพ์ Q' 4 10 10.02.2011" xfId="2139"/>
    <cellStyle name="_LIST GMI700 Bidding_GMI700_ประเมิน%ความสำเร็จของ CFJIG ทุก Model" xfId="2138"/>
    <cellStyle name="_LIST GMI700 Bidding_Missing Part Package 4 (30 Sep 08 - 16.00 pm) Mat'l 5%(45-45)" xfId="2140"/>
    <cellStyle name="_LIST GMI700 Bidding_Missing Part Package 4 (30 Sep 08 - 16.00 pm) Mat'l 5%(45-45)_Model UX31-Die" xfId="2141"/>
    <cellStyle name="_LIST GMI700 Bidding_Missing Part Package 4 (30 Sep 08 - 16.00 pm) Mat'l 5%(45-45)_เรื่อง  รายได้-ต้นทุนแม่พิมพ์ Q' 4 10 10.02.2011" xfId="2143"/>
    <cellStyle name="_LIST GMI700 Bidding_Missing Part Package 4 (30 Sep 08 - 16.00 pm) Mat'l 5%(45-45)_ประเมิน%ความสำเร็จของ CFJIG ทุก Model" xfId="2142"/>
    <cellStyle name="_LIST GMI700 Bidding_Model UX31-Die" xfId="2144"/>
    <cellStyle name="_LIST GMI700 Bidding_Pack 1 rev tooling 1 before cut Selling price" xfId="2145"/>
    <cellStyle name="_LIST GMI700 Bidding_Pack 1 rev tooling 1 before cut Selling price_Model UX31-Die" xfId="2146"/>
    <cellStyle name="_LIST GMI700 Bidding_Pack 1 rev tooling 1 before cut Selling price_เรื่อง  รายได้-ต้นทุนแม่พิมพ์ Q' 4 10 10.02.2011" xfId="2148"/>
    <cellStyle name="_LIST GMI700 Bidding_Pack 1 rev tooling 1 before cut Selling price_ประเมิน%ความสำเร็จของ CFJIG ทุก Model" xfId="2147"/>
    <cellStyle name="_LIST GMI700 Bidding_Package 3  4 for PE" xfId="2149"/>
    <cellStyle name="_LIST GMI700 Bidding_Package 3  4 for PE_Model UX31-Die" xfId="2150"/>
    <cellStyle name="_LIST GMI700 Bidding_Package 3  4 for PE_ประเมิน%ความสำเร็จของ CFJIG ทุก Model" xfId="2151"/>
    <cellStyle name="_LIST GMI700 Bidding_เรื่อง  รายได้-ต้นทุนแม่พิมพ์ Q' 4 10 10.02.2011" xfId="2153"/>
    <cellStyle name="_LIST GMI700 Bidding_ประเมิน%ความสำเร็จของ CFJIG ทุก Model" xfId="2152"/>
    <cellStyle name="_x000e__Makatas Industries WP - IS 08" xfId="2154"/>
    <cellStyle name="_Malee Group แยก Monthly Daily" xfId="2155"/>
    <cellStyle name="_Master Expenses Crystal" xfId="2156"/>
    <cellStyle name="_Missing Part Package 4 (30 Sep 08 - 16.00 pm) Mat'l 5%(45-45)" xfId="2157"/>
    <cellStyle name="_Missing Part Package 4 (30 Sep 08 - 16.00 pm) Mat'l 5%(45-45)_Model UX31-Die" xfId="2158"/>
    <cellStyle name="_Missing Part Package 4 (30 Sep 08 - 16.00 pm) Mat'l 5%(45-45)_เรื่อง  รายได้-ต้นทุนแม่พิมพ์ Q' 4 10 10.02.2011" xfId="2160"/>
    <cellStyle name="_Missing Part Package 4 (30 Sep 08 - 16.00 pm) Mat'l 5%(45-45)_ประเมิน%ความสำเร็จของ CFJIG ทุก Model" xfId="2159"/>
    <cellStyle name="_Music - all 09" xfId="2161"/>
    <cellStyle name="_New MSP Daily Run Down Confirm Shipment STM Jul 06" xfId="2162"/>
    <cellStyle name="_OE_Estimate Sale Forecast Y10_Rev 01_190110" xfId="2163"/>
    <cellStyle name="_OETAP080004_GMTh_Break down part Upperbody Stampings (T300)" xfId="2164"/>
    <cellStyle name="_OETAP080004_GMTh_Break down part Upperbody Stampings (T300) 2" xfId="2165"/>
    <cellStyle name="_OETAP080013_GMTh_Break down part Upperbody Stampings Package 4b-5b" xfId="2166"/>
    <cellStyle name="_OETAP080013_GMTh_Break down part Upperbody Stampings Package 4b-5b 2" xfId="2167"/>
    <cellStyle name="_olahan cpl sticker" xfId="2168"/>
    <cellStyle name="_olahan cpl sticker_34_macho_6th_progress" xfId="2169"/>
    <cellStyle name="_olahan cpl sticker_DM 001-D470-C-2004 (ZL9 Modification)" xfId="2170"/>
    <cellStyle name="_olahan cpl sticker_DM 003-285W-C-2004==" xfId="2171"/>
    <cellStyle name="_olahan cpl sticker_DM 0108-ALL-C-2003" xfId="2172"/>
    <cellStyle name="_olahan cpl sticker_DM 034-D21B-C-2003" xfId="2173"/>
    <cellStyle name="_olahan cpl sticker_DM 083-D470-C-2003" xfId="2174"/>
    <cellStyle name="_Orisoft Conso Working 08-Dec" xfId="2175"/>
    <cellStyle name="_Others format" xfId="2176"/>
    <cellStyle name="_Others format 2" xfId="12684"/>
    <cellStyle name="_Others format_1" xfId="2177"/>
    <cellStyle name="_Others format_2" xfId="2178"/>
    <cellStyle name="_Others format_3" xfId="2179"/>
    <cellStyle name="_Others format_4" xfId="2180"/>
    <cellStyle name="_Others format_4 2" xfId="12685"/>
    <cellStyle name="_Output" xfId="2181"/>
    <cellStyle name="_Output_11OAP_IMV_injection" xfId="2182"/>
    <cellStyle name="_Output_Revise_MACO_IMV_11OAP1" xfId="2183"/>
    <cellStyle name="_OutputUnused" xfId="2184"/>
    <cellStyle name="_OutputUnused_11OAP_IMV_injection" xfId="2185"/>
    <cellStyle name="_OutputUnused_Revise_MACO_IMV_11OAP1" xfId="2186"/>
    <cellStyle name="_Pack 1 rev tooling 1 before cut Selling price" xfId="2187"/>
    <cellStyle name="_Pack 1 rev tooling 1 before cut Selling price_Model UX31-Die" xfId="2188"/>
    <cellStyle name="_Pack 1 rev tooling 1 before cut Selling price_เรื่อง  รายได้-ต้นทุนแม่พิมพ์ Q' 4 10 10.02.2011" xfId="2190"/>
    <cellStyle name="_Pack 1 rev tooling 1 before cut Selling price_ประเมิน%ความสำเร็จของ CFJIG ทุก Model" xfId="2189"/>
    <cellStyle name="_Package 3  4 for PE" xfId="2191"/>
    <cellStyle name="_Package 3  4 for PE_Model UX31-Die" xfId="2192"/>
    <cellStyle name="_Package 3  4 for PE_ประเมิน%ความสำเร็จของ CFJIG ทุก Model" xfId="2193"/>
    <cellStyle name="_PDD ASP_MANU_NEW" xfId="2194"/>
    <cellStyle name="_PDD ASP_MANU_NEW_1" xfId="2195"/>
    <cellStyle name="_PDD ASP_MANU_NEW_2" xfId="2196"/>
    <cellStyle name="_PDD ASP_MANU_NEW_3" xfId="2197"/>
    <cellStyle name="_PDD ASP_MANU_NEW_3 2" xfId="12688"/>
    <cellStyle name="_PDD ASP_MANU_NEW_4" xfId="2198"/>
    <cellStyle name="_PDD ASP_MANU_NEW_4 2" xfId="12689"/>
    <cellStyle name="_PJ_ MCM" xfId="2199"/>
    <cellStyle name="_PJ_LT" xfId="2200"/>
    <cellStyle name="_PJ_Music" xfId="2201"/>
    <cellStyle name="_PJ_ST" xfId="2202"/>
    <cellStyle name="_Plan OT (Budget 2010) ส่งบัญชี" xfId="2203"/>
    <cellStyle name="_QUOTATION_GMI 700_Small Package 3 oct 08" xfId="2204"/>
    <cellStyle name="_ReportHeader" xfId="2205"/>
    <cellStyle name="_ReportHeader_11OAP_IMV_injection" xfId="2206"/>
    <cellStyle name="_ReportHeader_Revise_MACO_IMV_11OAP1" xfId="2207"/>
    <cellStyle name="_Request chq for Nov 10 (add#1)" xfId="2208"/>
    <cellStyle name="_RowSegTitle" xfId="2209"/>
    <cellStyle name="_RowSegTitle_11OAP_IMV_injection" xfId="2210"/>
    <cellStyle name="_RowSegTitle_Revise_MACO_IMV_11OAP1" xfId="2211"/>
    <cellStyle name="_RowStub" xfId="2212"/>
    <cellStyle name="_RowStub_11OAP_IMV_injection" xfId="2213"/>
    <cellStyle name="_RowStub_Revise_MACO_IMV_11OAP1" xfId="2214"/>
    <cellStyle name="_RT50" xfId="2215"/>
    <cellStyle name="_RT50_Model UX31-Die" xfId="2216"/>
    <cellStyle name="_RT50_เรื่อง  รายได้-ต้นทุนแม่พิมพ์ Q' 4 10 10.02.2011" xfId="2218"/>
    <cellStyle name="_RT50_ประเมิน%ความสำเร็จของ CFJIG ทุก Model" xfId="2217"/>
    <cellStyle name="_Salary  Other Benefit May 2010 # ส่งคุณดิว" xfId="2219"/>
    <cellStyle name="_Selling vat Dec 10" xfId="2220"/>
    <cellStyle name="_Selling vat Feb 11" xfId="2221"/>
    <cellStyle name="_Selling vat nov 10" xfId="2222"/>
    <cellStyle name="_Selling vat report '10_SAP" xfId="2223"/>
    <cellStyle name="_Selling vat report Jan'11" xfId="2224"/>
    <cellStyle name="_ST - actual รายเดือน" xfId="2225"/>
    <cellStyle name="_ST - estimate" xfId="2226"/>
    <cellStyle name="_Staff 15-Dec-09" xfId="2227"/>
    <cellStyle name="_Storewell(R)-Awps-2002" xfId="2228"/>
    <cellStyle name="_x0004__Storewell(R)-Awps-2002" xfId="2229"/>
    <cellStyle name="_SUMMARY Missing Part Package 4( Mat'l 5%)" xfId="2230"/>
    <cellStyle name="_SUMMARY Missing Part Package 4( Mat'l 5%)_Model UX31-Die" xfId="2231"/>
    <cellStyle name="_SUMMARY Missing Part Package 4( Mat'l 5%)_เรื่อง  รายได้-ต้นทุนแม่พิมพ์ Q' 4 10 10.02.2011" xfId="2233"/>
    <cellStyle name="_SUMMARY Missing Part Package 4( Mat'l 5%)_ประเมิน%ความสำเร็จของ CFJIG ทุก Model" xfId="2232"/>
    <cellStyle name="_Survey Cap. IMV model (STM)" xfId="2234"/>
    <cellStyle name="_Survey Cap. IMV model (STM)_11OAP (TMAP-EM)" xfId="2235"/>
    <cellStyle name="_TGT_326A N-6 Capacity Confirmation (Update 3 Nov'10)" xfId="2236"/>
    <cellStyle name="_TGT_Vol" xfId="2237"/>
    <cellStyle name="_TGT_Vol_11OAP (TMAP-EM)" xfId="2238"/>
    <cellStyle name="_TGT1 (1)" xfId="2239"/>
    <cellStyle name="_TKT ( Domestic )" xfId="2240"/>
    <cellStyle name="_TMAP-EM_326A N-6 Capacity Confirmation_Revise (Update 8 Nov'10)" xfId="2241"/>
    <cellStyle name="_vat11-10" xfId="2242"/>
    <cellStyle name="_x000e__WP(IS)-System" xfId="2243"/>
    <cellStyle name="_x000e__WP-IS" xfId="2244"/>
    <cellStyle name="_zheza revnue report 2009-03" xfId="2245"/>
    <cellStyle name="_รายชื่อรายวัน update สค 52" xfId="2246"/>
    <cellStyle name="’??? [0.00]_Sheet5 (2)" xfId="2247"/>
    <cellStyle name="’???_Sheet5 (2)" xfId="2248"/>
    <cellStyle name="’?‰? [0.00]_camry-avalon" xfId="2249"/>
    <cellStyle name="’?‰?_camry-avalon" xfId="2250"/>
    <cellStyle name="’?? [0.00]_aola" xfId="2251"/>
    <cellStyle name="’??_aola" xfId="2252"/>
    <cellStyle name="’Ê‰Ý [0.00]_TMCA Spreadsheet(body)" xfId="2253"/>
    <cellStyle name="’Ê‰Ý_TMCA Spreadsheet(body)" xfId="2254"/>
    <cellStyle name="’ส [0.00]_laroux" xfId="2255"/>
    <cellStyle name="’ส_laroux" xfId="2256"/>
    <cellStyle name="¤@?E¥ÍºÞ¸¹¤fLIST" xfId="2257"/>
    <cellStyle name="¤@¯E¦U°ê¤Þ· " xfId="2258"/>
    <cellStyle name="¤@¯E¥ÍºÞ¸¹¤fLIST" xfId="2259"/>
    <cellStyle name="¤@¯ECPL0601" xfId="2260"/>
    <cellStyle name="¤@¯ë_¥ÍºÞ¸¹¤fLIST" xfId="2261"/>
    <cellStyle name="・・義" xfId="2262"/>
    <cellStyle name="•\????nCp[“N" xfId="2263"/>
    <cellStyle name="•\Ž¦Ï‚Ý‚ÌƒnƒCƒp[ƒŠƒ“ƒN" xfId="2264"/>
    <cellStyle name="•W?_–?" xfId="2265"/>
    <cellStyle name="•W€_$$1115" xfId="2266"/>
    <cellStyle name="•W_”äŠrØ½Ä" xfId="2267"/>
    <cellStyle name="_x0018__x0002__x0003_⟀Å٢b" xfId="2268"/>
    <cellStyle name="঴" xfId="2269"/>
    <cellStyle name="\¦ÏÝÌnCp[N" xfId="2270"/>
    <cellStyle name="¢è`" xfId="2271"/>
    <cellStyle name="…??? [0.00]_laroux" xfId="2272"/>
    <cellStyle name="…???_laroux" xfId="2273"/>
    <cellStyle name="…ๆุ่ [0.00]_laroux" xfId="2274"/>
    <cellStyle name="…ๆุ่_laroux" xfId="2275"/>
    <cellStyle name="æØè [0.00]_¼èÍ§" xfId="2276"/>
    <cellStyle name="æØè_¼èÍ§" xfId="2277"/>
    <cellStyle name="êÊ_EAX-A0495" xfId="2278"/>
    <cellStyle name="ÊÝ [0.00]_¼èÍ§" xfId="2279"/>
    <cellStyle name="ÊÝ_¼èÍ§" xfId="2280"/>
    <cellStyle name="fEñY [0.00]_Region Orders (2)" xfId="2281"/>
    <cellStyle name="fEñY_Region Orders (2)" xfId="2282"/>
    <cellStyle name="nCp[“N" xfId="2283"/>
    <cellStyle name="nCp[N" xfId="2284"/>
    <cellStyle name="W?_Out-House(From AMI)" xfId="2285"/>
    <cellStyle name="W_$$1115" xfId="2286"/>
    <cellStyle name="0" xfId="2287"/>
    <cellStyle name="0,0_x000a__x000a_NA_x000a__x000a_" xfId="7036"/>
    <cellStyle name="0,0_x000d__x000a_NA_x000d__x000a_" xfId="5"/>
    <cellStyle name="0::Color [Empty]:False:False:Color [Empty]:Right:None:" xfId="2288"/>
    <cellStyle name="0::Color [Empty]:False:False:Color [Empty]:Right:None: 10" xfId="2289"/>
    <cellStyle name="0::Color [Empty]:False:False:Color [Empty]:Right:None: 2" xfId="2290"/>
    <cellStyle name="0::Color [Empty]:False:False:Color [Empty]:Right:None: 3" xfId="2291"/>
    <cellStyle name="0::Color [Empty]:False:False:Color [Empty]:Right:None: 4" xfId="2292"/>
    <cellStyle name="0::Color [Empty]:False:False:Color [Empty]:Right:None: 5" xfId="2293"/>
    <cellStyle name="0::Color [Empty]:False:False:Color [Empty]:Right:None: 6" xfId="2294"/>
    <cellStyle name="0::Color [Empty]:False:False:Color [Empty]:Right:None: 7" xfId="2295"/>
    <cellStyle name="0::Color [Empty]:False:False:Color [Empty]:Right:None: 8" xfId="2296"/>
    <cellStyle name="0::Color [Empty]:False:False:Color [Empty]:Right:None: 9" xfId="2297"/>
    <cellStyle name="0::Color [Empty]:False:False:Color [Empty]:Right:None:_FAM GTEF_Lead 31.7.10" xfId="2298"/>
    <cellStyle name="0::Color [Empty]:True:False:Color [Empty]:Center:None:" xfId="2299"/>
    <cellStyle name="0::Color [Empty]:True:False:Color [Empty]:Center:None: 10" xfId="2300"/>
    <cellStyle name="0::Color [Empty]:True:False:Color [Empty]:Center:None: 2" xfId="2301"/>
    <cellStyle name="0::Color [Empty]:True:False:Color [Empty]:Center:None: 3" xfId="2302"/>
    <cellStyle name="0::Color [Empty]:True:False:Color [Empty]:Center:None: 4" xfId="2303"/>
    <cellStyle name="0::Color [Empty]:True:False:Color [Empty]:Center:None: 5" xfId="2304"/>
    <cellStyle name="0::Color [Empty]:True:False:Color [Empty]:Center:None: 6" xfId="2305"/>
    <cellStyle name="0::Color [Empty]:True:False:Color [Empty]:Center:None: 7" xfId="2306"/>
    <cellStyle name="0::Color [Empty]:True:False:Color [Empty]:Center:None: 8" xfId="2307"/>
    <cellStyle name="0::Color [Empty]:True:False:Color [Empty]:Center:None: 9" xfId="2308"/>
    <cellStyle name="0::Color [Empty]:True:False:Color [Empty]:Center:None:_FAM GTEF_Lead 31.7.10" xfId="2309"/>
    <cellStyle name="0::Color [Empty]:True:False:Color [Empty]:Right:None:" xfId="2310"/>
    <cellStyle name="0::Color [Empty]:True:False:Color [Empty]:Right:None: 10" xfId="2311"/>
    <cellStyle name="0::Color [Empty]:True:False:Color [Empty]:Right:None: 2" xfId="2312"/>
    <cellStyle name="0::Color [Empty]:True:False:Color [Empty]:Right:None: 3" xfId="2313"/>
    <cellStyle name="0::Color [Empty]:True:False:Color [Empty]:Right:None: 4" xfId="2314"/>
    <cellStyle name="0::Color [Empty]:True:False:Color [Empty]:Right:None: 5" xfId="2315"/>
    <cellStyle name="0::Color [Empty]:True:False:Color [Empty]:Right:None: 6" xfId="2316"/>
    <cellStyle name="0::Color [Empty]:True:False:Color [Empty]:Right:None: 7" xfId="2317"/>
    <cellStyle name="0::Color [Empty]:True:False:Color [Empty]:Right:None: 8" xfId="2318"/>
    <cellStyle name="0::Color [Empty]:True:False:Color [Empty]:Right:None: 9" xfId="2319"/>
    <cellStyle name="0::Color [Empty]:True:False:Color [Empty]:Right:None:_FAM GTEF_Lead 31.7.10" xfId="2320"/>
    <cellStyle name="0:0.00 [$EUR]:Color [Empty]:False:False:Color [Empty]:Right:None:" xfId="2321"/>
    <cellStyle name="0:0.00 [$EUR]:Color [Empty]:False:False:Color [Empty]:Right:None: 10" xfId="2322"/>
    <cellStyle name="0:0.00 [$EUR]:Color [Empty]:False:False:Color [Empty]:Right:None: 2" xfId="2323"/>
    <cellStyle name="0:0.00 [$EUR]:Color [Empty]:False:False:Color [Empty]:Right:None: 3" xfId="2324"/>
    <cellStyle name="0:0.00 [$EUR]:Color [Empty]:False:False:Color [Empty]:Right:None: 4" xfId="2325"/>
    <cellStyle name="0:0.00 [$EUR]:Color [Empty]:False:False:Color [Empty]:Right:None: 5" xfId="2326"/>
    <cellStyle name="0:0.00 [$EUR]:Color [Empty]:False:False:Color [Empty]:Right:None: 6" xfId="2327"/>
    <cellStyle name="0:0.00 [$EUR]:Color [Empty]:False:False:Color [Empty]:Right:None: 7" xfId="2328"/>
    <cellStyle name="0:0.00 [$EUR]:Color [Empty]:False:False:Color [Empty]:Right:None: 8" xfId="2329"/>
    <cellStyle name="0:0.00 [$EUR]:Color [Empty]:False:False:Color [Empty]:Right:None: 9" xfId="2330"/>
    <cellStyle name="0:0.00 [$EUR]:Color [Empty]:False:False:Color [Empty]:Right:None:_FAM GTEF_Lead 31.7.10" xfId="2331"/>
    <cellStyle name="0]_ITOCPX" xfId="2332"/>
    <cellStyle name="1" xfId="2333"/>
    <cellStyle name="๑" xfId="2334"/>
    <cellStyle name="๑ 2" xfId="12740"/>
    <cellStyle name="1_Depre54 (11-5-55) รวมเครื่องจักร Revise ANS" xfId="2335"/>
    <cellStyle name="1_Depre54-12 (22-12-54) KS" xfId="2336"/>
    <cellStyle name="1_เปรียบเทียบที่ดินและอาคาร ADF_ผู้สอบบัญชี" xfId="2337"/>
    <cellStyle name="14::Color [Empty]:True:False:Color [Empty]:Right:None:" xfId="2338"/>
    <cellStyle name="14::Color [Empty]:True:False:Color [Empty]:Right:None: 10" xfId="2339"/>
    <cellStyle name="14::Color [Empty]:True:False:Color [Empty]:Right:None: 2" xfId="2340"/>
    <cellStyle name="14::Color [Empty]:True:False:Color [Empty]:Right:None: 3" xfId="2341"/>
    <cellStyle name="14::Color [Empty]:True:False:Color [Empty]:Right:None: 4" xfId="2342"/>
    <cellStyle name="14::Color [Empty]:True:False:Color [Empty]:Right:None: 5" xfId="2343"/>
    <cellStyle name="14::Color [Empty]:True:False:Color [Empty]:Right:None: 6" xfId="2344"/>
    <cellStyle name="14::Color [Empty]:True:False:Color [Empty]:Right:None: 7" xfId="2345"/>
    <cellStyle name="14::Color [Empty]:True:False:Color [Empty]:Right:None: 8" xfId="2346"/>
    <cellStyle name="14::Color [Empty]:True:False:Color [Empty]:Right:None: 9" xfId="2347"/>
    <cellStyle name="14::Color [Empty]:True:False:Color [Empty]:Right:None:_FAM GTEF_Lead 31.7.10" xfId="2348"/>
    <cellStyle name="15" xfId="2349"/>
    <cellStyle name="2" xfId="2350"/>
    <cellStyle name="2)" xfId="2351"/>
    <cellStyle name="2_Depre54 (11-5-55) รวมเครื่องจักร Revise ANS" xfId="2352"/>
    <cellStyle name="2_Depre54-12 (22-12-54) KS" xfId="2353"/>
    <cellStyle name="2_เปรียบเทียบที่ดินและอาคาร ADF_ผู้สอบบัญชี" xfId="2354"/>
    <cellStyle name="20% - Accent1 10" xfId="2355"/>
    <cellStyle name="20% - Accent1 10 2" xfId="2356"/>
    <cellStyle name="20% - Accent1 11" xfId="2357"/>
    <cellStyle name="20% - Accent1 11 2" xfId="2358"/>
    <cellStyle name="20% - Accent1 12" xfId="2359"/>
    <cellStyle name="20% - Accent1 12 2" xfId="2360"/>
    <cellStyle name="20% - Accent1 13" xfId="2361"/>
    <cellStyle name="20% - Accent1 13 2" xfId="2362"/>
    <cellStyle name="20% - Accent1 14" xfId="2363"/>
    <cellStyle name="20% - Accent1 14 2" xfId="2364"/>
    <cellStyle name="20% - Accent1 15" xfId="2365"/>
    <cellStyle name="20% - Accent1 15 2" xfId="2366"/>
    <cellStyle name="20% - Accent1 16" xfId="2367"/>
    <cellStyle name="20% - Accent1 16 2" xfId="2368"/>
    <cellStyle name="20% - Accent1 17" xfId="2369"/>
    <cellStyle name="20% - Accent1 17 2" xfId="2370"/>
    <cellStyle name="20% - Accent1 18" xfId="2371"/>
    <cellStyle name="20% - Accent1 18 2" xfId="2372"/>
    <cellStyle name="20% - Accent1 19" xfId="2373"/>
    <cellStyle name="20% - Accent1 19 2" xfId="2374"/>
    <cellStyle name="20% - Accent1 2" xfId="256"/>
    <cellStyle name="20% - Accent1 2 2" xfId="2375"/>
    <cellStyle name="20% - Accent1 2 2 2" xfId="2376"/>
    <cellStyle name="20% - Accent1 2 3" xfId="2377"/>
    <cellStyle name="20% - Accent1 2 4" xfId="2378"/>
    <cellStyle name="20% - Accent1 2 5" xfId="2379"/>
    <cellStyle name="20% - Accent1 2 6" xfId="7037"/>
    <cellStyle name="20% - Accent1 20" xfId="2380"/>
    <cellStyle name="20% - Accent1 20 2" xfId="2381"/>
    <cellStyle name="20% - Accent1 21" xfId="2382"/>
    <cellStyle name="20% - Accent1 21 2" xfId="2383"/>
    <cellStyle name="20% - Accent1 22" xfId="2384"/>
    <cellStyle name="20% - Accent1 22 2" xfId="2385"/>
    <cellStyle name="20% - Accent1 23" xfId="2386"/>
    <cellStyle name="20% - Accent1 23 2" xfId="2387"/>
    <cellStyle name="20% - Accent1 24" xfId="2388"/>
    <cellStyle name="20% - Accent1 24 2" xfId="2389"/>
    <cellStyle name="20% - Accent1 25" xfId="2390"/>
    <cellStyle name="20% - Accent1 25 2" xfId="2391"/>
    <cellStyle name="20% - Accent1 26" xfId="2392"/>
    <cellStyle name="20% - Accent1 26 2" xfId="2393"/>
    <cellStyle name="20% - Accent1 27" xfId="2394"/>
    <cellStyle name="20% - Accent1 27 2" xfId="2395"/>
    <cellStyle name="20% - Accent1 28" xfId="2396"/>
    <cellStyle name="20% - Accent1 28 2" xfId="2397"/>
    <cellStyle name="20% - Accent1 29" xfId="2398"/>
    <cellStyle name="20% - Accent1 29 2" xfId="2399"/>
    <cellStyle name="20% - Accent1 3" xfId="2400"/>
    <cellStyle name="20% - Accent1 3 2" xfId="2401"/>
    <cellStyle name="20% - Accent1 3 3" xfId="2402"/>
    <cellStyle name="20% - Accent1 3 4" xfId="7038"/>
    <cellStyle name="20% - Accent1 3 5" xfId="7039"/>
    <cellStyle name="20% - Accent1 3 6" xfId="7040"/>
    <cellStyle name="20% - Accent1 30" xfId="2403"/>
    <cellStyle name="20% - Accent1 4" xfId="2404"/>
    <cellStyle name="20% - Accent1 4 2" xfId="2405"/>
    <cellStyle name="20% - Accent1 4 3" xfId="2406"/>
    <cellStyle name="20% - Accent1 5" xfId="2407"/>
    <cellStyle name="20% - Accent1 5 2" xfId="2408"/>
    <cellStyle name="20% - Accent1 5 3" xfId="2409"/>
    <cellStyle name="20% - Accent1 6" xfId="2410"/>
    <cellStyle name="20% - Accent1 6 2" xfId="2411"/>
    <cellStyle name="20% - Accent1 6 3" xfId="2412"/>
    <cellStyle name="20% - Accent1 7" xfId="2413"/>
    <cellStyle name="20% - Accent1 7 2" xfId="2414"/>
    <cellStyle name="20% - Accent1 7 3" xfId="2415"/>
    <cellStyle name="20% - Accent1 8" xfId="2416"/>
    <cellStyle name="20% - Accent1 8 2" xfId="2417"/>
    <cellStyle name="20% - Accent1 8 3" xfId="2418"/>
    <cellStyle name="20% - Accent1 9" xfId="2419"/>
    <cellStyle name="20% - Accent1 9 2" xfId="2420"/>
    <cellStyle name="20% - Accent2 10" xfId="2421"/>
    <cellStyle name="20% - Accent2 10 2" xfId="2422"/>
    <cellStyle name="20% - Accent2 11" xfId="2423"/>
    <cellStyle name="20% - Accent2 11 2" xfId="2424"/>
    <cellStyle name="20% - Accent2 12" xfId="2425"/>
    <cellStyle name="20% - Accent2 12 2" xfId="2426"/>
    <cellStyle name="20% - Accent2 13" xfId="2427"/>
    <cellStyle name="20% - Accent2 13 2" xfId="2428"/>
    <cellStyle name="20% - Accent2 14" xfId="2429"/>
    <cellStyle name="20% - Accent2 14 2" xfId="2430"/>
    <cellStyle name="20% - Accent2 15" xfId="2431"/>
    <cellStyle name="20% - Accent2 15 2" xfId="2432"/>
    <cellStyle name="20% - Accent2 16" xfId="2433"/>
    <cellStyle name="20% - Accent2 16 2" xfId="2434"/>
    <cellStyle name="20% - Accent2 17" xfId="2435"/>
    <cellStyle name="20% - Accent2 17 2" xfId="2436"/>
    <cellStyle name="20% - Accent2 18" xfId="2437"/>
    <cellStyle name="20% - Accent2 18 2" xfId="2438"/>
    <cellStyle name="20% - Accent2 19" xfId="2439"/>
    <cellStyle name="20% - Accent2 19 2" xfId="2440"/>
    <cellStyle name="20% - Accent2 2" xfId="257"/>
    <cellStyle name="20% - Accent2 2 2" xfId="2441"/>
    <cellStyle name="20% - Accent2 2 2 2" xfId="2442"/>
    <cellStyle name="20% - Accent2 2 3" xfId="2443"/>
    <cellStyle name="20% - Accent2 2 4" xfId="2444"/>
    <cellStyle name="20% - Accent2 2 5" xfId="2445"/>
    <cellStyle name="20% - Accent2 2 6" xfId="7041"/>
    <cellStyle name="20% - Accent2 20" xfId="2446"/>
    <cellStyle name="20% - Accent2 20 2" xfId="2447"/>
    <cellStyle name="20% - Accent2 21" xfId="2448"/>
    <cellStyle name="20% - Accent2 21 2" xfId="2449"/>
    <cellStyle name="20% - Accent2 22" xfId="2450"/>
    <cellStyle name="20% - Accent2 22 2" xfId="2451"/>
    <cellStyle name="20% - Accent2 23" xfId="2452"/>
    <cellStyle name="20% - Accent2 23 2" xfId="2453"/>
    <cellStyle name="20% - Accent2 24" xfId="2454"/>
    <cellStyle name="20% - Accent2 24 2" xfId="2455"/>
    <cellStyle name="20% - Accent2 25" xfId="2456"/>
    <cellStyle name="20% - Accent2 25 2" xfId="2457"/>
    <cellStyle name="20% - Accent2 26" xfId="2458"/>
    <cellStyle name="20% - Accent2 26 2" xfId="2459"/>
    <cellStyle name="20% - Accent2 27" xfId="2460"/>
    <cellStyle name="20% - Accent2 27 2" xfId="2461"/>
    <cellStyle name="20% - Accent2 28" xfId="2462"/>
    <cellStyle name="20% - Accent2 28 2" xfId="2463"/>
    <cellStyle name="20% - Accent2 29" xfId="2464"/>
    <cellStyle name="20% - Accent2 29 2" xfId="2465"/>
    <cellStyle name="20% - Accent2 3" xfId="2466"/>
    <cellStyle name="20% - Accent2 3 2" xfId="2467"/>
    <cellStyle name="20% - Accent2 3 3" xfId="2468"/>
    <cellStyle name="20% - Accent2 3 4" xfId="7042"/>
    <cellStyle name="20% - Accent2 3 5" xfId="7043"/>
    <cellStyle name="20% - Accent2 3 6" xfId="7044"/>
    <cellStyle name="20% - Accent2 30" xfId="2469"/>
    <cellStyle name="20% - Accent2 4" xfId="2470"/>
    <cellStyle name="20% - Accent2 4 2" xfId="2471"/>
    <cellStyle name="20% - Accent2 4 3" xfId="2472"/>
    <cellStyle name="20% - Accent2 5" xfId="2473"/>
    <cellStyle name="20% - Accent2 5 2" xfId="2474"/>
    <cellStyle name="20% - Accent2 5 3" xfId="2475"/>
    <cellStyle name="20% - Accent2 6" xfId="2476"/>
    <cellStyle name="20% - Accent2 6 2" xfId="2477"/>
    <cellStyle name="20% - Accent2 6 3" xfId="2478"/>
    <cellStyle name="20% - Accent2 7" xfId="2479"/>
    <cellStyle name="20% - Accent2 7 2" xfId="2480"/>
    <cellStyle name="20% - Accent2 7 3" xfId="2481"/>
    <cellStyle name="20% - Accent2 8" xfId="2482"/>
    <cellStyle name="20% - Accent2 8 2" xfId="2483"/>
    <cellStyle name="20% - Accent2 8 3" xfId="2484"/>
    <cellStyle name="20% - Accent2 9" xfId="2485"/>
    <cellStyle name="20% - Accent2 9 2" xfId="2486"/>
    <cellStyle name="20% - Accent3 10" xfId="2487"/>
    <cellStyle name="20% - Accent3 10 2" xfId="2488"/>
    <cellStyle name="20% - Accent3 11" xfId="2489"/>
    <cellStyle name="20% - Accent3 11 2" xfId="2490"/>
    <cellStyle name="20% - Accent3 12" xfId="2491"/>
    <cellStyle name="20% - Accent3 12 2" xfId="2492"/>
    <cellStyle name="20% - Accent3 13" xfId="2493"/>
    <cellStyle name="20% - Accent3 13 2" xfId="2494"/>
    <cellStyle name="20% - Accent3 14" xfId="2495"/>
    <cellStyle name="20% - Accent3 14 2" xfId="2496"/>
    <cellStyle name="20% - Accent3 15" xfId="2497"/>
    <cellStyle name="20% - Accent3 15 2" xfId="2498"/>
    <cellStyle name="20% - Accent3 16" xfId="2499"/>
    <cellStyle name="20% - Accent3 16 2" xfId="2500"/>
    <cellStyle name="20% - Accent3 17" xfId="2501"/>
    <cellStyle name="20% - Accent3 17 2" xfId="2502"/>
    <cellStyle name="20% - Accent3 18" xfId="2503"/>
    <cellStyle name="20% - Accent3 18 2" xfId="2504"/>
    <cellStyle name="20% - Accent3 19" xfId="2505"/>
    <cellStyle name="20% - Accent3 19 2" xfId="2506"/>
    <cellStyle name="20% - Accent3 2" xfId="258"/>
    <cellStyle name="20% - Accent3 2 2" xfId="2507"/>
    <cellStyle name="20% - Accent3 2 2 2" xfId="2508"/>
    <cellStyle name="20% - Accent3 2 3" xfId="2509"/>
    <cellStyle name="20% - Accent3 2 4" xfId="2510"/>
    <cellStyle name="20% - Accent3 2 5" xfId="2511"/>
    <cellStyle name="20% - Accent3 2 6" xfId="7045"/>
    <cellStyle name="20% - Accent3 20" xfId="2512"/>
    <cellStyle name="20% - Accent3 20 2" xfId="2513"/>
    <cellStyle name="20% - Accent3 21" xfId="2514"/>
    <cellStyle name="20% - Accent3 21 2" xfId="2515"/>
    <cellStyle name="20% - Accent3 22" xfId="2516"/>
    <cellStyle name="20% - Accent3 22 2" xfId="2517"/>
    <cellStyle name="20% - Accent3 23" xfId="2518"/>
    <cellStyle name="20% - Accent3 23 2" xfId="2519"/>
    <cellStyle name="20% - Accent3 24" xfId="2520"/>
    <cellStyle name="20% - Accent3 24 2" xfId="2521"/>
    <cellStyle name="20% - Accent3 25" xfId="2522"/>
    <cellStyle name="20% - Accent3 25 2" xfId="2523"/>
    <cellStyle name="20% - Accent3 26" xfId="2524"/>
    <cellStyle name="20% - Accent3 26 2" xfId="2525"/>
    <cellStyle name="20% - Accent3 27" xfId="2526"/>
    <cellStyle name="20% - Accent3 27 2" xfId="2527"/>
    <cellStyle name="20% - Accent3 28" xfId="2528"/>
    <cellStyle name="20% - Accent3 28 2" xfId="2529"/>
    <cellStyle name="20% - Accent3 29" xfId="2530"/>
    <cellStyle name="20% - Accent3 29 2" xfId="2531"/>
    <cellStyle name="20% - Accent3 3" xfId="2532"/>
    <cellStyle name="20% - Accent3 3 2" xfId="2533"/>
    <cellStyle name="20% - Accent3 3 3" xfId="2534"/>
    <cellStyle name="20% - Accent3 3 4" xfId="7046"/>
    <cellStyle name="20% - Accent3 3 5" xfId="7047"/>
    <cellStyle name="20% - Accent3 3 6" xfId="7048"/>
    <cellStyle name="20% - Accent3 30" xfId="2535"/>
    <cellStyle name="20% - Accent3 4" xfId="2536"/>
    <cellStyle name="20% - Accent3 4 2" xfId="2537"/>
    <cellStyle name="20% - Accent3 4 3" xfId="2538"/>
    <cellStyle name="20% - Accent3 5" xfId="2539"/>
    <cellStyle name="20% - Accent3 5 2" xfId="2540"/>
    <cellStyle name="20% - Accent3 5 3" xfId="2541"/>
    <cellStyle name="20% - Accent3 6" xfId="2542"/>
    <cellStyle name="20% - Accent3 6 2" xfId="2543"/>
    <cellStyle name="20% - Accent3 6 3" xfId="2544"/>
    <cellStyle name="20% - Accent3 7" xfId="2545"/>
    <cellStyle name="20% - Accent3 7 2" xfId="2546"/>
    <cellStyle name="20% - Accent3 7 3" xfId="2547"/>
    <cellStyle name="20% - Accent3 8" xfId="2548"/>
    <cellStyle name="20% - Accent3 8 2" xfId="2549"/>
    <cellStyle name="20% - Accent3 8 3" xfId="2550"/>
    <cellStyle name="20% - Accent3 9" xfId="2551"/>
    <cellStyle name="20% - Accent3 9 2" xfId="2552"/>
    <cellStyle name="20% - Accent4 10" xfId="2553"/>
    <cellStyle name="20% - Accent4 10 2" xfId="2554"/>
    <cellStyle name="20% - Accent4 11" xfId="2555"/>
    <cellStyle name="20% - Accent4 11 2" xfId="2556"/>
    <cellStyle name="20% - Accent4 12" xfId="2557"/>
    <cellStyle name="20% - Accent4 12 2" xfId="2558"/>
    <cellStyle name="20% - Accent4 13" xfId="2559"/>
    <cellStyle name="20% - Accent4 13 2" xfId="2560"/>
    <cellStyle name="20% - Accent4 14" xfId="2561"/>
    <cellStyle name="20% - Accent4 14 2" xfId="2562"/>
    <cellStyle name="20% - Accent4 15" xfId="2563"/>
    <cellStyle name="20% - Accent4 15 2" xfId="2564"/>
    <cellStyle name="20% - Accent4 16" xfId="2565"/>
    <cellStyle name="20% - Accent4 16 2" xfId="2566"/>
    <cellStyle name="20% - Accent4 17" xfId="2567"/>
    <cellStyle name="20% - Accent4 17 2" xfId="2568"/>
    <cellStyle name="20% - Accent4 18" xfId="2569"/>
    <cellStyle name="20% - Accent4 18 2" xfId="2570"/>
    <cellStyle name="20% - Accent4 19" xfId="2571"/>
    <cellStyle name="20% - Accent4 19 2" xfId="2572"/>
    <cellStyle name="20% - Accent4 2" xfId="259"/>
    <cellStyle name="20% - Accent4 2 2" xfId="2573"/>
    <cellStyle name="20% - Accent4 2 2 2" xfId="2574"/>
    <cellStyle name="20% - Accent4 2 3" xfId="2575"/>
    <cellStyle name="20% - Accent4 2 4" xfId="2576"/>
    <cellStyle name="20% - Accent4 2 5" xfId="2577"/>
    <cellStyle name="20% - Accent4 2 6" xfId="7049"/>
    <cellStyle name="20% - Accent4 20" xfId="2578"/>
    <cellStyle name="20% - Accent4 20 2" xfId="2579"/>
    <cellStyle name="20% - Accent4 21" xfId="2580"/>
    <cellStyle name="20% - Accent4 21 2" xfId="2581"/>
    <cellStyle name="20% - Accent4 22" xfId="2582"/>
    <cellStyle name="20% - Accent4 22 2" xfId="2583"/>
    <cellStyle name="20% - Accent4 23" xfId="2584"/>
    <cellStyle name="20% - Accent4 23 2" xfId="2585"/>
    <cellStyle name="20% - Accent4 24" xfId="2586"/>
    <cellStyle name="20% - Accent4 24 2" xfId="2587"/>
    <cellStyle name="20% - Accent4 25" xfId="2588"/>
    <cellStyle name="20% - Accent4 25 2" xfId="2589"/>
    <cellStyle name="20% - Accent4 26" xfId="2590"/>
    <cellStyle name="20% - Accent4 26 2" xfId="2591"/>
    <cellStyle name="20% - Accent4 27" xfId="2592"/>
    <cellStyle name="20% - Accent4 27 2" xfId="2593"/>
    <cellStyle name="20% - Accent4 28" xfId="2594"/>
    <cellStyle name="20% - Accent4 28 2" xfId="2595"/>
    <cellStyle name="20% - Accent4 29" xfId="2596"/>
    <cellStyle name="20% - Accent4 29 2" xfId="2597"/>
    <cellStyle name="20% - Accent4 3" xfId="2598"/>
    <cellStyle name="20% - Accent4 3 2" xfId="2599"/>
    <cellStyle name="20% - Accent4 3 3" xfId="2600"/>
    <cellStyle name="20% - Accent4 3 4" xfId="7050"/>
    <cellStyle name="20% - Accent4 3 5" xfId="7051"/>
    <cellStyle name="20% - Accent4 3 6" xfId="7052"/>
    <cellStyle name="20% - Accent4 30" xfId="2601"/>
    <cellStyle name="20% - Accent4 4" xfId="2602"/>
    <cellStyle name="20% - Accent4 4 2" xfId="2603"/>
    <cellStyle name="20% - Accent4 4 3" xfId="2604"/>
    <cellStyle name="20% - Accent4 5" xfId="2605"/>
    <cellStyle name="20% - Accent4 5 2" xfId="2606"/>
    <cellStyle name="20% - Accent4 5 3" xfId="2607"/>
    <cellStyle name="20% - Accent4 6" xfId="2608"/>
    <cellStyle name="20% - Accent4 6 2" xfId="2609"/>
    <cellStyle name="20% - Accent4 6 3" xfId="2610"/>
    <cellStyle name="20% - Accent4 7" xfId="2611"/>
    <cellStyle name="20% - Accent4 7 2" xfId="2612"/>
    <cellStyle name="20% - Accent4 7 3" xfId="2613"/>
    <cellStyle name="20% - Accent4 8" xfId="2614"/>
    <cellStyle name="20% - Accent4 8 2" xfId="2615"/>
    <cellStyle name="20% - Accent4 8 3" xfId="2616"/>
    <cellStyle name="20% - Accent4 9" xfId="2617"/>
    <cellStyle name="20% - Accent4 9 2" xfId="2618"/>
    <cellStyle name="20% - Accent5 10" xfId="2619"/>
    <cellStyle name="20% - Accent5 10 2" xfId="2620"/>
    <cellStyle name="20% - Accent5 11" xfId="2621"/>
    <cellStyle name="20% - Accent5 11 2" xfId="2622"/>
    <cellStyle name="20% - Accent5 12" xfId="2623"/>
    <cellStyle name="20% - Accent5 12 2" xfId="2624"/>
    <cellStyle name="20% - Accent5 13" xfId="2625"/>
    <cellStyle name="20% - Accent5 13 2" xfId="2626"/>
    <cellStyle name="20% - Accent5 14" xfId="2627"/>
    <cellStyle name="20% - Accent5 14 2" xfId="2628"/>
    <cellStyle name="20% - Accent5 15" xfId="2629"/>
    <cellStyle name="20% - Accent5 15 2" xfId="2630"/>
    <cellStyle name="20% - Accent5 16" xfId="2631"/>
    <cellStyle name="20% - Accent5 16 2" xfId="2632"/>
    <cellStyle name="20% - Accent5 17" xfId="2633"/>
    <cellStyle name="20% - Accent5 17 2" xfId="2634"/>
    <cellStyle name="20% - Accent5 18" xfId="2635"/>
    <cellStyle name="20% - Accent5 18 2" xfId="2636"/>
    <cellStyle name="20% - Accent5 19" xfId="2637"/>
    <cellStyle name="20% - Accent5 19 2" xfId="2638"/>
    <cellStyle name="20% - Accent5 2" xfId="260"/>
    <cellStyle name="20% - Accent5 2 2" xfId="2639"/>
    <cellStyle name="20% - Accent5 2 2 2" xfId="2640"/>
    <cellStyle name="20% - Accent5 2 3" xfId="2641"/>
    <cellStyle name="20% - Accent5 2 4" xfId="2642"/>
    <cellStyle name="20% - Accent5 2 5" xfId="2643"/>
    <cellStyle name="20% - Accent5 2 6" xfId="7053"/>
    <cellStyle name="20% - Accent5 20" xfId="2644"/>
    <cellStyle name="20% - Accent5 20 2" xfId="2645"/>
    <cellStyle name="20% - Accent5 21" xfId="2646"/>
    <cellStyle name="20% - Accent5 21 2" xfId="2647"/>
    <cellStyle name="20% - Accent5 22" xfId="2648"/>
    <cellStyle name="20% - Accent5 22 2" xfId="2649"/>
    <cellStyle name="20% - Accent5 23" xfId="2650"/>
    <cellStyle name="20% - Accent5 23 2" xfId="2651"/>
    <cellStyle name="20% - Accent5 24" xfId="2652"/>
    <cellStyle name="20% - Accent5 24 2" xfId="2653"/>
    <cellStyle name="20% - Accent5 25" xfId="2654"/>
    <cellStyle name="20% - Accent5 25 2" xfId="2655"/>
    <cellStyle name="20% - Accent5 26" xfId="2656"/>
    <cellStyle name="20% - Accent5 26 2" xfId="2657"/>
    <cellStyle name="20% - Accent5 27" xfId="2658"/>
    <cellStyle name="20% - Accent5 27 2" xfId="2659"/>
    <cellStyle name="20% - Accent5 28" xfId="2660"/>
    <cellStyle name="20% - Accent5 28 2" xfId="2661"/>
    <cellStyle name="20% - Accent5 29" xfId="2662"/>
    <cellStyle name="20% - Accent5 29 2" xfId="2663"/>
    <cellStyle name="20% - Accent5 3" xfId="2664"/>
    <cellStyle name="20% - Accent5 3 2" xfId="2665"/>
    <cellStyle name="20% - Accent5 3 3" xfId="2666"/>
    <cellStyle name="20% - Accent5 3 4" xfId="7054"/>
    <cellStyle name="20% - Accent5 3 5" xfId="7055"/>
    <cellStyle name="20% - Accent5 3 6" xfId="7056"/>
    <cellStyle name="20% - Accent5 30" xfId="2667"/>
    <cellStyle name="20% - Accent5 4" xfId="2668"/>
    <cellStyle name="20% - Accent5 4 2" xfId="2669"/>
    <cellStyle name="20% - Accent5 4 3" xfId="2670"/>
    <cellStyle name="20% - Accent5 5" xfId="2671"/>
    <cellStyle name="20% - Accent5 5 2" xfId="2672"/>
    <cellStyle name="20% - Accent5 5 3" xfId="2673"/>
    <cellStyle name="20% - Accent5 6" xfId="2674"/>
    <cellStyle name="20% - Accent5 6 2" xfId="2675"/>
    <cellStyle name="20% - Accent5 6 3" xfId="2676"/>
    <cellStyle name="20% - Accent5 7" xfId="2677"/>
    <cellStyle name="20% - Accent5 7 2" xfId="2678"/>
    <cellStyle name="20% - Accent5 7 3" xfId="2679"/>
    <cellStyle name="20% - Accent5 8" xfId="2680"/>
    <cellStyle name="20% - Accent5 8 2" xfId="2681"/>
    <cellStyle name="20% - Accent5 8 3" xfId="2682"/>
    <cellStyle name="20% - Accent5 9" xfId="2683"/>
    <cellStyle name="20% - Accent5 9 2" xfId="2684"/>
    <cellStyle name="20% - Accent6 10" xfId="2685"/>
    <cellStyle name="20% - Accent6 10 2" xfId="2686"/>
    <cellStyle name="20% - Accent6 11" xfId="2687"/>
    <cellStyle name="20% - Accent6 11 2" xfId="2688"/>
    <cellStyle name="20% - Accent6 12" xfId="2689"/>
    <cellStyle name="20% - Accent6 12 2" xfId="2690"/>
    <cellStyle name="20% - Accent6 13" xfId="2691"/>
    <cellStyle name="20% - Accent6 13 2" xfId="2692"/>
    <cellStyle name="20% - Accent6 14" xfId="2693"/>
    <cellStyle name="20% - Accent6 14 2" xfId="2694"/>
    <cellStyle name="20% - Accent6 15" xfId="2695"/>
    <cellStyle name="20% - Accent6 15 2" xfId="2696"/>
    <cellStyle name="20% - Accent6 16" xfId="2697"/>
    <cellStyle name="20% - Accent6 16 2" xfId="2698"/>
    <cellStyle name="20% - Accent6 17" xfId="2699"/>
    <cellStyle name="20% - Accent6 17 2" xfId="2700"/>
    <cellStyle name="20% - Accent6 18" xfId="2701"/>
    <cellStyle name="20% - Accent6 18 2" xfId="2702"/>
    <cellStyle name="20% - Accent6 19" xfId="2703"/>
    <cellStyle name="20% - Accent6 19 2" xfId="2704"/>
    <cellStyle name="20% - Accent6 2" xfId="261"/>
    <cellStyle name="20% - Accent6 2 2" xfId="2705"/>
    <cellStyle name="20% - Accent6 2 2 2" xfId="2706"/>
    <cellStyle name="20% - Accent6 2 3" xfId="2707"/>
    <cellStyle name="20% - Accent6 2 4" xfId="2708"/>
    <cellStyle name="20% - Accent6 2 5" xfId="2709"/>
    <cellStyle name="20% - Accent6 2 6" xfId="7057"/>
    <cellStyle name="20% - Accent6 20" xfId="2710"/>
    <cellStyle name="20% - Accent6 20 2" xfId="2711"/>
    <cellStyle name="20% - Accent6 21" xfId="2712"/>
    <cellStyle name="20% - Accent6 21 2" xfId="2713"/>
    <cellStyle name="20% - Accent6 22" xfId="2714"/>
    <cellStyle name="20% - Accent6 22 2" xfId="2715"/>
    <cellStyle name="20% - Accent6 23" xfId="2716"/>
    <cellStyle name="20% - Accent6 23 2" xfId="2717"/>
    <cellStyle name="20% - Accent6 24" xfId="2718"/>
    <cellStyle name="20% - Accent6 24 2" xfId="2719"/>
    <cellStyle name="20% - Accent6 25" xfId="2720"/>
    <cellStyle name="20% - Accent6 25 2" xfId="2721"/>
    <cellStyle name="20% - Accent6 26" xfId="2722"/>
    <cellStyle name="20% - Accent6 26 2" xfId="2723"/>
    <cellStyle name="20% - Accent6 27" xfId="2724"/>
    <cellStyle name="20% - Accent6 27 2" xfId="2725"/>
    <cellStyle name="20% - Accent6 28" xfId="2726"/>
    <cellStyle name="20% - Accent6 28 2" xfId="2727"/>
    <cellStyle name="20% - Accent6 29" xfId="2728"/>
    <cellStyle name="20% - Accent6 29 2" xfId="2729"/>
    <cellStyle name="20% - Accent6 3" xfId="2730"/>
    <cellStyle name="20% - Accent6 3 2" xfId="2731"/>
    <cellStyle name="20% - Accent6 3 3" xfId="2732"/>
    <cellStyle name="20% - Accent6 3 4" xfId="7058"/>
    <cellStyle name="20% - Accent6 3 5" xfId="7059"/>
    <cellStyle name="20% - Accent6 3 6" xfId="7060"/>
    <cellStyle name="20% - Accent6 30" xfId="2733"/>
    <cellStyle name="20% - Accent6 4" xfId="2734"/>
    <cellStyle name="20% - Accent6 4 2" xfId="2735"/>
    <cellStyle name="20% - Accent6 4 3" xfId="2736"/>
    <cellStyle name="20% - Accent6 5" xfId="2737"/>
    <cellStyle name="20% - Accent6 5 2" xfId="2738"/>
    <cellStyle name="20% - Accent6 5 3" xfId="2739"/>
    <cellStyle name="20% - Accent6 6" xfId="2740"/>
    <cellStyle name="20% - Accent6 6 2" xfId="2741"/>
    <cellStyle name="20% - Accent6 6 3" xfId="2742"/>
    <cellStyle name="20% - Accent6 7" xfId="2743"/>
    <cellStyle name="20% - Accent6 7 2" xfId="2744"/>
    <cellStyle name="20% - Accent6 7 3" xfId="2745"/>
    <cellStyle name="20% - Accent6 8" xfId="2746"/>
    <cellStyle name="20% - Accent6 8 2" xfId="2747"/>
    <cellStyle name="20% - Accent6 8 3" xfId="2748"/>
    <cellStyle name="20% - Accent6 9" xfId="2749"/>
    <cellStyle name="20% - Accent6 9 2" xfId="2750"/>
    <cellStyle name="20% - アクセント 1" xfId="2751"/>
    <cellStyle name="20% - アクセント 2" xfId="2752"/>
    <cellStyle name="20% - アクセント 3" xfId="2753"/>
    <cellStyle name="20% - アクセント 4" xfId="2754"/>
    <cellStyle name="20% - アクセント 5" xfId="2755"/>
    <cellStyle name="20% - アクセント 6" xfId="2756"/>
    <cellStyle name="20% - ส่วนที่ถูกเน้น1" xfId="42"/>
    <cellStyle name="20% - ส่วนที่ถูกเน้น1 2" xfId="2757"/>
    <cellStyle name="20% - ส่วนที่ถูกเน้น1 3" xfId="2758"/>
    <cellStyle name="20% - ส่วนที่ถูกเน้น1 4" xfId="2759"/>
    <cellStyle name="20% - ส่วนที่ถูกเน้น1 5" xfId="2760"/>
    <cellStyle name="20% - ส่วนที่ถูกเน้น1 6" xfId="2761"/>
    <cellStyle name="20% - ส่วนที่ถูกเน้น2" xfId="43"/>
    <cellStyle name="20% - ส่วนที่ถูกเน้น2 2" xfId="2762"/>
    <cellStyle name="20% - ส่วนที่ถูกเน้น2 3" xfId="2763"/>
    <cellStyle name="20% - ส่วนที่ถูกเน้น2 4" xfId="2764"/>
    <cellStyle name="20% - ส่วนที่ถูกเน้น2 5" xfId="2765"/>
    <cellStyle name="20% - ส่วนที่ถูกเน้น2 6" xfId="2766"/>
    <cellStyle name="20% - ส่วนที่ถูกเน้น3" xfId="44"/>
    <cellStyle name="20% - ส่วนที่ถูกเน้น3 2" xfId="2767"/>
    <cellStyle name="20% - ส่วนที่ถูกเน้น3 3" xfId="2768"/>
    <cellStyle name="20% - ส่วนที่ถูกเน้น3 4" xfId="2769"/>
    <cellStyle name="20% - ส่วนที่ถูกเน้น3 5" xfId="2770"/>
    <cellStyle name="20% - ส่วนที่ถูกเน้น3 6" xfId="2771"/>
    <cellStyle name="20% - ส่วนที่ถูกเน้น4" xfId="45"/>
    <cellStyle name="20% - ส่วนที่ถูกเน้น4 2" xfId="2772"/>
    <cellStyle name="20% - ส่วนที่ถูกเน้น4 3" xfId="2773"/>
    <cellStyle name="20% - ส่วนที่ถูกเน้น4 4" xfId="2774"/>
    <cellStyle name="20% - ส่วนที่ถูกเน้น4 5" xfId="2775"/>
    <cellStyle name="20% - ส่วนที่ถูกเน้น4 6" xfId="2776"/>
    <cellStyle name="20% - ส่วนที่ถูกเน้น5" xfId="46"/>
    <cellStyle name="20% - ส่วนที่ถูกเน้น5 2" xfId="2777"/>
    <cellStyle name="20% - ส่วนที่ถูกเน้น5 3" xfId="2778"/>
    <cellStyle name="20% - ส่วนที่ถูกเน้น5 4" xfId="2779"/>
    <cellStyle name="20% - ส่วนที่ถูกเน้น5 5" xfId="2780"/>
    <cellStyle name="20% - ส่วนที่ถูกเน้น5 6" xfId="2781"/>
    <cellStyle name="20% - ส่วนที่ถูกเน้น6" xfId="47"/>
    <cellStyle name="20% - ส่วนที่ถูกเน้น6 2" xfId="2782"/>
    <cellStyle name="20% - ส่วนที่ถูกเน้น6 3" xfId="2783"/>
    <cellStyle name="20% - ส่วนที่ถูกเน้น6 4" xfId="2784"/>
    <cellStyle name="20% - ส่วนที่ถูกเน้น6 5" xfId="2785"/>
    <cellStyle name="20% - ส่วนที่ถูกเน้น6 6" xfId="2786"/>
    <cellStyle name="๒๖๋_x000a_A_x0001_" xfId="7061"/>
    <cellStyle name="๒๖๋_x000a_A_x0001_ 2" xfId="7062"/>
    <cellStyle name="๒๖๋_x000a_A_x0001_ 3" xfId="7063"/>
    <cellStyle name="๒๖๋_x000d_A_x0001_" xfId="2787"/>
    <cellStyle name="๒๖๋_x000d_A_x0001_ 10" xfId="7064"/>
    <cellStyle name="๒๖๋_x000d_A_x0001_ 11" xfId="7065"/>
    <cellStyle name="๒๖๋_x000d_A_x0001_ 12" xfId="7066"/>
    <cellStyle name="๒๖๋_x000d_A_x0001_ 13" xfId="7067"/>
    <cellStyle name="๒๖๋_x000d_A_x0001_ 14" xfId="7068"/>
    <cellStyle name="๒๖๋_x000d_A_x0001_ 15" xfId="7069"/>
    <cellStyle name="๒๖๋_x000d_A_x0001_ 16" xfId="7070"/>
    <cellStyle name="๒๖๋_x000d_A_x0001_ 17" xfId="7071"/>
    <cellStyle name="๒๖๋_x000d_A_x0001_ 18" xfId="7072"/>
    <cellStyle name="๒๖๋_x000d_A_x0001_ 19" xfId="7073"/>
    <cellStyle name="๒๖๋_x000d_A_x0001_ 2" xfId="2788"/>
    <cellStyle name="๒๖๋_x000d_A_x0001_ 20" xfId="7074"/>
    <cellStyle name="๒๖๋_x000d_A_x0001_ 21" xfId="7075"/>
    <cellStyle name="๒๖๋_x000d_A_x0001_ 3" xfId="2789"/>
    <cellStyle name="๒๖๋_x000d_A_x0001_ 4" xfId="2790"/>
    <cellStyle name="๒๖๋_x000d_A_x0001_ 5" xfId="2791"/>
    <cellStyle name="๒๖๋_x000d_A_x0001_ 6" xfId="2792"/>
    <cellStyle name="๒๖๋_x000d_A_x0001_ 7" xfId="2793"/>
    <cellStyle name="๒๖๋_x000d_A_x0001_ 8" xfId="7076"/>
    <cellStyle name="๒๖๋_x000d_A_x0001_ 9" xfId="7077"/>
    <cellStyle name="2decimal" xfId="2794"/>
    <cellStyle name="2line" xfId="2795"/>
    <cellStyle name="2line 2" xfId="12829"/>
    <cellStyle name="2line 3" xfId="14462"/>
    <cellStyle name="2line 4" xfId="18466"/>
    <cellStyle name="3" xfId="2796"/>
    <cellStyle name="๓" xfId="2797"/>
    <cellStyle name="๓ 2" xfId="12830"/>
    <cellStyle name="3_Depre54 (11-5-55) รวมเครื่องจักร Revise ANS" xfId="2798"/>
    <cellStyle name="3_Depre54-12 (22-12-54) KS" xfId="2799"/>
    <cellStyle name="3_เปรียบเทียบที่ดินและอาคาร ADF_ผู้สอบบัญชี" xfId="2800"/>
    <cellStyle name="3f1?[0]_?-? " xfId="2801"/>
    <cellStyle name="3f1・[0]_?-? " xfId="2802"/>
    <cellStyle name="3f1o [0]_?H￥o?O" xfId="2803"/>
    <cellStyle name="3f1o_?-? " xfId="2804"/>
    <cellStyle name="3f1[0]_?-? " xfId="2805"/>
    <cellStyle name="4" xfId="2806"/>
    <cellStyle name="4_Depre54 (11-5-55) รวมเครื่องจักร Revise ANS" xfId="2807"/>
    <cellStyle name="4_เปรียบเทียบที่ดินและอาคาร ADF_ผู้สอบบัญชี" xfId="2808"/>
    <cellStyle name="40% - Accent1 10" xfId="2809"/>
    <cellStyle name="40% - Accent1 10 2" xfId="2810"/>
    <cellStyle name="40% - Accent1 11" xfId="2811"/>
    <cellStyle name="40% - Accent1 11 2" xfId="2812"/>
    <cellStyle name="40% - Accent1 12" xfId="2813"/>
    <cellStyle name="40% - Accent1 12 2" xfId="2814"/>
    <cellStyle name="40% - Accent1 13" xfId="2815"/>
    <cellStyle name="40% - Accent1 13 2" xfId="2816"/>
    <cellStyle name="40% - Accent1 14" xfId="2817"/>
    <cellStyle name="40% - Accent1 14 2" xfId="2818"/>
    <cellStyle name="40% - Accent1 15" xfId="2819"/>
    <cellStyle name="40% - Accent1 15 2" xfId="2820"/>
    <cellStyle name="40% - Accent1 16" xfId="2821"/>
    <cellStyle name="40% - Accent1 16 2" xfId="2822"/>
    <cellStyle name="40% - Accent1 17" xfId="2823"/>
    <cellStyle name="40% - Accent1 17 2" xfId="2824"/>
    <cellStyle name="40% - Accent1 18" xfId="2825"/>
    <cellStyle name="40% - Accent1 18 2" xfId="2826"/>
    <cellStyle name="40% - Accent1 19" xfId="2827"/>
    <cellStyle name="40% - Accent1 19 2" xfId="2828"/>
    <cellStyle name="40% - Accent1 2" xfId="262"/>
    <cellStyle name="40% - Accent1 2 2" xfId="2829"/>
    <cellStyle name="40% - Accent1 2 2 2" xfId="2830"/>
    <cellStyle name="40% - Accent1 2 3" xfId="2831"/>
    <cellStyle name="40% - Accent1 2 4" xfId="2832"/>
    <cellStyle name="40% - Accent1 2 5" xfId="2833"/>
    <cellStyle name="40% - Accent1 2 6" xfId="7078"/>
    <cellStyle name="40% - Accent1 20" xfId="2834"/>
    <cellStyle name="40% - Accent1 20 2" xfId="2835"/>
    <cellStyle name="40% - Accent1 21" xfId="2836"/>
    <cellStyle name="40% - Accent1 21 2" xfId="2837"/>
    <cellStyle name="40% - Accent1 22" xfId="2838"/>
    <cellStyle name="40% - Accent1 22 2" xfId="2839"/>
    <cellStyle name="40% - Accent1 23" xfId="2840"/>
    <cellStyle name="40% - Accent1 23 2" xfId="2841"/>
    <cellStyle name="40% - Accent1 24" xfId="2842"/>
    <cellStyle name="40% - Accent1 24 2" xfId="2843"/>
    <cellStyle name="40% - Accent1 25" xfId="2844"/>
    <cellStyle name="40% - Accent1 25 2" xfId="2845"/>
    <cellStyle name="40% - Accent1 26" xfId="2846"/>
    <cellStyle name="40% - Accent1 26 2" xfId="2847"/>
    <cellStyle name="40% - Accent1 27" xfId="2848"/>
    <cellStyle name="40% - Accent1 27 2" xfId="2849"/>
    <cellStyle name="40% - Accent1 28" xfId="2850"/>
    <cellStyle name="40% - Accent1 28 2" xfId="2851"/>
    <cellStyle name="40% - Accent1 29" xfId="2852"/>
    <cellStyle name="40% - Accent1 29 2" xfId="2853"/>
    <cellStyle name="40% - Accent1 3" xfId="2854"/>
    <cellStyle name="40% - Accent1 3 2" xfId="2855"/>
    <cellStyle name="40% - Accent1 3 3" xfId="2856"/>
    <cellStyle name="40% - Accent1 3 4" xfId="7079"/>
    <cellStyle name="40% - Accent1 3 5" xfId="7080"/>
    <cellStyle name="40% - Accent1 3 6" xfId="7081"/>
    <cellStyle name="40% - Accent1 30" xfId="2857"/>
    <cellStyle name="40% - Accent1 4" xfId="2858"/>
    <cellStyle name="40% - Accent1 4 2" xfId="2859"/>
    <cellStyle name="40% - Accent1 4 3" xfId="2860"/>
    <cellStyle name="40% - Accent1 5" xfId="2861"/>
    <cellStyle name="40% - Accent1 5 2" xfId="2862"/>
    <cellStyle name="40% - Accent1 5 3" xfId="2863"/>
    <cellStyle name="40% - Accent1 6" xfId="2864"/>
    <cellStyle name="40% - Accent1 6 2" xfId="2865"/>
    <cellStyle name="40% - Accent1 6 3" xfId="2866"/>
    <cellStyle name="40% - Accent1 7" xfId="2867"/>
    <cellStyle name="40% - Accent1 7 2" xfId="2868"/>
    <cellStyle name="40% - Accent1 7 3" xfId="2869"/>
    <cellStyle name="40% - Accent1 8" xfId="2870"/>
    <cellStyle name="40% - Accent1 8 2" xfId="2871"/>
    <cellStyle name="40% - Accent1 8 3" xfId="2872"/>
    <cellStyle name="40% - Accent1 9" xfId="2873"/>
    <cellStyle name="40% - Accent1 9 2" xfId="2874"/>
    <cellStyle name="40% - Accent2 10" xfId="2875"/>
    <cellStyle name="40% - Accent2 10 2" xfId="2876"/>
    <cellStyle name="40% - Accent2 11" xfId="2877"/>
    <cellStyle name="40% - Accent2 11 2" xfId="2878"/>
    <cellStyle name="40% - Accent2 12" xfId="2879"/>
    <cellStyle name="40% - Accent2 12 2" xfId="2880"/>
    <cellStyle name="40% - Accent2 13" xfId="2881"/>
    <cellStyle name="40% - Accent2 13 2" xfId="2882"/>
    <cellStyle name="40% - Accent2 14" xfId="2883"/>
    <cellStyle name="40% - Accent2 14 2" xfId="2884"/>
    <cellStyle name="40% - Accent2 15" xfId="2885"/>
    <cellStyle name="40% - Accent2 15 2" xfId="2886"/>
    <cellStyle name="40% - Accent2 16" xfId="2887"/>
    <cellStyle name="40% - Accent2 16 2" xfId="2888"/>
    <cellStyle name="40% - Accent2 17" xfId="2889"/>
    <cellStyle name="40% - Accent2 17 2" xfId="2890"/>
    <cellStyle name="40% - Accent2 18" xfId="2891"/>
    <cellStyle name="40% - Accent2 18 2" xfId="2892"/>
    <cellStyle name="40% - Accent2 19" xfId="2893"/>
    <cellStyle name="40% - Accent2 19 2" xfId="2894"/>
    <cellStyle name="40% - Accent2 2" xfId="263"/>
    <cellStyle name="40% - Accent2 2 2" xfId="2895"/>
    <cellStyle name="40% - Accent2 2 2 2" xfId="2896"/>
    <cellStyle name="40% - Accent2 2 3" xfId="2897"/>
    <cellStyle name="40% - Accent2 2 4" xfId="2898"/>
    <cellStyle name="40% - Accent2 2 5" xfId="2899"/>
    <cellStyle name="40% - Accent2 2 6" xfId="7082"/>
    <cellStyle name="40% - Accent2 20" xfId="2900"/>
    <cellStyle name="40% - Accent2 20 2" xfId="2901"/>
    <cellStyle name="40% - Accent2 21" xfId="2902"/>
    <cellStyle name="40% - Accent2 21 2" xfId="2903"/>
    <cellStyle name="40% - Accent2 22" xfId="2904"/>
    <cellStyle name="40% - Accent2 22 2" xfId="2905"/>
    <cellStyle name="40% - Accent2 23" xfId="2906"/>
    <cellStyle name="40% - Accent2 23 2" xfId="2907"/>
    <cellStyle name="40% - Accent2 24" xfId="2908"/>
    <cellStyle name="40% - Accent2 24 2" xfId="2909"/>
    <cellStyle name="40% - Accent2 25" xfId="2910"/>
    <cellStyle name="40% - Accent2 25 2" xfId="2911"/>
    <cellStyle name="40% - Accent2 26" xfId="2912"/>
    <cellStyle name="40% - Accent2 26 2" xfId="2913"/>
    <cellStyle name="40% - Accent2 27" xfId="2914"/>
    <cellStyle name="40% - Accent2 27 2" xfId="2915"/>
    <cellStyle name="40% - Accent2 28" xfId="2916"/>
    <cellStyle name="40% - Accent2 28 2" xfId="2917"/>
    <cellStyle name="40% - Accent2 29" xfId="2918"/>
    <cellStyle name="40% - Accent2 29 2" xfId="2919"/>
    <cellStyle name="40% - Accent2 3" xfId="2920"/>
    <cellStyle name="40% - Accent2 3 2" xfId="2921"/>
    <cellStyle name="40% - Accent2 3 3" xfId="2922"/>
    <cellStyle name="40% - Accent2 3 4" xfId="7083"/>
    <cellStyle name="40% - Accent2 3 5" xfId="7084"/>
    <cellStyle name="40% - Accent2 3 6" xfId="7085"/>
    <cellStyle name="40% - Accent2 30" xfId="2923"/>
    <cellStyle name="40% - Accent2 4" xfId="2924"/>
    <cellStyle name="40% - Accent2 4 2" xfId="2925"/>
    <cellStyle name="40% - Accent2 4 3" xfId="2926"/>
    <cellStyle name="40% - Accent2 5" xfId="2927"/>
    <cellStyle name="40% - Accent2 5 2" xfId="2928"/>
    <cellStyle name="40% - Accent2 5 3" xfId="2929"/>
    <cellStyle name="40% - Accent2 6" xfId="2930"/>
    <cellStyle name="40% - Accent2 6 2" xfId="2931"/>
    <cellStyle name="40% - Accent2 6 3" xfId="2932"/>
    <cellStyle name="40% - Accent2 7" xfId="2933"/>
    <cellStyle name="40% - Accent2 7 2" xfId="2934"/>
    <cellStyle name="40% - Accent2 7 3" xfId="2935"/>
    <cellStyle name="40% - Accent2 8" xfId="2936"/>
    <cellStyle name="40% - Accent2 8 2" xfId="2937"/>
    <cellStyle name="40% - Accent2 8 3" xfId="2938"/>
    <cellStyle name="40% - Accent2 9" xfId="2939"/>
    <cellStyle name="40% - Accent2 9 2" xfId="2940"/>
    <cellStyle name="40% - Accent3 10" xfId="2941"/>
    <cellStyle name="40% - Accent3 10 2" xfId="2942"/>
    <cellStyle name="40% - Accent3 11" xfId="2943"/>
    <cellStyle name="40% - Accent3 11 2" xfId="2944"/>
    <cellStyle name="40% - Accent3 12" xfId="2945"/>
    <cellStyle name="40% - Accent3 12 2" xfId="2946"/>
    <cellStyle name="40% - Accent3 13" xfId="2947"/>
    <cellStyle name="40% - Accent3 13 2" xfId="2948"/>
    <cellStyle name="40% - Accent3 14" xfId="2949"/>
    <cellStyle name="40% - Accent3 14 2" xfId="2950"/>
    <cellStyle name="40% - Accent3 15" xfId="2951"/>
    <cellStyle name="40% - Accent3 15 2" xfId="2952"/>
    <cellStyle name="40% - Accent3 16" xfId="2953"/>
    <cellStyle name="40% - Accent3 16 2" xfId="2954"/>
    <cellStyle name="40% - Accent3 17" xfId="2955"/>
    <cellStyle name="40% - Accent3 17 2" xfId="2956"/>
    <cellStyle name="40% - Accent3 18" xfId="2957"/>
    <cellStyle name="40% - Accent3 18 2" xfId="2958"/>
    <cellStyle name="40% - Accent3 19" xfId="2959"/>
    <cellStyle name="40% - Accent3 19 2" xfId="2960"/>
    <cellStyle name="40% - Accent3 2" xfId="264"/>
    <cellStyle name="40% - Accent3 2 2" xfId="2961"/>
    <cellStyle name="40% - Accent3 2 2 2" xfId="2962"/>
    <cellStyle name="40% - Accent3 2 3" xfId="2963"/>
    <cellStyle name="40% - Accent3 2 4" xfId="2964"/>
    <cellStyle name="40% - Accent3 2 5" xfId="2965"/>
    <cellStyle name="40% - Accent3 2 6" xfId="7086"/>
    <cellStyle name="40% - Accent3 20" xfId="2966"/>
    <cellStyle name="40% - Accent3 20 2" xfId="2967"/>
    <cellStyle name="40% - Accent3 21" xfId="2968"/>
    <cellStyle name="40% - Accent3 21 2" xfId="2969"/>
    <cellStyle name="40% - Accent3 22" xfId="2970"/>
    <cellStyle name="40% - Accent3 22 2" xfId="2971"/>
    <cellStyle name="40% - Accent3 23" xfId="2972"/>
    <cellStyle name="40% - Accent3 23 2" xfId="2973"/>
    <cellStyle name="40% - Accent3 24" xfId="2974"/>
    <cellStyle name="40% - Accent3 24 2" xfId="2975"/>
    <cellStyle name="40% - Accent3 25" xfId="2976"/>
    <cellStyle name="40% - Accent3 25 2" xfId="2977"/>
    <cellStyle name="40% - Accent3 26" xfId="2978"/>
    <cellStyle name="40% - Accent3 26 2" xfId="2979"/>
    <cellStyle name="40% - Accent3 27" xfId="2980"/>
    <cellStyle name="40% - Accent3 27 2" xfId="2981"/>
    <cellStyle name="40% - Accent3 28" xfId="2982"/>
    <cellStyle name="40% - Accent3 28 2" xfId="2983"/>
    <cellStyle name="40% - Accent3 29" xfId="2984"/>
    <cellStyle name="40% - Accent3 29 2" xfId="2985"/>
    <cellStyle name="40% - Accent3 3" xfId="2986"/>
    <cellStyle name="40% - Accent3 3 2" xfId="2987"/>
    <cellStyle name="40% - Accent3 3 3" xfId="2988"/>
    <cellStyle name="40% - Accent3 3 4" xfId="7087"/>
    <cellStyle name="40% - Accent3 3 5" xfId="7088"/>
    <cellStyle name="40% - Accent3 3 6" xfId="7089"/>
    <cellStyle name="40% - Accent3 30" xfId="2989"/>
    <cellStyle name="40% - Accent3 4" xfId="2990"/>
    <cellStyle name="40% - Accent3 4 2" xfId="2991"/>
    <cellStyle name="40% - Accent3 4 3" xfId="2992"/>
    <cellStyle name="40% - Accent3 5" xfId="2993"/>
    <cellStyle name="40% - Accent3 5 2" xfId="2994"/>
    <cellStyle name="40% - Accent3 5 3" xfId="2995"/>
    <cellStyle name="40% - Accent3 6" xfId="2996"/>
    <cellStyle name="40% - Accent3 6 2" xfId="2997"/>
    <cellStyle name="40% - Accent3 6 3" xfId="2998"/>
    <cellStyle name="40% - Accent3 7" xfId="2999"/>
    <cellStyle name="40% - Accent3 7 2" xfId="3000"/>
    <cellStyle name="40% - Accent3 7 3" xfId="3001"/>
    <cellStyle name="40% - Accent3 8" xfId="3002"/>
    <cellStyle name="40% - Accent3 8 2" xfId="3003"/>
    <cellStyle name="40% - Accent3 8 3" xfId="3004"/>
    <cellStyle name="40% - Accent3 9" xfId="3005"/>
    <cellStyle name="40% - Accent3 9 2" xfId="3006"/>
    <cellStyle name="40% - Accent4 10" xfId="3007"/>
    <cellStyle name="40% - Accent4 10 2" xfId="3008"/>
    <cellStyle name="40% - Accent4 11" xfId="3009"/>
    <cellStyle name="40% - Accent4 11 2" xfId="3010"/>
    <cellStyle name="40% - Accent4 12" xfId="3011"/>
    <cellStyle name="40% - Accent4 12 2" xfId="3012"/>
    <cellStyle name="40% - Accent4 13" xfId="3013"/>
    <cellStyle name="40% - Accent4 13 2" xfId="3014"/>
    <cellStyle name="40% - Accent4 14" xfId="3015"/>
    <cellStyle name="40% - Accent4 14 2" xfId="3016"/>
    <cellStyle name="40% - Accent4 15" xfId="3017"/>
    <cellStyle name="40% - Accent4 15 2" xfId="3018"/>
    <cellStyle name="40% - Accent4 16" xfId="3019"/>
    <cellStyle name="40% - Accent4 16 2" xfId="3020"/>
    <cellStyle name="40% - Accent4 17" xfId="3021"/>
    <cellStyle name="40% - Accent4 17 2" xfId="3022"/>
    <cellStyle name="40% - Accent4 18" xfId="3023"/>
    <cellStyle name="40% - Accent4 18 2" xfId="3024"/>
    <cellStyle name="40% - Accent4 19" xfId="3025"/>
    <cellStyle name="40% - Accent4 19 2" xfId="3026"/>
    <cellStyle name="40% - Accent4 2" xfId="265"/>
    <cellStyle name="40% - Accent4 2 2" xfId="3027"/>
    <cellStyle name="40% - Accent4 2 2 2" xfId="3028"/>
    <cellStyle name="40% - Accent4 2 3" xfId="3029"/>
    <cellStyle name="40% - Accent4 2 4" xfId="3030"/>
    <cellStyle name="40% - Accent4 2 5" xfId="3031"/>
    <cellStyle name="40% - Accent4 2 6" xfId="7090"/>
    <cellStyle name="40% - Accent4 20" xfId="3032"/>
    <cellStyle name="40% - Accent4 20 2" xfId="3033"/>
    <cellStyle name="40% - Accent4 21" xfId="3034"/>
    <cellStyle name="40% - Accent4 21 2" xfId="3035"/>
    <cellStyle name="40% - Accent4 22" xfId="3036"/>
    <cellStyle name="40% - Accent4 22 2" xfId="3037"/>
    <cellStyle name="40% - Accent4 23" xfId="3038"/>
    <cellStyle name="40% - Accent4 23 2" xfId="3039"/>
    <cellStyle name="40% - Accent4 24" xfId="3040"/>
    <cellStyle name="40% - Accent4 24 2" xfId="3041"/>
    <cellStyle name="40% - Accent4 25" xfId="3042"/>
    <cellStyle name="40% - Accent4 25 2" xfId="3043"/>
    <cellStyle name="40% - Accent4 26" xfId="3044"/>
    <cellStyle name="40% - Accent4 26 2" xfId="3045"/>
    <cellStyle name="40% - Accent4 27" xfId="3046"/>
    <cellStyle name="40% - Accent4 27 2" xfId="3047"/>
    <cellStyle name="40% - Accent4 28" xfId="3048"/>
    <cellStyle name="40% - Accent4 28 2" xfId="3049"/>
    <cellStyle name="40% - Accent4 29" xfId="3050"/>
    <cellStyle name="40% - Accent4 29 2" xfId="3051"/>
    <cellStyle name="40% - Accent4 3" xfId="3052"/>
    <cellStyle name="40% - Accent4 3 2" xfId="3053"/>
    <cellStyle name="40% - Accent4 3 3" xfId="3054"/>
    <cellStyle name="40% - Accent4 3 4" xfId="7091"/>
    <cellStyle name="40% - Accent4 3 5" xfId="7092"/>
    <cellStyle name="40% - Accent4 3 6" xfId="7093"/>
    <cellStyle name="40% - Accent4 30" xfId="3055"/>
    <cellStyle name="40% - Accent4 4" xfId="3056"/>
    <cellStyle name="40% - Accent4 4 2" xfId="3057"/>
    <cellStyle name="40% - Accent4 4 3" xfId="3058"/>
    <cellStyle name="40% - Accent4 5" xfId="3059"/>
    <cellStyle name="40% - Accent4 5 2" xfId="3060"/>
    <cellStyle name="40% - Accent4 5 3" xfId="3061"/>
    <cellStyle name="40% - Accent4 6" xfId="3062"/>
    <cellStyle name="40% - Accent4 6 2" xfId="3063"/>
    <cellStyle name="40% - Accent4 6 3" xfId="3064"/>
    <cellStyle name="40% - Accent4 7" xfId="3065"/>
    <cellStyle name="40% - Accent4 7 2" xfId="3066"/>
    <cellStyle name="40% - Accent4 7 3" xfId="3067"/>
    <cellStyle name="40% - Accent4 8" xfId="3068"/>
    <cellStyle name="40% - Accent4 8 2" xfId="3069"/>
    <cellStyle name="40% - Accent4 8 3" xfId="3070"/>
    <cellStyle name="40% - Accent4 9" xfId="3071"/>
    <cellStyle name="40% - Accent4 9 2" xfId="3072"/>
    <cellStyle name="40% - Accent5 10" xfId="3073"/>
    <cellStyle name="40% - Accent5 10 2" xfId="3074"/>
    <cellStyle name="40% - Accent5 11" xfId="3075"/>
    <cellStyle name="40% - Accent5 11 2" xfId="3076"/>
    <cellStyle name="40% - Accent5 12" xfId="3077"/>
    <cellStyle name="40% - Accent5 12 2" xfId="3078"/>
    <cellStyle name="40% - Accent5 13" xfId="3079"/>
    <cellStyle name="40% - Accent5 13 2" xfId="3080"/>
    <cellStyle name="40% - Accent5 14" xfId="3081"/>
    <cellStyle name="40% - Accent5 14 2" xfId="3082"/>
    <cellStyle name="40% - Accent5 15" xfId="3083"/>
    <cellStyle name="40% - Accent5 15 2" xfId="3084"/>
    <cellStyle name="40% - Accent5 16" xfId="3085"/>
    <cellStyle name="40% - Accent5 16 2" xfId="3086"/>
    <cellStyle name="40% - Accent5 17" xfId="3087"/>
    <cellStyle name="40% - Accent5 17 2" xfId="3088"/>
    <cellStyle name="40% - Accent5 18" xfId="3089"/>
    <cellStyle name="40% - Accent5 18 2" xfId="3090"/>
    <cellStyle name="40% - Accent5 19" xfId="3091"/>
    <cellStyle name="40% - Accent5 19 2" xfId="3092"/>
    <cellStyle name="40% - Accent5 2" xfId="266"/>
    <cellStyle name="40% - Accent5 2 2" xfId="3093"/>
    <cellStyle name="40% - Accent5 2 2 2" xfId="3094"/>
    <cellStyle name="40% - Accent5 2 3" xfId="3095"/>
    <cellStyle name="40% - Accent5 2 4" xfId="3096"/>
    <cellStyle name="40% - Accent5 2 5" xfId="3097"/>
    <cellStyle name="40% - Accent5 2 6" xfId="7094"/>
    <cellStyle name="40% - Accent5 20" xfId="3098"/>
    <cellStyle name="40% - Accent5 20 2" xfId="3099"/>
    <cellStyle name="40% - Accent5 21" xfId="3100"/>
    <cellStyle name="40% - Accent5 21 2" xfId="3101"/>
    <cellStyle name="40% - Accent5 22" xfId="3102"/>
    <cellStyle name="40% - Accent5 22 2" xfId="3103"/>
    <cellStyle name="40% - Accent5 23" xfId="3104"/>
    <cellStyle name="40% - Accent5 23 2" xfId="3105"/>
    <cellStyle name="40% - Accent5 24" xfId="3106"/>
    <cellStyle name="40% - Accent5 24 2" xfId="3107"/>
    <cellStyle name="40% - Accent5 25" xfId="3108"/>
    <cellStyle name="40% - Accent5 25 2" xfId="3109"/>
    <cellStyle name="40% - Accent5 26" xfId="3110"/>
    <cellStyle name="40% - Accent5 26 2" xfId="3111"/>
    <cellStyle name="40% - Accent5 27" xfId="3112"/>
    <cellStyle name="40% - Accent5 27 2" xfId="3113"/>
    <cellStyle name="40% - Accent5 28" xfId="3114"/>
    <cellStyle name="40% - Accent5 28 2" xfId="3115"/>
    <cellStyle name="40% - Accent5 29" xfId="3116"/>
    <cellStyle name="40% - Accent5 29 2" xfId="3117"/>
    <cellStyle name="40% - Accent5 3" xfId="3118"/>
    <cellStyle name="40% - Accent5 3 2" xfId="3119"/>
    <cellStyle name="40% - Accent5 3 3" xfId="3120"/>
    <cellStyle name="40% - Accent5 3 4" xfId="7095"/>
    <cellStyle name="40% - Accent5 3 5" xfId="7096"/>
    <cellStyle name="40% - Accent5 3 6" xfId="7097"/>
    <cellStyle name="40% - Accent5 30" xfId="3121"/>
    <cellStyle name="40% - Accent5 4" xfId="3122"/>
    <cellStyle name="40% - Accent5 4 2" xfId="3123"/>
    <cellStyle name="40% - Accent5 4 3" xfId="3124"/>
    <cellStyle name="40% - Accent5 5" xfId="3125"/>
    <cellStyle name="40% - Accent5 5 2" xfId="3126"/>
    <cellStyle name="40% - Accent5 5 3" xfId="3127"/>
    <cellStyle name="40% - Accent5 6" xfId="3128"/>
    <cellStyle name="40% - Accent5 6 2" xfId="3129"/>
    <cellStyle name="40% - Accent5 6 3" xfId="3130"/>
    <cellStyle name="40% - Accent5 7" xfId="3131"/>
    <cellStyle name="40% - Accent5 7 2" xfId="3132"/>
    <cellStyle name="40% - Accent5 7 3" xfId="3133"/>
    <cellStyle name="40% - Accent5 8" xfId="3134"/>
    <cellStyle name="40% - Accent5 8 2" xfId="3135"/>
    <cellStyle name="40% - Accent5 8 3" xfId="3136"/>
    <cellStyle name="40% - Accent5 9" xfId="3137"/>
    <cellStyle name="40% - Accent5 9 2" xfId="3138"/>
    <cellStyle name="40% - Accent6 10" xfId="3139"/>
    <cellStyle name="40% - Accent6 10 2" xfId="3140"/>
    <cellStyle name="40% - Accent6 11" xfId="3141"/>
    <cellStyle name="40% - Accent6 11 2" xfId="3142"/>
    <cellStyle name="40% - Accent6 12" xfId="3143"/>
    <cellStyle name="40% - Accent6 12 2" xfId="3144"/>
    <cellStyle name="40% - Accent6 13" xfId="3145"/>
    <cellStyle name="40% - Accent6 13 2" xfId="3146"/>
    <cellStyle name="40% - Accent6 14" xfId="3147"/>
    <cellStyle name="40% - Accent6 14 2" xfId="3148"/>
    <cellStyle name="40% - Accent6 15" xfId="3149"/>
    <cellStyle name="40% - Accent6 15 2" xfId="3150"/>
    <cellStyle name="40% - Accent6 16" xfId="3151"/>
    <cellStyle name="40% - Accent6 16 2" xfId="3152"/>
    <cellStyle name="40% - Accent6 17" xfId="3153"/>
    <cellStyle name="40% - Accent6 17 2" xfId="3154"/>
    <cellStyle name="40% - Accent6 18" xfId="3155"/>
    <cellStyle name="40% - Accent6 18 2" xfId="3156"/>
    <cellStyle name="40% - Accent6 19" xfId="3157"/>
    <cellStyle name="40% - Accent6 19 2" xfId="3158"/>
    <cellStyle name="40% - Accent6 2" xfId="267"/>
    <cellStyle name="40% - Accent6 2 2" xfId="3159"/>
    <cellStyle name="40% - Accent6 2 2 2" xfId="3160"/>
    <cellStyle name="40% - Accent6 2 3" xfId="3161"/>
    <cellStyle name="40% - Accent6 2 4" xfId="3162"/>
    <cellStyle name="40% - Accent6 2 5" xfId="3163"/>
    <cellStyle name="40% - Accent6 2 6" xfId="7098"/>
    <cellStyle name="40% - Accent6 20" xfId="3164"/>
    <cellStyle name="40% - Accent6 20 2" xfId="3165"/>
    <cellStyle name="40% - Accent6 21" xfId="3166"/>
    <cellStyle name="40% - Accent6 21 2" xfId="3167"/>
    <cellStyle name="40% - Accent6 22" xfId="3168"/>
    <cellStyle name="40% - Accent6 22 2" xfId="3169"/>
    <cellStyle name="40% - Accent6 23" xfId="3170"/>
    <cellStyle name="40% - Accent6 23 2" xfId="3171"/>
    <cellStyle name="40% - Accent6 24" xfId="3172"/>
    <cellStyle name="40% - Accent6 24 2" xfId="3173"/>
    <cellStyle name="40% - Accent6 25" xfId="3174"/>
    <cellStyle name="40% - Accent6 25 2" xfId="3175"/>
    <cellStyle name="40% - Accent6 26" xfId="3176"/>
    <cellStyle name="40% - Accent6 26 2" xfId="3177"/>
    <cellStyle name="40% - Accent6 27" xfId="3178"/>
    <cellStyle name="40% - Accent6 27 2" xfId="3179"/>
    <cellStyle name="40% - Accent6 28" xfId="3180"/>
    <cellStyle name="40% - Accent6 28 2" xfId="3181"/>
    <cellStyle name="40% - Accent6 29" xfId="3182"/>
    <cellStyle name="40% - Accent6 29 2" xfId="3183"/>
    <cellStyle name="40% - Accent6 3" xfId="3184"/>
    <cellStyle name="40% - Accent6 3 2" xfId="3185"/>
    <cellStyle name="40% - Accent6 3 3" xfId="3186"/>
    <cellStyle name="40% - Accent6 3 4" xfId="7099"/>
    <cellStyle name="40% - Accent6 3 5" xfId="7100"/>
    <cellStyle name="40% - Accent6 3 6" xfId="7101"/>
    <cellStyle name="40% - Accent6 30" xfId="3187"/>
    <cellStyle name="40% - Accent6 4" xfId="3188"/>
    <cellStyle name="40% - Accent6 4 2" xfId="3189"/>
    <cellStyle name="40% - Accent6 4 3" xfId="3190"/>
    <cellStyle name="40% - Accent6 5" xfId="3191"/>
    <cellStyle name="40% - Accent6 5 2" xfId="3192"/>
    <cellStyle name="40% - Accent6 5 3" xfId="3193"/>
    <cellStyle name="40% - Accent6 6" xfId="3194"/>
    <cellStyle name="40% - Accent6 6 2" xfId="3195"/>
    <cellStyle name="40% - Accent6 6 3" xfId="3196"/>
    <cellStyle name="40% - Accent6 7" xfId="3197"/>
    <cellStyle name="40% - Accent6 7 2" xfId="3198"/>
    <cellStyle name="40% - Accent6 7 3" xfId="3199"/>
    <cellStyle name="40% - Accent6 8" xfId="3200"/>
    <cellStyle name="40% - Accent6 8 2" xfId="3201"/>
    <cellStyle name="40% - Accent6 8 3" xfId="3202"/>
    <cellStyle name="40% - Accent6 9" xfId="3203"/>
    <cellStyle name="40% - Accent6 9 2" xfId="3204"/>
    <cellStyle name="40% - アクセント 1" xfId="3205"/>
    <cellStyle name="40% - アクセント 2" xfId="3206"/>
    <cellStyle name="40% - アクセント 3" xfId="3207"/>
    <cellStyle name="40% - アクセント 4" xfId="3208"/>
    <cellStyle name="40% - アクセント 5" xfId="3209"/>
    <cellStyle name="40% - アクセント 6" xfId="3210"/>
    <cellStyle name="40% - ส่วนที่ถูกเน้น1" xfId="48"/>
    <cellStyle name="40% - ส่วนที่ถูกเน้น1 2" xfId="3211"/>
    <cellStyle name="40% - ส่วนที่ถูกเน้น1 3" xfId="3212"/>
    <cellStyle name="40% - ส่วนที่ถูกเน้น1 4" xfId="3213"/>
    <cellStyle name="40% - ส่วนที่ถูกเน้น1 5" xfId="3214"/>
    <cellStyle name="40% - ส่วนที่ถูกเน้น1 6" xfId="3215"/>
    <cellStyle name="40% - ส่วนที่ถูกเน้น2" xfId="49"/>
    <cellStyle name="40% - ส่วนที่ถูกเน้น2 2" xfId="3216"/>
    <cellStyle name="40% - ส่วนที่ถูกเน้น2 3" xfId="3217"/>
    <cellStyle name="40% - ส่วนที่ถูกเน้น2 4" xfId="3218"/>
    <cellStyle name="40% - ส่วนที่ถูกเน้น2 5" xfId="3219"/>
    <cellStyle name="40% - ส่วนที่ถูกเน้น2 6" xfId="3220"/>
    <cellStyle name="40% - ส่วนที่ถูกเน้น3" xfId="50"/>
    <cellStyle name="40% - ส่วนที่ถูกเน้น3 2" xfId="3221"/>
    <cellStyle name="40% - ส่วนที่ถูกเน้น3 3" xfId="3222"/>
    <cellStyle name="40% - ส่วนที่ถูกเน้น3 4" xfId="3223"/>
    <cellStyle name="40% - ส่วนที่ถูกเน้น3 5" xfId="3224"/>
    <cellStyle name="40% - ส่วนที่ถูกเน้น3 6" xfId="3225"/>
    <cellStyle name="40% - ส่วนที่ถูกเน้น4" xfId="51"/>
    <cellStyle name="40% - ส่วนที่ถูกเน้น4 2" xfId="3226"/>
    <cellStyle name="40% - ส่วนที่ถูกเน้น4 3" xfId="3227"/>
    <cellStyle name="40% - ส่วนที่ถูกเน้น4 4" xfId="3228"/>
    <cellStyle name="40% - ส่วนที่ถูกเน้น4 5" xfId="3229"/>
    <cellStyle name="40% - ส่วนที่ถูกเน้น4 6" xfId="3230"/>
    <cellStyle name="40% - ส่วนที่ถูกเน้น5" xfId="52"/>
    <cellStyle name="40% - ส่วนที่ถูกเน้น5 2" xfId="3231"/>
    <cellStyle name="40% - ส่วนที่ถูกเน้น5 3" xfId="3232"/>
    <cellStyle name="40% - ส่วนที่ถูกเน้น5 4" xfId="3233"/>
    <cellStyle name="40% - ส่วนที่ถูกเน้น5 5" xfId="3234"/>
    <cellStyle name="40% - ส่วนที่ถูกเน้น5 6" xfId="3235"/>
    <cellStyle name="40% - ส่วนที่ถูกเน้น6" xfId="53"/>
    <cellStyle name="40% - ส่วนที่ถูกเน้น6 2" xfId="3236"/>
    <cellStyle name="40% - ส่วนที่ถูกเน้น6 3" xfId="3237"/>
    <cellStyle name="40% - ส่วนที่ถูกเน้น6 4" xfId="3238"/>
    <cellStyle name="40% - ส่วนที่ถูกเน้น6 5" xfId="3239"/>
    <cellStyle name="40% - ส่วนที่ถูกเน้น6 6" xfId="3240"/>
    <cellStyle name="510T" xfId="3241"/>
    <cellStyle name="60% - Accent1 10" xfId="3242"/>
    <cellStyle name="60% - Accent1 11" xfId="3243"/>
    <cellStyle name="60% - Accent1 12" xfId="3244"/>
    <cellStyle name="60% - Accent1 13" xfId="3245"/>
    <cellStyle name="60% - Accent1 14" xfId="3246"/>
    <cellStyle name="60% - Accent1 15" xfId="3247"/>
    <cellStyle name="60% - Accent1 16" xfId="3248"/>
    <cellStyle name="60% - Accent1 17" xfId="3249"/>
    <cellStyle name="60% - Accent1 18" xfId="3250"/>
    <cellStyle name="60% - Accent1 19" xfId="3251"/>
    <cellStyle name="60% - Accent1 2" xfId="268"/>
    <cellStyle name="60% - Accent1 2 2" xfId="3252"/>
    <cellStyle name="60% - Accent1 2 2 2" xfId="3253"/>
    <cellStyle name="60% - Accent1 2 3" xfId="3254"/>
    <cellStyle name="60% - Accent1 2 4" xfId="3255"/>
    <cellStyle name="60% - Accent1 2 5" xfId="7102"/>
    <cellStyle name="60% - Accent1 2 6" xfId="7103"/>
    <cellStyle name="60% - Accent1 20" xfId="3256"/>
    <cellStyle name="60% - Accent1 21" xfId="3257"/>
    <cellStyle name="60% - Accent1 22" xfId="3258"/>
    <cellStyle name="60% - Accent1 23" xfId="3259"/>
    <cellStyle name="60% - Accent1 24" xfId="3260"/>
    <cellStyle name="60% - Accent1 25" xfId="3261"/>
    <cellStyle name="60% - Accent1 26" xfId="3262"/>
    <cellStyle name="60% - Accent1 27" xfId="3263"/>
    <cellStyle name="60% - Accent1 28" xfId="3264"/>
    <cellStyle name="60% - Accent1 29" xfId="3265"/>
    <cellStyle name="60% - Accent1 3" xfId="3266"/>
    <cellStyle name="60% - Accent1 3 2" xfId="3267"/>
    <cellStyle name="60% - Accent1 3 3" xfId="3268"/>
    <cellStyle name="60% - Accent1 3 4" xfId="7104"/>
    <cellStyle name="60% - Accent1 3 5" xfId="7105"/>
    <cellStyle name="60% - Accent1 3 6" xfId="7106"/>
    <cellStyle name="60% - Accent1 30" xfId="3269"/>
    <cellStyle name="60% - Accent1 4" xfId="3270"/>
    <cellStyle name="60% - Accent1 4 2" xfId="3271"/>
    <cellStyle name="60% - Accent1 4 3" xfId="3272"/>
    <cellStyle name="60% - Accent1 5" xfId="3273"/>
    <cellStyle name="60% - Accent1 5 2" xfId="3274"/>
    <cellStyle name="60% - Accent1 5 3" xfId="3275"/>
    <cellStyle name="60% - Accent1 6" xfId="3276"/>
    <cellStyle name="60% - Accent1 6 2" xfId="3277"/>
    <cellStyle name="60% - Accent1 6 3" xfId="3278"/>
    <cellStyle name="60% - Accent1 7" xfId="3279"/>
    <cellStyle name="60% - Accent1 7 2" xfId="3280"/>
    <cellStyle name="60% - Accent1 7 3" xfId="3281"/>
    <cellStyle name="60% - Accent1 8" xfId="3282"/>
    <cellStyle name="60% - Accent1 8 2" xfId="3283"/>
    <cellStyle name="60% - Accent1 8 3" xfId="3284"/>
    <cellStyle name="60% - Accent1 9" xfId="3285"/>
    <cellStyle name="60% - Accent2 10" xfId="3286"/>
    <cellStyle name="60% - Accent2 11" xfId="3287"/>
    <cellStyle name="60% - Accent2 12" xfId="3288"/>
    <cellStyle name="60% - Accent2 13" xfId="3289"/>
    <cellStyle name="60% - Accent2 14" xfId="3290"/>
    <cellStyle name="60% - Accent2 15" xfId="3291"/>
    <cellStyle name="60% - Accent2 16" xfId="3292"/>
    <cellStyle name="60% - Accent2 17" xfId="3293"/>
    <cellStyle name="60% - Accent2 18" xfId="3294"/>
    <cellStyle name="60% - Accent2 19" xfId="3295"/>
    <cellStyle name="60% - Accent2 2" xfId="269"/>
    <cellStyle name="60% - Accent2 2 2" xfId="3296"/>
    <cellStyle name="60% - Accent2 2 2 2" xfId="3297"/>
    <cellStyle name="60% - Accent2 2 3" xfId="3298"/>
    <cellStyle name="60% - Accent2 2 4" xfId="3299"/>
    <cellStyle name="60% - Accent2 2 5" xfId="7107"/>
    <cellStyle name="60% - Accent2 2 6" xfId="7108"/>
    <cellStyle name="60% - Accent2 20" xfId="3300"/>
    <cellStyle name="60% - Accent2 21" xfId="3301"/>
    <cellStyle name="60% - Accent2 22" xfId="3302"/>
    <cellStyle name="60% - Accent2 23" xfId="3303"/>
    <cellStyle name="60% - Accent2 24" xfId="3304"/>
    <cellStyle name="60% - Accent2 25" xfId="3305"/>
    <cellStyle name="60% - Accent2 26" xfId="3306"/>
    <cellStyle name="60% - Accent2 27" xfId="3307"/>
    <cellStyle name="60% - Accent2 28" xfId="3308"/>
    <cellStyle name="60% - Accent2 29" xfId="3309"/>
    <cellStyle name="60% - Accent2 3" xfId="3310"/>
    <cellStyle name="60% - Accent2 3 2" xfId="3311"/>
    <cellStyle name="60% - Accent2 3 3" xfId="3312"/>
    <cellStyle name="60% - Accent2 3 4" xfId="7109"/>
    <cellStyle name="60% - Accent2 3 5" xfId="7110"/>
    <cellStyle name="60% - Accent2 3 6" xfId="7111"/>
    <cellStyle name="60% - Accent2 30" xfId="3313"/>
    <cellStyle name="60% - Accent2 4" xfId="3314"/>
    <cellStyle name="60% - Accent2 4 2" xfId="3315"/>
    <cellStyle name="60% - Accent2 4 3" xfId="3316"/>
    <cellStyle name="60% - Accent2 5" xfId="3317"/>
    <cellStyle name="60% - Accent2 5 2" xfId="3318"/>
    <cellStyle name="60% - Accent2 5 3" xfId="3319"/>
    <cellStyle name="60% - Accent2 6" xfId="3320"/>
    <cellStyle name="60% - Accent2 6 2" xfId="3321"/>
    <cellStyle name="60% - Accent2 6 3" xfId="3322"/>
    <cellStyle name="60% - Accent2 7" xfId="3323"/>
    <cellStyle name="60% - Accent2 7 2" xfId="3324"/>
    <cellStyle name="60% - Accent2 7 3" xfId="3325"/>
    <cellStyle name="60% - Accent2 8" xfId="3326"/>
    <cellStyle name="60% - Accent2 8 2" xfId="3327"/>
    <cellStyle name="60% - Accent2 8 3" xfId="3328"/>
    <cellStyle name="60% - Accent2 9" xfId="3329"/>
    <cellStyle name="60% - Accent3 10" xfId="3330"/>
    <cellStyle name="60% - Accent3 11" xfId="3331"/>
    <cellStyle name="60% - Accent3 12" xfId="3332"/>
    <cellStyle name="60% - Accent3 13" xfId="3333"/>
    <cellStyle name="60% - Accent3 14" xfId="3334"/>
    <cellStyle name="60% - Accent3 15" xfId="3335"/>
    <cellStyle name="60% - Accent3 16" xfId="3336"/>
    <cellStyle name="60% - Accent3 17" xfId="3337"/>
    <cellStyle name="60% - Accent3 18" xfId="3338"/>
    <cellStyle name="60% - Accent3 19" xfId="3339"/>
    <cellStyle name="60% - Accent3 2" xfId="270"/>
    <cellStyle name="60% - Accent3 2 2" xfId="3340"/>
    <cellStyle name="60% - Accent3 2 2 2" xfId="3341"/>
    <cellStyle name="60% - Accent3 2 3" xfId="3342"/>
    <cellStyle name="60% - Accent3 2 4" xfId="3343"/>
    <cellStyle name="60% - Accent3 2 5" xfId="7112"/>
    <cellStyle name="60% - Accent3 2 6" xfId="7113"/>
    <cellStyle name="60% - Accent3 20" xfId="3344"/>
    <cellStyle name="60% - Accent3 21" xfId="3345"/>
    <cellStyle name="60% - Accent3 22" xfId="3346"/>
    <cellStyle name="60% - Accent3 23" xfId="3347"/>
    <cellStyle name="60% - Accent3 24" xfId="3348"/>
    <cellStyle name="60% - Accent3 25" xfId="3349"/>
    <cellStyle name="60% - Accent3 26" xfId="3350"/>
    <cellStyle name="60% - Accent3 27" xfId="3351"/>
    <cellStyle name="60% - Accent3 28" xfId="3352"/>
    <cellStyle name="60% - Accent3 29" xfId="3353"/>
    <cellStyle name="60% - Accent3 3" xfId="3354"/>
    <cellStyle name="60% - Accent3 3 2" xfId="3355"/>
    <cellStyle name="60% - Accent3 3 3" xfId="3356"/>
    <cellStyle name="60% - Accent3 3 4" xfId="7114"/>
    <cellStyle name="60% - Accent3 3 5" xfId="7115"/>
    <cellStyle name="60% - Accent3 3 6" xfId="7116"/>
    <cellStyle name="60% - Accent3 30" xfId="3357"/>
    <cellStyle name="60% - Accent3 4" xfId="3358"/>
    <cellStyle name="60% - Accent3 4 2" xfId="3359"/>
    <cellStyle name="60% - Accent3 4 3" xfId="3360"/>
    <cellStyle name="60% - Accent3 5" xfId="3361"/>
    <cellStyle name="60% - Accent3 5 2" xfId="3362"/>
    <cellStyle name="60% - Accent3 5 3" xfId="3363"/>
    <cellStyle name="60% - Accent3 6" xfId="3364"/>
    <cellStyle name="60% - Accent3 6 2" xfId="3365"/>
    <cellStyle name="60% - Accent3 6 3" xfId="3366"/>
    <cellStyle name="60% - Accent3 7" xfId="3367"/>
    <cellStyle name="60% - Accent3 7 2" xfId="3368"/>
    <cellStyle name="60% - Accent3 7 3" xfId="3369"/>
    <cellStyle name="60% - Accent3 8" xfId="3370"/>
    <cellStyle name="60% - Accent3 8 2" xfId="3371"/>
    <cellStyle name="60% - Accent3 8 3" xfId="3372"/>
    <cellStyle name="60% - Accent3 9" xfId="3373"/>
    <cellStyle name="60% - Accent4 10" xfId="3374"/>
    <cellStyle name="60% - Accent4 11" xfId="3375"/>
    <cellStyle name="60% - Accent4 12" xfId="3376"/>
    <cellStyle name="60% - Accent4 13" xfId="3377"/>
    <cellStyle name="60% - Accent4 14" xfId="3378"/>
    <cellStyle name="60% - Accent4 15" xfId="3379"/>
    <cellStyle name="60% - Accent4 16" xfId="3380"/>
    <cellStyle name="60% - Accent4 17" xfId="3381"/>
    <cellStyle name="60% - Accent4 18" xfId="3382"/>
    <cellStyle name="60% - Accent4 19" xfId="3383"/>
    <cellStyle name="60% - Accent4 2" xfId="271"/>
    <cellStyle name="60% - Accent4 2 2" xfId="3384"/>
    <cellStyle name="60% - Accent4 2 2 2" xfId="3385"/>
    <cellStyle name="60% - Accent4 2 3" xfId="3386"/>
    <cellStyle name="60% - Accent4 2 4" xfId="3387"/>
    <cellStyle name="60% - Accent4 2 5" xfId="7117"/>
    <cellStyle name="60% - Accent4 2 6" xfId="7118"/>
    <cellStyle name="60% - Accent4 20" xfId="3388"/>
    <cellStyle name="60% - Accent4 21" xfId="3389"/>
    <cellStyle name="60% - Accent4 22" xfId="3390"/>
    <cellStyle name="60% - Accent4 23" xfId="3391"/>
    <cellStyle name="60% - Accent4 24" xfId="3392"/>
    <cellStyle name="60% - Accent4 25" xfId="3393"/>
    <cellStyle name="60% - Accent4 26" xfId="3394"/>
    <cellStyle name="60% - Accent4 27" xfId="3395"/>
    <cellStyle name="60% - Accent4 28" xfId="3396"/>
    <cellStyle name="60% - Accent4 29" xfId="3397"/>
    <cellStyle name="60% - Accent4 3" xfId="3398"/>
    <cellStyle name="60% - Accent4 3 2" xfId="3399"/>
    <cellStyle name="60% - Accent4 3 3" xfId="3400"/>
    <cellStyle name="60% - Accent4 3 4" xfId="7119"/>
    <cellStyle name="60% - Accent4 3 5" xfId="7120"/>
    <cellStyle name="60% - Accent4 3 6" xfId="7121"/>
    <cellStyle name="60% - Accent4 30" xfId="3401"/>
    <cellStyle name="60% - Accent4 4" xfId="3402"/>
    <cellStyle name="60% - Accent4 4 2" xfId="3403"/>
    <cellStyle name="60% - Accent4 4 3" xfId="3404"/>
    <cellStyle name="60% - Accent4 5" xfId="3405"/>
    <cellStyle name="60% - Accent4 5 2" xfId="3406"/>
    <cellStyle name="60% - Accent4 5 3" xfId="3407"/>
    <cellStyle name="60% - Accent4 6" xfId="3408"/>
    <cellStyle name="60% - Accent4 6 2" xfId="3409"/>
    <cellStyle name="60% - Accent4 6 3" xfId="3410"/>
    <cellStyle name="60% - Accent4 7" xfId="3411"/>
    <cellStyle name="60% - Accent4 7 2" xfId="3412"/>
    <cellStyle name="60% - Accent4 7 3" xfId="3413"/>
    <cellStyle name="60% - Accent4 8" xfId="3414"/>
    <cellStyle name="60% - Accent4 8 2" xfId="3415"/>
    <cellStyle name="60% - Accent4 8 3" xfId="3416"/>
    <cellStyle name="60% - Accent4 9" xfId="3417"/>
    <cellStyle name="60% - Accent5 10" xfId="3418"/>
    <cellStyle name="60% - Accent5 11" xfId="3419"/>
    <cellStyle name="60% - Accent5 12" xfId="3420"/>
    <cellStyle name="60% - Accent5 13" xfId="3421"/>
    <cellStyle name="60% - Accent5 14" xfId="3422"/>
    <cellStyle name="60% - Accent5 15" xfId="3423"/>
    <cellStyle name="60% - Accent5 16" xfId="3424"/>
    <cellStyle name="60% - Accent5 17" xfId="3425"/>
    <cellStyle name="60% - Accent5 18" xfId="3426"/>
    <cellStyle name="60% - Accent5 19" xfId="3427"/>
    <cellStyle name="60% - Accent5 2" xfId="272"/>
    <cellStyle name="60% - Accent5 2 2" xfId="3428"/>
    <cellStyle name="60% - Accent5 2 2 2" xfId="3429"/>
    <cellStyle name="60% - Accent5 2 3" xfId="3430"/>
    <cellStyle name="60% - Accent5 2 4" xfId="3431"/>
    <cellStyle name="60% - Accent5 2 5" xfId="7122"/>
    <cellStyle name="60% - Accent5 2 6" xfId="7123"/>
    <cellStyle name="60% - Accent5 20" xfId="3432"/>
    <cellStyle name="60% - Accent5 21" xfId="3433"/>
    <cellStyle name="60% - Accent5 22" xfId="3434"/>
    <cellStyle name="60% - Accent5 23" xfId="3435"/>
    <cellStyle name="60% - Accent5 24" xfId="3436"/>
    <cellStyle name="60% - Accent5 25" xfId="3437"/>
    <cellStyle name="60% - Accent5 26" xfId="3438"/>
    <cellStyle name="60% - Accent5 27" xfId="3439"/>
    <cellStyle name="60% - Accent5 28" xfId="3440"/>
    <cellStyle name="60% - Accent5 29" xfId="3441"/>
    <cellStyle name="60% - Accent5 3" xfId="3442"/>
    <cellStyle name="60% - Accent5 3 2" xfId="3443"/>
    <cellStyle name="60% - Accent5 3 3" xfId="3444"/>
    <cellStyle name="60% - Accent5 3 4" xfId="7124"/>
    <cellStyle name="60% - Accent5 3 5" xfId="7125"/>
    <cellStyle name="60% - Accent5 3 6" xfId="7126"/>
    <cellStyle name="60% - Accent5 30" xfId="3445"/>
    <cellStyle name="60% - Accent5 4" xfId="3446"/>
    <cellStyle name="60% - Accent5 4 2" xfId="3447"/>
    <cellStyle name="60% - Accent5 4 3" xfId="3448"/>
    <cellStyle name="60% - Accent5 5" xfId="3449"/>
    <cellStyle name="60% - Accent5 5 2" xfId="3450"/>
    <cellStyle name="60% - Accent5 5 3" xfId="3451"/>
    <cellStyle name="60% - Accent5 6" xfId="3452"/>
    <cellStyle name="60% - Accent5 6 2" xfId="3453"/>
    <cellStyle name="60% - Accent5 6 3" xfId="3454"/>
    <cellStyle name="60% - Accent5 7" xfId="3455"/>
    <cellStyle name="60% - Accent5 7 2" xfId="3456"/>
    <cellStyle name="60% - Accent5 7 3" xfId="3457"/>
    <cellStyle name="60% - Accent5 8" xfId="3458"/>
    <cellStyle name="60% - Accent5 8 2" xfId="3459"/>
    <cellStyle name="60% - Accent5 8 3" xfId="3460"/>
    <cellStyle name="60% - Accent5 9" xfId="3461"/>
    <cellStyle name="60% - Accent6 10" xfId="3462"/>
    <cellStyle name="60% - Accent6 11" xfId="3463"/>
    <cellStyle name="60% - Accent6 12" xfId="3464"/>
    <cellStyle name="60% - Accent6 13" xfId="3465"/>
    <cellStyle name="60% - Accent6 14" xfId="3466"/>
    <cellStyle name="60% - Accent6 15" xfId="3467"/>
    <cellStyle name="60% - Accent6 16" xfId="3468"/>
    <cellStyle name="60% - Accent6 17" xfId="3469"/>
    <cellStyle name="60% - Accent6 18" xfId="3470"/>
    <cellStyle name="60% - Accent6 19" xfId="3471"/>
    <cellStyle name="60% - Accent6 2" xfId="273"/>
    <cellStyle name="60% - Accent6 2 2" xfId="3472"/>
    <cellStyle name="60% - Accent6 2 2 2" xfId="3473"/>
    <cellStyle name="60% - Accent6 2 3" xfId="3474"/>
    <cellStyle name="60% - Accent6 2 4" xfId="3475"/>
    <cellStyle name="60% - Accent6 2 5" xfId="7127"/>
    <cellStyle name="60% - Accent6 2 6" xfId="7128"/>
    <cellStyle name="60% - Accent6 20" xfId="3476"/>
    <cellStyle name="60% - Accent6 21" xfId="3477"/>
    <cellStyle name="60% - Accent6 22" xfId="3478"/>
    <cellStyle name="60% - Accent6 23" xfId="3479"/>
    <cellStyle name="60% - Accent6 24" xfId="3480"/>
    <cellStyle name="60% - Accent6 25" xfId="3481"/>
    <cellStyle name="60% - Accent6 26" xfId="3482"/>
    <cellStyle name="60% - Accent6 27" xfId="3483"/>
    <cellStyle name="60% - Accent6 28" xfId="3484"/>
    <cellStyle name="60% - Accent6 29" xfId="3485"/>
    <cellStyle name="60% - Accent6 3" xfId="3486"/>
    <cellStyle name="60% - Accent6 3 2" xfId="3487"/>
    <cellStyle name="60% - Accent6 3 3" xfId="3488"/>
    <cellStyle name="60% - Accent6 3 4" xfId="7129"/>
    <cellStyle name="60% - Accent6 3 5" xfId="7130"/>
    <cellStyle name="60% - Accent6 3 6" xfId="7131"/>
    <cellStyle name="60% - Accent6 30" xfId="3489"/>
    <cellStyle name="60% - Accent6 4" xfId="3490"/>
    <cellStyle name="60% - Accent6 4 2" xfId="3491"/>
    <cellStyle name="60% - Accent6 4 3" xfId="3492"/>
    <cellStyle name="60% - Accent6 5" xfId="3493"/>
    <cellStyle name="60% - Accent6 5 2" xfId="3494"/>
    <cellStyle name="60% - Accent6 5 3" xfId="3495"/>
    <cellStyle name="60% - Accent6 6" xfId="3496"/>
    <cellStyle name="60% - Accent6 6 2" xfId="3497"/>
    <cellStyle name="60% - Accent6 6 3" xfId="3498"/>
    <cellStyle name="60% - Accent6 7" xfId="3499"/>
    <cellStyle name="60% - Accent6 7 2" xfId="3500"/>
    <cellStyle name="60% - Accent6 7 3" xfId="3501"/>
    <cellStyle name="60% - Accent6 8" xfId="3502"/>
    <cellStyle name="60% - Accent6 8 2" xfId="3503"/>
    <cellStyle name="60% - Accent6 8 3" xfId="3504"/>
    <cellStyle name="60% - Accent6 9" xfId="3505"/>
    <cellStyle name="60% - アクセント 1" xfId="3506"/>
    <cellStyle name="60% - アクセント 2" xfId="3507"/>
    <cellStyle name="60% - アクセント 3" xfId="3508"/>
    <cellStyle name="60% - アクセント 4" xfId="3509"/>
    <cellStyle name="60% - アクセント 5" xfId="3510"/>
    <cellStyle name="60% - アクセント 6" xfId="3511"/>
    <cellStyle name="60% - ส่วนที่ถูกเน้น1" xfId="54"/>
    <cellStyle name="60% - ส่วนที่ถูกเน้น1 2" xfId="3512"/>
    <cellStyle name="60% - ส่วนที่ถูกเน้น1 3" xfId="3513"/>
    <cellStyle name="60% - ส่วนที่ถูกเน้น1 4" xfId="3514"/>
    <cellStyle name="60% - ส่วนที่ถูกเน้น1 5" xfId="3515"/>
    <cellStyle name="60% - ส่วนที่ถูกเน้น1 6" xfId="3516"/>
    <cellStyle name="60% - ส่วนที่ถูกเน้น2" xfId="55"/>
    <cellStyle name="60% - ส่วนที่ถูกเน้น2 2" xfId="3517"/>
    <cellStyle name="60% - ส่วนที่ถูกเน้น2 3" xfId="3518"/>
    <cellStyle name="60% - ส่วนที่ถูกเน้น2 4" xfId="3519"/>
    <cellStyle name="60% - ส่วนที่ถูกเน้น2 5" xfId="3520"/>
    <cellStyle name="60% - ส่วนที่ถูกเน้น2 6" xfId="3521"/>
    <cellStyle name="60% - ส่วนที่ถูกเน้น3" xfId="56"/>
    <cellStyle name="60% - ส่วนที่ถูกเน้น3 2" xfId="3522"/>
    <cellStyle name="60% - ส่วนที่ถูกเน้น3 3" xfId="3523"/>
    <cellStyle name="60% - ส่วนที่ถูกเน้น3 4" xfId="3524"/>
    <cellStyle name="60% - ส่วนที่ถูกเน้น3 5" xfId="3525"/>
    <cellStyle name="60% - ส่วนที่ถูกเน้น3 6" xfId="3526"/>
    <cellStyle name="60% - ส่วนที่ถูกเน้น4" xfId="57"/>
    <cellStyle name="60% - ส่วนที่ถูกเน้น4 2" xfId="3527"/>
    <cellStyle name="60% - ส่วนที่ถูกเน้น4 3" xfId="3528"/>
    <cellStyle name="60% - ส่วนที่ถูกเน้น4 4" xfId="3529"/>
    <cellStyle name="60% - ส่วนที่ถูกเน้น4 5" xfId="3530"/>
    <cellStyle name="60% - ส่วนที่ถูกเน้น4 6" xfId="3531"/>
    <cellStyle name="60% - ส่วนที่ถูกเน้น5" xfId="58"/>
    <cellStyle name="60% - ส่วนที่ถูกเน้น5 2" xfId="3532"/>
    <cellStyle name="60% - ส่วนที่ถูกเน้น5 3" xfId="3533"/>
    <cellStyle name="60% - ส่วนที่ถูกเน้น5 4" xfId="3534"/>
    <cellStyle name="60% - ส่วนที่ถูกเน้น5 5" xfId="3535"/>
    <cellStyle name="60% - ส่วนที่ถูกเน้น5 6" xfId="3536"/>
    <cellStyle name="60% - ส่วนที่ถูกเน้น6" xfId="59"/>
    <cellStyle name="60% - ส่วนที่ถูกเน้น6 2" xfId="3537"/>
    <cellStyle name="60% - ส่วนที่ถูกเน้น6 3" xfId="3538"/>
    <cellStyle name="60% - ส่วนที่ถูกเน้น6 4" xfId="3539"/>
    <cellStyle name="60% - ส่วนที่ถูกเน้น6 5" xfId="3540"/>
    <cellStyle name="60% - ส่วนที่ถูกเน้น6 6" xfId="3541"/>
    <cellStyle name="6Ab&amp;&amp;L&amp;&quot;Book Antiqua,Regular&quot;&amp;F. &amp;A_x000a_&amp;D, &amp;Tb" xfId="3542"/>
    <cellStyle name="75" xfId="274"/>
    <cellStyle name="75 10" xfId="7132"/>
    <cellStyle name="75 11" xfId="7133"/>
    <cellStyle name="75 12" xfId="7134"/>
    <cellStyle name="75 13" xfId="7135"/>
    <cellStyle name="75 14" xfId="7136"/>
    <cellStyle name="75 15" xfId="7137"/>
    <cellStyle name="75 16" xfId="7138"/>
    <cellStyle name="75 17" xfId="7139"/>
    <cellStyle name="75 18" xfId="7140"/>
    <cellStyle name="75 19" xfId="7141"/>
    <cellStyle name="75 2" xfId="275"/>
    <cellStyle name="75 20" xfId="7142"/>
    <cellStyle name="75 21" xfId="7143"/>
    <cellStyle name="75 3" xfId="276"/>
    <cellStyle name="75 4" xfId="277"/>
    <cellStyle name="75 5" xfId="3543"/>
    <cellStyle name="75 6" xfId="3544"/>
    <cellStyle name="75 7" xfId="3545"/>
    <cellStyle name="75 8" xfId="7144"/>
    <cellStyle name="75 9" xfId="7145"/>
    <cellStyle name="97" xfId="3546"/>
    <cellStyle name="97 2" xfId="13016"/>
    <cellStyle name="A_x0001_" xfId="3547"/>
    <cellStyle name="A_x0001_ 10" xfId="7146"/>
    <cellStyle name="A_x0001_ 11" xfId="7147"/>
    <cellStyle name="A_x0001_ 12" xfId="7148"/>
    <cellStyle name="A_x0001_ 13" xfId="7149"/>
    <cellStyle name="A_x0001_ 14" xfId="7150"/>
    <cellStyle name="A_x0001_ 15" xfId="7151"/>
    <cellStyle name="A_x0001_ 16" xfId="7152"/>
    <cellStyle name="A_x0001_ 17" xfId="7153"/>
    <cellStyle name="A_x0001_ 18" xfId="7154"/>
    <cellStyle name="A_x0001_ 19" xfId="7155"/>
    <cellStyle name="A_x0001_ 2" xfId="3548"/>
    <cellStyle name="A_x0001_ 20" xfId="7156"/>
    <cellStyle name="A_x0001_ 21" xfId="7157"/>
    <cellStyle name="A_x0001_ 3" xfId="3549"/>
    <cellStyle name="A_x0001_ 4" xfId="3550"/>
    <cellStyle name="A_x0001_ 5" xfId="3551"/>
    <cellStyle name="A_x0001_ 6" xfId="3552"/>
    <cellStyle name="A_x0001_ 7" xfId="3553"/>
    <cellStyle name="A_x0001_ 8" xfId="7158"/>
    <cellStyle name="A_x0001_ 9" xfId="7159"/>
    <cellStyle name="à¤Ã×èÍ§ËÁÒÂ¨ØÅÀÒ¤ [0]_PERSONAL" xfId="3554"/>
    <cellStyle name="à¤Ã×èÍ§ËÁÒÂ¨ØÅÀÒ¤_PERSONAL" xfId="3555"/>
    <cellStyle name="à¤Ã×èÍ§ËÁÒÂÊ¡ØÅà§Ô¹ [0]_PERSONAL" xfId="3556"/>
    <cellStyle name="à¤Ã×èÍ§ËÁÒÂÊ¡ØÅà§Ô¹_PERSONAL" xfId="3557"/>
    <cellStyle name="a1" xfId="3558"/>
    <cellStyle name="a1 2" xfId="13020"/>
    <cellStyle name="AA FRAME" xfId="3559"/>
    <cellStyle name="AA FRAME 2" xfId="3560"/>
    <cellStyle name="AA FRAME 2 2" xfId="13022"/>
    <cellStyle name="AA FRAME 2 3" xfId="14396"/>
    <cellStyle name="AA FRAME 2 4" xfId="12491"/>
    <cellStyle name="AA FRAME 2 5" xfId="13427"/>
    <cellStyle name="AA FRAME 3" xfId="13021"/>
    <cellStyle name="AA FRAME 4" xfId="14397"/>
    <cellStyle name="AA FRAME 5" xfId="12490"/>
    <cellStyle name="AA FRAME 6" xfId="13428"/>
    <cellStyle name="AA HEADING" xfId="3561"/>
    <cellStyle name="AA HEADING 2" xfId="3562"/>
    <cellStyle name="AA INITIALS" xfId="3563"/>
    <cellStyle name="AA INITIALS 2" xfId="3564"/>
    <cellStyle name="AA INPUT" xfId="3565"/>
    <cellStyle name="AA INPUT 2" xfId="3566"/>
    <cellStyle name="AA LOCK" xfId="3567"/>
    <cellStyle name="AA LOCK 2" xfId="3568"/>
    <cellStyle name="AA MGR NAME" xfId="3569"/>
    <cellStyle name="AA MGR NAME 2" xfId="3570"/>
    <cellStyle name="AA NORMAL" xfId="3571"/>
    <cellStyle name="AA NORMAL 2" xfId="3572"/>
    <cellStyle name="AA NUMBER" xfId="3573"/>
    <cellStyle name="AA NUMBER 2" xfId="3574"/>
    <cellStyle name="AA NUMBER2" xfId="3575"/>
    <cellStyle name="AA NUMBER2 2" xfId="3576"/>
    <cellStyle name="AA QUESTION" xfId="3577"/>
    <cellStyle name="AA QUESTION 2" xfId="3578"/>
    <cellStyle name="AA SHADE" xfId="3579"/>
    <cellStyle name="AA SHADE 2" xfId="3580"/>
    <cellStyle name="abc" xfId="3581"/>
    <cellStyle name="abc 2" xfId="8262"/>
    <cellStyle name="abc 2 10" xfId="33380"/>
    <cellStyle name="abc 2 11" xfId="37076"/>
    <cellStyle name="abc 2 2" xfId="8684"/>
    <cellStyle name="abc 2 2 10" xfId="33802"/>
    <cellStyle name="abc 2 2 11" xfId="37498"/>
    <cellStyle name="abc 2 2 2" xfId="9288"/>
    <cellStyle name="abc 2 2 2 10" xfId="38054"/>
    <cellStyle name="abc 2 2 2 2" xfId="10866"/>
    <cellStyle name="abc 2 2 2 2 2" xfId="17095"/>
    <cellStyle name="abc 2 2 2 2 3" xfId="21067"/>
    <cellStyle name="abc 2 2 2 2 4" xfId="24775"/>
    <cellStyle name="abc 2 2 2 2 5" xfId="28512"/>
    <cellStyle name="abc 2 2 2 2 6" xfId="32229"/>
    <cellStyle name="abc 2 2 2 2 7" xfId="35933"/>
    <cellStyle name="abc 2 2 2 2 8" xfId="39629"/>
    <cellStyle name="abc 2 2 2 3" xfId="11927"/>
    <cellStyle name="abc 2 2 2 3 2" xfId="18156"/>
    <cellStyle name="abc 2 2 2 3 3" xfId="22128"/>
    <cellStyle name="abc 2 2 2 3 4" xfId="25836"/>
    <cellStyle name="abc 2 2 2 3 5" xfId="29573"/>
    <cellStyle name="abc 2 2 2 3 6" xfId="33290"/>
    <cellStyle name="abc 2 2 2 3 7" xfId="36994"/>
    <cellStyle name="abc 2 2 2 3 8" xfId="40690"/>
    <cellStyle name="abc 2 2 2 4" xfId="15518"/>
    <cellStyle name="abc 2 2 2 5" xfId="19492"/>
    <cellStyle name="abc 2 2 2 6" xfId="23198"/>
    <cellStyle name="abc 2 2 2 7" xfId="26937"/>
    <cellStyle name="abc 2 2 2 8" xfId="30654"/>
    <cellStyle name="abc 2 2 2 9" xfId="34358"/>
    <cellStyle name="abc 2 2 3" xfId="10307"/>
    <cellStyle name="abc 2 2 3 2" xfId="16536"/>
    <cellStyle name="abc 2 2 3 3" xfId="20508"/>
    <cellStyle name="abc 2 2 3 4" xfId="24216"/>
    <cellStyle name="abc 2 2 3 5" xfId="27953"/>
    <cellStyle name="abc 2 2 3 6" xfId="31670"/>
    <cellStyle name="abc 2 2 3 7" xfId="35374"/>
    <cellStyle name="abc 2 2 3 8" xfId="39070"/>
    <cellStyle name="abc 2 2 4" xfId="11371"/>
    <cellStyle name="abc 2 2 4 2" xfId="17600"/>
    <cellStyle name="abc 2 2 4 3" xfId="21572"/>
    <cellStyle name="abc 2 2 4 4" xfId="25280"/>
    <cellStyle name="abc 2 2 4 5" xfId="29017"/>
    <cellStyle name="abc 2 2 4 6" xfId="32734"/>
    <cellStyle name="abc 2 2 4 7" xfId="36438"/>
    <cellStyle name="abc 2 2 4 8" xfId="40134"/>
    <cellStyle name="abc 2 2 5" xfId="14937"/>
    <cellStyle name="abc 2 2 6" xfId="18928"/>
    <cellStyle name="abc 2 2 7" xfId="22638"/>
    <cellStyle name="abc 2 2 8" xfId="26371"/>
    <cellStyle name="abc 2 2 9" xfId="30097"/>
    <cellStyle name="abc 2 3" xfId="8723"/>
    <cellStyle name="abc 2 3 10" xfId="33841"/>
    <cellStyle name="abc 2 3 11" xfId="37537"/>
    <cellStyle name="abc 2 3 2" xfId="9327"/>
    <cellStyle name="abc 2 3 2 10" xfId="38093"/>
    <cellStyle name="abc 2 3 2 2" xfId="10905"/>
    <cellStyle name="abc 2 3 2 2 2" xfId="17134"/>
    <cellStyle name="abc 2 3 2 2 3" xfId="21106"/>
    <cellStyle name="abc 2 3 2 2 4" xfId="24814"/>
    <cellStyle name="abc 2 3 2 2 5" xfId="28551"/>
    <cellStyle name="abc 2 3 2 2 6" xfId="32268"/>
    <cellStyle name="abc 2 3 2 2 7" xfId="35972"/>
    <cellStyle name="abc 2 3 2 2 8" xfId="39668"/>
    <cellStyle name="abc 2 3 2 3" xfId="11966"/>
    <cellStyle name="abc 2 3 2 3 2" xfId="18195"/>
    <cellStyle name="abc 2 3 2 3 3" xfId="22167"/>
    <cellStyle name="abc 2 3 2 3 4" xfId="25875"/>
    <cellStyle name="abc 2 3 2 3 5" xfId="29612"/>
    <cellStyle name="abc 2 3 2 3 6" xfId="33329"/>
    <cellStyle name="abc 2 3 2 3 7" xfId="37033"/>
    <cellStyle name="abc 2 3 2 3 8" xfId="40729"/>
    <cellStyle name="abc 2 3 2 4" xfId="15557"/>
    <cellStyle name="abc 2 3 2 5" xfId="19531"/>
    <cellStyle name="abc 2 3 2 6" xfId="23237"/>
    <cellStyle name="abc 2 3 2 7" xfId="26976"/>
    <cellStyle name="abc 2 3 2 8" xfId="30693"/>
    <cellStyle name="abc 2 3 2 9" xfId="34397"/>
    <cellStyle name="abc 2 3 3" xfId="10346"/>
    <cellStyle name="abc 2 3 3 2" xfId="16575"/>
    <cellStyle name="abc 2 3 3 3" xfId="20547"/>
    <cellStyle name="abc 2 3 3 4" xfId="24255"/>
    <cellStyle name="abc 2 3 3 5" xfId="27992"/>
    <cellStyle name="abc 2 3 3 6" xfId="31709"/>
    <cellStyle name="abc 2 3 3 7" xfId="35413"/>
    <cellStyle name="abc 2 3 3 8" xfId="39109"/>
    <cellStyle name="abc 2 3 4" xfId="11410"/>
    <cellStyle name="abc 2 3 4 2" xfId="17639"/>
    <cellStyle name="abc 2 3 4 3" xfId="21611"/>
    <cellStyle name="abc 2 3 4 4" xfId="25319"/>
    <cellStyle name="abc 2 3 4 5" xfId="29056"/>
    <cellStyle name="abc 2 3 4 6" xfId="32773"/>
    <cellStyle name="abc 2 3 4 7" xfId="36477"/>
    <cellStyle name="abc 2 3 4 8" xfId="40173"/>
    <cellStyle name="abc 2 3 5" xfId="14976"/>
    <cellStyle name="abc 2 3 6" xfId="18967"/>
    <cellStyle name="abc 2 3 7" xfId="22677"/>
    <cellStyle name="abc 2 3 8" xfId="26410"/>
    <cellStyle name="abc 2 3 9" xfId="30136"/>
    <cellStyle name="abc 2 4" xfId="8866"/>
    <cellStyle name="abc 2 4 10" xfId="37632"/>
    <cellStyle name="abc 2 4 2" xfId="10444"/>
    <cellStyle name="abc 2 4 2 2" xfId="16673"/>
    <cellStyle name="abc 2 4 2 3" xfId="20645"/>
    <cellStyle name="abc 2 4 2 4" xfId="24353"/>
    <cellStyle name="abc 2 4 2 5" xfId="28090"/>
    <cellStyle name="abc 2 4 2 6" xfId="31807"/>
    <cellStyle name="abc 2 4 2 7" xfId="35511"/>
    <cellStyle name="abc 2 4 2 8" xfId="39207"/>
    <cellStyle name="abc 2 4 3" xfId="11505"/>
    <cellStyle name="abc 2 4 3 2" xfId="17734"/>
    <cellStyle name="abc 2 4 3 3" xfId="21706"/>
    <cellStyle name="abc 2 4 3 4" xfId="25414"/>
    <cellStyle name="abc 2 4 3 5" xfId="29151"/>
    <cellStyle name="abc 2 4 3 6" xfId="32868"/>
    <cellStyle name="abc 2 4 3 7" xfId="36572"/>
    <cellStyle name="abc 2 4 3 8" xfId="40268"/>
    <cellStyle name="abc 2 4 4" xfId="15096"/>
    <cellStyle name="abc 2 4 5" xfId="19070"/>
    <cellStyle name="abc 2 4 6" xfId="22776"/>
    <cellStyle name="abc 2 4 7" xfId="26515"/>
    <cellStyle name="abc 2 4 8" xfId="30232"/>
    <cellStyle name="abc 2 4 9" xfId="33936"/>
    <cellStyle name="abc 2 5" xfId="9885"/>
    <cellStyle name="abc 2 5 2" xfId="16114"/>
    <cellStyle name="abc 2 5 3" xfId="20086"/>
    <cellStyle name="abc 2 5 4" xfId="23794"/>
    <cellStyle name="abc 2 5 5" xfId="27531"/>
    <cellStyle name="abc 2 5 6" xfId="31248"/>
    <cellStyle name="abc 2 5 7" xfId="34952"/>
    <cellStyle name="abc 2 5 8" xfId="38648"/>
    <cellStyle name="abc 2 6" xfId="10949"/>
    <cellStyle name="abc 2 6 2" xfId="17178"/>
    <cellStyle name="abc 2 6 3" xfId="21150"/>
    <cellStyle name="abc 2 6 4" xfId="24858"/>
    <cellStyle name="abc 2 6 5" xfId="28595"/>
    <cellStyle name="abc 2 6 6" xfId="32312"/>
    <cellStyle name="abc 2 6 7" xfId="36016"/>
    <cellStyle name="abc 2 6 8" xfId="39712"/>
    <cellStyle name="abc 2 7" xfId="14528"/>
    <cellStyle name="abc 2 8" xfId="25949"/>
    <cellStyle name="abc 2 9" xfId="29675"/>
    <cellStyle name="abc 3" xfId="13030"/>
    <cellStyle name="abc 4" xfId="22196"/>
    <cellStyle name="abc 5" xfId="22194"/>
    <cellStyle name="Accent1 - 20%" xfId="278"/>
    <cellStyle name="Accent1 - 40%" xfId="279"/>
    <cellStyle name="Accent1 - 60%" xfId="280"/>
    <cellStyle name="Accent1 10" xfId="3582"/>
    <cellStyle name="Accent1 11" xfId="3583"/>
    <cellStyle name="Accent1 12" xfId="3584"/>
    <cellStyle name="Accent1 13" xfId="3585"/>
    <cellStyle name="Accent1 14" xfId="3586"/>
    <cellStyle name="Accent1 15" xfId="3587"/>
    <cellStyle name="Accent1 16" xfId="3588"/>
    <cellStyle name="Accent1 17" xfId="3589"/>
    <cellStyle name="Accent1 18" xfId="3590"/>
    <cellStyle name="Accent1 19" xfId="3591"/>
    <cellStyle name="Accent1 2" xfId="281"/>
    <cellStyle name="Accent1 2 2" xfId="3592"/>
    <cellStyle name="Accent1 2 2 2" xfId="3593"/>
    <cellStyle name="Accent1 2 3" xfId="3594"/>
    <cellStyle name="Accent1 2 4" xfId="3595"/>
    <cellStyle name="Accent1 2 5" xfId="7160"/>
    <cellStyle name="Accent1 2 6" xfId="7161"/>
    <cellStyle name="Accent1 20" xfId="3596"/>
    <cellStyle name="Accent1 21" xfId="3597"/>
    <cellStyle name="Accent1 22" xfId="3598"/>
    <cellStyle name="Accent1 23" xfId="3599"/>
    <cellStyle name="Accent1 24" xfId="3600"/>
    <cellStyle name="Accent1 25" xfId="3601"/>
    <cellStyle name="Accent1 26" xfId="3602"/>
    <cellStyle name="Accent1 27" xfId="3603"/>
    <cellStyle name="Accent1 28" xfId="3604"/>
    <cellStyle name="Accent1 29" xfId="3605"/>
    <cellStyle name="Accent1 3" xfId="3606"/>
    <cellStyle name="Accent1 3 2" xfId="3607"/>
    <cellStyle name="Accent1 3 3" xfId="3608"/>
    <cellStyle name="Accent1 3 4" xfId="7162"/>
    <cellStyle name="Accent1 3 5" xfId="7163"/>
    <cellStyle name="Accent1 3 6" xfId="7164"/>
    <cellStyle name="Accent1 30" xfId="3609"/>
    <cellStyle name="Accent1 4" xfId="3610"/>
    <cellStyle name="Accent1 4 2" xfId="3611"/>
    <cellStyle name="Accent1 4 3" xfId="3612"/>
    <cellStyle name="Accent1 5" xfId="3613"/>
    <cellStyle name="Accent1 5 2" xfId="3614"/>
    <cellStyle name="Accent1 5 3" xfId="3615"/>
    <cellStyle name="Accent1 6" xfId="3616"/>
    <cellStyle name="Accent1 6 2" xfId="3617"/>
    <cellStyle name="Accent1 6 3" xfId="3618"/>
    <cellStyle name="Accent1 7" xfId="3619"/>
    <cellStyle name="Accent1 7 2" xfId="3620"/>
    <cellStyle name="Accent1 7 3" xfId="3621"/>
    <cellStyle name="Accent1 8" xfId="3622"/>
    <cellStyle name="Accent1 8 2" xfId="3623"/>
    <cellStyle name="Accent1 8 3" xfId="3624"/>
    <cellStyle name="Accent1 9" xfId="3625"/>
    <cellStyle name="Accent2 - 20%" xfId="282"/>
    <cellStyle name="Accent2 - 40%" xfId="283"/>
    <cellStyle name="Accent2 - 60%" xfId="284"/>
    <cellStyle name="Accent2 10" xfId="3626"/>
    <cellStyle name="Accent2 11" xfId="3627"/>
    <cellStyle name="Accent2 12" xfId="3628"/>
    <cellStyle name="Accent2 13" xfId="3629"/>
    <cellStyle name="Accent2 14" xfId="3630"/>
    <cellStyle name="Accent2 15" xfId="3631"/>
    <cellStyle name="Accent2 16" xfId="3632"/>
    <cellStyle name="Accent2 17" xfId="3633"/>
    <cellStyle name="Accent2 18" xfId="3634"/>
    <cellStyle name="Accent2 19" xfId="3635"/>
    <cellStyle name="Accent2 2" xfId="285"/>
    <cellStyle name="Accent2 2 2" xfId="3636"/>
    <cellStyle name="Accent2 2 2 2" xfId="3637"/>
    <cellStyle name="Accent2 2 3" xfId="3638"/>
    <cellStyle name="Accent2 2 4" xfId="3639"/>
    <cellStyle name="Accent2 2 5" xfId="7165"/>
    <cellStyle name="Accent2 2 6" xfId="7166"/>
    <cellStyle name="Accent2 20" xfId="3640"/>
    <cellStyle name="Accent2 21" xfId="3641"/>
    <cellStyle name="Accent2 22" xfId="3642"/>
    <cellStyle name="Accent2 23" xfId="3643"/>
    <cellStyle name="Accent2 24" xfId="3644"/>
    <cellStyle name="Accent2 25" xfId="3645"/>
    <cellStyle name="Accent2 26" xfId="3646"/>
    <cellStyle name="Accent2 27" xfId="3647"/>
    <cellStyle name="Accent2 28" xfId="3648"/>
    <cellStyle name="Accent2 29" xfId="3649"/>
    <cellStyle name="Accent2 3" xfId="3650"/>
    <cellStyle name="Accent2 3 2" xfId="3651"/>
    <cellStyle name="Accent2 3 3" xfId="3652"/>
    <cellStyle name="Accent2 3 4" xfId="7167"/>
    <cellStyle name="Accent2 3 5" xfId="7168"/>
    <cellStyle name="Accent2 3 6" xfId="7169"/>
    <cellStyle name="Accent2 30" xfId="3653"/>
    <cellStyle name="Accent2 4" xfId="3654"/>
    <cellStyle name="Accent2 4 2" xfId="3655"/>
    <cellStyle name="Accent2 4 3" xfId="3656"/>
    <cellStyle name="Accent2 5" xfId="3657"/>
    <cellStyle name="Accent2 5 2" xfId="3658"/>
    <cellStyle name="Accent2 5 3" xfId="3659"/>
    <cellStyle name="Accent2 6" xfId="3660"/>
    <cellStyle name="Accent2 6 2" xfId="3661"/>
    <cellStyle name="Accent2 6 3" xfId="3662"/>
    <cellStyle name="Accent2 7" xfId="3663"/>
    <cellStyle name="Accent2 7 2" xfId="3664"/>
    <cellStyle name="Accent2 7 3" xfId="3665"/>
    <cellStyle name="Accent2 8" xfId="3666"/>
    <cellStyle name="Accent2 8 2" xfId="3667"/>
    <cellStyle name="Accent2 8 3" xfId="3668"/>
    <cellStyle name="Accent2 9" xfId="3669"/>
    <cellStyle name="Accent3 - 20%" xfId="286"/>
    <cellStyle name="Accent3 - 40%" xfId="287"/>
    <cellStyle name="Accent3 - 60%" xfId="288"/>
    <cellStyle name="Accent3 10" xfId="3670"/>
    <cellStyle name="Accent3 11" xfId="3671"/>
    <cellStyle name="Accent3 12" xfId="3672"/>
    <cellStyle name="Accent3 13" xfId="3673"/>
    <cellStyle name="Accent3 14" xfId="3674"/>
    <cellStyle name="Accent3 15" xfId="3675"/>
    <cellStyle name="Accent3 16" xfId="3676"/>
    <cellStyle name="Accent3 17" xfId="3677"/>
    <cellStyle name="Accent3 18" xfId="3678"/>
    <cellStyle name="Accent3 19" xfId="3679"/>
    <cellStyle name="Accent3 2" xfId="289"/>
    <cellStyle name="Accent3 2 2" xfId="3680"/>
    <cellStyle name="Accent3 2 2 2" xfId="3681"/>
    <cellStyle name="Accent3 2 3" xfId="3682"/>
    <cellStyle name="Accent3 2 4" xfId="3683"/>
    <cellStyle name="Accent3 2 5" xfId="7170"/>
    <cellStyle name="Accent3 2 6" xfId="7171"/>
    <cellStyle name="Accent3 20" xfId="3684"/>
    <cellStyle name="Accent3 21" xfId="3685"/>
    <cellStyle name="Accent3 22" xfId="3686"/>
    <cellStyle name="Accent3 23" xfId="3687"/>
    <cellStyle name="Accent3 24" xfId="3688"/>
    <cellStyle name="Accent3 25" xfId="3689"/>
    <cellStyle name="Accent3 26" xfId="3690"/>
    <cellStyle name="Accent3 27" xfId="3691"/>
    <cellStyle name="Accent3 28" xfId="3692"/>
    <cellStyle name="Accent3 29" xfId="3693"/>
    <cellStyle name="Accent3 3" xfId="3694"/>
    <cellStyle name="Accent3 3 2" xfId="3695"/>
    <cellStyle name="Accent3 3 3" xfId="3696"/>
    <cellStyle name="Accent3 3 4" xfId="7172"/>
    <cellStyle name="Accent3 3 5" xfId="7173"/>
    <cellStyle name="Accent3 3 6" xfId="7174"/>
    <cellStyle name="Accent3 30" xfId="3697"/>
    <cellStyle name="Accent3 4" xfId="3698"/>
    <cellStyle name="Accent3 4 2" xfId="3699"/>
    <cellStyle name="Accent3 4 3" xfId="3700"/>
    <cellStyle name="Accent3 5" xfId="3701"/>
    <cellStyle name="Accent3 5 2" xfId="3702"/>
    <cellStyle name="Accent3 5 3" xfId="3703"/>
    <cellStyle name="Accent3 6" xfId="3704"/>
    <cellStyle name="Accent3 6 2" xfId="3705"/>
    <cellStyle name="Accent3 6 3" xfId="3706"/>
    <cellStyle name="Accent3 7" xfId="3707"/>
    <cellStyle name="Accent3 7 2" xfId="3708"/>
    <cellStyle name="Accent3 7 3" xfId="3709"/>
    <cellStyle name="Accent3 8" xfId="3710"/>
    <cellStyle name="Accent3 8 2" xfId="3711"/>
    <cellStyle name="Accent3 8 3" xfId="3712"/>
    <cellStyle name="Accent3 9" xfId="3713"/>
    <cellStyle name="Accent4 - 20%" xfId="290"/>
    <cellStyle name="Accent4 - 40%" xfId="291"/>
    <cellStyle name="Accent4 - 60%" xfId="292"/>
    <cellStyle name="Accent4 10" xfId="3714"/>
    <cellStyle name="Accent4 11" xfId="3715"/>
    <cellStyle name="Accent4 12" xfId="3716"/>
    <cellStyle name="Accent4 13" xfId="3717"/>
    <cellStyle name="Accent4 14" xfId="3718"/>
    <cellStyle name="Accent4 15" xfId="3719"/>
    <cellStyle name="Accent4 16" xfId="3720"/>
    <cellStyle name="Accent4 17" xfId="3721"/>
    <cellStyle name="Accent4 18" xfId="3722"/>
    <cellStyle name="Accent4 19" xfId="3723"/>
    <cellStyle name="Accent4 2" xfId="293"/>
    <cellStyle name="Accent4 2 2" xfId="3724"/>
    <cellStyle name="Accent4 2 2 2" xfId="3725"/>
    <cellStyle name="Accent4 2 3" xfId="3726"/>
    <cellStyle name="Accent4 2 4" xfId="3727"/>
    <cellStyle name="Accent4 2 5" xfId="7175"/>
    <cellStyle name="Accent4 2 6" xfId="7176"/>
    <cellStyle name="Accent4 20" xfId="3728"/>
    <cellStyle name="Accent4 21" xfId="3729"/>
    <cellStyle name="Accent4 22" xfId="3730"/>
    <cellStyle name="Accent4 23" xfId="3731"/>
    <cellStyle name="Accent4 24" xfId="3732"/>
    <cellStyle name="Accent4 25" xfId="3733"/>
    <cellStyle name="Accent4 26" xfId="3734"/>
    <cellStyle name="Accent4 27" xfId="3735"/>
    <cellStyle name="Accent4 28" xfId="3736"/>
    <cellStyle name="Accent4 29" xfId="3737"/>
    <cellStyle name="Accent4 3" xfId="3738"/>
    <cellStyle name="Accent4 3 2" xfId="3739"/>
    <cellStyle name="Accent4 3 3" xfId="3740"/>
    <cellStyle name="Accent4 3 4" xfId="7177"/>
    <cellStyle name="Accent4 3 5" xfId="7178"/>
    <cellStyle name="Accent4 3 6" xfId="7179"/>
    <cellStyle name="Accent4 30" xfId="3741"/>
    <cellStyle name="Accent4 4" xfId="3742"/>
    <cellStyle name="Accent4 4 2" xfId="3743"/>
    <cellStyle name="Accent4 4 3" xfId="3744"/>
    <cellStyle name="Accent4 5" xfId="3745"/>
    <cellStyle name="Accent4 5 2" xfId="3746"/>
    <cellStyle name="Accent4 5 3" xfId="3747"/>
    <cellStyle name="Accent4 6" xfId="3748"/>
    <cellStyle name="Accent4 6 2" xfId="3749"/>
    <cellStyle name="Accent4 6 3" xfId="3750"/>
    <cellStyle name="Accent4 7" xfId="3751"/>
    <cellStyle name="Accent4 7 2" xfId="3752"/>
    <cellStyle name="Accent4 7 3" xfId="3753"/>
    <cellStyle name="Accent4 8" xfId="3754"/>
    <cellStyle name="Accent4 8 2" xfId="3755"/>
    <cellStyle name="Accent4 8 3" xfId="3756"/>
    <cellStyle name="Accent4 9" xfId="3757"/>
    <cellStyle name="Accent5 - 20%" xfId="294"/>
    <cellStyle name="Accent5 - 40%" xfId="295"/>
    <cellStyle name="Accent5 - 60%" xfId="296"/>
    <cellStyle name="Accent5 10" xfId="3758"/>
    <cellStyle name="Accent5 11" xfId="3759"/>
    <cellStyle name="Accent5 12" xfId="3760"/>
    <cellStyle name="Accent5 13" xfId="3761"/>
    <cellStyle name="Accent5 14" xfId="3762"/>
    <cellStyle name="Accent5 15" xfId="3763"/>
    <cellStyle name="Accent5 16" xfId="3764"/>
    <cellStyle name="Accent5 17" xfId="3765"/>
    <cellStyle name="Accent5 18" xfId="3766"/>
    <cellStyle name="Accent5 19" xfId="3767"/>
    <cellStyle name="Accent5 2" xfId="297"/>
    <cellStyle name="Accent5 2 2" xfId="3768"/>
    <cellStyle name="Accent5 2 2 2" xfId="3769"/>
    <cellStyle name="Accent5 2 3" xfId="3770"/>
    <cellStyle name="Accent5 2 4" xfId="3771"/>
    <cellStyle name="Accent5 2 5" xfId="7180"/>
    <cellStyle name="Accent5 2 6" xfId="7181"/>
    <cellStyle name="Accent5 20" xfId="3772"/>
    <cellStyle name="Accent5 21" xfId="3773"/>
    <cellStyle name="Accent5 22" xfId="3774"/>
    <cellStyle name="Accent5 23" xfId="3775"/>
    <cellStyle name="Accent5 24" xfId="3776"/>
    <cellStyle name="Accent5 25" xfId="3777"/>
    <cellStyle name="Accent5 26" xfId="3778"/>
    <cellStyle name="Accent5 27" xfId="3779"/>
    <cellStyle name="Accent5 28" xfId="3780"/>
    <cellStyle name="Accent5 29" xfId="3781"/>
    <cellStyle name="Accent5 3" xfId="3782"/>
    <cellStyle name="Accent5 3 2" xfId="3783"/>
    <cellStyle name="Accent5 3 3" xfId="3784"/>
    <cellStyle name="Accent5 3 4" xfId="7182"/>
    <cellStyle name="Accent5 3 5" xfId="7183"/>
    <cellStyle name="Accent5 3 6" xfId="7184"/>
    <cellStyle name="Accent5 30" xfId="3785"/>
    <cellStyle name="Accent5 4" xfId="3786"/>
    <cellStyle name="Accent5 4 2" xfId="3787"/>
    <cellStyle name="Accent5 4 3" xfId="3788"/>
    <cellStyle name="Accent5 5" xfId="3789"/>
    <cellStyle name="Accent5 5 2" xfId="3790"/>
    <cellStyle name="Accent5 5 3" xfId="3791"/>
    <cellStyle name="Accent5 6" xfId="3792"/>
    <cellStyle name="Accent5 6 2" xfId="3793"/>
    <cellStyle name="Accent5 6 3" xfId="3794"/>
    <cellStyle name="Accent5 7" xfId="3795"/>
    <cellStyle name="Accent5 7 2" xfId="3796"/>
    <cellStyle name="Accent5 7 3" xfId="3797"/>
    <cellStyle name="Accent5 8" xfId="3798"/>
    <cellStyle name="Accent5 8 2" xfId="3799"/>
    <cellStyle name="Accent5 8 3" xfId="3800"/>
    <cellStyle name="Accent5 9" xfId="3801"/>
    <cellStyle name="Accent6 - 20%" xfId="298"/>
    <cellStyle name="Accent6 - 40%" xfId="299"/>
    <cellStyle name="Accent6 - 60%" xfId="300"/>
    <cellStyle name="Accent6 10" xfId="3802"/>
    <cellStyle name="Accent6 11" xfId="3803"/>
    <cellStyle name="Accent6 12" xfId="3804"/>
    <cellStyle name="Accent6 13" xfId="3805"/>
    <cellStyle name="Accent6 14" xfId="3806"/>
    <cellStyle name="Accent6 15" xfId="3807"/>
    <cellStyle name="Accent6 16" xfId="3808"/>
    <cellStyle name="Accent6 17" xfId="3809"/>
    <cellStyle name="Accent6 18" xfId="3810"/>
    <cellStyle name="Accent6 19" xfId="3811"/>
    <cellStyle name="Accent6 2" xfId="301"/>
    <cellStyle name="Accent6 2 2" xfId="3812"/>
    <cellStyle name="Accent6 2 2 2" xfId="3813"/>
    <cellStyle name="Accent6 2 3" xfId="3814"/>
    <cellStyle name="Accent6 2 4" xfId="3815"/>
    <cellStyle name="Accent6 2 5" xfId="7185"/>
    <cellStyle name="Accent6 2 6" xfId="7186"/>
    <cellStyle name="Accent6 20" xfId="3816"/>
    <cellStyle name="Accent6 21" xfId="3817"/>
    <cellStyle name="Accent6 22" xfId="3818"/>
    <cellStyle name="Accent6 23" xfId="3819"/>
    <cellStyle name="Accent6 24" xfId="3820"/>
    <cellStyle name="Accent6 25" xfId="3821"/>
    <cellStyle name="Accent6 26" xfId="3822"/>
    <cellStyle name="Accent6 27" xfId="3823"/>
    <cellStyle name="Accent6 28" xfId="3824"/>
    <cellStyle name="Accent6 29" xfId="3825"/>
    <cellStyle name="Accent6 3" xfId="3826"/>
    <cellStyle name="Accent6 3 2" xfId="3827"/>
    <cellStyle name="Accent6 3 3" xfId="3828"/>
    <cellStyle name="Accent6 3 4" xfId="7187"/>
    <cellStyle name="Accent6 3 5" xfId="7188"/>
    <cellStyle name="Accent6 3 6" xfId="7189"/>
    <cellStyle name="Accent6 30" xfId="3829"/>
    <cellStyle name="Accent6 4" xfId="3830"/>
    <cellStyle name="Accent6 4 2" xfId="3831"/>
    <cellStyle name="Accent6 4 3" xfId="3832"/>
    <cellStyle name="Accent6 5" xfId="3833"/>
    <cellStyle name="Accent6 5 2" xfId="3834"/>
    <cellStyle name="Accent6 5 3" xfId="3835"/>
    <cellStyle name="Accent6 6" xfId="3836"/>
    <cellStyle name="Accent6 6 2" xfId="3837"/>
    <cellStyle name="Accent6 6 3" xfId="3838"/>
    <cellStyle name="Accent6 7" xfId="3839"/>
    <cellStyle name="Accent6 7 2" xfId="3840"/>
    <cellStyle name="Accent6 7 3" xfId="3841"/>
    <cellStyle name="Accent6 8" xfId="3842"/>
    <cellStyle name="Accent6 8 2" xfId="3843"/>
    <cellStyle name="Accent6 8 3" xfId="3844"/>
    <cellStyle name="Accent6 9" xfId="3845"/>
    <cellStyle name="active" xfId="3846"/>
    <cellStyle name="AeE­ [0]_INQUIRY ¿µ¾÷AßAø " xfId="3847"/>
    <cellStyle name="ÅëÈ­ [0]_laroux" xfId="3848"/>
    <cellStyle name="AeE­_INQUIRY ¿µ¾÷AßAø " xfId="3849"/>
    <cellStyle name="ÅëÈ­_laroux" xfId="3850"/>
    <cellStyle name="amount" xfId="3851"/>
    <cellStyle name="amount 2" xfId="13064"/>
    <cellStyle name="ANN" xfId="3852"/>
    <cellStyle name="args.style" xfId="3853"/>
    <cellStyle name="AS" xfId="3854"/>
    <cellStyle name="at" xfId="3855"/>
    <cellStyle name="at 2" xfId="13065"/>
    <cellStyle name="ÄÞ¸¶ [0]_¿ì¹°Åë" xfId="3856"/>
    <cellStyle name="AÞ¸¶ [0]_INQUIRY ¿?¾÷AßAø " xfId="3857"/>
    <cellStyle name="ÄÞ¸¶ [0]_laroux" xfId="3858"/>
    <cellStyle name="AÞ¸¶_INQUIRY ¿?¾÷AßAø " xfId="3859"/>
    <cellStyle name="ÄÞ¸¶_laroux" xfId="3860"/>
    <cellStyle name="AutoFormat-Optionen" xfId="3861"/>
    <cellStyle name="AXAPTA_FieldName" xfId="7190"/>
    <cellStyle name="b" xfId="3862"/>
    <cellStyle name="b_BS wp" xfId="3863"/>
    <cellStyle name="b_BS wp 2" xfId="13066"/>
    <cellStyle name="b_BS wp_BS wps" xfId="3864"/>
    <cellStyle name="b_BS wp_BS wps 2" xfId="13067"/>
    <cellStyle name="b_BS wps" xfId="3865"/>
    <cellStyle name="b_BS wps 2" xfId="13068"/>
    <cellStyle name="Bad 10" xfId="3866"/>
    <cellStyle name="Bad 11" xfId="3867"/>
    <cellStyle name="Bad 12" xfId="3868"/>
    <cellStyle name="Bad 13" xfId="3869"/>
    <cellStyle name="Bad 14" xfId="3870"/>
    <cellStyle name="Bad 15" xfId="3871"/>
    <cellStyle name="Bad 16" xfId="3872"/>
    <cellStyle name="Bad 17" xfId="3873"/>
    <cellStyle name="Bad 18" xfId="3874"/>
    <cellStyle name="Bad 19" xfId="3875"/>
    <cellStyle name="Bad 2" xfId="302"/>
    <cellStyle name="Bad 2 2" xfId="3876"/>
    <cellStyle name="Bad 2 2 2" xfId="3877"/>
    <cellStyle name="Bad 2 3" xfId="3878"/>
    <cellStyle name="Bad 2 4" xfId="3879"/>
    <cellStyle name="Bad 2 5" xfId="7191"/>
    <cellStyle name="Bad 2 6" xfId="7192"/>
    <cellStyle name="Bad 20" xfId="3880"/>
    <cellStyle name="Bad 21" xfId="3881"/>
    <cellStyle name="Bad 22" xfId="3882"/>
    <cellStyle name="Bad 23" xfId="3883"/>
    <cellStyle name="Bad 24" xfId="3884"/>
    <cellStyle name="Bad 25" xfId="3885"/>
    <cellStyle name="Bad 26" xfId="3886"/>
    <cellStyle name="Bad 27" xfId="3887"/>
    <cellStyle name="Bad 28" xfId="3888"/>
    <cellStyle name="Bad 29" xfId="3889"/>
    <cellStyle name="Bad 3" xfId="3890"/>
    <cellStyle name="Bad 3 2" xfId="3891"/>
    <cellStyle name="Bad 3 3" xfId="3892"/>
    <cellStyle name="Bad 3 4" xfId="7193"/>
    <cellStyle name="Bad 3 5" xfId="7194"/>
    <cellStyle name="Bad 3 6" xfId="7195"/>
    <cellStyle name="Bad 30" xfId="3893"/>
    <cellStyle name="Bad 4" xfId="3894"/>
    <cellStyle name="Bad 4 2" xfId="3895"/>
    <cellStyle name="Bad 4 3" xfId="3896"/>
    <cellStyle name="Bad 5" xfId="3897"/>
    <cellStyle name="Bad 5 2" xfId="3898"/>
    <cellStyle name="Bad 5 3" xfId="3899"/>
    <cellStyle name="Bad 6" xfId="3900"/>
    <cellStyle name="Bad 6 2" xfId="3901"/>
    <cellStyle name="Bad 6 3" xfId="3902"/>
    <cellStyle name="Bad 7" xfId="3903"/>
    <cellStyle name="Bad 7 2" xfId="3904"/>
    <cellStyle name="Bad 7 3" xfId="3905"/>
    <cellStyle name="Bad 8" xfId="3906"/>
    <cellStyle name="Bad 8 2" xfId="3907"/>
    <cellStyle name="Bad 8 3" xfId="3908"/>
    <cellStyle name="Bad 9" xfId="3909"/>
    <cellStyle name="ber of montd" xfId="3910"/>
    <cellStyle name="BL - Style2" xfId="3911"/>
    <cellStyle name="blue" xfId="3912"/>
    <cellStyle name="Body" xfId="6"/>
    <cellStyle name="Body 2" xfId="3913"/>
    <cellStyle name="Body 2 2" xfId="7196"/>
    <cellStyle name="Body 2 3" xfId="7197"/>
    <cellStyle name="Body 2 4" xfId="7198"/>
    <cellStyle name="Body 2 5" xfId="7199"/>
    <cellStyle name="Body 2 6" xfId="7200"/>
    <cellStyle name="Body 3" xfId="7201"/>
    <cellStyle name="Body 4" xfId="7202"/>
    <cellStyle name="Body 5" xfId="7203"/>
    <cellStyle name="Body 6" xfId="7204"/>
    <cellStyle name="Body 7" xfId="7205"/>
    <cellStyle name="Body 8" xfId="7206"/>
    <cellStyle name="Body 9" xfId="7207"/>
    <cellStyle name="BOLD10 - Style1" xfId="3914"/>
    <cellStyle name="BOLD12 - Style3" xfId="3915"/>
    <cellStyle name="Border1" xfId="3916"/>
    <cellStyle name="Border1 2" xfId="13069"/>
    <cellStyle name="Border1 3" xfId="13493"/>
    <cellStyle name="Border1 4" xfId="13109"/>
    <cellStyle name="Border1 5" xfId="12513"/>
    <cellStyle name="Border2" xfId="3917"/>
    <cellStyle name="Border2 2" xfId="13070"/>
    <cellStyle name="Border2 3" xfId="13492"/>
    <cellStyle name="Border2 4" xfId="13112"/>
    <cellStyle name="Border2 5" xfId="13405"/>
    <cellStyle name="Border3" xfId="3918"/>
    <cellStyle name="Border3 2" xfId="13071"/>
    <cellStyle name="Border3 3" xfId="13491"/>
    <cellStyle name="Border3 4" xfId="13115"/>
    <cellStyle name="Border3 5" xfId="13404"/>
    <cellStyle name="Bullet-arrow" xfId="3919"/>
    <cellStyle name="Bullet-dot" xfId="3920"/>
    <cellStyle name="bꎘЌ&amp;Comma [0]_MATERAL2_ฟฌฐฃดฉฐ่ฟนป๓_Sheet2" xfId="3921"/>
    <cellStyle name="C?AØ_¿?¾÷CoE² " xfId="3922"/>
    <cellStyle name="C￥AØ_¿μ¾÷CoE² " xfId="3923"/>
    <cellStyle name="Ç¥ÁØ_laroux" xfId="3924"/>
    <cellStyle name="Calc C - Style1" xfId="3925"/>
    <cellStyle name="Calc C - Style2" xfId="3926"/>
    <cellStyle name="Calc C - Style3" xfId="3927"/>
    <cellStyle name="Calc C - Style4" xfId="3928"/>
    <cellStyle name="Calc C - Style5" xfId="3929"/>
    <cellStyle name="Calc C - Style6" xfId="3930"/>
    <cellStyle name="Calc C - Style7" xfId="3931"/>
    <cellStyle name="Calc C - Style8" xfId="3932"/>
    <cellStyle name="Calc Currency (0)" xfId="3933"/>
    <cellStyle name="Calc Currency (0) 1" xfId="3934"/>
    <cellStyle name="Calc Currency (0) 2" xfId="3935"/>
    <cellStyle name="Calc Currency (0) 3" xfId="3936"/>
    <cellStyle name="Calc Currency (0) 4" xfId="3937"/>
    <cellStyle name="Calc Currency (0) 5" xfId="3938"/>
    <cellStyle name="Calc Currency (0) 6" xfId="3939"/>
    <cellStyle name="Calc Currency (0) 7" xfId="3940"/>
    <cellStyle name="Calc Currency (0) 8" xfId="3941"/>
    <cellStyle name="Calc Currency (0)_11OAP_IMV_injection" xfId="3942"/>
    <cellStyle name="Calc Currency (2)" xfId="3943"/>
    <cellStyle name="Calc Currency (2) 1" xfId="3944"/>
    <cellStyle name="Calc Currency (2) 1 2" xfId="3945"/>
    <cellStyle name="Calc Currency (2) 1 3" xfId="3946"/>
    <cellStyle name="Calc Currency (2) 1 4" xfId="3947"/>
    <cellStyle name="Calc Currency (2) 1 5" xfId="3948"/>
    <cellStyle name="Calc Currency (2) 1 6" xfId="3949"/>
    <cellStyle name="Calc Currency (2) 1 7" xfId="3950"/>
    <cellStyle name="Calc Currency (2) 1 8" xfId="3951"/>
    <cellStyle name="Calc Currency (2) 2" xfId="3952"/>
    <cellStyle name="Calc Currency (2) 3" xfId="3953"/>
    <cellStyle name="Calc Currency (2) 4" xfId="3954"/>
    <cellStyle name="Calc Currency (2) 5" xfId="3955"/>
    <cellStyle name="Calc Currency (2) 6" xfId="3956"/>
    <cellStyle name="Calc Currency (2) 7" xfId="3957"/>
    <cellStyle name="Calc Currency (2) 8" xfId="3958"/>
    <cellStyle name="Calc Percent (0)" xfId="3959"/>
    <cellStyle name="Calc Percent (0) 1" xfId="3960"/>
    <cellStyle name="Calc Percent (0) 1 2" xfId="3961"/>
    <cellStyle name="Calc Percent (0) 1 3" xfId="3962"/>
    <cellStyle name="Calc Percent (0) 1 4" xfId="3963"/>
    <cellStyle name="Calc Percent (0) 1 5" xfId="3964"/>
    <cellStyle name="Calc Percent (0) 1 6" xfId="3965"/>
    <cellStyle name="Calc Percent (0) 1 7" xfId="3966"/>
    <cellStyle name="Calc Percent (0) 1 8" xfId="3967"/>
    <cellStyle name="Calc Percent (0) 2" xfId="3968"/>
    <cellStyle name="Calc Percent (0) 3" xfId="3969"/>
    <cellStyle name="Calc Percent (0) 4" xfId="3970"/>
    <cellStyle name="Calc Percent (0) 5" xfId="3971"/>
    <cellStyle name="Calc Percent (0) 6" xfId="3972"/>
    <cellStyle name="Calc Percent (0) 7" xfId="3973"/>
    <cellStyle name="Calc Percent (0) 8" xfId="3974"/>
    <cellStyle name="Calc Percent (1)" xfId="3975"/>
    <cellStyle name="Calc Percent (1) 1" xfId="3976"/>
    <cellStyle name="Calc Percent (1) 1 2" xfId="3977"/>
    <cellStyle name="Calc Percent (1) 1 3" xfId="3978"/>
    <cellStyle name="Calc Percent (1) 1 4" xfId="3979"/>
    <cellStyle name="Calc Percent (1) 1 5" xfId="3980"/>
    <cellStyle name="Calc Percent (1) 1 6" xfId="3981"/>
    <cellStyle name="Calc Percent (1) 1 7" xfId="3982"/>
    <cellStyle name="Calc Percent (1) 1 8" xfId="3983"/>
    <cellStyle name="Calc Percent (1) 2" xfId="3984"/>
    <cellStyle name="Calc Percent (1) 3" xfId="3985"/>
    <cellStyle name="Calc Percent (1) 4" xfId="3986"/>
    <cellStyle name="Calc Percent (1) 5" xfId="3987"/>
    <cellStyle name="Calc Percent (1) 6" xfId="3988"/>
    <cellStyle name="Calc Percent (1) 7" xfId="3989"/>
    <cellStyle name="Calc Percent (1) 8" xfId="3990"/>
    <cellStyle name="Calc Percent (2)" xfId="3991"/>
    <cellStyle name="Calc Percent (2) 1" xfId="3992"/>
    <cellStyle name="Calc Percent (2) 1 2" xfId="3993"/>
    <cellStyle name="Calc Percent (2) 1 3" xfId="3994"/>
    <cellStyle name="Calc Percent (2) 1 4" xfId="3995"/>
    <cellStyle name="Calc Percent (2) 1 5" xfId="3996"/>
    <cellStyle name="Calc Percent (2) 1 6" xfId="3997"/>
    <cellStyle name="Calc Percent (2) 1 7" xfId="3998"/>
    <cellStyle name="Calc Percent (2) 1 8" xfId="3999"/>
    <cellStyle name="Calc Percent (2) 2" xfId="4000"/>
    <cellStyle name="Calc Percent (2) 3" xfId="4001"/>
    <cellStyle name="Calc Percent (2) 4" xfId="4002"/>
    <cellStyle name="Calc Percent (2) 5" xfId="4003"/>
    <cellStyle name="Calc Percent (2) 6" xfId="4004"/>
    <cellStyle name="Calc Percent (2) 7" xfId="4005"/>
    <cellStyle name="Calc Percent (2) 8" xfId="4006"/>
    <cellStyle name="Calc Units (0)" xfId="4007"/>
    <cellStyle name="Calc Units (0) 1" xfId="4008"/>
    <cellStyle name="Calc Units (0) 2" xfId="4009"/>
    <cellStyle name="Calc Units (0)_Copy of Fixed asset register-BITL form of January '05" xfId="4010"/>
    <cellStyle name="Calc Units (1)" xfId="4011"/>
    <cellStyle name="Calc Units (1) 1" xfId="4012"/>
    <cellStyle name="Calc Units (1) 1 2" xfId="4013"/>
    <cellStyle name="Calc Units (1) 1 3" xfId="4014"/>
    <cellStyle name="Calc Units (1) 1 4" xfId="4015"/>
    <cellStyle name="Calc Units (1) 1 5" xfId="4016"/>
    <cellStyle name="Calc Units (1) 1 6" xfId="4017"/>
    <cellStyle name="Calc Units (1) 1 7" xfId="4018"/>
    <cellStyle name="Calc Units (1) 1 8" xfId="4019"/>
    <cellStyle name="Calc Units (1) 2" xfId="4020"/>
    <cellStyle name="Calc Units (1) 3" xfId="4021"/>
    <cellStyle name="Calc Units (1) 4" xfId="4022"/>
    <cellStyle name="Calc Units (1) 5" xfId="4023"/>
    <cellStyle name="Calc Units (1) 6" xfId="4024"/>
    <cellStyle name="Calc Units (1) 7" xfId="4025"/>
    <cellStyle name="Calc Units (1) 8" xfId="4026"/>
    <cellStyle name="Calc Units (2)" xfId="4027"/>
    <cellStyle name="Calc Units (2) 1" xfId="4028"/>
    <cellStyle name="Calc Units (2) 1 2" xfId="4029"/>
    <cellStyle name="Calc Units (2) 1 3" xfId="4030"/>
    <cellStyle name="Calc Units (2) 1 4" xfId="4031"/>
    <cellStyle name="Calc Units (2) 1 5" xfId="4032"/>
    <cellStyle name="Calc Units (2) 1 6" xfId="4033"/>
    <cellStyle name="Calc Units (2) 1 7" xfId="4034"/>
    <cellStyle name="Calc Units (2) 1 8" xfId="4035"/>
    <cellStyle name="Calc Units (2) 2" xfId="4036"/>
    <cellStyle name="Calc Units (2) 3" xfId="4037"/>
    <cellStyle name="Calc Units (2) 4" xfId="4038"/>
    <cellStyle name="Calc Units (2) 5" xfId="4039"/>
    <cellStyle name="Calc Units (2) 6" xfId="4040"/>
    <cellStyle name="Calc Units (2) 7" xfId="4041"/>
    <cellStyle name="Calc Units (2) 8" xfId="4042"/>
    <cellStyle name="Calculation 10" xfId="4043"/>
    <cellStyle name="Calculation 10 10" xfId="14117"/>
    <cellStyle name="Calculation 10 11" xfId="14141"/>
    <cellStyle name="Calculation 10 2" xfId="8387"/>
    <cellStyle name="Calculation 10 2 10" xfId="33505"/>
    <cellStyle name="Calculation 10 2 11" xfId="37201"/>
    <cellStyle name="Calculation 10 2 2" xfId="8991"/>
    <cellStyle name="Calculation 10 2 2 10" xfId="37757"/>
    <cellStyle name="Calculation 10 2 2 2" xfId="10569"/>
    <cellStyle name="Calculation 10 2 2 2 2" xfId="16798"/>
    <cellStyle name="Calculation 10 2 2 2 3" xfId="20770"/>
    <cellStyle name="Calculation 10 2 2 2 4" xfId="24478"/>
    <cellStyle name="Calculation 10 2 2 2 5" xfId="28215"/>
    <cellStyle name="Calculation 10 2 2 2 6" xfId="31932"/>
    <cellStyle name="Calculation 10 2 2 2 7" xfId="35636"/>
    <cellStyle name="Calculation 10 2 2 2 8" xfId="39332"/>
    <cellStyle name="Calculation 10 2 2 3" xfId="11630"/>
    <cellStyle name="Calculation 10 2 2 3 2" xfId="17859"/>
    <cellStyle name="Calculation 10 2 2 3 3" xfId="21831"/>
    <cellStyle name="Calculation 10 2 2 3 4" xfId="25539"/>
    <cellStyle name="Calculation 10 2 2 3 5" xfId="29276"/>
    <cellStyle name="Calculation 10 2 2 3 6" xfId="32993"/>
    <cellStyle name="Calculation 10 2 2 3 7" xfId="36697"/>
    <cellStyle name="Calculation 10 2 2 3 8" xfId="40393"/>
    <cellStyle name="Calculation 10 2 2 4" xfId="15221"/>
    <cellStyle name="Calculation 10 2 2 5" xfId="19195"/>
    <cellStyle name="Calculation 10 2 2 6" xfId="22901"/>
    <cellStyle name="Calculation 10 2 2 7" xfId="26640"/>
    <cellStyle name="Calculation 10 2 2 8" xfId="30357"/>
    <cellStyle name="Calculation 10 2 2 9" xfId="34061"/>
    <cellStyle name="Calculation 10 2 3" xfId="10010"/>
    <cellStyle name="Calculation 10 2 3 2" xfId="16239"/>
    <cellStyle name="Calculation 10 2 3 3" xfId="20211"/>
    <cellStyle name="Calculation 10 2 3 4" xfId="23919"/>
    <cellStyle name="Calculation 10 2 3 5" xfId="27656"/>
    <cellStyle name="Calculation 10 2 3 6" xfId="31373"/>
    <cellStyle name="Calculation 10 2 3 7" xfId="35077"/>
    <cellStyle name="Calculation 10 2 3 8" xfId="38773"/>
    <cellStyle name="Calculation 10 2 4" xfId="11074"/>
    <cellStyle name="Calculation 10 2 4 2" xfId="17303"/>
    <cellStyle name="Calculation 10 2 4 3" xfId="21275"/>
    <cellStyle name="Calculation 10 2 4 4" xfId="24983"/>
    <cellStyle name="Calculation 10 2 4 5" xfId="28720"/>
    <cellStyle name="Calculation 10 2 4 6" xfId="32437"/>
    <cellStyle name="Calculation 10 2 4 7" xfId="36141"/>
    <cellStyle name="Calculation 10 2 4 8" xfId="39837"/>
    <cellStyle name="Calculation 10 2 5" xfId="14640"/>
    <cellStyle name="Calculation 10 2 6" xfId="18631"/>
    <cellStyle name="Calculation 10 2 7" xfId="22341"/>
    <cellStyle name="Calculation 10 2 8" xfId="26074"/>
    <cellStyle name="Calculation 10 2 9" xfId="29800"/>
    <cellStyle name="Calculation 10 3" xfId="9546"/>
    <cellStyle name="Calculation 10 3 2" xfId="15775"/>
    <cellStyle name="Calculation 10 3 3" xfId="19747"/>
    <cellStyle name="Calculation 10 3 4" xfId="23455"/>
    <cellStyle name="Calculation 10 3 5" xfId="27192"/>
    <cellStyle name="Calculation 10 3 6" xfId="30909"/>
    <cellStyle name="Calculation 10 3 7" xfId="34613"/>
    <cellStyle name="Calculation 10 3 8" xfId="38309"/>
    <cellStyle name="Calculation 10 4" xfId="9637"/>
    <cellStyle name="Calculation 10 4 2" xfId="15866"/>
    <cellStyle name="Calculation 10 4 3" xfId="19838"/>
    <cellStyle name="Calculation 10 4 4" xfId="23546"/>
    <cellStyle name="Calculation 10 4 5" xfId="27283"/>
    <cellStyle name="Calculation 10 4 6" xfId="31000"/>
    <cellStyle name="Calculation 10 4 7" xfId="34704"/>
    <cellStyle name="Calculation 10 4 8" xfId="38400"/>
    <cellStyle name="Calculation 10 5" xfId="13128"/>
    <cellStyle name="Calculation 10 6" xfId="14373"/>
    <cellStyle name="Calculation 10 7" xfId="13160"/>
    <cellStyle name="Calculation 10 8" xfId="14361"/>
    <cellStyle name="Calculation 10 9" xfId="18227"/>
    <cellStyle name="Calculation 11" xfId="4044"/>
    <cellStyle name="Calculation 11 10" xfId="14116"/>
    <cellStyle name="Calculation 11 11" xfId="12997"/>
    <cellStyle name="Calculation 11 2" xfId="8388"/>
    <cellStyle name="Calculation 11 2 10" xfId="33506"/>
    <cellStyle name="Calculation 11 2 11" xfId="37202"/>
    <cellStyle name="Calculation 11 2 2" xfId="8992"/>
    <cellStyle name="Calculation 11 2 2 10" xfId="37758"/>
    <cellStyle name="Calculation 11 2 2 2" xfId="10570"/>
    <cellStyle name="Calculation 11 2 2 2 2" xfId="16799"/>
    <cellStyle name="Calculation 11 2 2 2 3" xfId="20771"/>
    <cellStyle name="Calculation 11 2 2 2 4" xfId="24479"/>
    <cellStyle name="Calculation 11 2 2 2 5" xfId="28216"/>
    <cellStyle name="Calculation 11 2 2 2 6" xfId="31933"/>
    <cellStyle name="Calculation 11 2 2 2 7" xfId="35637"/>
    <cellStyle name="Calculation 11 2 2 2 8" xfId="39333"/>
    <cellStyle name="Calculation 11 2 2 3" xfId="11631"/>
    <cellStyle name="Calculation 11 2 2 3 2" xfId="17860"/>
    <cellStyle name="Calculation 11 2 2 3 3" xfId="21832"/>
    <cellStyle name="Calculation 11 2 2 3 4" xfId="25540"/>
    <cellStyle name="Calculation 11 2 2 3 5" xfId="29277"/>
    <cellStyle name="Calculation 11 2 2 3 6" xfId="32994"/>
    <cellStyle name="Calculation 11 2 2 3 7" xfId="36698"/>
    <cellStyle name="Calculation 11 2 2 3 8" xfId="40394"/>
    <cellStyle name="Calculation 11 2 2 4" xfId="15222"/>
    <cellStyle name="Calculation 11 2 2 5" xfId="19196"/>
    <cellStyle name="Calculation 11 2 2 6" xfId="22902"/>
    <cellStyle name="Calculation 11 2 2 7" xfId="26641"/>
    <cellStyle name="Calculation 11 2 2 8" xfId="30358"/>
    <cellStyle name="Calculation 11 2 2 9" xfId="34062"/>
    <cellStyle name="Calculation 11 2 3" xfId="10011"/>
    <cellStyle name="Calculation 11 2 3 2" xfId="16240"/>
    <cellStyle name="Calculation 11 2 3 3" xfId="20212"/>
    <cellStyle name="Calculation 11 2 3 4" xfId="23920"/>
    <cellStyle name="Calculation 11 2 3 5" xfId="27657"/>
    <cellStyle name="Calculation 11 2 3 6" xfId="31374"/>
    <cellStyle name="Calculation 11 2 3 7" xfId="35078"/>
    <cellStyle name="Calculation 11 2 3 8" xfId="38774"/>
    <cellStyle name="Calculation 11 2 4" xfId="11075"/>
    <cellStyle name="Calculation 11 2 4 2" xfId="17304"/>
    <cellStyle name="Calculation 11 2 4 3" xfId="21276"/>
    <cellStyle name="Calculation 11 2 4 4" xfId="24984"/>
    <cellStyle name="Calculation 11 2 4 5" xfId="28721"/>
    <cellStyle name="Calculation 11 2 4 6" xfId="32438"/>
    <cellStyle name="Calculation 11 2 4 7" xfId="36142"/>
    <cellStyle name="Calculation 11 2 4 8" xfId="39838"/>
    <cellStyle name="Calculation 11 2 5" xfId="14641"/>
    <cellStyle name="Calculation 11 2 6" xfId="18632"/>
    <cellStyle name="Calculation 11 2 7" xfId="22342"/>
    <cellStyle name="Calculation 11 2 8" xfId="26075"/>
    <cellStyle name="Calculation 11 2 9" xfId="29801"/>
    <cellStyle name="Calculation 11 3" xfId="9547"/>
    <cellStyle name="Calculation 11 3 2" xfId="15776"/>
    <cellStyle name="Calculation 11 3 3" xfId="19748"/>
    <cellStyle name="Calculation 11 3 4" xfId="23456"/>
    <cellStyle name="Calculation 11 3 5" xfId="27193"/>
    <cellStyle name="Calculation 11 3 6" xfId="30910"/>
    <cellStyle name="Calculation 11 3 7" xfId="34614"/>
    <cellStyle name="Calculation 11 3 8" xfId="38310"/>
    <cellStyle name="Calculation 11 4" xfId="9636"/>
    <cellStyle name="Calculation 11 4 2" xfId="15865"/>
    <cellStyle name="Calculation 11 4 3" xfId="19837"/>
    <cellStyle name="Calculation 11 4 4" xfId="23545"/>
    <cellStyle name="Calculation 11 4 5" xfId="27282"/>
    <cellStyle name="Calculation 11 4 6" xfId="30999"/>
    <cellStyle name="Calculation 11 4 7" xfId="34703"/>
    <cellStyle name="Calculation 11 4 8" xfId="38399"/>
    <cellStyle name="Calculation 11 5" xfId="13129"/>
    <cellStyle name="Calculation 11 6" xfId="14536"/>
    <cellStyle name="Calculation 11 7" xfId="13161"/>
    <cellStyle name="Calculation 11 8" xfId="12605"/>
    <cellStyle name="Calculation 11 9" xfId="14482"/>
    <cellStyle name="Calculation 12" xfId="4045"/>
    <cellStyle name="Calculation 12 10" xfId="12831"/>
    <cellStyle name="Calculation 12 11" xfId="12788"/>
    <cellStyle name="Calculation 12 2" xfId="8389"/>
    <cellStyle name="Calculation 12 2 10" xfId="33507"/>
    <cellStyle name="Calculation 12 2 11" xfId="37203"/>
    <cellStyle name="Calculation 12 2 2" xfId="8993"/>
    <cellStyle name="Calculation 12 2 2 10" xfId="37759"/>
    <cellStyle name="Calculation 12 2 2 2" xfId="10571"/>
    <cellStyle name="Calculation 12 2 2 2 2" xfId="16800"/>
    <cellStyle name="Calculation 12 2 2 2 3" xfId="20772"/>
    <cellStyle name="Calculation 12 2 2 2 4" xfId="24480"/>
    <cellStyle name="Calculation 12 2 2 2 5" xfId="28217"/>
    <cellStyle name="Calculation 12 2 2 2 6" xfId="31934"/>
    <cellStyle name="Calculation 12 2 2 2 7" xfId="35638"/>
    <cellStyle name="Calculation 12 2 2 2 8" xfId="39334"/>
    <cellStyle name="Calculation 12 2 2 3" xfId="11632"/>
    <cellStyle name="Calculation 12 2 2 3 2" xfId="17861"/>
    <cellStyle name="Calculation 12 2 2 3 3" xfId="21833"/>
    <cellStyle name="Calculation 12 2 2 3 4" xfId="25541"/>
    <cellStyle name="Calculation 12 2 2 3 5" xfId="29278"/>
    <cellStyle name="Calculation 12 2 2 3 6" xfId="32995"/>
    <cellStyle name="Calculation 12 2 2 3 7" xfId="36699"/>
    <cellStyle name="Calculation 12 2 2 3 8" xfId="40395"/>
    <cellStyle name="Calculation 12 2 2 4" xfId="15223"/>
    <cellStyle name="Calculation 12 2 2 5" xfId="19197"/>
    <cellStyle name="Calculation 12 2 2 6" xfId="22903"/>
    <cellStyle name="Calculation 12 2 2 7" xfId="26642"/>
    <cellStyle name="Calculation 12 2 2 8" xfId="30359"/>
    <cellStyle name="Calculation 12 2 2 9" xfId="34063"/>
    <cellStyle name="Calculation 12 2 3" xfId="10012"/>
    <cellStyle name="Calculation 12 2 3 2" xfId="16241"/>
    <cellStyle name="Calculation 12 2 3 3" xfId="20213"/>
    <cellStyle name="Calculation 12 2 3 4" xfId="23921"/>
    <cellStyle name="Calculation 12 2 3 5" xfId="27658"/>
    <cellStyle name="Calculation 12 2 3 6" xfId="31375"/>
    <cellStyle name="Calculation 12 2 3 7" xfId="35079"/>
    <cellStyle name="Calculation 12 2 3 8" xfId="38775"/>
    <cellStyle name="Calculation 12 2 4" xfId="11076"/>
    <cellStyle name="Calculation 12 2 4 2" xfId="17305"/>
    <cellStyle name="Calculation 12 2 4 3" xfId="21277"/>
    <cellStyle name="Calculation 12 2 4 4" xfId="24985"/>
    <cellStyle name="Calculation 12 2 4 5" xfId="28722"/>
    <cellStyle name="Calculation 12 2 4 6" xfId="32439"/>
    <cellStyle name="Calculation 12 2 4 7" xfId="36143"/>
    <cellStyle name="Calculation 12 2 4 8" xfId="39839"/>
    <cellStyle name="Calculation 12 2 5" xfId="14642"/>
    <cellStyle name="Calculation 12 2 6" xfId="18633"/>
    <cellStyle name="Calculation 12 2 7" xfId="22343"/>
    <cellStyle name="Calculation 12 2 8" xfId="26076"/>
    <cellStyle name="Calculation 12 2 9" xfId="29802"/>
    <cellStyle name="Calculation 12 3" xfId="9548"/>
    <cellStyle name="Calculation 12 3 2" xfId="15777"/>
    <cellStyle name="Calculation 12 3 3" xfId="19749"/>
    <cellStyle name="Calculation 12 3 4" xfId="23457"/>
    <cellStyle name="Calculation 12 3 5" xfId="27194"/>
    <cellStyle name="Calculation 12 3 6" xfId="30911"/>
    <cellStyle name="Calculation 12 3 7" xfId="34615"/>
    <cellStyle name="Calculation 12 3 8" xfId="38311"/>
    <cellStyle name="Calculation 12 4" xfId="9635"/>
    <cellStyle name="Calculation 12 4 2" xfId="15864"/>
    <cellStyle name="Calculation 12 4 3" xfId="19836"/>
    <cellStyle name="Calculation 12 4 4" xfId="23544"/>
    <cellStyle name="Calculation 12 4 5" xfId="27281"/>
    <cellStyle name="Calculation 12 4 6" xfId="30998"/>
    <cellStyle name="Calculation 12 4 7" xfId="34702"/>
    <cellStyle name="Calculation 12 4 8" xfId="38398"/>
    <cellStyle name="Calculation 12 5" xfId="13130"/>
    <cellStyle name="Calculation 12 6" xfId="14372"/>
    <cellStyle name="Calculation 12 7" xfId="13162"/>
    <cellStyle name="Calculation 12 8" xfId="12604"/>
    <cellStyle name="Calculation 12 9" xfId="14483"/>
    <cellStyle name="Calculation 13" xfId="4046"/>
    <cellStyle name="Calculation 13 10" xfId="18517"/>
    <cellStyle name="Calculation 13 11" xfId="14999"/>
    <cellStyle name="Calculation 13 2" xfId="8390"/>
    <cellStyle name="Calculation 13 2 10" xfId="33508"/>
    <cellStyle name="Calculation 13 2 11" xfId="37204"/>
    <cellStyle name="Calculation 13 2 2" xfId="8994"/>
    <cellStyle name="Calculation 13 2 2 10" xfId="37760"/>
    <cellStyle name="Calculation 13 2 2 2" xfId="10572"/>
    <cellStyle name="Calculation 13 2 2 2 2" xfId="16801"/>
    <cellStyle name="Calculation 13 2 2 2 3" xfId="20773"/>
    <cellStyle name="Calculation 13 2 2 2 4" xfId="24481"/>
    <cellStyle name="Calculation 13 2 2 2 5" xfId="28218"/>
    <cellStyle name="Calculation 13 2 2 2 6" xfId="31935"/>
    <cellStyle name="Calculation 13 2 2 2 7" xfId="35639"/>
    <cellStyle name="Calculation 13 2 2 2 8" xfId="39335"/>
    <cellStyle name="Calculation 13 2 2 3" xfId="11633"/>
    <cellStyle name="Calculation 13 2 2 3 2" xfId="17862"/>
    <cellStyle name="Calculation 13 2 2 3 3" xfId="21834"/>
    <cellStyle name="Calculation 13 2 2 3 4" xfId="25542"/>
    <cellStyle name="Calculation 13 2 2 3 5" xfId="29279"/>
    <cellStyle name="Calculation 13 2 2 3 6" xfId="32996"/>
    <cellStyle name="Calculation 13 2 2 3 7" xfId="36700"/>
    <cellStyle name="Calculation 13 2 2 3 8" xfId="40396"/>
    <cellStyle name="Calculation 13 2 2 4" xfId="15224"/>
    <cellStyle name="Calculation 13 2 2 5" xfId="19198"/>
    <cellStyle name="Calculation 13 2 2 6" xfId="22904"/>
    <cellStyle name="Calculation 13 2 2 7" xfId="26643"/>
    <cellStyle name="Calculation 13 2 2 8" xfId="30360"/>
    <cellStyle name="Calculation 13 2 2 9" xfId="34064"/>
    <cellStyle name="Calculation 13 2 3" xfId="10013"/>
    <cellStyle name="Calculation 13 2 3 2" xfId="16242"/>
    <cellStyle name="Calculation 13 2 3 3" xfId="20214"/>
    <cellStyle name="Calculation 13 2 3 4" xfId="23922"/>
    <cellStyle name="Calculation 13 2 3 5" xfId="27659"/>
    <cellStyle name="Calculation 13 2 3 6" xfId="31376"/>
    <cellStyle name="Calculation 13 2 3 7" xfId="35080"/>
    <cellStyle name="Calculation 13 2 3 8" xfId="38776"/>
    <cellStyle name="Calculation 13 2 4" xfId="11077"/>
    <cellStyle name="Calculation 13 2 4 2" xfId="17306"/>
    <cellStyle name="Calculation 13 2 4 3" xfId="21278"/>
    <cellStyle name="Calculation 13 2 4 4" xfId="24986"/>
    <cellStyle name="Calculation 13 2 4 5" xfId="28723"/>
    <cellStyle name="Calculation 13 2 4 6" xfId="32440"/>
    <cellStyle name="Calculation 13 2 4 7" xfId="36144"/>
    <cellStyle name="Calculation 13 2 4 8" xfId="39840"/>
    <cellStyle name="Calculation 13 2 5" xfId="14643"/>
    <cellStyle name="Calculation 13 2 6" xfId="18634"/>
    <cellStyle name="Calculation 13 2 7" xfId="22344"/>
    <cellStyle name="Calculation 13 2 8" xfId="26077"/>
    <cellStyle name="Calculation 13 2 9" xfId="29803"/>
    <cellStyle name="Calculation 13 3" xfId="9549"/>
    <cellStyle name="Calculation 13 3 2" xfId="15778"/>
    <cellStyle name="Calculation 13 3 3" xfId="19750"/>
    <cellStyle name="Calculation 13 3 4" xfId="23458"/>
    <cellStyle name="Calculation 13 3 5" xfId="27195"/>
    <cellStyle name="Calculation 13 3 6" xfId="30912"/>
    <cellStyle name="Calculation 13 3 7" xfId="34616"/>
    <cellStyle name="Calculation 13 3 8" xfId="38312"/>
    <cellStyle name="Calculation 13 4" xfId="9634"/>
    <cellStyle name="Calculation 13 4 2" xfId="15863"/>
    <cellStyle name="Calculation 13 4 3" xfId="19835"/>
    <cellStyle name="Calculation 13 4 4" xfId="23543"/>
    <cellStyle name="Calculation 13 4 5" xfId="27280"/>
    <cellStyle name="Calculation 13 4 6" xfId="30997"/>
    <cellStyle name="Calculation 13 4 7" xfId="34701"/>
    <cellStyle name="Calculation 13 4 8" xfId="38397"/>
    <cellStyle name="Calculation 13 5" xfId="13131"/>
    <cellStyle name="Calculation 13 6" xfId="14535"/>
    <cellStyle name="Calculation 13 7" xfId="13163"/>
    <cellStyle name="Calculation 13 8" xfId="12603"/>
    <cellStyle name="Calculation 13 9" xfId="14484"/>
    <cellStyle name="Calculation 14" xfId="4047"/>
    <cellStyle name="Calculation 14 10" xfId="18340"/>
    <cellStyle name="Calculation 14 11" xfId="13659"/>
    <cellStyle name="Calculation 14 2" xfId="8391"/>
    <cellStyle name="Calculation 14 2 10" xfId="33509"/>
    <cellStyle name="Calculation 14 2 11" xfId="37205"/>
    <cellStyle name="Calculation 14 2 2" xfId="8995"/>
    <cellStyle name="Calculation 14 2 2 10" xfId="37761"/>
    <cellStyle name="Calculation 14 2 2 2" xfId="10573"/>
    <cellStyle name="Calculation 14 2 2 2 2" xfId="16802"/>
    <cellStyle name="Calculation 14 2 2 2 3" xfId="20774"/>
    <cellStyle name="Calculation 14 2 2 2 4" xfId="24482"/>
    <cellStyle name="Calculation 14 2 2 2 5" xfId="28219"/>
    <cellStyle name="Calculation 14 2 2 2 6" xfId="31936"/>
    <cellStyle name="Calculation 14 2 2 2 7" xfId="35640"/>
    <cellStyle name="Calculation 14 2 2 2 8" xfId="39336"/>
    <cellStyle name="Calculation 14 2 2 3" xfId="11634"/>
    <cellStyle name="Calculation 14 2 2 3 2" xfId="17863"/>
    <cellStyle name="Calculation 14 2 2 3 3" xfId="21835"/>
    <cellStyle name="Calculation 14 2 2 3 4" xfId="25543"/>
    <cellStyle name="Calculation 14 2 2 3 5" xfId="29280"/>
    <cellStyle name="Calculation 14 2 2 3 6" xfId="32997"/>
    <cellStyle name="Calculation 14 2 2 3 7" xfId="36701"/>
    <cellStyle name="Calculation 14 2 2 3 8" xfId="40397"/>
    <cellStyle name="Calculation 14 2 2 4" xfId="15225"/>
    <cellStyle name="Calculation 14 2 2 5" xfId="19199"/>
    <cellStyle name="Calculation 14 2 2 6" xfId="22905"/>
    <cellStyle name="Calculation 14 2 2 7" xfId="26644"/>
    <cellStyle name="Calculation 14 2 2 8" xfId="30361"/>
    <cellStyle name="Calculation 14 2 2 9" xfId="34065"/>
    <cellStyle name="Calculation 14 2 3" xfId="10014"/>
    <cellStyle name="Calculation 14 2 3 2" xfId="16243"/>
    <cellStyle name="Calculation 14 2 3 3" xfId="20215"/>
    <cellStyle name="Calculation 14 2 3 4" xfId="23923"/>
    <cellStyle name="Calculation 14 2 3 5" xfId="27660"/>
    <cellStyle name="Calculation 14 2 3 6" xfId="31377"/>
    <cellStyle name="Calculation 14 2 3 7" xfId="35081"/>
    <cellStyle name="Calculation 14 2 3 8" xfId="38777"/>
    <cellStyle name="Calculation 14 2 4" xfId="11078"/>
    <cellStyle name="Calculation 14 2 4 2" xfId="17307"/>
    <cellStyle name="Calculation 14 2 4 3" xfId="21279"/>
    <cellStyle name="Calculation 14 2 4 4" xfId="24987"/>
    <cellStyle name="Calculation 14 2 4 5" xfId="28724"/>
    <cellStyle name="Calculation 14 2 4 6" xfId="32441"/>
    <cellStyle name="Calculation 14 2 4 7" xfId="36145"/>
    <cellStyle name="Calculation 14 2 4 8" xfId="39841"/>
    <cellStyle name="Calculation 14 2 5" xfId="14644"/>
    <cellStyle name="Calculation 14 2 6" xfId="18635"/>
    <cellStyle name="Calculation 14 2 7" xfId="22345"/>
    <cellStyle name="Calculation 14 2 8" xfId="26078"/>
    <cellStyle name="Calculation 14 2 9" xfId="29804"/>
    <cellStyle name="Calculation 14 3" xfId="9550"/>
    <cellStyle name="Calculation 14 3 2" xfId="15779"/>
    <cellStyle name="Calculation 14 3 3" xfId="19751"/>
    <cellStyle name="Calculation 14 3 4" xfId="23459"/>
    <cellStyle name="Calculation 14 3 5" xfId="27196"/>
    <cellStyle name="Calculation 14 3 6" xfId="30913"/>
    <cellStyle name="Calculation 14 3 7" xfId="34617"/>
    <cellStyle name="Calculation 14 3 8" xfId="38313"/>
    <cellStyle name="Calculation 14 4" xfId="9633"/>
    <cellStyle name="Calculation 14 4 2" xfId="15862"/>
    <cellStyle name="Calculation 14 4 3" xfId="19834"/>
    <cellStyle name="Calculation 14 4 4" xfId="23542"/>
    <cellStyle name="Calculation 14 4 5" xfId="27279"/>
    <cellStyle name="Calculation 14 4 6" xfId="30996"/>
    <cellStyle name="Calculation 14 4 7" xfId="34700"/>
    <cellStyle name="Calculation 14 4 8" xfId="38396"/>
    <cellStyle name="Calculation 14 5" xfId="13132"/>
    <cellStyle name="Calculation 14 6" xfId="14371"/>
    <cellStyle name="Calculation 14 7" xfId="13164"/>
    <cellStyle name="Calculation 14 8" xfId="14360"/>
    <cellStyle name="Calculation 14 9" xfId="13826"/>
    <cellStyle name="Calculation 15" xfId="4048"/>
    <cellStyle name="Calculation 16" xfId="4049"/>
    <cellStyle name="Calculation 17" xfId="4050"/>
    <cellStyle name="Calculation 18" xfId="4051"/>
    <cellStyle name="Calculation 19" xfId="4052"/>
    <cellStyle name="Calculation 2" xfId="303"/>
    <cellStyle name="Calculation 2 10" xfId="12271"/>
    <cellStyle name="Calculation 2 11" xfId="12531"/>
    <cellStyle name="Calculation 2 12" xfId="13885"/>
    <cellStyle name="Calculation 2 13" xfId="12824"/>
    <cellStyle name="Calculation 2 14" xfId="13603"/>
    <cellStyle name="Calculation 2 15" xfId="18396"/>
    <cellStyle name="Calculation 2 16" xfId="13429"/>
    <cellStyle name="Calculation 2 2" xfId="4053"/>
    <cellStyle name="Calculation 2 2 10" xfId="14485"/>
    <cellStyle name="Calculation 2 2 11" xfId="12199"/>
    <cellStyle name="Calculation 2 2 12" xfId="12687"/>
    <cellStyle name="Calculation 2 2 2" xfId="4054"/>
    <cellStyle name="Calculation 2 2 2 10" xfId="12170"/>
    <cellStyle name="Calculation 2 2 2 11" xfId="13601"/>
    <cellStyle name="Calculation 2 2 2 2" xfId="8393"/>
    <cellStyle name="Calculation 2 2 2 2 10" xfId="33511"/>
    <cellStyle name="Calculation 2 2 2 2 11" xfId="37207"/>
    <cellStyle name="Calculation 2 2 2 2 2" xfId="8997"/>
    <cellStyle name="Calculation 2 2 2 2 2 10" xfId="37763"/>
    <cellStyle name="Calculation 2 2 2 2 2 2" xfId="10575"/>
    <cellStyle name="Calculation 2 2 2 2 2 2 2" xfId="16804"/>
    <cellStyle name="Calculation 2 2 2 2 2 2 3" xfId="20776"/>
    <cellStyle name="Calculation 2 2 2 2 2 2 4" xfId="24484"/>
    <cellStyle name="Calculation 2 2 2 2 2 2 5" xfId="28221"/>
    <cellStyle name="Calculation 2 2 2 2 2 2 6" xfId="31938"/>
    <cellStyle name="Calculation 2 2 2 2 2 2 7" xfId="35642"/>
    <cellStyle name="Calculation 2 2 2 2 2 2 8" xfId="39338"/>
    <cellStyle name="Calculation 2 2 2 2 2 3" xfId="11636"/>
    <cellStyle name="Calculation 2 2 2 2 2 3 2" xfId="17865"/>
    <cellStyle name="Calculation 2 2 2 2 2 3 3" xfId="21837"/>
    <cellStyle name="Calculation 2 2 2 2 2 3 4" xfId="25545"/>
    <cellStyle name="Calculation 2 2 2 2 2 3 5" xfId="29282"/>
    <cellStyle name="Calculation 2 2 2 2 2 3 6" xfId="32999"/>
    <cellStyle name="Calculation 2 2 2 2 2 3 7" xfId="36703"/>
    <cellStyle name="Calculation 2 2 2 2 2 3 8" xfId="40399"/>
    <cellStyle name="Calculation 2 2 2 2 2 4" xfId="15227"/>
    <cellStyle name="Calculation 2 2 2 2 2 5" xfId="19201"/>
    <cellStyle name="Calculation 2 2 2 2 2 6" xfId="22907"/>
    <cellStyle name="Calculation 2 2 2 2 2 7" xfId="26646"/>
    <cellStyle name="Calculation 2 2 2 2 2 8" xfId="30363"/>
    <cellStyle name="Calculation 2 2 2 2 2 9" xfId="34067"/>
    <cellStyle name="Calculation 2 2 2 2 3" xfId="10016"/>
    <cellStyle name="Calculation 2 2 2 2 3 2" xfId="16245"/>
    <cellStyle name="Calculation 2 2 2 2 3 3" xfId="20217"/>
    <cellStyle name="Calculation 2 2 2 2 3 4" xfId="23925"/>
    <cellStyle name="Calculation 2 2 2 2 3 5" xfId="27662"/>
    <cellStyle name="Calculation 2 2 2 2 3 6" xfId="31379"/>
    <cellStyle name="Calculation 2 2 2 2 3 7" xfId="35083"/>
    <cellStyle name="Calculation 2 2 2 2 3 8" xfId="38779"/>
    <cellStyle name="Calculation 2 2 2 2 4" xfId="11080"/>
    <cellStyle name="Calculation 2 2 2 2 4 2" xfId="17309"/>
    <cellStyle name="Calculation 2 2 2 2 4 3" xfId="21281"/>
    <cellStyle name="Calculation 2 2 2 2 4 4" xfId="24989"/>
    <cellStyle name="Calculation 2 2 2 2 4 5" xfId="28726"/>
    <cellStyle name="Calculation 2 2 2 2 4 6" xfId="32443"/>
    <cellStyle name="Calculation 2 2 2 2 4 7" xfId="36147"/>
    <cellStyle name="Calculation 2 2 2 2 4 8" xfId="39843"/>
    <cellStyle name="Calculation 2 2 2 2 5" xfId="14646"/>
    <cellStyle name="Calculation 2 2 2 2 6" xfId="18637"/>
    <cellStyle name="Calculation 2 2 2 2 7" xfId="22347"/>
    <cellStyle name="Calculation 2 2 2 2 8" xfId="26080"/>
    <cellStyle name="Calculation 2 2 2 2 9" xfId="29806"/>
    <cellStyle name="Calculation 2 2 2 3" xfId="9552"/>
    <cellStyle name="Calculation 2 2 2 3 2" xfId="15781"/>
    <cellStyle name="Calculation 2 2 2 3 3" xfId="19753"/>
    <cellStyle name="Calculation 2 2 2 3 4" xfId="23461"/>
    <cellStyle name="Calculation 2 2 2 3 5" xfId="27198"/>
    <cellStyle name="Calculation 2 2 2 3 6" xfId="30915"/>
    <cellStyle name="Calculation 2 2 2 3 7" xfId="34619"/>
    <cellStyle name="Calculation 2 2 2 3 8" xfId="38315"/>
    <cellStyle name="Calculation 2 2 2 4" xfId="9631"/>
    <cellStyle name="Calculation 2 2 2 4 2" xfId="15860"/>
    <cellStyle name="Calculation 2 2 2 4 3" xfId="19832"/>
    <cellStyle name="Calculation 2 2 2 4 4" xfId="23540"/>
    <cellStyle name="Calculation 2 2 2 4 5" xfId="27277"/>
    <cellStyle name="Calculation 2 2 2 4 6" xfId="30994"/>
    <cellStyle name="Calculation 2 2 2 4 7" xfId="34698"/>
    <cellStyle name="Calculation 2 2 2 4 8" xfId="38394"/>
    <cellStyle name="Calculation 2 2 2 5" xfId="13135"/>
    <cellStyle name="Calculation 2 2 2 6" xfId="14370"/>
    <cellStyle name="Calculation 2 2 2 7" xfId="13166"/>
    <cellStyle name="Calculation 2 2 2 8" xfId="12601"/>
    <cellStyle name="Calculation 2 2 2 9" xfId="14486"/>
    <cellStyle name="Calculation 2 2 3" xfId="8392"/>
    <cellStyle name="Calculation 2 2 3 10" xfId="33510"/>
    <cellStyle name="Calculation 2 2 3 11" xfId="37206"/>
    <cellStyle name="Calculation 2 2 3 2" xfId="8996"/>
    <cellStyle name="Calculation 2 2 3 2 10" xfId="37762"/>
    <cellStyle name="Calculation 2 2 3 2 2" xfId="10574"/>
    <cellStyle name="Calculation 2 2 3 2 2 2" xfId="16803"/>
    <cellStyle name="Calculation 2 2 3 2 2 3" xfId="20775"/>
    <cellStyle name="Calculation 2 2 3 2 2 4" xfId="24483"/>
    <cellStyle name="Calculation 2 2 3 2 2 5" xfId="28220"/>
    <cellStyle name="Calculation 2 2 3 2 2 6" xfId="31937"/>
    <cellStyle name="Calculation 2 2 3 2 2 7" xfId="35641"/>
    <cellStyle name="Calculation 2 2 3 2 2 8" xfId="39337"/>
    <cellStyle name="Calculation 2 2 3 2 3" xfId="11635"/>
    <cellStyle name="Calculation 2 2 3 2 3 2" xfId="17864"/>
    <cellStyle name="Calculation 2 2 3 2 3 3" xfId="21836"/>
    <cellStyle name="Calculation 2 2 3 2 3 4" xfId="25544"/>
    <cellStyle name="Calculation 2 2 3 2 3 5" xfId="29281"/>
    <cellStyle name="Calculation 2 2 3 2 3 6" xfId="32998"/>
    <cellStyle name="Calculation 2 2 3 2 3 7" xfId="36702"/>
    <cellStyle name="Calculation 2 2 3 2 3 8" xfId="40398"/>
    <cellStyle name="Calculation 2 2 3 2 4" xfId="15226"/>
    <cellStyle name="Calculation 2 2 3 2 5" xfId="19200"/>
    <cellStyle name="Calculation 2 2 3 2 6" xfId="22906"/>
    <cellStyle name="Calculation 2 2 3 2 7" xfId="26645"/>
    <cellStyle name="Calculation 2 2 3 2 8" xfId="30362"/>
    <cellStyle name="Calculation 2 2 3 2 9" xfId="34066"/>
    <cellStyle name="Calculation 2 2 3 3" xfId="10015"/>
    <cellStyle name="Calculation 2 2 3 3 2" xfId="16244"/>
    <cellStyle name="Calculation 2 2 3 3 3" xfId="20216"/>
    <cellStyle name="Calculation 2 2 3 3 4" xfId="23924"/>
    <cellStyle name="Calculation 2 2 3 3 5" xfId="27661"/>
    <cellStyle name="Calculation 2 2 3 3 6" xfId="31378"/>
    <cellStyle name="Calculation 2 2 3 3 7" xfId="35082"/>
    <cellStyle name="Calculation 2 2 3 3 8" xfId="38778"/>
    <cellStyle name="Calculation 2 2 3 4" xfId="11079"/>
    <cellStyle name="Calculation 2 2 3 4 2" xfId="17308"/>
    <cellStyle name="Calculation 2 2 3 4 3" xfId="21280"/>
    <cellStyle name="Calculation 2 2 3 4 4" xfId="24988"/>
    <cellStyle name="Calculation 2 2 3 4 5" xfId="28725"/>
    <cellStyle name="Calculation 2 2 3 4 6" xfId="32442"/>
    <cellStyle name="Calculation 2 2 3 4 7" xfId="36146"/>
    <cellStyle name="Calculation 2 2 3 4 8" xfId="39842"/>
    <cellStyle name="Calculation 2 2 3 5" xfId="14645"/>
    <cellStyle name="Calculation 2 2 3 6" xfId="18636"/>
    <cellStyle name="Calculation 2 2 3 7" xfId="22346"/>
    <cellStyle name="Calculation 2 2 3 8" xfId="26079"/>
    <cellStyle name="Calculation 2 2 3 9" xfId="29805"/>
    <cellStyle name="Calculation 2 2 4" xfId="9551"/>
    <cellStyle name="Calculation 2 2 4 2" xfId="15780"/>
    <cellStyle name="Calculation 2 2 4 3" xfId="19752"/>
    <cellStyle name="Calculation 2 2 4 4" xfId="23460"/>
    <cellStyle name="Calculation 2 2 4 5" xfId="27197"/>
    <cellStyle name="Calculation 2 2 4 6" xfId="30914"/>
    <cellStyle name="Calculation 2 2 4 7" xfId="34618"/>
    <cellStyle name="Calculation 2 2 4 8" xfId="38314"/>
    <cellStyle name="Calculation 2 2 5" xfId="9632"/>
    <cellStyle name="Calculation 2 2 5 2" xfId="15861"/>
    <cellStyle name="Calculation 2 2 5 3" xfId="19833"/>
    <cellStyle name="Calculation 2 2 5 4" xfId="23541"/>
    <cellStyle name="Calculation 2 2 5 5" xfId="27278"/>
    <cellStyle name="Calculation 2 2 5 6" xfId="30995"/>
    <cellStyle name="Calculation 2 2 5 7" xfId="34699"/>
    <cellStyle name="Calculation 2 2 5 8" xfId="38395"/>
    <cellStyle name="Calculation 2 2 6" xfId="13134"/>
    <cellStyle name="Calculation 2 2 7" xfId="14534"/>
    <cellStyle name="Calculation 2 2 8" xfId="13165"/>
    <cellStyle name="Calculation 2 2 9" xfId="12602"/>
    <cellStyle name="Calculation 2 3" xfId="4055"/>
    <cellStyle name="Calculation 2 3 10" xfId="13381"/>
    <cellStyle name="Calculation 2 3 11" xfId="22231"/>
    <cellStyle name="Calculation 2 3 2" xfId="8394"/>
    <cellStyle name="Calculation 2 3 2 10" xfId="33512"/>
    <cellStyle name="Calculation 2 3 2 11" xfId="37208"/>
    <cellStyle name="Calculation 2 3 2 2" xfId="8998"/>
    <cellStyle name="Calculation 2 3 2 2 10" xfId="37764"/>
    <cellStyle name="Calculation 2 3 2 2 2" xfId="10576"/>
    <cellStyle name="Calculation 2 3 2 2 2 2" xfId="16805"/>
    <cellStyle name="Calculation 2 3 2 2 2 3" xfId="20777"/>
    <cellStyle name="Calculation 2 3 2 2 2 4" xfId="24485"/>
    <cellStyle name="Calculation 2 3 2 2 2 5" xfId="28222"/>
    <cellStyle name="Calculation 2 3 2 2 2 6" xfId="31939"/>
    <cellStyle name="Calculation 2 3 2 2 2 7" xfId="35643"/>
    <cellStyle name="Calculation 2 3 2 2 2 8" xfId="39339"/>
    <cellStyle name="Calculation 2 3 2 2 3" xfId="11637"/>
    <cellStyle name="Calculation 2 3 2 2 3 2" xfId="17866"/>
    <cellStyle name="Calculation 2 3 2 2 3 3" xfId="21838"/>
    <cellStyle name="Calculation 2 3 2 2 3 4" xfId="25546"/>
    <cellStyle name="Calculation 2 3 2 2 3 5" xfId="29283"/>
    <cellStyle name="Calculation 2 3 2 2 3 6" xfId="33000"/>
    <cellStyle name="Calculation 2 3 2 2 3 7" xfId="36704"/>
    <cellStyle name="Calculation 2 3 2 2 3 8" xfId="40400"/>
    <cellStyle name="Calculation 2 3 2 2 4" xfId="15228"/>
    <cellStyle name="Calculation 2 3 2 2 5" xfId="19202"/>
    <cellStyle name="Calculation 2 3 2 2 6" xfId="22908"/>
    <cellStyle name="Calculation 2 3 2 2 7" xfId="26647"/>
    <cellStyle name="Calculation 2 3 2 2 8" xfId="30364"/>
    <cellStyle name="Calculation 2 3 2 2 9" xfId="34068"/>
    <cellStyle name="Calculation 2 3 2 3" xfId="10017"/>
    <cellStyle name="Calculation 2 3 2 3 2" xfId="16246"/>
    <cellStyle name="Calculation 2 3 2 3 3" xfId="20218"/>
    <cellStyle name="Calculation 2 3 2 3 4" xfId="23926"/>
    <cellStyle name="Calculation 2 3 2 3 5" xfId="27663"/>
    <cellStyle name="Calculation 2 3 2 3 6" xfId="31380"/>
    <cellStyle name="Calculation 2 3 2 3 7" xfId="35084"/>
    <cellStyle name="Calculation 2 3 2 3 8" xfId="38780"/>
    <cellStyle name="Calculation 2 3 2 4" xfId="11081"/>
    <cellStyle name="Calculation 2 3 2 4 2" xfId="17310"/>
    <cellStyle name="Calculation 2 3 2 4 3" xfId="21282"/>
    <cellStyle name="Calculation 2 3 2 4 4" xfId="24990"/>
    <cellStyle name="Calculation 2 3 2 4 5" xfId="28727"/>
    <cellStyle name="Calculation 2 3 2 4 6" xfId="32444"/>
    <cellStyle name="Calculation 2 3 2 4 7" xfId="36148"/>
    <cellStyle name="Calculation 2 3 2 4 8" xfId="39844"/>
    <cellStyle name="Calculation 2 3 2 5" xfId="14647"/>
    <cellStyle name="Calculation 2 3 2 6" xfId="18638"/>
    <cellStyle name="Calculation 2 3 2 7" xfId="22348"/>
    <cellStyle name="Calculation 2 3 2 8" xfId="26081"/>
    <cellStyle name="Calculation 2 3 2 9" xfId="29807"/>
    <cellStyle name="Calculation 2 3 3" xfId="9553"/>
    <cellStyle name="Calculation 2 3 3 2" xfId="15782"/>
    <cellStyle name="Calculation 2 3 3 3" xfId="19754"/>
    <cellStyle name="Calculation 2 3 3 4" xfId="23462"/>
    <cellStyle name="Calculation 2 3 3 5" xfId="27199"/>
    <cellStyle name="Calculation 2 3 3 6" xfId="30916"/>
    <cellStyle name="Calculation 2 3 3 7" xfId="34620"/>
    <cellStyle name="Calculation 2 3 3 8" xfId="38316"/>
    <cellStyle name="Calculation 2 3 4" xfId="9630"/>
    <cellStyle name="Calculation 2 3 4 2" xfId="15859"/>
    <cellStyle name="Calculation 2 3 4 3" xfId="19831"/>
    <cellStyle name="Calculation 2 3 4 4" xfId="23539"/>
    <cellStyle name="Calculation 2 3 4 5" xfId="27276"/>
    <cellStyle name="Calculation 2 3 4 6" xfId="30993"/>
    <cellStyle name="Calculation 2 3 4 7" xfId="34697"/>
    <cellStyle name="Calculation 2 3 4 8" xfId="38393"/>
    <cellStyle name="Calculation 2 3 5" xfId="13136"/>
    <cellStyle name="Calculation 2 3 6" xfId="14533"/>
    <cellStyle name="Calculation 2 3 7" xfId="13167"/>
    <cellStyle name="Calculation 2 3 8" xfId="12600"/>
    <cellStyle name="Calculation 2 3 9" xfId="25909"/>
    <cellStyle name="Calculation 2 4" xfId="4056"/>
    <cellStyle name="Calculation 2 5" xfId="4057"/>
    <cellStyle name="Calculation 2 5 10" xfId="13380"/>
    <cellStyle name="Calculation 2 5 11" xfId="12160"/>
    <cellStyle name="Calculation 2 5 2" xfId="8395"/>
    <cellStyle name="Calculation 2 5 2 10" xfId="33513"/>
    <cellStyle name="Calculation 2 5 2 11" xfId="37209"/>
    <cellStyle name="Calculation 2 5 2 2" xfId="8999"/>
    <cellStyle name="Calculation 2 5 2 2 10" xfId="37765"/>
    <cellStyle name="Calculation 2 5 2 2 2" xfId="10577"/>
    <cellStyle name="Calculation 2 5 2 2 2 2" xfId="16806"/>
    <cellStyle name="Calculation 2 5 2 2 2 3" xfId="20778"/>
    <cellStyle name="Calculation 2 5 2 2 2 4" xfId="24486"/>
    <cellStyle name="Calculation 2 5 2 2 2 5" xfId="28223"/>
    <cellStyle name="Calculation 2 5 2 2 2 6" xfId="31940"/>
    <cellStyle name="Calculation 2 5 2 2 2 7" xfId="35644"/>
    <cellStyle name="Calculation 2 5 2 2 2 8" xfId="39340"/>
    <cellStyle name="Calculation 2 5 2 2 3" xfId="11638"/>
    <cellStyle name="Calculation 2 5 2 2 3 2" xfId="17867"/>
    <cellStyle name="Calculation 2 5 2 2 3 3" xfId="21839"/>
    <cellStyle name="Calculation 2 5 2 2 3 4" xfId="25547"/>
    <cellStyle name="Calculation 2 5 2 2 3 5" xfId="29284"/>
    <cellStyle name="Calculation 2 5 2 2 3 6" xfId="33001"/>
    <cellStyle name="Calculation 2 5 2 2 3 7" xfId="36705"/>
    <cellStyle name="Calculation 2 5 2 2 3 8" xfId="40401"/>
    <cellStyle name="Calculation 2 5 2 2 4" xfId="15229"/>
    <cellStyle name="Calculation 2 5 2 2 5" xfId="19203"/>
    <cellStyle name="Calculation 2 5 2 2 6" xfId="22909"/>
    <cellStyle name="Calculation 2 5 2 2 7" xfId="26648"/>
    <cellStyle name="Calculation 2 5 2 2 8" xfId="30365"/>
    <cellStyle name="Calculation 2 5 2 2 9" xfId="34069"/>
    <cellStyle name="Calculation 2 5 2 3" xfId="10018"/>
    <cellStyle name="Calculation 2 5 2 3 2" xfId="16247"/>
    <cellStyle name="Calculation 2 5 2 3 3" xfId="20219"/>
    <cellStyle name="Calculation 2 5 2 3 4" xfId="23927"/>
    <cellStyle name="Calculation 2 5 2 3 5" xfId="27664"/>
    <cellStyle name="Calculation 2 5 2 3 6" xfId="31381"/>
    <cellStyle name="Calculation 2 5 2 3 7" xfId="35085"/>
    <cellStyle name="Calculation 2 5 2 3 8" xfId="38781"/>
    <cellStyle name="Calculation 2 5 2 4" xfId="11082"/>
    <cellStyle name="Calculation 2 5 2 4 2" xfId="17311"/>
    <cellStyle name="Calculation 2 5 2 4 3" xfId="21283"/>
    <cellStyle name="Calculation 2 5 2 4 4" xfId="24991"/>
    <cellStyle name="Calculation 2 5 2 4 5" xfId="28728"/>
    <cellStyle name="Calculation 2 5 2 4 6" xfId="32445"/>
    <cellStyle name="Calculation 2 5 2 4 7" xfId="36149"/>
    <cellStyle name="Calculation 2 5 2 4 8" xfId="39845"/>
    <cellStyle name="Calculation 2 5 2 5" xfId="14648"/>
    <cellStyle name="Calculation 2 5 2 6" xfId="18639"/>
    <cellStyle name="Calculation 2 5 2 7" xfId="22349"/>
    <cellStyle name="Calculation 2 5 2 8" xfId="26082"/>
    <cellStyle name="Calculation 2 5 2 9" xfId="29808"/>
    <cellStyle name="Calculation 2 5 3" xfId="9554"/>
    <cellStyle name="Calculation 2 5 3 2" xfId="15783"/>
    <cellStyle name="Calculation 2 5 3 3" xfId="19755"/>
    <cellStyle name="Calculation 2 5 3 4" xfId="23463"/>
    <cellStyle name="Calculation 2 5 3 5" xfId="27200"/>
    <cellStyle name="Calculation 2 5 3 6" xfId="30917"/>
    <cellStyle name="Calculation 2 5 3 7" xfId="34621"/>
    <cellStyle name="Calculation 2 5 3 8" xfId="38317"/>
    <cellStyle name="Calculation 2 5 4" xfId="9629"/>
    <cellStyle name="Calculation 2 5 4 2" xfId="15858"/>
    <cellStyle name="Calculation 2 5 4 3" xfId="19830"/>
    <cellStyle name="Calculation 2 5 4 4" xfId="23538"/>
    <cellStyle name="Calculation 2 5 4 5" xfId="27275"/>
    <cellStyle name="Calculation 2 5 4 6" xfId="30992"/>
    <cellStyle name="Calculation 2 5 4 7" xfId="34696"/>
    <cellStyle name="Calculation 2 5 4 8" xfId="38392"/>
    <cellStyle name="Calculation 2 5 5" xfId="13137"/>
    <cellStyle name="Calculation 2 5 6" xfId="14532"/>
    <cellStyle name="Calculation 2 5 7" xfId="13168"/>
    <cellStyle name="Calculation 2 5 8" xfId="12599"/>
    <cellStyle name="Calculation 2 5 9" xfId="12882"/>
    <cellStyle name="Calculation 2 6" xfId="7208"/>
    <cellStyle name="Calculation 2 6 10" xfId="12469"/>
    <cellStyle name="Calculation 2 6 11" xfId="22236"/>
    <cellStyle name="Calculation 2 6 2" xfId="8648"/>
    <cellStyle name="Calculation 2 6 2 10" xfId="33766"/>
    <cellStyle name="Calculation 2 6 2 11" xfId="37462"/>
    <cellStyle name="Calculation 2 6 2 2" xfId="9252"/>
    <cellStyle name="Calculation 2 6 2 2 10" xfId="38018"/>
    <cellStyle name="Calculation 2 6 2 2 2" xfId="10830"/>
    <cellStyle name="Calculation 2 6 2 2 2 2" xfId="17059"/>
    <cellStyle name="Calculation 2 6 2 2 2 3" xfId="21031"/>
    <cellStyle name="Calculation 2 6 2 2 2 4" xfId="24739"/>
    <cellStyle name="Calculation 2 6 2 2 2 5" xfId="28476"/>
    <cellStyle name="Calculation 2 6 2 2 2 6" xfId="32193"/>
    <cellStyle name="Calculation 2 6 2 2 2 7" xfId="35897"/>
    <cellStyle name="Calculation 2 6 2 2 2 8" xfId="39593"/>
    <cellStyle name="Calculation 2 6 2 2 3" xfId="11891"/>
    <cellStyle name="Calculation 2 6 2 2 3 2" xfId="18120"/>
    <cellStyle name="Calculation 2 6 2 2 3 3" xfId="22092"/>
    <cellStyle name="Calculation 2 6 2 2 3 4" xfId="25800"/>
    <cellStyle name="Calculation 2 6 2 2 3 5" xfId="29537"/>
    <cellStyle name="Calculation 2 6 2 2 3 6" xfId="33254"/>
    <cellStyle name="Calculation 2 6 2 2 3 7" xfId="36958"/>
    <cellStyle name="Calculation 2 6 2 2 3 8" xfId="40654"/>
    <cellStyle name="Calculation 2 6 2 2 4" xfId="15482"/>
    <cellStyle name="Calculation 2 6 2 2 5" xfId="19456"/>
    <cellStyle name="Calculation 2 6 2 2 6" xfId="23162"/>
    <cellStyle name="Calculation 2 6 2 2 7" xfId="26901"/>
    <cellStyle name="Calculation 2 6 2 2 8" xfId="30618"/>
    <cellStyle name="Calculation 2 6 2 2 9" xfId="34322"/>
    <cellStyle name="Calculation 2 6 2 3" xfId="10271"/>
    <cellStyle name="Calculation 2 6 2 3 2" xfId="16500"/>
    <cellStyle name="Calculation 2 6 2 3 3" xfId="20472"/>
    <cellStyle name="Calculation 2 6 2 3 4" xfId="24180"/>
    <cellStyle name="Calculation 2 6 2 3 5" xfId="27917"/>
    <cellStyle name="Calculation 2 6 2 3 6" xfId="31634"/>
    <cellStyle name="Calculation 2 6 2 3 7" xfId="35338"/>
    <cellStyle name="Calculation 2 6 2 3 8" xfId="39034"/>
    <cellStyle name="Calculation 2 6 2 4" xfId="11335"/>
    <cellStyle name="Calculation 2 6 2 4 2" xfId="17564"/>
    <cellStyle name="Calculation 2 6 2 4 3" xfId="21536"/>
    <cellStyle name="Calculation 2 6 2 4 4" xfId="25244"/>
    <cellStyle name="Calculation 2 6 2 4 5" xfId="28981"/>
    <cellStyle name="Calculation 2 6 2 4 6" xfId="32698"/>
    <cellStyle name="Calculation 2 6 2 4 7" xfId="36402"/>
    <cellStyle name="Calculation 2 6 2 4 8" xfId="40098"/>
    <cellStyle name="Calculation 2 6 2 5" xfId="14901"/>
    <cellStyle name="Calculation 2 6 2 6" xfId="18892"/>
    <cellStyle name="Calculation 2 6 2 7" xfId="22602"/>
    <cellStyle name="Calculation 2 6 2 8" xfId="26335"/>
    <cellStyle name="Calculation 2 6 2 9" xfId="30061"/>
    <cellStyle name="Calculation 2 6 3" xfId="9844"/>
    <cellStyle name="Calculation 2 6 3 2" xfId="16073"/>
    <cellStyle name="Calculation 2 6 3 3" xfId="20045"/>
    <cellStyle name="Calculation 2 6 3 4" xfId="23753"/>
    <cellStyle name="Calculation 2 6 3 5" xfId="27490"/>
    <cellStyle name="Calculation 2 6 3 6" xfId="31207"/>
    <cellStyle name="Calculation 2 6 3 7" xfId="34911"/>
    <cellStyle name="Calculation 2 6 3 8" xfId="38607"/>
    <cellStyle name="Calculation 2 6 4" xfId="9395"/>
    <cellStyle name="Calculation 2 6 4 2" xfId="15624"/>
    <cellStyle name="Calculation 2 6 4 3" xfId="19596"/>
    <cellStyle name="Calculation 2 6 4 4" xfId="23304"/>
    <cellStyle name="Calculation 2 6 4 5" xfId="27041"/>
    <cellStyle name="Calculation 2 6 4 6" xfId="30758"/>
    <cellStyle name="Calculation 2 6 4 7" xfId="34462"/>
    <cellStyle name="Calculation 2 6 4 8" xfId="38158"/>
    <cellStyle name="Calculation 2 6 5" xfId="14150"/>
    <cellStyle name="Calculation 2 6 6" xfId="12647"/>
    <cellStyle name="Calculation 2 6 7" xfId="14470"/>
    <cellStyle name="Calculation 2 6 8" xfId="18471"/>
    <cellStyle name="Calculation 2 6 9" xfId="23261"/>
    <cellStyle name="Calculation 2 7" xfId="8297"/>
    <cellStyle name="Calculation 2 7 10" xfId="33415"/>
    <cellStyle name="Calculation 2 7 11" xfId="37111"/>
    <cellStyle name="Calculation 2 7 2" xfId="8901"/>
    <cellStyle name="Calculation 2 7 2 10" xfId="37667"/>
    <cellStyle name="Calculation 2 7 2 2" xfId="10479"/>
    <cellStyle name="Calculation 2 7 2 2 2" xfId="16708"/>
    <cellStyle name="Calculation 2 7 2 2 3" xfId="20680"/>
    <cellStyle name="Calculation 2 7 2 2 4" xfId="24388"/>
    <cellStyle name="Calculation 2 7 2 2 5" xfId="28125"/>
    <cellStyle name="Calculation 2 7 2 2 6" xfId="31842"/>
    <cellStyle name="Calculation 2 7 2 2 7" xfId="35546"/>
    <cellStyle name="Calculation 2 7 2 2 8" xfId="39242"/>
    <cellStyle name="Calculation 2 7 2 3" xfId="11540"/>
    <cellStyle name="Calculation 2 7 2 3 2" xfId="17769"/>
    <cellStyle name="Calculation 2 7 2 3 3" xfId="21741"/>
    <cellStyle name="Calculation 2 7 2 3 4" xfId="25449"/>
    <cellStyle name="Calculation 2 7 2 3 5" xfId="29186"/>
    <cellStyle name="Calculation 2 7 2 3 6" xfId="32903"/>
    <cellStyle name="Calculation 2 7 2 3 7" xfId="36607"/>
    <cellStyle name="Calculation 2 7 2 3 8" xfId="40303"/>
    <cellStyle name="Calculation 2 7 2 4" xfId="15131"/>
    <cellStyle name="Calculation 2 7 2 5" xfId="19105"/>
    <cellStyle name="Calculation 2 7 2 6" xfId="22811"/>
    <cellStyle name="Calculation 2 7 2 7" xfId="26550"/>
    <cellStyle name="Calculation 2 7 2 8" xfId="30267"/>
    <cellStyle name="Calculation 2 7 2 9" xfId="33971"/>
    <cellStyle name="Calculation 2 7 3" xfId="9920"/>
    <cellStyle name="Calculation 2 7 3 2" xfId="16149"/>
    <cellStyle name="Calculation 2 7 3 3" xfId="20121"/>
    <cellStyle name="Calculation 2 7 3 4" xfId="23829"/>
    <cellStyle name="Calculation 2 7 3 5" xfId="27566"/>
    <cellStyle name="Calculation 2 7 3 6" xfId="31283"/>
    <cellStyle name="Calculation 2 7 3 7" xfId="34987"/>
    <cellStyle name="Calculation 2 7 3 8" xfId="38683"/>
    <cellStyle name="Calculation 2 7 4" xfId="10984"/>
    <cellStyle name="Calculation 2 7 4 2" xfId="17213"/>
    <cellStyle name="Calculation 2 7 4 3" xfId="21185"/>
    <cellStyle name="Calculation 2 7 4 4" xfId="24893"/>
    <cellStyle name="Calculation 2 7 4 5" xfId="28630"/>
    <cellStyle name="Calculation 2 7 4 6" xfId="32347"/>
    <cellStyle name="Calculation 2 7 4 7" xfId="36051"/>
    <cellStyle name="Calculation 2 7 4 8" xfId="39747"/>
    <cellStyle name="Calculation 2 7 5" xfId="14550"/>
    <cellStyle name="Calculation 2 7 6" xfId="18541"/>
    <cellStyle name="Calculation 2 7 7" xfId="22251"/>
    <cellStyle name="Calculation 2 7 8" xfId="25984"/>
    <cellStyle name="Calculation 2 7 9" xfId="29710"/>
    <cellStyle name="Calculation 2 8" xfId="9367"/>
    <cellStyle name="Calculation 2 8 2" xfId="15596"/>
    <cellStyle name="Calculation 2 8 3" xfId="19568"/>
    <cellStyle name="Calculation 2 8 4" xfId="23276"/>
    <cellStyle name="Calculation 2 8 5" xfId="27013"/>
    <cellStyle name="Calculation 2 8 6" xfId="30730"/>
    <cellStyle name="Calculation 2 8 7" xfId="34434"/>
    <cellStyle name="Calculation 2 8 8" xfId="38130"/>
    <cellStyle name="Calculation 2 9" xfId="9382"/>
    <cellStyle name="Calculation 2 9 2" xfId="15611"/>
    <cellStyle name="Calculation 2 9 3" xfId="19583"/>
    <cellStyle name="Calculation 2 9 4" xfId="23291"/>
    <cellStyle name="Calculation 2 9 5" xfId="27028"/>
    <cellStyle name="Calculation 2 9 6" xfId="30745"/>
    <cellStyle name="Calculation 2 9 7" xfId="34449"/>
    <cellStyle name="Calculation 2 9 8" xfId="38145"/>
    <cellStyle name="Calculation 20" xfId="4058"/>
    <cellStyle name="Calculation 21" xfId="4059"/>
    <cellStyle name="Calculation 22" xfId="4060"/>
    <cellStyle name="Calculation 23" xfId="4061"/>
    <cellStyle name="Calculation 24" xfId="4062"/>
    <cellStyle name="Calculation 25" xfId="4063"/>
    <cellStyle name="Calculation 26" xfId="4064"/>
    <cellStyle name="Calculation 27" xfId="4065"/>
    <cellStyle name="Calculation 28" xfId="4066"/>
    <cellStyle name="Calculation 29" xfId="4067"/>
    <cellStyle name="Calculation 3" xfId="4068"/>
    <cellStyle name="Calculation 3 10" xfId="13142"/>
    <cellStyle name="Calculation 3 11" xfId="14369"/>
    <cellStyle name="Calculation 3 12" xfId="13173"/>
    <cellStyle name="Calculation 3 13" xfId="22204"/>
    <cellStyle name="Calculation 3 14" xfId="13298"/>
    <cellStyle name="Calculation 3 15" xfId="13591"/>
    <cellStyle name="Calculation 3 16" xfId="13828"/>
    <cellStyle name="Calculation 3 2" xfId="4069"/>
    <cellStyle name="Calculation 3 3" xfId="4070"/>
    <cellStyle name="Calculation 3 3 10" xfId="13947"/>
    <cellStyle name="Calculation 3 3 11" xfId="13437"/>
    <cellStyle name="Calculation 3 3 2" xfId="8397"/>
    <cellStyle name="Calculation 3 3 2 10" xfId="33515"/>
    <cellStyle name="Calculation 3 3 2 11" xfId="37211"/>
    <cellStyle name="Calculation 3 3 2 2" xfId="9001"/>
    <cellStyle name="Calculation 3 3 2 2 10" xfId="37767"/>
    <cellStyle name="Calculation 3 3 2 2 2" xfId="10579"/>
    <cellStyle name="Calculation 3 3 2 2 2 2" xfId="16808"/>
    <cellStyle name="Calculation 3 3 2 2 2 3" xfId="20780"/>
    <cellStyle name="Calculation 3 3 2 2 2 4" xfId="24488"/>
    <cellStyle name="Calculation 3 3 2 2 2 5" xfId="28225"/>
    <cellStyle name="Calculation 3 3 2 2 2 6" xfId="31942"/>
    <cellStyle name="Calculation 3 3 2 2 2 7" xfId="35646"/>
    <cellStyle name="Calculation 3 3 2 2 2 8" xfId="39342"/>
    <cellStyle name="Calculation 3 3 2 2 3" xfId="11640"/>
    <cellStyle name="Calculation 3 3 2 2 3 2" xfId="17869"/>
    <cellStyle name="Calculation 3 3 2 2 3 3" xfId="21841"/>
    <cellStyle name="Calculation 3 3 2 2 3 4" xfId="25549"/>
    <cellStyle name="Calculation 3 3 2 2 3 5" xfId="29286"/>
    <cellStyle name="Calculation 3 3 2 2 3 6" xfId="33003"/>
    <cellStyle name="Calculation 3 3 2 2 3 7" xfId="36707"/>
    <cellStyle name="Calculation 3 3 2 2 3 8" xfId="40403"/>
    <cellStyle name="Calculation 3 3 2 2 4" xfId="15231"/>
    <cellStyle name="Calculation 3 3 2 2 5" xfId="19205"/>
    <cellStyle name="Calculation 3 3 2 2 6" xfId="22911"/>
    <cellStyle name="Calculation 3 3 2 2 7" xfId="26650"/>
    <cellStyle name="Calculation 3 3 2 2 8" xfId="30367"/>
    <cellStyle name="Calculation 3 3 2 2 9" xfId="34071"/>
    <cellStyle name="Calculation 3 3 2 3" xfId="10020"/>
    <cellStyle name="Calculation 3 3 2 3 2" xfId="16249"/>
    <cellStyle name="Calculation 3 3 2 3 3" xfId="20221"/>
    <cellStyle name="Calculation 3 3 2 3 4" xfId="23929"/>
    <cellStyle name="Calculation 3 3 2 3 5" xfId="27666"/>
    <cellStyle name="Calculation 3 3 2 3 6" xfId="31383"/>
    <cellStyle name="Calculation 3 3 2 3 7" xfId="35087"/>
    <cellStyle name="Calculation 3 3 2 3 8" xfId="38783"/>
    <cellStyle name="Calculation 3 3 2 4" xfId="11084"/>
    <cellStyle name="Calculation 3 3 2 4 2" xfId="17313"/>
    <cellStyle name="Calculation 3 3 2 4 3" xfId="21285"/>
    <cellStyle name="Calculation 3 3 2 4 4" xfId="24993"/>
    <cellStyle name="Calculation 3 3 2 4 5" xfId="28730"/>
    <cellStyle name="Calculation 3 3 2 4 6" xfId="32447"/>
    <cellStyle name="Calculation 3 3 2 4 7" xfId="36151"/>
    <cellStyle name="Calculation 3 3 2 4 8" xfId="39847"/>
    <cellStyle name="Calculation 3 3 2 5" xfId="14650"/>
    <cellStyle name="Calculation 3 3 2 6" xfId="18641"/>
    <cellStyle name="Calculation 3 3 2 7" xfId="22351"/>
    <cellStyle name="Calculation 3 3 2 8" xfId="26084"/>
    <cellStyle name="Calculation 3 3 2 9" xfId="29810"/>
    <cellStyle name="Calculation 3 3 3" xfId="9556"/>
    <cellStyle name="Calculation 3 3 3 2" xfId="15785"/>
    <cellStyle name="Calculation 3 3 3 3" xfId="19757"/>
    <cellStyle name="Calculation 3 3 3 4" xfId="23465"/>
    <cellStyle name="Calculation 3 3 3 5" xfId="27202"/>
    <cellStyle name="Calculation 3 3 3 6" xfId="30919"/>
    <cellStyle name="Calculation 3 3 3 7" xfId="34623"/>
    <cellStyle name="Calculation 3 3 3 8" xfId="38319"/>
    <cellStyle name="Calculation 3 3 4" xfId="9627"/>
    <cellStyle name="Calculation 3 3 4 2" xfId="15856"/>
    <cellStyle name="Calculation 3 3 4 3" xfId="19828"/>
    <cellStyle name="Calculation 3 3 4 4" xfId="23536"/>
    <cellStyle name="Calculation 3 3 4 5" xfId="27273"/>
    <cellStyle name="Calculation 3 3 4 6" xfId="30990"/>
    <cellStyle name="Calculation 3 3 4 7" xfId="34694"/>
    <cellStyle name="Calculation 3 3 4 8" xfId="38390"/>
    <cellStyle name="Calculation 3 3 5" xfId="13143"/>
    <cellStyle name="Calculation 3 3 6" xfId="12395"/>
    <cellStyle name="Calculation 3 3 7" xfId="13174"/>
    <cellStyle name="Calculation 3 3 8" xfId="14359"/>
    <cellStyle name="Calculation 3 3 9" xfId="14044"/>
    <cellStyle name="Calculation 3 4" xfId="7209"/>
    <cellStyle name="Calculation 3 4 10" xfId="12899"/>
    <cellStyle name="Calculation 3 4 11" xfId="12246"/>
    <cellStyle name="Calculation 3 4 2" xfId="8649"/>
    <cellStyle name="Calculation 3 4 2 10" xfId="33767"/>
    <cellStyle name="Calculation 3 4 2 11" xfId="37463"/>
    <cellStyle name="Calculation 3 4 2 2" xfId="9253"/>
    <cellStyle name="Calculation 3 4 2 2 10" xfId="38019"/>
    <cellStyle name="Calculation 3 4 2 2 2" xfId="10831"/>
    <cellStyle name="Calculation 3 4 2 2 2 2" xfId="17060"/>
    <cellStyle name="Calculation 3 4 2 2 2 3" xfId="21032"/>
    <cellStyle name="Calculation 3 4 2 2 2 4" xfId="24740"/>
    <cellStyle name="Calculation 3 4 2 2 2 5" xfId="28477"/>
    <cellStyle name="Calculation 3 4 2 2 2 6" xfId="32194"/>
    <cellStyle name="Calculation 3 4 2 2 2 7" xfId="35898"/>
    <cellStyle name="Calculation 3 4 2 2 2 8" xfId="39594"/>
    <cellStyle name="Calculation 3 4 2 2 3" xfId="11892"/>
    <cellStyle name="Calculation 3 4 2 2 3 2" xfId="18121"/>
    <cellStyle name="Calculation 3 4 2 2 3 3" xfId="22093"/>
    <cellStyle name="Calculation 3 4 2 2 3 4" xfId="25801"/>
    <cellStyle name="Calculation 3 4 2 2 3 5" xfId="29538"/>
    <cellStyle name="Calculation 3 4 2 2 3 6" xfId="33255"/>
    <cellStyle name="Calculation 3 4 2 2 3 7" xfId="36959"/>
    <cellStyle name="Calculation 3 4 2 2 3 8" xfId="40655"/>
    <cellStyle name="Calculation 3 4 2 2 4" xfId="15483"/>
    <cellStyle name="Calculation 3 4 2 2 5" xfId="19457"/>
    <cellStyle name="Calculation 3 4 2 2 6" xfId="23163"/>
    <cellStyle name="Calculation 3 4 2 2 7" xfId="26902"/>
    <cellStyle name="Calculation 3 4 2 2 8" xfId="30619"/>
    <cellStyle name="Calculation 3 4 2 2 9" xfId="34323"/>
    <cellStyle name="Calculation 3 4 2 3" xfId="10272"/>
    <cellStyle name="Calculation 3 4 2 3 2" xfId="16501"/>
    <cellStyle name="Calculation 3 4 2 3 3" xfId="20473"/>
    <cellStyle name="Calculation 3 4 2 3 4" xfId="24181"/>
    <cellStyle name="Calculation 3 4 2 3 5" xfId="27918"/>
    <cellStyle name="Calculation 3 4 2 3 6" xfId="31635"/>
    <cellStyle name="Calculation 3 4 2 3 7" xfId="35339"/>
    <cellStyle name="Calculation 3 4 2 3 8" xfId="39035"/>
    <cellStyle name="Calculation 3 4 2 4" xfId="11336"/>
    <cellStyle name="Calculation 3 4 2 4 2" xfId="17565"/>
    <cellStyle name="Calculation 3 4 2 4 3" xfId="21537"/>
    <cellStyle name="Calculation 3 4 2 4 4" xfId="25245"/>
    <cellStyle name="Calculation 3 4 2 4 5" xfId="28982"/>
    <cellStyle name="Calculation 3 4 2 4 6" xfId="32699"/>
    <cellStyle name="Calculation 3 4 2 4 7" xfId="36403"/>
    <cellStyle name="Calculation 3 4 2 4 8" xfId="40099"/>
    <cellStyle name="Calculation 3 4 2 5" xfId="14902"/>
    <cellStyle name="Calculation 3 4 2 6" xfId="18893"/>
    <cellStyle name="Calculation 3 4 2 7" xfId="22603"/>
    <cellStyle name="Calculation 3 4 2 8" xfId="26336"/>
    <cellStyle name="Calculation 3 4 2 9" xfId="30062"/>
    <cellStyle name="Calculation 3 4 3" xfId="9845"/>
    <cellStyle name="Calculation 3 4 3 2" xfId="16074"/>
    <cellStyle name="Calculation 3 4 3 3" xfId="20046"/>
    <cellStyle name="Calculation 3 4 3 4" xfId="23754"/>
    <cellStyle name="Calculation 3 4 3 5" xfId="27491"/>
    <cellStyle name="Calculation 3 4 3 6" xfId="31208"/>
    <cellStyle name="Calculation 3 4 3 7" xfId="34912"/>
    <cellStyle name="Calculation 3 4 3 8" xfId="38608"/>
    <cellStyle name="Calculation 3 4 4" xfId="9394"/>
    <cellStyle name="Calculation 3 4 4 2" xfId="15623"/>
    <cellStyle name="Calculation 3 4 4 3" xfId="19595"/>
    <cellStyle name="Calculation 3 4 4 4" xfId="23303"/>
    <cellStyle name="Calculation 3 4 4 5" xfId="27040"/>
    <cellStyle name="Calculation 3 4 4 6" xfId="30757"/>
    <cellStyle name="Calculation 3 4 4 7" xfId="34461"/>
    <cellStyle name="Calculation 3 4 4 8" xfId="38157"/>
    <cellStyle name="Calculation 3 4 5" xfId="14151"/>
    <cellStyle name="Calculation 3 4 6" xfId="12646"/>
    <cellStyle name="Calculation 3 4 7" xfId="14471"/>
    <cellStyle name="Calculation 3 4 8" xfId="12694"/>
    <cellStyle name="Calculation 3 4 9" xfId="25902"/>
    <cellStyle name="Calculation 3 5" xfId="7210"/>
    <cellStyle name="Calculation 3 5 10" xfId="13642"/>
    <cellStyle name="Calculation 3 5 11" xfId="18513"/>
    <cellStyle name="Calculation 3 5 2" xfId="8650"/>
    <cellStyle name="Calculation 3 5 2 10" xfId="33768"/>
    <cellStyle name="Calculation 3 5 2 11" xfId="37464"/>
    <cellStyle name="Calculation 3 5 2 2" xfId="9254"/>
    <cellStyle name="Calculation 3 5 2 2 10" xfId="38020"/>
    <cellStyle name="Calculation 3 5 2 2 2" xfId="10832"/>
    <cellStyle name="Calculation 3 5 2 2 2 2" xfId="17061"/>
    <cellStyle name="Calculation 3 5 2 2 2 3" xfId="21033"/>
    <cellStyle name="Calculation 3 5 2 2 2 4" xfId="24741"/>
    <cellStyle name="Calculation 3 5 2 2 2 5" xfId="28478"/>
    <cellStyle name="Calculation 3 5 2 2 2 6" xfId="32195"/>
    <cellStyle name="Calculation 3 5 2 2 2 7" xfId="35899"/>
    <cellStyle name="Calculation 3 5 2 2 2 8" xfId="39595"/>
    <cellStyle name="Calculation 3 5 2 2 3" xfId="11893"/>
    <cellStyle name="Calculation 3 5 2 2 3 2" xfId="18122"/>
    <cellStyle name="Calculation 3 5 2 2 3 3" xfId="22094"/>
    <cellStyle name="Calculation 3 5 2 2 3 4" xfId="25802"/>
    <cellStyle name="Calculation 3 5 2 2 3 5" xfId="29539"/>
    <cellStyle name="Calculation 3 5 2 2 3 6" xfId="33256"/>
    <cellStyle name="Calculation 3 5 2 2 3 7" xfId="36960"/>
    <cellStyle name="Calculation 3 5 2 2 3 8" xfId="40656"/>
    <cellStyle name="Calculation 3 5 2 2 4" xfId="15484"/>
    <cellStyle name="Calculation 3 5 2 2 5" xfId="19458"/>
    <cellStyle name="Calculation 3 5 2 2 6" xfId="23164"/>
    <cellStyle name="Calculation 3 5 2 2 7" xfId="26903"/>
    <cellStyle name="Calculation 3 5 2 2 8" xfId="30620"/>
    <cellStyle name="Calculation 3 5 2 2 9" xfId="34324"/>
    <cellStyle name="Calculation 3 5 2 3" xfId="10273"/>
    <cellStyle name="Calculation 3 5 2 3 2" xfId="16502"/>
    <cellStyle name="Calculation 3 5 2 3 3" xfId="20474"/>
    <cellStyle name="Calculation 3 5 2 3 4" xfId="24182"/>
    <cellStyle name="Calculation 3 5 2 3 5" xfId="27919"/>
    <cellStyle name="Calculation 3 5 2 3 6" xfId="31636"/>
    <cellStyle name="Calculation 3 5 2 3 7" xfId="35340"/>
    <cellStyle name="Calculation 3 5 2 3 8" xfId="39036"/>
    <cellStyle name="Calculation 3 5 2 4" xfId="11337"/>
    <cellStyle name="Calculation 3 5 2 4 2" xfId="17566"/>
    <cellStyle name="Calculation 3 5 2 4 3" xfId="21538"/>
    <cellStyle name="Calculation 3 5 2 4 4" xfId="25246"/>
    <cellStyle name="Calculation 3 5 2 4 5" xfId="28983"/>
    <cellStyle name="Calculation 3 5 2 4 6" xfId="32700"/>
    <cellStyle name="Calculation 3 5 2 4 7" xfId="36404"/>
    <cellStyle name="Calculation 3 5 2 4 8" xfId="40100"/>
    <cellStyle name="Calculation 3 5 2 5" xfId="14903"/>
    <cellStyle name="Calculation 3 5 2 6" xfId="18894"/>
    <cellStyle name="Calculation 3 5 2 7" xfId="22604"/>
    <cellStyle name="Calculation 3 5 2 8" xfId="26337"/>
    <cellStyle name="Calculation 3 5 2 9" xfId="30063"/>
    <cellStyle name="Calculation 3 5 3" xfId="9846"/>
    <cellStyle name="Calculation 3 5 3 2" xfId="16075"/>
    <cellStyle name="Calculation 3 5 3 3" xfId="20047"/>
    <cellStyle name="Calculation 3 5 3 4" xfId="23755"/>
    <cellStyle name="Calculation 3 5 3 5" xfId="27492"/>
    <cellStyle name="Calculation 3 5 3 6" xfId="31209"/>
    <cellStyle name="Calculation 3 5 3 7" xfId="34913"/>
    <cellStyle name="Calculation 3 5 3 8" xfId="38609"/>
    <cellStyle name="Calculation 3 5 4" xfId="9393"/>
    <cellStyle name="Calculation 3 5 4 2" xfId="15622"/>
    <cellStyle name="Calculation 3 5 4 3" xfId="19594"/>
    <cellStyle name="Calculation 3 5 4 4" xfId="23302"/>
    <cellStyle name="Calculation 3 5 4 5" xfId="27039"/>
    <cellStyle name="Calculation 3 5 4 6" xfId="30756"/>
    <cellStyle name="Calculation 3 5 4 7" xfId="34460"/>
    <cellStyle name="Calculation 3 5 4 8" xfId="38156"/>
    <cellStyle name="Calculation 3 5 5" xfId="14152"/>
    <cellStyle name="Calculation 3 5 6" xfId="12645"/>
    <cellStyle name="Calculation 3 5 7" xfId="14101"/>
    <cellStyle name="Calculation 3 5 8" xfId="18472"/>
    <cellStyle name="Calculation 3 5 9" xfId="25903"/>
    <cellStyle name="Calculation 3 6" xfId="7211"/>
    <cellStyle name="Calculation 3 6 10" xfId="12898"/>
    <cellStyle name="Calculation 3 6 11" xfId="13985"/>
    <cellStyle name="Calculation 3 6 2" xfId="8651"/>
    <cellStyle name="Calculation 3 6 2 10" xfId="33769"/>
    <cellStyle name="Calculation 3 6 2 11" xfId="37465"/>
    <cellStyle name="Calculation 3 6 2 2" xfId="9255"/>
    <cellStyle name="Calculation 3 6 2 2 10" xfId="38021"/>
    <cellStyle name="Calculation 3 6 2 2 2" xfId="10833"/>
    <cellStyle name="Calculation 3 6 2 2 2 2" xfId="17062"/>
    <cellStyle name="Calculation 3 6 2 2 2 3" xfId="21034"/>
    <cellStyle name="Calculation 3 6 2 2 2 4" xfId="24742"/>
    <cellStyle name="Calculation 3 6 2 2 2 5" xfId="28479"/>
    <cellStyle name="Calculation 3 6 2 2 2 6" xfId="32196"/>
    <cellStyle name="Calculation 3 6 2 2 2 7" xfId="35900"/>
    <cellStyle name="Calculation 3 6 2 2 2 8" xfId="39596"/>
    <cellStyle name="Calculation 3 6 2 2 3" xfId="11894"/>
    <cellStyle name="Calculation 3 6 2 2 3 2" xfId="18123"/>
    <cellStyle name="Calculation 3 6 2 2 3 3" xfId="22095"/>
    <cellStyle name="Calculation 3 6 2 2 3 4" xfId="25803"/>
    <cellStyle name="Calculation 3 6 2 2 3 5" xfId="29540"/>
    <cellStyle name="Calculation 3 6 2 2 3 6" xfId="33257"/>
    <cellStyle name="Calculation 3 6 2 2 3 7" xfId="36961"/>
    <cellStyle name="Calculation 3 6 2 2 3 8" xfId="40657"/>
    <cellStyle name="Calculation 3 6 2 2 4" xfId="15485"/>
    <cellStyle name="Calculation 3 6 2 2 5" xfId="19459"/>
    <cellStyle name="Calculation 3 6 2 2 6" xfId="23165"/>
    <cellStyle name="Calculation 3 6 2 2 7" xfId="26904"/>
    <cellStyle name="Calculation 3 6 2 2 8" xfId="30621"/>
    <cellStyle name="Calculation 3 6 2 2 9" xfId="34325"/>
    <cellStyle name="Calculation 3 6 2 3" xfId="10274"/>
    <cellStyle name="Calculation 3 6 2 3 2" xfId="16503"/>
    <cellStyle name="Calculation 3 6 2 3 3" xfId="20475"/>
    <cellStyle name="Calculation 3 6 2 3 4" xfId="24183"/>
    <cellStyle name="Calculation 3 6 2 3 5" xfId="27920"/>
    <cellStyle name="Calculation 3 6 2 3 6" xfId="31637"/>
    <cellStyle name="Calculation 3 6 2 3 7" xfId="35341"/>
    <cellStyle name="Calculation 3 6 2 3 8" xfId="39037"/>
    <cellStyle name="Calculation 3 6 2 4" xfId="11338"/>
    <cellStyle name="Calculation 3 6 2 4 2" xfId="17567"/>
    <cellStyle name="Calculation 3 6 2 4 3" xfId="21539"/>
    <cellStyle name="Calculation 3 6 2 4 4" xfId="25247"/>
    <cellStyle name="Calculation 3 6 2 4 5" xfId="28984"/>
    <cellStyle name="Calculation 3 6 2 4 6" xfId="32701"/>
    <cellStyle name="Calculation 3 6 2 4 7" xfId="36405"/>
    <cellStyle name="Calculation 3 6 2 4 8" xfId="40101"/>
    <cellStyle name="Calculation 3 6 2 5" xfId="14904"/>
    <cellStyle name="Calculation 3 6 2 6" xfId="18895"/>
    <cellStyle name="Calculation 3 6 2 7" xfId="22605"/>
    <cellStyle name="Calculation 3 6 2 8" xfId="26338"/>
    <cellStyle name="Calculation 3 6 2 9" xfId="30064"/>
    <cellStyle name="Calculation 3 6 3" xfId="9847"/>
    <cellStyle name="Calculation 3 6 3 2" xfId="16076"/>
    <cellStyle name="Calculation 3 6 3 3" xfId="20048"/>
    <cellStyle name="Calculation 3 6 3 4" xfId="23756"/>
    <cellStyle name="Calculation 3 6 3 5" xfId="27493"/>
    <cellStyle name="Calculation 3 6 3 6" xfId="31210"/>
    <cellStyle name="Calculation 3 6 3 7" xfId="34914"/>
    <cellStyle name="Calculation 3 6 3 8" xfId="38610"/>
    <cellStyle name="Calculation 3 6 4" xfId="9392"/>
    <cellStyle name="Calculation 3 6 4 2" xfId="15621"/>
    <cellStyle name="Calculation 3 6 4 3" xfId="19593"/>
    <cellStyle name="Calculation 3 6 4 4" xfId="23301"/>
    <cellStyle name="Calculation 3 6 4 5" xfId="27038"/>
    <cellStyle name="Calculation 3 6 4 6" xfId="30755"/>
    <cellStyle name="Calculation 3 6 4 7" xfId="34459"/>
    <cellStyle name="Calculation 3 6 4 8" xfId="38155"/>
    <cellStyle name="Calculation 3 6 5" xfId="14153"/>
    <cellStyle name="Calculation 3 6 6" xfId="12644"/>
    <cellStyle name="Calculation 3 6 7" xfId="14472"/>
    <cellStyle name="Calculation 3 6 8" xfId="18473"/>
    <cellStyle name="Calculation 3 6 9" xfId="25904"/>
    <cellStyle name="Calculation 3 7" xfId="8396"/>
    <cellStyle name="Calculation 3 7 10" xfId="33514"/>
    <cellStyle name="Calculation 3 7 11" xfId="37210"/>
    <cellStyle name="Calculation 3 7 2" xfId="9000"/>
    <cellStyle name="Calculation 3 7 2 10" xfId="37766"/>
    <cellStyle name="Calculation 3 7 2 2" xfId="10578"/>
    <cellStyle name="Calculation 3 7 2 2 2" xfId="16807"/>
    <cellStyle name="Calculation 3 7 2 2 3" xfId="20779"/>
    <cellStyle name="Calculation 3 7 2 2 4" xfId="24487"/>
    <cellStyle name="Calculation 3 7 2 2 5" xfId="28224"/>
    <cellStyle name="Calculation 3 7 2 2 6" xfId="31941"/>
    <cellStyle name="Calculation 3 7 2 2 7" xfId="35645"/>
    <cellStyle name="Calculation 3 7 2 2 8" xfId="39341"/>
    <cellStyle name="Calculation 3 7 2 3" xfId="11639"/>
    <cellStyle name="Calculation 3 7 2 3 2" xfId="17868"/>
    <cellStyle name="Calculation 3 7 2 3 3" xfId="21840"/>
    <cellStyle name="Calculation 3 7 2 3 4" xfId="25548"/>
    <cellStyle name="Calculation 3 7 2 3 5" xfId="29285"/>
    <cellStyle name="Calculation 3 7 2 3 6" xfId="33002"/>
    <cellStyle name="Calculation 3 7 2 3 7" xfId="36706"/>
    <cellStyle name="Calculation 3 7 2 3 8" xfId="40402"/>
    <cellStyle name="Calculation 3 7 2 4" xfId="15230"/>
    <cellStyle name="Calculation 3 7 2 5" xfId="19204"/>
    <cellStyle name="Calculation 3 7 2 6" xfId="22910"/>
    <cellStyle name="Calculation 3 7 2 7" xfId="26649"/>
    <cellStyle name="Calculation 3 7 2 8" xfId="30366"/>
    <cellStyle name="Calculation 3 7 2 9" xfId="34070"/>
    <cellStyle name="Calculation 3 7 3" xfId="10019"/>
    <cellStyle name="Calculation 3 7 3 2" xfId="16248"/>
    <cellStyle name="Calculation 3 7 3 3" xfId="20220"/>
    <cellStyle name="Calculation 3 7 3 4" xfId="23928"/>
    <cellStyle name="Calculation 3 7 3 5" xfId="27665"/>
    <cellStyle name="Calculation 3 7 3 6" xfId="31382"/>
    <cellStyle name="Calculation 3 7 3 7" xfId="35086"/>
    <cellStyle name="Calculation 3 7 3 8" xfId="38782"/>
    <cellStyle name="Calculation 3 7 4" xfId="11083"/>
    <cellStyle name="Calculation 3 7 4 2" xfId="17312"/>
    <cellStyle name="Calculation 3 7 4 3" xfId="21284"/>
    <cellStyle name="Calculation 3 7 4 4" xfId="24992"/>
    <cellStyle name="Calculation 3 7 4 5" xfId="28729"/>
    <cellStyle name="Calculation 3 7 4 6" xfId="32446"/>
    <cellStyle name="Calculation 3 7 4 7" xfId="36150"/>
    <cellStyle name="Calculation 3 7 4 8" xfId="39846"/>
    <cellStyle name="Calculation 3 7 5" xfId="14649"/>
    <cellStyle name="Calculation 3 7 6" xfId="18640"/>
    <cellStyle name="Calculation 3 7 7" xfId="22350"/>
    <cellStyle name="Calculation 3 7 8" xfId="26083"/>
    <cellStyle name="Calculation 3 7 9" xfId="29809"/>
    <cellStyle name="Calculation 3 8" xfId="9555"/>
    <cellStyle name="Calculation 3 8 2" xfId="15784"/>
    <cellStyle name="Calculation 3 8 3" xfId="19756"/>
    <cellStyle name="Calculation 3 8 4" xfId="23464"/>
    <cellStyle name="Calculation 3 8 5" xfId="27201"/>
    <cellStyle name="Calculation 3 8 6" xfId="30918"/>
    <cellStyle name="Calculation 3 8 7" xfId="34622"/>
    <cellStyle name="Calculation 3 8 8" xfId="38318"/>
    <cellStyle name="Calculation 3 9" xfId="9628"/>
    <cellStyle name="Calculation 3 9 2" xfId="15857"/>
    <cellStyle name="Calculation 3 9 3" xfId="19829"/>
    <cellStyle name="Calculation 3 9 4" xfId="23537"/>
    <cellStyle name="Calculation 3 9 5" xfId="27274"/>
    <cellStyle name="Calculation 3 9 6" xfId="30991"/>
    <cellStyle name="Calculation 3 9 7" xfId="34695"/>
    <cellStyle name="Calculation 3 9 8" xfId="38391"/>
    <cellStyle name="Calculation 30" xfId="4071"/>
    <cellStyle name="Calculation 30 10" xfId="13377"/>
    <cellStyle name="Calculation 30 11" xfId="13438"/>
    <cellStyle name="Calculation 30 2" xfId="8398"/>
    <cellStyle name="Calculation 30 2 10" xfId="33516"/>
    <cellStyle name="Calculation 30 2 11" xfId="37212"/>
    <cellStyle name="Calculation 30 2 2" xfId="9002"/>
    <cellStyle name="Calculation 30 2 2 10" xfId="37768"/>
    <cellStyle name="Calculation 30 2 2 2" xfId="10580"/>
    <cellStyle name="Calculation 30 2 2 2 2" xfId="16809"/>
    <cellStyle name="Calculation 30 2 2 2 3" xfId="20781"/>
    <cellStyle name="Calculation 30 2 2 2 4" xfId="24489"/>
    <cellStyle name="Calculation 30 2 2 2 5" xfId="28226"/>
    <cellStyle name="Calculation 30 2 2 2 6" xfId="31943"/>
    <cellStyle name="Calculation 30 2 2 2 7" xfId="35647"/>
    <cellStyle name="Calculation 30 2 2 2 8" xfId="39343"/>
    <cellStyle name="Calculation 30 2 2 3" xfId="11641"/>
    <cellStyle name="Calculation 30 2 2 3 2" xfId="17870"/>
    <cellStyle name="Calculation 30 2 2 3 3" xfId="21842"/>
    <cellStyle name="Calculation 30 2 2 3 4" xfId="25550"/>
    <cellStyle name="Calculation 30 2 2 3 5" xfId="29287"/>
    <cellStyle name="Calculation 30 2 2 3 6" xfId="33004"/>
    <cellStyle name="Calculation 30 2 2 3 7" xfId="36708"/>
    <cellStyle name="Calculation 30 2 2 3 8" xfId="40404"/>
    <cellStyle name="Calculation 30 2 2 4" xfId="15232"/>
    <cellStyle name="Calculation 30 2 2 5" xfId="19206"/>
    <cellStyle name="Calculation 30 2 2 6" xfId="22912"/>
    <cellStyle name="Calculation 30 2 2 7" xfId="26651"/>
    <cellStyle name="Calculation 30 2 2 8" xfId="30368"/>
    <cellStyle name="Calculation 30 2 2 9" xfId="34072"/>
    <cellStyle name="Calculation 30 2 3" xfId="10021"/>
    <cellStyle name="Calculation 30 2 3 2" xfId="16250"/>
    <cellStyle name="Calculation 30 2 3 3" xfId="20222"/>
    <cellStyle name="Calculation 30 2 3 4" xfId="23930"/>
    <cellStyle name="Calculation 30 2 3 5" xfId="27667"/>
    <cellStyle name="Calculation 30 2 3 6" xfId="31384"/>
    <cellStyle name="Calculation 30 2 3 7" xfId="35088"/>
    <cellStyle name="Calculation 30 2 3 8" xfId="38784"/>
    <cellStyle name="Calculation 30 2 4" xfId="11085"/>
    <cellStyle name="Calculation 30 2 4 2" xfId="17314"/>
    <cellStyle name="Calculation 30 2 4 3" xfId="21286"/>
    <cellStyle name="Calculation 30 2 4 4" xfId="24994"/>
    <cellStyle name="Calculation 30 2 4 5" xfId="28731"/>
    <cellStyle name="Calculation 30 2 4 6" xfId="32448"/>
    <cellStyle name="Calculation 30 2 4 7" xfId="36152"/>
    <cellStyle name="Calculation 30 2 4 8" xfId="39848"/>
    <cellStyle name="Calculation 30 2 5" xfId="14651"/>
    <cellStyle name="Calculation 30 2 6" xfId="18642"/>
    <cellStyle name="Calculation 30 2 7" xfId="22352"/>
    <cellStyle name="Calculation 30 2 8" xfId="26085"/>
    <cellStyle name="Calculation 30 2 9" xfId="29811"/>
    <cellStyle name="Calculation 30 3" xfId="9557"/>
    <cellStyle name="Calculation 30 3 2" xfId="15786"/>
    <cellStyle name="Calculation 30 3 3" xfId="19758"/>
    <cellStyle name="Calculation 30 3 4" xfId="23466"/>
    <cellStyle name="Calculation 30 3 5" xfId="27203"/>
    <cellStyle name="Calculation 30 3 6" xfId="30920"/>
    <cellStyle name="Calculation 30 3 7" xfId="34624"/>
    <cellStyle name="Calculation 30 3 8" xfId="38320"/>
    <cellStyle name="Calculation 30 4" xfId="9626"/>
    <cellStyle name="Calculation 30 4 2" xfId="15855"/>
    <cellStyle name="Calculation 30 4 3" xfId="19827"/>
    <cellStyle name="Calculation 30 4 4" xfId="23535"/>
    <cellStyle name="Calculation 30 4 5" xfId="27272"/>
    <cellStyle name="Calculation 30 4 6" xfId="30989"/>
    <cellStyle name="Calculation 30 4 7" xfId="34693"/>
    <cellStyle name="Calculation 30 4 8" xfId="38389"/>
    <cellStyle name="Calculation 30 5" xfId="13144"/>
    <cellStyle name="Calculation 30 6" xfId="14527"/>
    <cellStyle name="Calculation 30 7" xfId="13175"/>
    <cellStyle name="Calculation 30 8" xfId="12510"/>
    <cellStyle name="Calculation 30 9" xfId="12367"/>
    <cellStyle name="Calculation 4" xfId="4072"/>
    <cellStyle name="Calculation 4 10" xfId="12387"/>
    <cellStyle name="Calculation 4 11" xfId="12368"/>
    <cellStyle name="Calculation 4 12" xfId="13376"/>
    <cellStyle name="Calculation 4 13" xfId="13439"/>
    <cellStyle name="Calculation 4 2" xfId="4073"/>
    <cellStyle name="Calculation 4 3" xfId="4074"/>
    <cellStyle name="Calculation 4 3 10" xfId="13375"/>
    <cellStyle name="Calculation 4 3 11" xfId="14362"/>
    <cellStyle name="Calculation 4 3 2" xfId="8400"/>
    <cellStyle name="Calculation 4 3 2 10" xfId="33518"/>
    <cellStyle name="Calculation 4 3 2 11" xfId="37214"/>
    <cellStyle name="Calculation 4 3 2 2" xfId="9004"/>
    <cellStyle name="Calculation 4 3 2 2 10" xfId="37770"/>
    <cellStyle name="Calculation 4 3 2 2 2" xfId="10582"/>
    <cellStyle name="Calculation 4 3 2 2 2 2" xfId="16811"/>
    <cellStyle name="Calculation 4 3 2 2 2 3" xfId="20783"/>
    <cellStyle name="Calculation 4 3 2 2 2 4" xfId="24491"/>
    <cellStyle name="Calculation 4 3 2 2 2 5" xfId="28228"/>
    <cellStyle name="Calculation 4 3 2 2 2 6" xfId="31945"/>
    <cellStyle name="Calculation 4 3 2 2 2 7" xfId="35649"/>
    <cellStyle name="Calculation 4 3 2 2 2 8" xfId="39345"/>
    <cellStyle name="Calculation 4 3 2 2 3" xfId="11643"/>
    <cellStyle name="Calculation 4 3 2 2 3 2" xfId="17872"/>
    <cellStyle name="Calculation 4 3 2 2 3 3" xfId="21844"/>
    <cellStyle name="Calculation 4 3 2 2 3 4" xfId="25552"/>
    <cellStyle name="Calculation 4 3 2 2 3 5" xfId="29289"/>
    <cellStyle name="Calculation 4 3 2 2 3 6" xfId="33006"/>
    <cellStyle name="Calculation 4 3 2 2 3 7" xfId="36710"/>
    <cellStyle name="Calculation 4 3 2 2 3 8" xfId="40406"/>
    <cellStyle name="Calculation 4 3 2 2 4" xfId="15234"/>
    <cellStyle name="Calculation 4 3 2 2 5" xfId="19208"/>
    <cellStyle name="Calculation 4 3 2 2 6" xfId="22914"/>
    <cellStyle name="Calculation 4 3 2 2 7" xfId="26653"/>
    <cellStyle name="Calculation 4 3 2 2 8" xfId="30370"/>
    <cellStyle name="Calculation 4 3 2 2 9" xfId="34074"/>
    <cellStyle name="Calculation 4 3 2 3" xfId="10023"/>
    <cellStyle name="Calculation 4 3 2 3 2" xfId="16252"/>
    <cellStyle name="Calculation 4 3 2 3 3" xfId="20224"/>
    <cellStyle name="Calculation 4 3 2 3 4" xfId="23932"/>
    <cellStyle name="Calculation 4 3 2 3 5" xfId="27669"/>
    <cellStyle name="Calculation 4 3 2 3 6" xfId="31386"/>
    <cellStyle name="Calculation 4 3 2 3 7" xfId="35090"/>
    <cellStyle name="Calculation 4 3 2 3 8" xfId="38786"/>
    <cellStyle name="Calculation 4 3 2 4" xfId="11087"/>
    <cellStyle name="Calculation 4 3 2 4 2" xfId="17316"/>
    <cellStyle name="Calculation 4 3 2 4 3" xfId="21288"/>
    <cellStyle name="Calculation 4 3 2 4 4" xfId="24996"/>
    <cellStyle name="Calculation 4 3 2 4 5" xfId="28733"/>
    <cellStyle name="Calculation 4 3 2 4 6" xfId="32450"/>
    <cellStyle name="Calculation 4 3 2 4 7" xfId="36154"/>
    <cellStyle name="Calculation 4 3 2 4 8" xfId="39850"/>
    <cellStyle name="Calculation 4 3 2 5" xfId="14653"/>
    <cellStyle name="Calculation 4 3 2 6" xfId="18644"/>
    <cellStyle name="Calculation 4 3 2 7" xfId="22354"/>
    <cellStyle name="Calculation 4 3 2 8" xfId="26087"/>
    <cellStyle name="Calculation 4 3 2 9" xfId="29813"/>
    <cellStyle name="Calculation 4 3 3" xfId="9559"/>
    <cellStyle name="Calculation 4 3 3 2" xfId="15788"/>
    <cellStyle name="Calculation 4 3 3 3" xfId="19760"/>
    <cellStyle name="Calculation 4 3 3 4" xfId="23468"/>
    <cellStyle name="Calculation 4 3 3 5" xfId="27205"/>
    <cellStyle name="Calculation 4 3 3 6" xfId="30922"/>
    <cellStyle name="Calculation 4 3 3 7" xfId="34626"/>
    <cellStyle name="Calculation 4 3 3 8" xfId="38322"/>
    <cellStyle name="Calculation 4 3 4" xfId="9624"/>
    <cellStyle name="Calculation 4 3 4 2" xfId="15853"/>
    <cellStyle name="Calculation 4 3 4 3" xfId="19825"/>
    <cellStyle name="Calculation 4 3 4 4" xfId="23533"/>
    <cellStyle name="Calculation 4 3 4 5" xfId="27270"/>
    <cellStyle name="Calculation 4 3 4 6" xfId="30987"/>
    <cellStyle name="Calculation 4 3 4 7" xfId="34691"/>
    <cellStyle name="Calculation 4 3 4 8" xfId="38387"/>
    <cellStyle name="Calculation 4 3 5" xfId="13147"/>
    <cellStyle name="Calculation 4 3 6" xfId="13444"/>
    <cellStyle name="Calculation 4 3 7" xfId="13177"/>
    <cellStyle name="Calculation 4 3 8" xfId="12171"/>
    <cellStyle name="Calculation 4 3 9" xfId="13307"/>
    <cellStyle name="Calculation 4 4" xfId="8399"/>
    <cellStyle name="Calculation 4 4 10" xfId="33517"/>
    <cellStyle name="Calculation 4 4 11" xfId="37213"/>
    <cellStyle name="Calculation 4 4 2" xfId="9003"/>
    <cellStyle name="Calculation 4 4 2 10" xfId="37769"/>
    <cellStyle name="Calculation 4 4 2 2" xfId="10581"/>
    <cellStyle name="Calculation 4 4 2 2 2" xfId="16810"/>
    <cellStyle name="Calculation 4 4 2 2 3" xfId="20782"/>
    <cellStyle name="Calculation 4 4 2 2 4" xfId="24490"/>
    <cellStyle name="Calculation 4 4 2 2 5" xfId="28227"/>
    <cellStyle name="Calculation 4 4 2 2 6" xfId="31944"/>
    <cellStyle name="Calculation 4 4 2 2 7" xfId="35648"/>
    <cellStyle name="Calculation 4 4 2 2 8" xfId="39344"/>
    <cellStyle name="Calculation 4 4 2 3" xfId="11642"/>
    <cellStyle name="Calculation 4 4 2 3 2" xfId="17871"/>
    <cellStyle name="Calculation 4 4 2 3 3" xfId="21843"/>
    <cellStyle name="Calculation 4 4 2 3 4" xfId="25551"/>
    <cellStyle name="Calculation 4 4 2 3 5" xfId="29288"/>
    <cellStyle name="Calculation 4 4 2 3 6" xfId="33005"/>
    <cellStyle name="Calculation 4 4 2 3 7" xfId="36709"/>
    <cellStyle name="Calculation 4 4 2 3 8" xfId="40405"/>
    <cellStyle name="Calculation 4 4 2 4" xfId="15233"/>
    <cellStyle name="Calculation 4 4 2 5" xfId="19207"/>
    <cellStyle name="Calculation 4 4 2 6" xfId="22913"/>
    <cellStyle name="Calculation 4 4 2 7" xfId="26652"/>
    <cellStyle name="Calculation 4 4 2 8" xfId="30369"/>
    <cellStyle name="Calculation 4 4 2 9" xfId="34073"/>
    <cellStyle name="Calculation 4 4 3" xfId="10022"/>
    <cellStyle name="Calculation 4 4 3 2" xfId="16251"/>
    <cellStyle name="Calculation 4 4 3 3" xfId="20223"/>
    <cellStyle name="Calculation 4 4 3 4" xfId="23931"/>
    <cellStyle name="Calculation 4 4 3 5" xfId="27668"/>
    <cellStyle name="Calculation 4 4 3 6" xfId="31385"/>
    <cellStyle name="Calculation 4 4 3 7" xfId="35089"/>
    <cellStyle name="Calculation 4 4 3 8" xfId="38785"/>
    <cellStyle name="Calculation 4 4 4" xfId="11086"/>
    <cellStyle name="Calculation 4 4 4 2" xfId="17315"/>
    <cellStyle name="Calculation 4 4 4 3" xfId="21287"/>
    <cellStyle name="Calculation 4 4 4 4" xfId="24995"/>
    <cellStyle name="Calculation 4 4 4 5" xfId="28732"/>
    <cellStyle name="Calculation 4 4 4 6" xfId="32449"/>
    <cellStyle name="Calculation 4 4 4 7" xfId="36153"/>
    <cellStyle name="Calculation 4 4 4 8" xfId="39849"/>
    <cellStyle name="Calculation 4 4 5" xfId="14652"/>
    <cellStyle name="Calculation 4 4 6" xfId="18643"/>
    <cellStyle name="Calculation 4 4 7" xfId="22353"/>
    <cellStyle name="Calculation 4 4 8" xfId="26086"/>
    <cellStyle name="Calculation 4 4 9" xfId="29812"/>
    <cellStyle name="Calculation 4 5" xfId="9558"/>
    <cellStyle name="Calculation 4 5 2" xfId="15787"/>
    <cellStyle name="Calculation 4 5 3" xfId="19759"/>
    <cellStyle name="Calculation 4 5 4" xfId="23467"/>
    <cellStyle name="Calculation 4 5 5" xfId="27204"/>
    <cellStyle name="Calculation 4 5 6" xfId="30921"/>
    <cellStyle name="Calculation 4 5 7" xfId="34625"/>
    <cellStyle name="Calculation 4 5 8" xfId="38321"/>
    <cellStyle name="Calculation 4 6" xfId="9625"/>
    <cellStyle name="Calculation 4 6 2" xfId="15854"/>
    <cellStyle name="Calculation 4 6 3" xfId="19826"/>
    <cellStyle name="Calculation 4 6 4" xfId="23534"/>
    <cellStyle name="Calculation 4 6 5" xfId="27271"/>
    <cellStyle name="Calculation 4 6 6" xfId="30988"/>
    <cellStyle name="Calculation 4 6 7" xfId="34692"/>
    <cellStyle name="Calculation 4 6 8" xfId="38388"/>
    <cellStyle name="Calculation 4 7" xfId="13145"/>
    <cellStyle name="Calculation 4 8" xfId="12396"/>
    <cellStyle name="Calculation 4 9" xfId="13176"/>
    <cellStyle name="Calculation 5" xfId="4075"/>
    <cellStyle name="Calculation 5 10" xfId="12598"/>
    <cellStyle name="Calculation 5 11" xfId="13308"/>
    <cellStyle name="Calculation 5 12" xfId="13374"/>
    <cellStyle name="Calculation 5 13" xfId="13440"/>
    <cellStyle name="Calculation 5 2" xfId="4076"/>
    <cellStyle name="Calculation 5 3" xfId="4077"/>
    <cellStyle name="Calculation 5 3 10" xfId="12793"/>
    <cellStyle name="Calculation 5 3 11" xfId="13032"/>
    <cellStyle name="Calculation 5 3 2" xfId="8402"/>
    <cellStyle name="Calculation 5 3 2 10" xfId="33520"/>
    <cellStyle name="Calculation 5 3 2 11" xfId="37216"/>
    <cellStyle name="Calculation 5 3 2 2" xfId="9006"/>
    <cellStyle name="Calculation 5 3 2 2 10" xfId="37772"/>
    <cellStyle name="Calculation 5 3 2 2 2" xfId="10584"/>
    <cellStyle name="Calculation 5 3 2 2 2 2" xfId="16813"/>
    <cellStyle name="Calculation 5 3 2 2 2 3" xfId="20785"/>
    <cellStyle name="Calculation 5 3 2 2 2 4" xfId="24493"/>
    <cellStyle name="Calculation 5 3 2 2 2 5" xfId="28230"/>
    <cellStyle name="Calculation 5 3 2 2 2 6" xfId="31947"/>
    <cellStyle name="Calculation 5 3 2 2 2 7" xfId="35651"/>
    <cellStyle name="Calculation 5 3 2 2 2 8" xfId="39347"/>
    <cellStyle name="Calculation 5 3 2 2 3" xfId="11645"/>
    <cellStyle name="Calculation 5 3 2 2 3 2" xfId="17874"/>
    <cellStyle name="Calculation 5 3 2 2 3 3" xfId="21846"/>
    <cellStyle name="Calculation 5 3 2 2 3 4" xfId="25554"/>
    <cellStyle name="Calculation 5 3 2 2 3 5" xfId="29291"/>
    <cellStyle name="Calculation 5 3 2 2 3 6" xfId="33008"/>
    <cellStyle name="Calculation 5 3 2 2 3 7" xfId="36712"/>
    <cellStyle name="Calculation 5 3 2 2 3 8" xfId="40408"/>
    <cellStyle name="Calculation 5 3 2 2 4" xfId="15236"/>
    <cellStyle name="Calculation 5 3 2 2 5" xfId="19210"/>
    <cellStyle name="Calculation 5 3 2 2 6" xfId="22916"/>
    <cellStyle name="Calculation 5 3 2 2 7" xfId="26655"/>
    <cellStyle name="Calculation 5 3 2 2 8" xfId="30372"/>
    <cellStyle name="Calculation 5 3 2 2 9" xfId="34076"/>
    <cellStyle name="Calculation 5 3 2 3" xfId="10025"/>
    <cellStyle name="Calculation 5 3 2 3 2" xfId="16254"/>
    <cellStyle name="Calculation 5 3 2 3 3" xfId="20226"/>
    <cellStyle name="Calculation 5 3 2 3 4" xfId="23934"/>
    <cellStyle name="Calculation 5 3 2 3 5" xfId="27671"/>
    <cellStyle name="Calculation 5 3 2 3 6" xfId="31388"/>
    <cellStyle name="Calculation 5 3 2 3 7" xfId="35092"/>
    <cellStyle name="Calculation 5 3 2 3 8" xfId="38788"/>
    <cellStyle name="Calculation 5 3 2 4" xfId="11089"/>
    <cellStyle name="Calculation 5 3 2 4 2" xfId="17318"/>
    <cellStyle name="Calculation 5 3 2 4 3" xfId="21290"/>
    <cellStyle name="Calculation 5 3 2 4 4" xfId="24998"/>
    <cellStyle name="Calculation 5 3 2 4 5" xfId="28735"/>
    <cellStyle name="Calculation 5 3 2 4 6" xfId="32452"/>
    <cellStyle name="Calculation 5 3 2 4 7" xfId="36156"/>
    <cellStyle name="Calculation 5 3 2 4 8" xfId="39852"/>
    <cellStyle name="Calculation 5 3 2 5" xfId="14655"/>
    <cellStyle name="Calculation 5 3 2 6" xfId="18646"/>
    <cellStyle name="Calculation 5 3 2 7" xfId="22356"/>
    <cellStyle name="Calculation 5 3 2 8" xfId="26089"/>
    <cellStyle name="Calculation 5 3 2 9" xfId="29815"/>
    <cellStyle name="Calculation 5 3 3" xfId="9561"/>
    <cellStyle name="Calculation 5 3 3 2" xfId="15790"/>
    <cellStyle name="Calculation 5 3 3 3" xfId="19762"/>
    <cellStyle name="Calculation 5 3 3 4" xfId="23470"/>
    <cellStyle name="Calculation 5 3 3 5" xfId="27207"/>
    <cellStyle name="Calculation 5 3 3 6" xfId="30924"/>
    <cellStyle name="Calculation 5 3 3 7" xfId="34628"/>
    <cellStyle name="Calculation 5 3 3 8" xfId="38324"/>
    <cellStyle name="Calculation 5 3 4" xfId="9622"/>
    <cellStyle name="Calculation 5 3 4 2" xfId="15851"/>
    <cellStyle name="Calculation 5 3 4 3" xfId="19823"/>
    <cellStyle name="Calculation 5 3 4 4" xfId="23531"/>
    <cellStyle name="Calculation 5 3 4 5" xfId="27268"/>
    <cellStyle name="Calculation 5 3 4 6" xfId="30985"/>
    <cellStyle name="Calculation 5 3 4 7" xfId="34689"/>
    <cellStyle name="Calculation 5 3 4 8" xfId="38385"/>
    <cellStyle name="Calculation 5 3 5" xfId="13149"/>
    <cellStyle name="Calculation 5 3 6" xfId="12392"/>
    <cellStyle name="Calculation 5 3 7" xfId="13179"/>
    <cellStyle name="Calculation 5 3 8" xfId="13393"/>
    <cellStyle name="Calculation 5 3 9" xfId="12692"/>
    <cellStyle name="Calculation 5 4" xfId="8401"/>
    <cellStyle name="Calculation 5 4 10" xfId="33519"/>
    <cellStyle name="Calculation 5 4 11" xfId="37215"/>
    <cellStyle name="Calculation 5 4 2" xfId="9005"/>
    <cellStyle name="Calculation 5 4 2 10" xfId="37771"/>
    <cellStyle name="Calculation 5 4 2 2" xfId="10583"/>
    <cellStyle name="Calculation 5 4 2 2 2" xfId="16812"/>
    <cellStyle name="Calculation 5 4 2 2 3" xfId="20784"/>
    <cellStyle name="Calculation 5 4 2 2 4" xfId="24492"/>
    <cellStyle name="Calculation 5 4 2 2 5" xfId="28229"/>
    <cellStyle name="Calculation 5 4 2 2 6" xfId="31946"/>
    <cellStyle name="Calculation 5 4 2 2 7" xfId="35650"/>
    <cellStyle name="Calculation 5 4 2 2 8" xfId="39346"/>
    <cellStyle name="Calculation 5 4 2 3" xfId="11644"/>
    <cellStyle name="Calculation 5 4 2 3 2" xfId="17873"/>
    <cellStyle name="Calculation 5 4 2 3 3" xfId="21845"/>
    <cellStyle name="Calculation 5 4 2 3 4" xfId="25553"/>
    <cellStyle name="Calculation 5 4 2 3 5" xfId="29290"/>
    <cellStyle name="Calculation 5 4 2 3 6" xfId="33007"/>
    <cellStyle name="Calculation 5 4 2 3 7" xfId="36711"/>
    <cellStyle name="Calculation 5 4 2 3 8" xfId="40407"/>
    <cellStyle name="Calculation 5 4 2 4" xfId="15235"/>
    <cellStyle name="Calculation 5 4 2 5" xfId="19209"/>
    <cellStyle name="Calculation 5 4 2 6" xfId="22915"/>
    <cellStyle name="Calculation 5 4 2 7" xfId="26654"/>
    <cellStyle name="Calculation 5 4 2 8" xfId="30371"/>
    <cellStyle name="Calculation 5 4 2 9" xfId="34075"/>
    <cellStyle name="Calculation 5 4 3" xfId="10024"/>
    <cellStyle name="Calculation 5 4 3 2" xfId="16253"/>
    <cellStyle name="Calculation 5 4 3 3" xfId="20225"/>
    <cellStyle name="Calculation 5 4 3 4" xfId="23933"/>
    <cellStyle name="Calculation 5 4 3 5" xfId="27670"/>
    <cellStyle name="Calculation 5 4 3 6" xfId="31387"/>
    <cellStyle name="Calculation 5 4 3 7" xfId="35091"/>
    <cellStyle name="Calculation 5 4 3 8" xfId="38787"/>
    <cellStyle name="Calculation 5 4 4" xfId="11088"/>
    <cellStyle name="Calculation 5 4 4 2" xfId="17317"/>
    <cellStyle name="Calculation 5 4 4 3" xfId="21289"/>
    <cellStyle name="Calculation 5 4 4 4" xfId="24997"/>
    <cellStyle name="Calculation 5 4 4 5" xfId="28734"/>
    <cellStyle name="Calculation 5 4 4 6" xfId="32451"/>
    <cellStyle name="Calculation 5 4 4 7" xfId="36155"/>
    <cellStyle name="Calculation 5 4 4 8" xfId="39851"/>
    <cellStyle name="Calculation 5 4 5" xfId="14654"/>
    <cellStyle name="Calculation 5 4 6" xfId="18645"/>
    <cellStyle name="Calculation 5 4 7" xfId="22355"/>
    <cellStyle name="Calculation 5 4 8" xfId="26088"/>
    <cellStyle name="Calculation 5 4 9" xfId="29814"/>
    <cellStyle name="Calculation 5 5" xfId="9560"/>
    <cellStyle name="Calculation 5 5 2" xfId="15789"/>
    <cellStyle name="Calculation 5 5 3" xfId="19761"/>
    <cellStyle name="Calculation 5 5 4" xfId="23469"/>
    <cellStyle name="Calculation 5 5 5" xfId="27206"/>
    <cellStyle name="Calculation 5 5 6" xfId="30923"/>
    <cellStyle name="Calculation 5 5 7" xfId="34627"/>
    <cellStyle name="Calculation 5 5 8" xfId="38323"/>
    <cellStyle name="Calculation 5 6" xfId="9623"/>
    <cellStyle name="Calculation 5 6 2" xfId="15852"/>
    <cellStyle name="Calculation 5 6 3" xfId="19824"/>
    <cellStyle name="Calculation 5 6 4" xfId="23532"/>
    <cellStyle name="Calculation 5 6 5" xfId="27269"/>
    <cellStyle name="Calculation 5 6 6" xfId="30986"/>
    <cellStyle name="Calculation 5 6 7" xfId="34690"/>
    <cellStyle name="Calculation 5 6 8" xfId="38386"/>
    <cellStyle name="Calculation 5 7" xfId="13148"/>
    <cellStyle name="Calculation 5 8" xfId="12394"/>
    <cellStyle name="Calculation 5 9" xfId="13178"/>
    <cellStyle name="Calculation 6" xfId="4078"/>
    <cellStyle name="Calculation 6 10" xfId="13392"/>
    <cellStyle name="Calculation 6 11" xfId="13309"/>
    <cellStyle name="Calculation 6 12" xfId="12237"/>
    <cellStyle name="Calculation 6 13" xfId="25925"/>
    <cellStyle name="Calculation 6 2" xfId="4079"/>
    <cellStyle name="Calculation 6 3" xfId="4080"/>
    <cellStyle name="Calculation 6 3 10" xfId="13373"/>
    <cellStyle name="Calculation 6 3 11" xfId="13441"/>
    <cellStyle name="Calculation 6 3 2" xfId="8404"/>
    <cellStyle name="Calculation 6 3 2 10" xfId="33522"/>
    <cellStyle name="Calculation 6 3 2 11" xfId="37218"/>
    <cellStyle name="Calculation 6 3 2 2" xfId="9008"/>
    <cellStyle name="Calculation 6 3 2 2 10" xfId="37774"/>
    <cellStyle name="Calculation 6 3 2 2 2" xfId="10586"/>
    <cellStyle name="Calculation 6 3 2 2 2 2" xfId="16815"/>
    <cellStyle name="Calculation 6 3 2 2 2 3" xfId="20787"/>
    <cellStyle name="Calculation 6 3 2 2 2 4" xfId="24495"/>
    <cellStyle name="Calculation 6 3 2 2 2 5" xfId="28232"/>
    <cellStyle name="Calculation 6 3 2 2 2 6" xfId="31949"/>
    <cellStyle name="Calculation 6 3 2 2 2 7" xfId="35653"/>
    <cellStyle name="Calculation 6 3 2 2 2 8" xfId="39349"/>
    <cellStyle name="Calculation 6 3 2 2 3" xfId="11647"/>
    <cellStyle name="Calculation 6 3 2 2 3 2" xfId="17876"/>
    <cellStyle name="Calculation 6 3 2 2 3 3" xfId="21848"/>
    <cellStyle name="Calculation 6 3 2 2 3 4" xfId="25556"/>
    <cellStyle name="Calculation 6 3 2 2 3 5" xfId="29293"/>
    <cellStyle name="Calculation 6 3 2 2 3 6" xfId="33010"/>
    <cellStyle name="Calculation 6 3 2 2 3 7" xfId="36714"/>
    <cellStyle name="Calculation 6 3 2 2 3 8" xfId="40410"/>
    <cellStyle name="Calculation 6 3 2 2 4" xfId="15238"/>
    <cellStyle name="Calculation 6 3 2 2 5" xfId="19212"/>
    <cellStyle name="Calculation 6 3 2 2 6" xfId="22918"/>
    <cellStyle name="Calculation 6 3 2 2 7" xfId="26657"/>
    <cellStyle name="Calculation 6 3 2 2 8" xfId="30374"/>
    <cellStyle name="Calculation 6 3 2 2 9" xfId="34078"/>
    <cellStyle name="Calculation 6 3 2 3" xfId="10027"/>
    <cellStyle name="Calculation 6 3 2 3 2" xfId="16256"/>
    <cellStyle name="Calculation 6 3 2 3 3" xfId="20228"/>
    <cellStyle name="Calculation 6 3 2 3 4" xfId="23936"/>
    <cellStyle name="Calculation 6 3 2 3 5" xfId="27673"/>
    <cellStyle name="Calculation 6 3 2 3 6" xfId="31390"/>
    <cellStyle name="Calculation 6 3 2 3 7" xfId="35094"/>
    <cellStyle name="Calculation 6 3 2 3 8" xfId="38790"/>
    <cellStyle name="Calculation 6 3 2 4" xfId="11091"/>
    <cellStyle name="Calculation 6 3 2 4 2" xfId="17320"/>
    <cellStyle name="Calculation 6 3 2 4 3" xfId="21292"/>
    <cellStyle name="Calculation 6 3 2 4 4" xfId="25000"/>
    <cellStyle name="Calculation 6 3 2 4 5" xfId="28737"/>
    <cellStyle name="Calculation 6 3 2 4 6" xfId="32454"/>
    <cellStyle name="Calculation 6 3 2 4 7" xfId="36158"/>
    <cellStyle name="Calculation 6 3 2 4 8" xfId="39854"/>
    <cellStyle name="Calculation 6 3 2 5" xfId="14657"/>
    <cellStyle name="Calculation 6 3 2 6" xfId="18648"/>
    <cellStyle name="Calculation 6 3 2 7" xfId="22358"/>
    <cellStyle name="Calculation 6 3 2 8" xfId="26091"/>
    <cellStyle name="Calculation 6 3 2 9" xfId="29817"/>
    <cellStyle name="Calculation 6 3 3" xfId="9563"/>
    <cellStyle name="Calculation 6 3 3 2" xfId="15792"/>
    <cellStyle name="Calculation 6 3 3 3" xfId="19764"/>
    <cellStyle name="Calculation 6 3 3 4" xfId="23472"/>
    <cellStyle name="Calculation 6 3 3 5" xfId="27209"/>
    <cellStyle name="Calculation 6 3 3 6" xfId="30926"/>
    <cellStyle name="Calculation 6 3 3 7" xfId="34630"/>
    <cellStyle name="Calculation 6 3 3 8" xfId="38326"/>
    <cellStyle name="Calculation 6 3 4" xfId="9620"/>
    <cellStyle name="Calculation 6 3 4 2" xfId="15849"/>
    <cellStyle name="Calculation 6 3 4 3" xfId="19821"/>
    <cellStyle name="Calculation 6 3 4 4" xfId="23529"/>
    <cellStyle name="Calculation 6 3 4 5" xfId="27266"/>
    <cellStyle name="Calculation 6 3 4 6" xfId="30983"/>
    <cellStyle name="Calculation 6 3 4 7" xfId="34687"/>
    <cellStyle name="Calculation 6 3 4 8" xfId="38383"/>
    <cellStyle name="Calculation 6 3 5" xfId="13152"/>
    <cellStyle name="Calculation 6 3 6" xfId="12390"/>
    <cellStyle name="Calculation 6 3 7" xfId="13191"/>
    <cellStyle name="Calculation 6 3 8" xfId="13391"/>
    <cellStyle name="Calculation 6 3 9" xfId="13310"/>
    <cellStyle name="Calculation 6 4" xfId="8403"/>
    <cellStyle name="Calculation 6 4 10" xfId="33521"/>
    <cellStyle name="Calculation 6 4 11" xfId="37217"/>
    <cellStyle name="Calculation 6 4 2" xfId="9007"/>
    <cellStyle name="Calculation 6 4 2 10" xfId="37773"/>
    <cellStyle name="Calculation 6 4 2 2" xfId="10585"/>
    <cellStyle name="Calculation 6 4 2 2 2" xfId="16814"/>
    <cellStyle name="Calculation 6 4 2 2 3" xfId="20786"/>
    <cellStyle name="Calculation 6 4 2 2 4" xfId="24494"/>
    <cellStyle name="Calculation 6 4 2 2 5" xfId="28231"/>
    <cellStyle name="Calculation 6 4 2 2 6" xfId="31948"/>
    <cellStyle name="Calculation 6 4 2 2 7" xfId="35652"/>
    <cellStyle name="Calculation 6 4 2 2 8" xfId="39348"/>
    <cellStyle name="Calculation 6 4 2 3" xfId="11646"/>
    <cellStyle name="Calculation 6 4 2 3 2" xfId="17875"/>
    <cellStyle name="Calculation 6 4 2 3 3" xfId="21847"/>
    <cellStyle name="Calculation 6 4 2 3 4" xfId="25555"/>
    <cellStyle name="Calculation 6 4 2 3 5" xfId="29292"/>
    <cellStyle name="Calculation 6 4 2 3 6" xfId="33009"/>
    <cellStyle name="Calculation 6 4 2 3 7" xfId="36713"/>
    <cellStyle name="Calculation 6 4 2 3 8" xfId="40409"/>
    <cellStyle name="Calculation 6 4 2 4" xfId="15237"/>
    <cellStyle name="Calculation 6 4 2 5" xfId="19211"/>
    <cellStyle name="Calculation 6 4 2 6" xfId="22917"/>
    <cellStyle name="Calculation 6 4 2 7" xfId="26656"/>
    <cellStyle name="Calculation 6 4 2 8" xfId="30373"/>
    <cellStyle name="Calculation 6 4 2 9" xfId="34077"/>
    <cellStyle name="Calculation 6 4 3" xfId="10026"/>
    <cellStyle name="Calculation 6 4 3 2" xfId="16255"/>
    <cellStyle name="Calculation 6 4 3 3" xfId="20227"/>
    <cellStyle name="Calculation 6 4 3 4" xfId="23935"/>
    <cellStyle name="Calculation 6 4 3 5" xfId="27672"/>
    <cellStyle name="Calculation 6 4 3 6" xfId="31389"/>
    <cellStyle name="Calculation 6 4 3 7" xfId="35093"/>
    <cellStyle name="Calculation 6 4 3 8" xfId="38789"/>
    <cellStyle name="Calculation 6 4 4" xfId="11090"/>
    <cellStyle name="Calculation 6 4 4 2" xfId="17319"/>
    <cellStyle name="Calculation 6 4 4 3" xfId="21291"/>
    <cellStyle name="Calculation 6 4 4 4" xfId="24999"/>
    <cellStyle name="Calculation 6 4 4 5" xfId="28736"/>
    <cellStyle name="Calculation 6 4 4 6" xfId="32453"/>
    <cellStyle name="Calculation 6 4 4 7" xfId="36157"/>
    <cellStyle name="Calculation 6 4 4 8" xfId="39853"/>
    <cellStyle name="Calculation 6 4 5" xfId="14656"/>
    <cellStyle name="Calculation 6 4 6" xfId="18647"/>
    <cellStyle name="Calculation 6 4 7" xfId="22357"/>
    <cellStyle name="Calculation 6 4 8" xfId="26090"/>
    <cellStyle name="Calculation 6 4 9" xfId="29816"/>
    <cellStyle name="Calculation 6 5" xfId="9562"/>
    <cellStyle name="Calculation 6 5 2" xfId="15791"/>
    <cellStyle name="Calculation 6 5 3" xfId="19763"/>
    <cellStyle name="Calculation 6 5 4" xfId="23471"/>
    <cellStyle name="Calculation 6 5 5" xfId="27208"/>
    <cellStyle name="Calculation 6 5 6" xfId="30925"/>
    <cellStyle name="Calculation 6 5 7" xfId="34629"/>
    <cellStyle name="Calculation 6 5 8" xfId="38325"/>
    <cellStyle name="Calculation 6 6" xfId="9621"/>
    <cellStyle name="Calculation 6 6 2" xfId="15850"/>
    <cellStyle name="Calculation 6 6 3" xfId="19822"/>
    <cellStyle name="Calculation 6 6 4" xfId="23530"/>
    <cellStyle name="Calculation 6 6 5" xfId="27267"/>
    <cellStyle name="Calculation 6 6 6" xfId="30984"/>
    <cellStyle name="Calculation 6 6 7" xfId="34688"/>
    <cellStyle name="Calculation 6 6 8" xfId="38384"/>
    <cellStyle name="Calculation 6 7" xfId="13150"/>
    <cellStyle name="Calculation 6 8" xfId="12391"/>
    <cellStyle name="Calculation 6 9" xfId="13180"/>
    <cellStyle name="Calculation 7" xfId="4081"/>
    <cellStyle name="Calculation 7 10" xfId="13389"/>
    <cellStyle name="Calculation 7 11" xfId="13311"/>
    <cellStyle name="Calculation 7 12" xfId="13372"/>
    <cellStyle name="Calculation 7 13" xfId="22232"/>
    <cellStyle name="Calculation 7 2" xfId="4082"/>
    <cellStyle name="Calculation 7 3" xfId="4083"/>
    <cellStyle name="Calculation 7 3 10" xfId="13370"/>
    <cellStyle name="Calculation 7 3 11" xfId="13611"/>
    <cellStyle name="Calculation 7 3 2" xfId="8406"/>
    <cellStyle name="Calculation 7 3 2 10" xfId="33524"/>
    <cellStyle name="Calculation 7 3 2 11" xfId="37220"/>
    <cellStyle name="Calculation 7 3 2 2" xfId="9010"/>
    <cellStyle name="Calculation 7 3 2 2 10" xfId="37776"/>
    <cellStyle name="Calculation 7 3 2 2 2" xfId="10588"/>
    <cellStyle name="Calculation 7 3 2 2 2 2" xfId="16817"/>
    <cellStyle name="Calculation 7 3 2 2 2 3" xfId="20789"/>
    <cellStyle name="Calculation 7 3 2 2 2 4" xfId="24497"/>
    <cellStyle name="Calculation 7 3 2 2 2 5" xfId="28234"/>
    <cellStyle name="Calculation 7 3 2 2 2 6" xfId="31951"/>
    <cellStyle name="Calculation 7 3 2 2 2 7" xfId="35655"/>
    <cellStyle name="Calculation 7 3 2 2 2 8" xfId="39351"/>
    <cellStyle name="Calculation 7 3 2 2 3" xfId="11649"/>
    <cellStyle name="Calculation 7 3 2 2 3 2" xfId="17878"/>
    <cellStyle name="Calculation 7 3 2 2 3 3" xfId="21850"/>
    <cellStyle name="Calculation 7 3 2 2 3 4" xfId="25558"/>
    <cellStyle name="Calculation 7 3 2 2 3 5" xfId="29295"/>
    <cellStyle name="Calculation 7 3 2 2 3 6" xfId="33012"/>
    <cellStyle name="Calculation 7 3 2 2 3 7" xfId="36716"/>
    <cellStyle name="Calculation 7 3 2 2 3 8" xfId="40412"/>
    <cellStyle name="Calculation 7 3 2 2 4" xfId="15240"/>
    <cellStyle name="Calculation 7 3 2 2 5" xfId="19214"/>
    <cellStyle name="Calculation 7 3 2 2 6" xfId="22920"/>
    <cellStyle name="Calculation 7 3 2 2 7" xfId="26659"/>
    <cellStyle name="Calculation 7 3 2 2 8" xfId="30376"/>
    <cellStyle name="Calculation 7 3 2 2 9" xfId="34080"/>
    <cellStyle name="Calculation 7 3 2 3" xfId="10029"/>
    <cellStyle name="Calculation 7 3 2 3 2" xfId="16258"/>
    <cellStyle name="Calculation 7 3 2 3 3" xfId="20230"/>
    <cellStyle name="Calculation 7 3 2 3 4" xfId="23938"/>
    <cellStyle name="Calculation 7 3 2 3 5" xfId="27675"/>
    <cellStyle name="Calculation 7 3 2 3 6" xfId="31392"/>
    <cellStyle name="Calculation 7 3 2 3 7" xfId="35096"/>
    <cellStyle name="Calculation 7 3 2 3 8" xfId="38792"/>
    <cellStyle name="Calculation 7 3 2 4" xfId="11093"/>
    <cellStyle name="Calculation 7 3 2 4 2" xfId="17322"/>
    <cellStyle name="Calculation 7 3 2 4 3" xfId="21294"/>
    <cellStyle name="Calculation 7 3 2 4 4" xfId="25002"/>
    <cellStyle name="Calculation 7 3 2 4 5" xfId="28739"/>
    <cellStyle name="Calculation 7 3 2 4 6" xfId="32456"/>
    <cellStyle name="Calculation 7 3 2 4 7" xfId="36160"/>
    <cellStyle name="Calculation 7 3 2 4 8" xfId="39856"/>
    <cellStyle name="Calculation 7 3 2 5" xfId="14659"/>
    <cellStyle name="Calculation 7 3 2 6" xfId="18650"/>
    <cellStyle name="Calculation 7 3 2 7" xfId="22360"/>
    <cellStyle name="Calculation 7 3 2 8" xfId="26093"/>
    <cellStyle name="Calculation 7 3 2 9" xfId="29819"/>
    <cellStyle name="Calculation 7 3 3" xfId="9565"/>
    <cellStyle name="Calculation 7 3 3 2" xfId="15794"/>
    <cellStyle name="Calculation 7 3 3 3" xfId="19766"/>
    <cellStyle name="Calculation 7 3 3 4" xfId="23474"/>
    <cellStyle name="Calculation 7 3 3 5" xfId="27211"/>
    <cellStyle name="Calculation 7 3 3 6" xfId="30928"/>
    <cellStyle name="Calculation 7 3 3 7" xfId="34632"/>
    <cellStyle name="Calculation 7 3 3 8" xfId="38328"/>
    <cellStyle name="Calculation 7 3 4" xfId="9618"/>
    <cellStyle name="Calculation 7 3 4 2" xfId="15847"/>
    <cellStyle name="Calculation 7 3 4 3" xfId="19819"/>
    <cellStyle name="Calculation 7 3 4 4" xfId="23527"/>
    <cellStyle name="Calculation 7 3 4 5" xfId="27264"/>
    <cellStyle name="Calculation 7 3 4 6" xfId="30981"/>
    <cellStyle name="Calculation 7 3 4 7" xfId="34685"/>
    <cellStyle name="Calculation 7 3 4 8" xfId="38381"/>
    <cellStyle name="Calculation 7 3 5" xfId="13154"/>
    <cellStyle name="Calculation 7 3 6" xfId="14368"/>
    <cellStyle name="Calculation 7 3 7" xfId="13193"/>
    <cellStyle name="Calculation 7 3 8" xfId="13388"/>
    <cellStyle name="Calculation 7 3 9" xfId="13312"/>
    <cellStyle name="Calculation 7 4" xfId="8405"/>
    <cellStyle name="Calculation 7 4 10" xfId="33523"/>
    <cellStyle name="Calculation 7 4 11" xfId="37219"/>
    <cellStyle name="Calculation 7 4 2" xfId="9009"/>
    <cellStyle name="Calculation 7 4 2 10" xfId="37775"/>
    <cellStyle name="Calculation 7 4 2 2" xfId="10587"/>
    <cellStyle name="Calculation 7 4 2 2 2" xfId="16816"/>
    <cellStyle name="Calculation 7 4 2 2 3" xfId="20788"/>
    <cellStyle name="Calculation 7 4 2 2 4" xfId="24496"/>
    <cellStyle name="Calculation 7 4 2 2 5" xfId="28233"/>
    <cellStyle name="Calculation 7 4 2 2 6" xfId="31950"/>
    <cellStyle name="Calculation 7 4 2 2 7" xfId="35654"/>
    <cellStyle name="Calculation 7 4 2 2 8" xfId="39350"/>
    <cellStyle name="Calculation 7 4 2 3" xfId="11648"/>
    <cellStyle name="Calculation 7 4 2 3 2" xfId="17877"/>
    <cellStyle name="Calculation 7 4 2 3 3" xfId="21849"/>
    <cellStyle name="Calculation 7 4 2 3 4" xfId="25557"/>
    <cellStyle name="Calculation 7 4 2 3 5" xfId="29294"/>
    <cellStyle name="Calculation 7 4 2 3 6" xfId="33011"/>
    <cellStyle name="Calculation 7 4 2 3 7" xfId="36715"/>
    <cellStyle name="Calculation 7 4 2 3 8" xfId="40411"/>
    <cellStyle name="Calculation 7 4 2 4" xfId="15239"/>
    <cellStyle name="Calculation 7 4 2 5" xfId="19213"/>
    <cellStyle name="Calculation 7 4 2 6" xfId="22919"/>
    <cellStyle name="Calculation 7 4 2 7" xfId="26658"/>
    <cellStyle name="Calculation 7 4 2 8" xfId="30375"/>
    <cellStyle name="Calculation 7 4 2 9" xfId="34079"/>
    <cellStyle name="Calculation 7 4 3" xfId="10028"/>
    <cellStyle name="Calculation 7 4 3 2" xfId="16257"/>
    <cellStyle name="Calculation 7 4 3 3" xfId="20229"/>
    <cellStyle name="Calculation 7 4 3 4" xfId="23937"/>
    <cellStyle name="Calculation 7 4 3 5" xfId="27674"/>
    <cellStyle name="Calculation 7 4 3 6" xfId="31391"/>
    <cellStyle name="Calculation 7 4 3 7" xfId="35095"/>
    <cellStyle name="Calculation 7 4 3 8" xfId="38791"/>
    <cellStyle name="Calculation 7 4 4" xfId="11092"/>
    <cellStyle name="Calculation 7 4 4 2" xfId="17321"/>
    <cellStyle name="Calculation 7 4 4 3" xfId="21293"/>
    <cellStyle name="Calculation 7 4 4 4" xfId="25001"/>
    <cellStyle name="Calculation 7 4 4 5" xfId="28738"/>
    <cellStyle name="Calculation 7 4 4 6" xfId="32455"/>
    <cellStyle name="Calculation 7 4 4 7" xfId="36159"/>
    <cellStyle name="Calculation 7 4 4 8" xfId="39855"/>
    <cellStyle name="Calculation 7 4 5" xfId="14658"/>
    <cellStyle name="Calculation 7 4 6" xfId="18649"/>
    <cellStyle name="Calculation 7 4 7" xfId="22359"/>
    <cellStyle name="Calculation 7 4 8" xfId="26092"/>
    <cellStyle name="Calculation 7 4 9" xfId="29818"/>
    <cellStyle name="Calculation 7 5" xfId="9564"/>
    <cellStyle name="Calculation 7 5 2" xfId="15793"/>
    <cellStyle name="Calculation 7 5 3" xfId="19765"/>
    <cellStyle name="Calculation 7 5 4" xfId="23473"/>
    <cellStyle name="Calculation 7 5 5" xfId="27210"/>
    <cellStyle name="Calculation 7 5 6" xfId="30927"/>
    <cellStyle name="Calculation 7 5 7" xfId="34631"/>
    <cellStyle name="Calculation 7 5 8" xfId="38327"/>
    <cellStyle name="Calculation 7 6" xfId="9619"/>
    <cellStyle name="Calculation 7 6 2" xfId="15848"/>
    <cellStyle name="Calculation 7 6 3" xfId="19820"/>
    <cellStyle name="Calculation 7 6 4" xfId="23528"/>
    <cellStyle name="Calculation 7 6 5" xfId="27265"/>
    <cellStyle name="Calculation 7 6 6" xfId="30982"/>
    <cellStyle name="Calculation 7 6 7" xfId="34686"/>
    <cellStyle name="Calculation 7 6 8" xfId="38382"/>
    <cellStyle name="Calculation 7 7" xfId="13153"/>
    <cellStyle name="Calculation 7 8" xfId="12389"/>
    <cellStyle name="Calculation 7 9" xfId="13192"/>
    <cellStyle name="Calculation 8" xfId="4084"/>
    <cellStyle name="Calculation 8 10" xfId="13387"/>
    <cellStyle name="Calculation 8 11" xfId="18356"/>
    <cellStyle name="Calculation 8 12" xfId="13369"/>
    <cellStyle name="Calculation 8 13" xfId="33363"/>
    <cellStyle name="Calculation 8 2" xfId="4085"/>
    <cellStyle name="Calculation 8 3" xfId="4086"/>
    <cellStyle name="Calculation 8 3 10" xfId="13368"/>
    <cellStyle name="Calculation 8 3 11" xfId="13872"/>
    <cellStyle name="Calculation 8 3 2" xfId="8408"/>
    <cellStyle name="Calculation 8 3 2 10" xfId="33526"/>
    <cellStyle name="Calculation 8 3 2 11" xfId="37222"/>
    <cellStyle name="Calculation 8 3 2 2" xfId="9012"/>
    <cellStyle name="Calculation 8 3 2 2 10" xfId="37778"/>
    <cellStyle name="Calculation 8 3 2 2 2" xfId="10590"/>
    <cellStyle name="Calculation 8 3 2 2 2 2" xfId="16819"/>
    <cellStyle name="Calculation 8 3 2 2 2 3" xfId="20791"/>
    <cellStyle name="Calculation 8 3 2 2 2 4" xfId="24499"/>
    <cellStyle name="Calculation 8 3 2 2 2 5" xfId="28236"/>
    <cellStyle name="Calculation 8 3 2 2 2 6" xfId="31953"/>
    <cellStyle name="Calculation 8 3 2 2 2 7" xfId="35657"/>
    <cellStyle name="Calculation 8 3 2 2 2 8" xfId="39353"/>
    <cellStyle name="Calculation 8 3 2 2 3" xfId="11651"/>
    <cellStyle name="Calculation 8 3 2 2 3 2" xfId="17880"/>
    <cellStyle name="Calculation 8 3 2 2 3 3" xfId="21852"/>
    <cellStyle name="Calculation 8 3 2 2 3 4" xfId="25560"/>
    <cellStyle name="Calculation 8 3 2 2 3 5" xfId="29297"/>
    <cellStyle name="Calculation 8 3 2 2 3 6" xfId="33014"/>
    <cellStyle name="Calculation 8 3 2 2 3 7" xfId="36718"/>
    <cellStyle name="Calculation 8 3 2 2 3 8" xfId="40414"/>
    <cellStyle name="Calculation 8 3 2 2 4" xfId="15242"/>
    <cellStyle name="Calculation 8 3 2 2 5" xfId="19216"/>
    <cellStyle name="Calculation 8 3 2 2 6" xfId="22922"/>
    <cellStyle name="Calculation 8 3 2 2 7" xfId="26661"/>
    <cellStyle name="Calculation 8 3 2 2 8" xfId="30378"/>
    <cellStyle name="Calculation 8 3 2 2 9" xfId="34082"/>
    <cellStyle name="Calculation 8 3 2 3" xfId="10031"/>
    <cellStyle name="Calculation 8 3 2 3 2" xfId="16260"/>
    <cellStyle name="Calculation 8 3 2 3 3" xfId="20232"/>
    <cellStyle name="Calculation 8 3 2 3 4" xfId="23940"/>
    <cellStyle name="Calculation 8 3 2 3 5" xfId="27677"/>
    <cellStyle name="Calculation 8 3 2 3 6" xfId="31394"/>
    <cellStyle name="Calculation 8 3 2 3 7" xfId="35098"/>
    <cellStyle name="Calculation 8 3 2 3 8" xfId="38794"/>
    <cellStyle name="Calculation 8 3 2 4" xfId="11095"/>
    <cellStyle name="Calculation 8 3 2 4 2" xfId="17324"/>
    <cellStyle name="Calculation 8 3 2 4 3" xfId="21296"/>
    <cellStyle name="Calculation 8 3 2 4 4" xfId="25004"/>
    <cellStyle name="Calculation 8 3 2 4 5" xfId="28741"/>
    <cellStyle name="Calculation 8 3 2 4 6" xfId="32458"/>
    <cellStyle name="Calculation 8 3 2 4 7" xfId="36162"/>
    <cellStyle name="Calculation 8 3 2 4 8" xfId="39858"/>
    <cellStyle name="Calculation 8 3 2 5" xfId="14661"/>
    <cellStyle name="Calculation 8 3 2 6" xfId="18652"/>
    <cellStyle name="Calculation 8 3 2 7" xfId="22362"/>
    <cellStyle name="Calculation 8 3 2 8" xfId="26095"/>
    <cellStyle name="Calculation 8 3 2 9" xfId="29821"/>
    <cellStyle name="Calculation 8 3 3" xfId="9567"/>
    <cellStyle name="Calculation 8 3 3 2" xfId="15796"/>
    <cellStyle name="Calculation 8 3 3 3" xfId="19768"/>
    <cellStyle name="Calculation 8 3 3 4" xfId="23476"/>
    <cellStyle name="Calculation 8 3 3 5" xfId="27213"/>
    <cellStyle name="Calculation 8 3 3 6" xfId="30930"/>
    <cellStyle name="Calculation 8 3 3 7" xfId="34634"/>
    <cellStyle name="Calculation 8 3 3 8" xfId="38330"/>
    <cellStyle name="Calculation 8 3 4" xfId="9616"/>
    <cellStyle name="Calculation 8 3 4 2" xfId="15845"/>
    <cellStyle name="Calculation 8 3 4 3" xfId="19817"/>
    <cellStyle name="Calculation 8 3 4 4" xfId="23525"/>
    <cellStyle name="Calculation 8 3 4 5" xfId="27262"/>
    <cellStyle name="Calculation 8 3 4 6" xfId="30979"/>
    <cellStyle name="Calculation 8 3 4 7" xfId="34683"/>
    <cellStyle name="Calculation 8 3 4 8" xfId="38379"/>
    <cellStyle name="Calculation 8 3 5" xfId="13157"/>
    <cellStyle name="Calculation 8 3 6" xfId="14366"/>
    <cellStyle name="Calculation 8 3 7" xfId="13195"/>
    <cellStyle name="Calculation 8 3 8" xfId="13385"/>
    <cellStyle name="Calculation 8 3 9" xfId="15009"/>
    <cellStyle name="Calculation 8 4" xfId="8407"/>
    <cellStyle name="Calculation 8 4 10" xfId="33525"/>
    <cellStyle name="Calculation 8 4 11" xfId="37221"/>
    <cellStyle name="Calculation 8 4 2" xfId="9011"/>
    <cellStyle name="Calculation 8 4 2 10" xfId="37777"/>
    <cellStyle name="Calculation 8 4 2 2" xfId="10589"/>
    <cellStyle name="Calculation 8 4 2 2 2" xfId="16818"/>
    <cellStyle name="Calculation 8 4 2 2 3" xfId="20790"/>
    <cellStyle name="Calculation 8 4 2 2 4" xfId="24498"/>
    <cellStyle name="Calculation 8 4 2 2 5" xfId="28235"/>
    <cellStyle name="Calculation 8 4 2 2 6" xfId="31952"/>
    <cellStyle name="Calculation 8 4 2 2 7" xfId="35656"/>
    <cellStyle name="Calculation 8 4 2 2 8" xfId="39352"/>
    <cellStyle name="Calculation 8 4 2 3" xfId="11650"/>
    <cellStyle name="Calculation 8 4 2 3 2" xfId="17879"/>
    <cellStyle name="Calculation 8 4 2 3 3" xfId="21851"/>
    <cellStyle name="Calculation 8 4 2 3 4" xfId="25559"/>
    <cellStyle name="Calculation 8 4 2 3 5" xfId="29296"/>
    <cellStyle name="Calculation 8 4 2 3 6" xfId="33013"/>
    <cellStyle name="Calculation 8 4 2 3 7" xfId="36717"/>
    <cellStyle name="Calculation 8 4 2 3 8" xfId="40413"/>
    <cellStyle name="Calculation 8 4 2 4" xfId="15241"/>
    <cellStyle name="Calculation 8 4 2 5" xfId="19215"/>
    <cellStyle name="Calculation 8 4 2 6" xfId="22921"/>
    <cellStyle name="Calculation 8 4 2 7" xfId="26660"/>
    <cellStyle name="Calculation 8 4 2 8" xfId="30377"/>
    <cellStyle name="Calculation 8 4 2 9" xfId="34081"/>
    <cellStyle name="Calculation 8 4 3" xfId="10030"/>
    <cellStyle name="Calculation 8 4 3 2" xfId="16259"/>
    <cellStyle name="Calculation 8 4 3 3" xfId="20231"/>
    <cellStyle name="Calculation 8 4 3 4" xfId="23939"/>
    <cellStyle name="Calculation 8 4 3 5" xfId="27676"/>
    <cellStyle name="Calculation 8 4 3 6" xfId="31393"/>
    <cellStyle name="Calculation 8 4 3 7" xfId="35097"/>
    <cellStyle name="Calculation 8 4 3 8" xfId="38793"/>
    <cellStyle name="Calculation 8 4 4" xfId="11094"/>
    <cellStyle name="Calculation 8 4 4 2" xfId="17323"/>
    <cellStyle name="Calculation 8 4 4 3" xfId="21295"/>
    <cellStyle name="Calculation 8 4 4 4" xfId="25003"/>
    <cellStyle name="Calculation 8 4 4 5" xfId="28740"/>
    <cellStyle name="Calculation 8 4 4 6" xfId="32457"/>
    <cellStyle name="Calculation 8 4 4 7" xfId="36161"/>
    <cellStyle name="Calculation 8 4 4 8" xfId="39857"/>
    <cellStyle name="Calculation 8 4 5" xfId="14660"/>
    <cellStyle name="Calculation 8 4 6" xfId="18651"/>
    <cellStyle name="Calculation 8 4 7" xfId="22361"/>
    <cellStyle name="Calculation 8 4 8" xfId="26094"/>
    <cellStyle name="Calculation 8 4 9" xfId="29820"/>
    <cellStyle name="Calculation 8 5" xfId="9566"/>
    <cellStyle name="Calculation 8 5 2" xfId="15795"/>
    <cellStyle name="Calculation 8 5 3" xfId="19767"/>
    <cellStyle name="Calculation 8 5 4" xfId="23475"/>
    <cellStyle name="Calculation 8 5 5" xfId="27212"/>
    <cellStyle name="Calculation 8 5 6" xfId="30929"/>
    <cellStyle name="Calculation 8 5 7" xfId="34633"/>
    <cellStyle name="Calculation 8 5 8" xfId="38329"/>
    <cellStyle name="Calculation 8 6" xfId="9617"/>
    <cellStyle name="Calculation 8 6 2" xfId="15846"/>
    <cellStyle name="Calculation 8 6 3" xfId="19818"/>
    <cellStyle name="Calculation 8 6 4" xfId="23526"/>
    <cellStyle name="Calculation 8 6 5" xfId="27263"/>
    <cellStyle name="Calculation 8 6 6" xfId="30980"/>
    <cellStyle name="Calculation 8 6 7" xfId="34684"/>
    <cellStyle name="Calculation 8 6 8" xfId="38380"/>
    <cellStyle name="Calculation 8 7" xfId="13155"/>
    <cellStyle name="Calculation 8 8" xfId="14367"/>
    <cellStyle name="Calculation 8 9" xfId="13194"/>
    <cellStyle name="Calculation 9" xfId="4087"/>
    <cellStyle name="Calculation 9 10" xfId="13012"/>
    <cellStyle name="Calculation 9 11" xfId="13442"/>
    <cellStyle name="Calculation 9 2" xfId="8409"/>
    <cellStyle name="Calculation 9 2 10" xfId="33527"/>
    <cellStyle name="Calculation 9 2 11" xfId="37223"/>
    <cellStyle name="Calculation 9 2 2" xfId="9013"/>
    <cellStyle name="Calculation 9 2 2 10" xfId="37779"/>
    <cellStyle name="Calculation 9 2 2 2" xfId="10591"/>
    <cellStyle name="Calculation 9 2 2 2 2" xfId="16820"/>
    <cellStyle name="Calculation 9 2 2 2 3" xfId="20792"/>
    <cellStyle name="Calculation 9 2 2 2 4" xfId="24500"/>
    <cellStyle name="Calculation 9 2 2 2 5" xfId="28237"/>
    <cellStyle name="Calculation 9 2 2 2 6" xfId="31954"/>
    <cellStyle name="Calculation 9 2 2 2 7" xfId="35658"/>
    <cellStyle name="Calculation 9 2 2 2 8" xfId="39354"/>
    <cellStyle name="Calculation 9 2 2 3" xfId="11652"/>
    <cellStyle name="Calculation 9 2 2 3 2" xfId="17881"/>
    <cellStyle name="Calculation 9 2 2 3 3" xfId="21853"/>
    <cellStyle name="Calculation 9 2 2 3 4" xfId="25561"/>
    <cellStyle name="Calculation 9 2 2 3 5" xfId="29298"/>
    <cellStyle name="Calculation 9 2 2 3 6" xfId="33015"/>
    <cellStyle name="Calculation 9 2 2 3 7" xfId="36719"/>
    <cellStyle name="Calculation 9 2 2 3 8" xfId="40415"/>
    <cellStyle name="Calculation 9 2 2 4" xfId="15243"/>
    <cellStyle name="Calculation 9 2 2 5" xfId="19217"/>
    <cellStyle name="Calculation 9 2 2 6" xfId="22923"/>
    <cellStyle name="Calculation 9 2 2 7" xfId="26662"/>
    <cellStyle name="Calculation 9 2 2 8" xfId="30379"/>
    <cellStyle name="Calculation 9 2 2 9" xfId="34083"/>
    <cellStyle name="Calculation 9 2 3" xfId="10032"/>
    <cellStyle name="Calculation 9 2 3 2" xfId="16261"/>
    <cellStyle name="Calculation 9 2 3 3" xfId="20233"/>
    <cellStyle name="Calculation 9 2 3 4" xfId="23941"/>
    <cellStyle name="Calculation 9 2 3 5" xfId="27678"/>
    <cellStyle name="Calculation 9 2 3 6" xfId="31395"/>
    <cellStyle name="Calculation 9 2 3 7" xfId="35099"/>
    <cellStyle name="Calculation 9 2 3 8" xfId="38795"/>
    <cellStyle name="Calculation 9 2 4" xfId="11096"/>
    <cellStyle name="Calculation 9 2 4 2" xfId="17325"/>
    <cellStyle name="Calculation 9 2 4 3" xfId="21297"/>
    <cellStyle name="Calculation 9 2 4 4" xfId="25005"/>
    <cellStyle name="Calculation 9 2 4 5" xfId="28742"/>
    <cellStyle name="Calculation 9 2 4 6" xfId="32459"/>
    <cellStyle name="Calculation 9 2 4 7" xfId="36163"/>
    <cellStyle name="Calculation 9 2 4 8" xfId="39859"/>
    <cellStyle name="Calculation 9 2 5" xfId="14662"/>
    <cellStyle name="Calculation 9 2 6" xfId="18653"/>
    <cellStyle name="Calculation 9 2 7" xfId="22363"/>
    <cellStyle name="Calculation 9 2 8" xfId="26096"/>
    <cellStyle name="Calculation 9 2 9" xfId="29822"/>
    <cellStyle name="Calculation 9 3" xfId="9568"/>
    <cellStyle name="Calculation 9 3 2" xfId="15797"/>
    <cellStyle name="Calculation 9 3 3" xfId="19769"/>
    <cellStyle name="Calculation 9 3 4" xfId="23477"/>
    <cellStyle name="Calculation 9 3 5" xfId="27214"/>
    <cellStyle name="Calculation 9 3 6" xfId="30931"/>
    <cellStyle name="Calculation 9 3 7" xfId="34635"/>
    <cellStyle name="Calculation 9 3 8" xfId="38331"/>
    <cellStyle name="Calculation 9 4" xfId="9615"/>
    <cellStyle name="Calculation 9 4 2" xfId="15844"/>
    <cellStyle name="Calculation 9 4 3" xfId="19816"/>
    <cellStyle name="Calculation 9 4 4" xfId="23524"/>
    <cellStyle name="Calculation 9 4 5" xfId="27261"/>
    <cellStyle name="Calculation 9 4 6" xfId="30978"/>
    <cellStyle name="Calculation 9 4 7" xfId="34682"/>
    <cellStyle name="Calculation 9 4 8" xfId="38378"/>
    <cellStyle name="Calculation 9 5" xfId="13158"/>
    <cellStyle name="Calculation 9 6" xfId="14365"/>
    <cellStyle name="Calculation 9 7" xfId="13196"/>
    <cellStyle name="Calculation 9 8" xfId="13384"/>
    <cellStyle name="Calculation 9 9" xfId="18228"/>
    <cellStyle name="category" xfId="4088"/>
    <cellStyle name="Change A&amp;ll" xfId="4089"/>
    <cellStyle name="Change A&amp;ll 2" xfId="13159"/>
    <cellStyle name="Change A&amp;ll 3" xfId="14364"/>
    <cellStyle name="Change A&amp;ll 4" xfId="13197"/>
    <cellStyle name="Change A&amp;ll 5" xfId="14111"/>
    <cellStyle name="Check Cell 10" xfId="4090"/>
    <cellStyle name="Check Cell 11" xfId="4091"/>
    <cellStyle name="Check Cell 12" xfId="4092"/>
    <cellStyle name="Check Cell 13" xfId="4093"/>
    <cellStyle name="Check Cell 14" xfId="4094"/>
    <cellStyle name="Check Cell 15" xfId="4095"/>
    <cellStyle name="Check Cell 16" xfId="4096"/>
    <cellStyle name="Check Cell 17" xfId="4097"/>
    <cellStyle name="Check Cell 18" xfId="4098"/>
    <cellStyle name="Check Cell 19" xfId="4099"/>
    <cellStyle name="Check Cell 2" xfId="304"/>
    <cellStyle name="Check Cell 2 2" xfId="4100"/>
    <cellStyle name="Check Cell 2 2 2" xfId="4101"/>
    <cellStyle name="Check Cell 2 3" xfId="4102"/>
    <cellStyle name="Check Cell 2 4" xfId="4103"/>
    <cellStyle name="Check Cell 2 5" xfId="7212"/>
    <cellStyle name="Check Cell 2 6" xfId="7213"/>
    <cellStyle name="Check Cell 20" xfId="4104"/>
    <cellStyle name="Check Cell 21" xfId="4105"/>
    <cellStyle name="Check Cell 22" xfId="4106"/>
    <cellStyle name="Check Cell 23" xfId="4107"/>
    <cellStyle name="Check Cell 24" xfId="4108"/>
    <cellStyle name="Check Cell 25" xfId="4109"/>
    <cellStyle name="Check Cell 26" xfId="4110"/>
    <cellStyle name="Check Cell 27" xfId="4111"/>
    <cellStyle name="Check Cell 28" xfId="4112"/>
    <cellStyle name="Check Cell 29" xfId="4113"/>
    <cellStyle name="Check Cell 3" xfId="4114"/>
    <cellStyle name="Check Cell 3 2" xfId="4115"/>
    <cellStyle name="Check Cell 3 3" xfId="4116"/>
    <cellStyle name="Check Cell 3 4" xfId="7214"/>
    <cellStyle name="Check Cell 3 5" xfId="7215"/>
    <cellStyle name="Check Cell 3 6" xfId="7216"/>
    <cellStyle name="Check Cell 30" xfId="4117"/>
    <cellStyle name="Check Cell 4" xfId="4118"/>
    <cellStyle name="Check Cell 4 2" xfId="4119"/>
    <cellStyle name="Check Cell 4 3" xfId="4120"/>
    <cellStyle name="Check Cell 5" xfId="4121"/>
    <cellStyle name="Check Cell 5 2" xfId="4122"/>
    <cellStyle name="Check Cell 5 3" xfId="4123"/>
    <cellStyle name="Check Cell 6" xfId="4124"/>
    <cellStyle name="Check Cell 6 2" xfId="4125"/>
    <cellStyle name="Check Cell 6 3" xfId="4126"/>
    <cellStyle name="Check Cell 7" xfId="4127"/>
    <cellStyle name="Check Cell 7 2" xfId="4128"/>
    <cellStyle name="Check Cell 7 3" xfId="4129"/>
    <cellStyle name="Check Cell 8" xfId="4130"/>
    <cellStyle name="Check Cell 8 2" xfId="4131"/>
    <cellStyle name="Check Cell 8 3" xfId="4132"/>
    <cellStyle name="Check Cell 9" xfId="4133"/>
    <cellStyle name="Column_Title" xfId="4134"/>
    <cellStyle name="Comma" xfId="1" builtinId="3"/>
    <cellStyle name="Comma  - Style1" xfId="4135"/>
    <cellStyle name="Comma  - Style1 2" xfId="4136"/>
    <cellStyle name="Comma  - Style1 3" xfId="4137"/>
    <cellStyle name="Comma  - Style2" xfId="4138"/>
    <cellStyle name="Comma  - Style2 2" xfId="4139"/>
    <cellStyle name="Comma  - Style2 3" xfId="4140"/>
    <cellStyle name="Comma  - Style3" xfId="4141"/>
    <cellStyle name="Comma  - Style3 2" xfId="4142"/>
    <cellStyle name="Comma  - Style3 3" xfId="4143"/>
    <cellStyle name="Comma  - Style4" xfId="4144"/>
    <cellStyle name="Comma  - Style4 2" xfId="4145"/>
    <cellStyle name="Comma  - Style4 3" xfId="4146"/>
    <cellStyle name="Comma  - Style5" xfId="4147"/>
    <cellStyle name="Comma  - Style5 2" xfId="4148"/>
    <cellStyle name="Comma  - Style5 3" xfId="4149"/>
    <cellStyle name="Comma  - Style6" xfId="4150"/>
    <cellStyle name="Comma  - Style6 2" xfId="4151"/>
    <cellStyle name="Comma  - Style6 3" xfId="4152"/>
    <cellStyle name="Comma  - Style7" xfId="4153"/>
    <cellStyle name="Comma  - Style7 2" xfId="4154"/>
    <cellStyle name="Comma  - Style7 3" xfId="4155"/>
    <cellStyle name="Comma  - Style8" xfId="4156"/>
    <cellStyle name="Comma  - Style8 2" xfId="4157"/>
    <cellStyle name="Comma  - Style8 3" xfId="4158"/>
    <cellStyle name="Comma (0.0)" xfId="4159"/>
    <cellStyle name="Comma (0.00)" xfId="4160"/>
    <cellStyle name="Comma (hidden)" xfId="4161"/>
    <cellStyle name="Comma (hidden) 2" xfId="4162"/>
    <cellStyle name="Comma (hidden) 3" xfId="4163"/>
    <cellStyle name="Comma (hidden) 4" xfId="4164"/>
    <cellStyle name="Comma (hidden)_ประกอบงบ มิ.ย. 54" xfId="4165"/>
    <cellStyle name="Comma (index)" xfId="4166"/>
    <cellStyle name="Comma (index) 2" xfId="4167"/>
    <cellStyle name="Comma (index) 3" xfId="4168"/>
    <cellStyle name="Comma (index) 4" xfId="4169"/>
    <cellStyle name="Comma (index)_ประกอบงบ มิ.ย. 54" xfId="4170"/>
    <cellStyle name="Comma [0] 2" xfId="60"/>
    <cellStyle name="Comma [0] 2 2" xfId="4171"/>
    <cellStyle name="Comma [0] 2 2 2" xfId="13181"/>
    <cellStyle name="Comma [0] 2 3" xfId="4172"/>
    <cellStyle name="Comma [0] 2 3 2" xfId="13182"/>
    <cellStyle name="Comma [0] 2 4" xfId="12019"/>
    <cellStyle name="Comma [0] 2 4 2" xfId="18234"/>
    <cellStyle name="Comma [0] 2 5" xfId="12179"/>
    <cellStyle name="Comma [0] 2_Copy of Forecast GMI700- (29-10-2010)" xfId="4173"/>
    <cellStyle name="Comma [0] 3" xfId="4174"/>
    <cellStyle name="Comma [0] 3 2" xfId="4175"/>
    <cellStyle name="Comma [0] 3 2 2" xfId="13184"/>
    <cellStyle name="Comma [0] 3 3" xfId="13183"/>
    <cellStyle name="Comma [0] 4" xfId="4176"/>
    <cellStyle name="Comma [0] 4 2" xfId="4177"/>
    <cellStyle name="Comma [0] 4 2 2" xfId="13186"/>
    <cellStyle name="Comma [0] 4 3" xfId="4178"/>
    <cellStyle name="Comma [0] 4 3 2" xfId="13187"/>
    <cellStyle name="Comma [0] 4 4" xfId="13185"/>
    <cellStyle name="Comma [0] 5" xfId="4179"/>
    <cellStyle name="Comma [0] 5 2" xfId="13188"/>
    <cellStyle name="Comma [0] 6" xfId="4180"/>
    <cellStyle name="Comma [0] 6 2" xfId="13189"/>
    <cellStyle name="Comma [0] 7" xfId="4181"/>
    <cellStyle name="Comma [0] 7 2" xfId="13190"/>
    <cellStyle name="Comma [00]" xfId="4182"/>
    <cellStyle name="Comma [00] 1" xfId="4183"/>
    <cellStyle name="Comma [00] 1 2" xfId="4184"/>
    <cellStyle name="Comma [00] 1 3" xfId="4185"/>
    <cellStyle name="Comma [00] 1 4" xfId="4186"/>
    <cellStyle name="Comma [00] 1 5" xfId="4187"/>
    <cellStyle name="Comma [00] 1 6" xfId="4188"/>
    <cellStyle name="Comma [00] 1 7" xfId="4189"/>
    <cellStyle name="Comma [00] 1 8" xfId="4190"/>
    <cellStyle name="Comma [00] 2" xfId="4191"/>
    <cellStyle name="Comma [00] 3" xfId="4192"/>
    <cellStyle name="Comma [00] 4" xfId="4193"/>
    <cellStyle name="Comma [00] 5" xfId="4194"/>
    <cellStyle name="Comma [00] 6" xfId="4195"/>
    <cellStyle name="Comma [00] 7" xfId="4196"/>
    <cellStyle name="Comma [00] 8" xfId="4197"/>
    <cellStyle name="Comma 10" xfId="7"/>
    <cellStyle name="Comma 10 10" xfId="7217"/>
    <cellStyle name="Comma 10 10 2" xfId="14154"/>
    <cellStyle name="Comma 10 11" xfId="7218"/>
    <cellStyle name="Comma 10 11 2" xfId="14155"/>
    <cellStyle name="Comma 10 12" xfId="7219"/>
    <cellStyle name="Comma 10 12 2" xfId="14156"/>
    <cellStyle name="Comma 10 13" xfId="7220"/>
    <cellStyle name="Comma 10 13 2" xfId="14157"/>
    <cellStyle name="Comma 10 14" xfId="7221"/>
    <cellStyle name="Comma 10 14 2" xfId="14158"/>
    <cellStyle name="Comma 10 15" xfId="7222"/>
    <cellStyle name="Comma 10 15 2" xfId="14159"/>
    <cellStyle name="Comma 10 16" xfId="7223"/>
    <cellStyle name="Comma 10 16 2" xfId="14160"/>
    <cellStyle name="Comma 10 17" xfId="7224"/>
    <cellStyle name="Comma 10 17 2" xfId="14161"/>
    <cellStyle name="Comma 10 18" xfId="7225"/>
    <cellStyle name="Comma 10 18 2" xfId="14162"/>
    <cellStyle name="Comma 10 19" xfId="7226"/>
    <cellStyle name="Comma 10 19 2" xfId="14163"/>
    <cellStyle name="Comma 10 2" xfId="61"/>
    <cellStyle name="Comma 10 2 2" xfId="306"/>
    <cellStyle name="Comma 10 2 2 2" xfId="12077"/>
    <cellStyle name="Comma 10 2 2 2 2" xfId="18285"/>
    <cellStyle name="Comma 10 2 2 3" xfId="12135"/>
    <cellStyle name="Comma 10 2 2 3 2" xfId="18320"/>
    <cellStyle name="Comma 10 2 3" xfId="305"/>
    <cellStyle name="Comma 10 2 4" xfId="235"/>
    <cellStyle name="Comma 10 2 4 2" xfId="12251"/>
    <cellStyle name="Comma 10 2 5" xfId="8773"/>
    <cellStyle name="Comma 10 2 5 2" xfId="15015"/>
    <cellStyle name="Comma 10 2 6" xfId="8761"/>
    <cellStyle name="Comma 10 2 6 2" xfId="15010"/>
    <cellStyle name="Comma 10 2 7" xfId="12021"/>
    <cellStyle name="Comma 10 2 7 2" xfId="18236"/>
    <cellStyle name="Comma 10 2 8" xfId="12180"/>
    <cellStyle name="Comma 10 20" xfId="7227"/>
    <cellStyle name="Comma 10 20 2" xfId="14164"/>
    <cellStyle name="Comma 10 21" xfId="7228"/>
    <cellStyle name="Comma 10 21 2" xfId="14165"/>
    <cellStyle name="Comma 10 22" xfId="8748"/>
    <cellStyle name="Comma 10 22 2" xfId="15001"/>
    <cellStyle name="Comma 10 23" xfId="12020"/>
    <cellStyle name="Comma 10 23 2" xfId="18235"/>
    <cellStyle name="Comma 10 24" xfId="12164"/>
    <cellStyle name="Comma 10 3" xfId="62"/>
    <cellStyle name="Comma 10 3 2" xfId="1738"/>
    <cellStyle name="Comma 10 3 2 2" xfId="12078"/>
    <cellStyle name="Comma 10 3 2 2 2" xfId="18286"/>
    <cellStyle name="Comma 10 3 2 3" xfId="12561"/>
    <cellStyle name="Comma 10 3 3" xfId="1804"/>
    <cellStyle name="Comma 10 3 3 2" xfId="12590"/>
    <cellStyle name="Comma 10 3 4" xfId="234"/>
    <cellStyle name="Comma 10 3 4 2" xfId="12250"/>
    <cellStyle name="Comma 10 3 5" xfId="12022"/>
    <cellStyle name="Comma 10 3 5 2" xfId="18237"/>
    <cellStyle name="Comma 10 3 6" xfId="12181"/>
    <cellStyle name="Comma 10 4" xfId="63"/>
    <cellStyle name="Comma 10 4 2" xfId="11989"/>
    <cellStyle name="Comma 10 4 2 2" xfId="12079"/>
    <cellStyle name="Comma 10 4 2 2 2" xfId="18287"/>
    <cellStyle name="Comma 10 4 2 3" xfId="18218"/>
    <cellStyle name="Comma 10 4 3" xfId="12023"/>
    <cellStyle name="Comma 10 4 3 2" xfId="18238"/>
    <cellStyle name="Comma 10 4 4" xfId="12182"/>
    <cellStyle name="Comma 10 5" xfId="4198"/>
    <cellStyle name="Comma 10 5 2" xfId="12014"/>
    <cellStyle name="Comma 10 5 2 2" xfId="12105"/>
    <cellStyle name="Comma 10 5 2 2 2" xfId="18307"/>
    <cellStyle name="Comma 10 5 2 3" xfId="18230"/>
    <cellStyle name="Comma 10 5 3" xfId="12076"/>
    <cellStyle name="Comma 10 5 3 2" xfId="18284"/>
    <cellStyle name="Comma 10 5 4" xfId="13203"/>
    <cellStyle name="Comma 10 6" xfId="4199"/>
    <cellStyle name="Comma 10 6 2" xfId="13204"/>
    <cellStyle name="Comma 10 7" xfId="7229"/>
    <cellStyle name="Comma 10 7 2" xfId="14166"/>
    <cellStyle name="Comma 10 8" xfId="7230"/>
    <cellStyle name="Comma 10 8 2" xfId="14167"/>
    <cellStyle name="Comma 10 9" xfId="7231"/>
    <cellStyle name="Comma 10 9 2" xfId="14168"/>
    <cellStyle name="Comma 10_WP-I-AGRI 31.08.53" xfId="4200"/>
    <cellStyle name="Comma 100" xfId="14443"/>
    <cellStyle name="Comma 101" xfId="18448"/>
    <cellStyle name="Comma 102" xfId="12641"/>
    <cellStyle name="Comma 103" xfId="12902"/>
    <cellStyle name="Comma 104" xfId="40759"/>
    <cellStyle name="Comma 11" xfId="152"/>
    <cellStyle name="Comma 11 10" xfId="7232"/>
    <cellStyle name="Comma 11 10 2" xfId="14169"/>
    <cellStyle name="Comma 11 11" xfId="7233"/>
    <cellStyle name="Comma 11 11 2" xfId="14170"/>
    <cellStyle name="Comma 11 12" xfId="7234"/>
    <cellStyle name="Comma 11 12 2" xfId="14171"/>
    <cellStyle name="Comma 11 13" xfId="7235"/>
    <cellStyle name="Comma 11 13 2" xfId="14172"/>
    <cellStyle name="Comma 11 14" xfId="7236"/>
    <cellStyle name="Comma 11 14 2" xfId="14173"/>
    <cellStyle name="Comma 11 15" xfId="7237"/>
    <cellStyle name="Comma 11 15 2" xfId="14174"/>
    <cellStyle name="Comma 11 16" xfId="7238"/>
    <cellStyle name="Comma 11 16 2" xfId="14175"/>
    <cellStyle name="Comma 11 17" xfId="7239"/>
    <cellStyle name="Comma 11 17 2" xfId="14176"/>
    <cellStyle name="Comma 11 18" xfId="7240"/>
    <cellStyle name="Comma 11 18 2" xfId="14177"/>
    <cellStyle name="Comma 11 19" xfId="7241"/>
    <cellStyle name="Comma 11 19 2" xfId="14178"/>
    <cellStyle name="Comma 11 2" xfId="307"/>
    <cellStyle name="Comma 11 2 2" xfId="4201"/>
    <cellStyle name="Comma 11 2 2 2" xfId="4202"/>
    <cellStyle name="Comma 11 2 2 2 2" xfId="13207"/>
    <cellStyle name="Comma 11 2 2 4 2" xfId="40764"/>
    <cellStyle name="Comma 11 20" xfId="7242"/>
    <cellStyle name="Comma 11 20 2" xfId="14179"/>
    <cellStyle name="Comma 11 21" xfId="7243"/>
    <cellStyle name="Comma 11 21 2" xfId="14180"/>
    <cellStyle name="Comma 11 22" xfId="12124"/>
    <cellStyle name="Comma 11 22 2" xfId="18316"/>
    <cellStyle name="Comma 11 23" xfId="12214"/>
    <cellStyle name="Comma 11 3" xfId="308"/>
    <cellStyle name="Comma 11 4" xfId="4203"/>
    <cellStyle name="Comma 11 4 2" xfId="7244"/>
    <cellStyle name="Comma 11 5" xfId="7245"/>
    <cellStyle name="Comma 11 5 2" xfId="14181"/>
    <cellStyle name="Comma 11 6" xfId="7246"/>
    <cellStyle name="Comma 11 6 2" xfId="14182"/>
    <cellStyle name="Comma 11 7" xfId="7247"/>
    <cellStyle name="Comma 11 7 2" xfId="14183"/>
    <cellStyle name="Comma 11 8" xfId="7248"/>
    <cellStyle name="Comma 11 8 2" xfId="14184"/>
    <cellStyle name="Comma 11 9" xfId="7249"/>
    <cellStyle name="Comma 11 9 2" xfId="14185"/>
    <cellStyle name="Comma 12" xfId="153"/>
    <cellStyle name="Comma 12 10" xfId="4204"/>
    <cellStyle name="Comma 12 10 2" xfId="13208"/>
    <cellStyle name="Comma 12 11" xfId="7250"/>
    <cellStyle name="Comma 12 11 2" xfId="14186"/>
    <cellStyle name="Comma 12 12" xfId="7251"/>
    <cellStyle name="Comma 12 12 2" xfId="14187"/>
    <cellStyle name="Comma 12 13" xfId="7252"/>
    <cellStyle name="Comma 12 13 2" xfId="14188"/>
    <cellStyle name="Comma 12 14" xfId="7253"/>
    <cellStyle name="Comma 12 14 2" xfId="14189"/>
    <cellStyle name="Comma 12 15" xfId="7254"/>
    <cellStyle name="Comma 12 15 2" xfId="14190"/>
    <cellStyle name="Comma 12 16" xfId="7255"/>
    <cellStyle name="Comma 12 16 2" xfId="14191"/>
    <cellStyle name="Comma 12 17" xfId="7256"/>
    <cellStyle name="Comma 12 17 2" xfId="14192"/>
    <cellStyle name="Comma 12 18" xfId="7257"/>
    <cellStyle name="Comma 12 18 2" xfId="14193"/>
    <cellStyle name="Comma 12 19" xfId="7258"/>
    <cellStyle name="Comma 12 19 2" xfId="14194"/>
    <cellStyle name="Comma 12 2" xfId="309"/>
    <cellStyle name="Comma 12 2 2" xfId="4205"/>
    <cellStyle name="Comma 12 2 3" xfId="4206"/>
    <cellStyle name="Comma 12 2 4" xfId="4207"/>
    <cellStyle name="Comma 12 2 5" xfId="4208"/>
    <cellStyle name="Comma 12 2 6" xfId="4209"/>
    <cellStyle name="Comma 12 2 6 2" xfId="13209"/>
    <cellStyle name="Comma 12 2 7" xfId="4210"/>
    <cellStyle name="Comma 12 2 7 2" xfId="13210"/>
    <cellStyle name="Comma 12 2 8" xfId="4211"/>
    <cellStyle name="Comma 12 2 9" xfId="12276"/>
    <cellStyle name="Comma 12 20" xfId="7259"/>
    <cellStyle name="Comma 12 20 2" xfId="14195"/>
    <cellStyle name="Comma 12 21" xfId="7260"/>
    <cellStyle name="Comma 12 21 2" xfId="14196"/>
    <cellStyle name="Comma 12 22" xfId="154"/>
    <cellStyle name="Comma 12 22 2" xfId="12215"/>
    <cellStyle name="Comma 12 23" xfId="12127"/>
    <cellStyle name="Comma 12 23 2" xfId="18317"/>
    <cellStyle name="Comma 12 3" xfId="310"/>
    <cellStyle name="Comma 12 4" xfId="4212"/>
    <cellStyle name="Comma 12 4 2" xfId="13211"/>
    <cellStyle name="Comma 12 5" xfId="4213"/>
    <cellStyle name="Comma 12 5 2" xfId="13212"/>
    <cellStyle name="Comma 12 6" xfId="4214"/>
    <cellStyle name="Comma 12 6 2" xfId="13213"/>
    <cellStyle name="Comma 12 7" xfId="4215"/>
    <cellStyle name="Comma 12 7 2" xfId="13214"/>
    <cellStyle name="Comma 12 8" xfId="4216"/>
    <cellStyle name="Comma 12 8 2" xfId="13215"/>
    <cellStyle name="Comma 12 9" xfId="4217"/>
    <cellStyle name="Comma 12 9 2" xfId="13216"/>
    <cellStyle name="Comma 12_รายได้ Scrap 2012" xfId="4218"/>
    <cellStyle name="Comma 13" xfId="8"/>
    <cellStyle name="Comma 13 10" xfId="312"/>
    <cellStyle name="Comma 13 11" xfId="313"/>
    <cellStyle name="Comma 13 11 2" xfId="12278"/>
    <cellStyle name="Comma 13 12" xfId="311"/>
    <cellStyle name="Comma 13 12 2" xfId="12277"/>
    <cellStyle name="Comma 13 13" xfId="12024"/>
    <cellStyle name="Comma 13 13 2" xfId="18239"/>
    <cellStyle name="Comma 13 2" xfId="64"/>
    <cellStyle name="Comma 13 2 2" xfId="155"/>
    <cellStyle name="Comma 13 2 2 2" xfId="12081"/>
    <cellStyle name="Comma 13 2 3" xfId="1803"/>
    <cellStyle name="Comma 13 2 4" xfId="314"/>
    <cellStyle name="Comma 13 2 5" xfId="8772"/>
    <cellStyle name="Comma 13 2 6" xfId="8749"/>
    <cellStyle name="Comma 13 2 6 2" xfId="15002"/>
    <cellStyle name="Comma 13 3" xfId="315"/>
    <cellStyle name="Comma 13 3 2" xfId="7261"/>
    <cellStyle name="Comma 13 3 3" xfId="7262"/>
    <cellStyle name="Comma 13 3 4" xfId="12080"/>
    <cellStyle name="Comma 13 3 4 2" xfId="18288"/>
    <cellStyle name="Comma 13 4" xfId="316"/>
    <cellStyle name="Comma 13 4 2" xfId="7263"/>
    <cellStyle name="Comma 13 5" xfId="317"/>
    <cellStyle name="Comma 13 5 2" xfId="7264"/>
    <cellStyle name="Comma 13 6" xfId="318"/>
    <cellStyle name="Comma 13 7" xfId="319"/>
    <cellStyle name="Comma 13 8" xfId="320"/>
    <cellStyle name="Comma 13 9" xfId="321"/>
    <cellStyle name="Comma 13_CPI_Y'52_TOP_GG 1" xfId="4219"/>
    <cellStyle name="Comma 14" xfId="65"/>
    <cellStyle name="Comma 14 10" xfId="12025"/>
    <cellStyle name="Comma 14 10 2" xfId="18240"/>
    <cellStyle name="Comma 14 2" xfId="66"/>
    <cellStyle name="Comma 14 2 2" xfId="1801"/>
    <cellStyle name="Comma 14 2 2 2" xfId="12083"/>
    <cellStyle name="Comma 14 2 2 2 2" xfId="18290"/>
    <cellStyle name="Comma 14 2 3" xfId="323"/>
    <cellStyle name="Comma 14 2 4" xfId="8770"/>
    <cellStyle name="Comma 14 2 4 2" xfId="15013"/>
    <cellStyle name="Comma 14 2 5" xfId="8751"/>
    <cellStyle name="Comma 14 2 6" xfId="12026"/>
    <cellStyle name="Comma 14 2 6 2" xfId="18241"/>
    <cellStyle name="Comma 14 3" xfId="67"/>
    <cellStyle name="Comma 14 3 2" xfId="11990"/>
    <cellStyle name="Comma 14 3 2 2" xfId="12084"/>
    <cellStyle name="Comma 14 3 2 2 2" xfId="18291"/>
    <cellStyle name="Comma 14 3 3" xfId="12027"/>
    <cellStyle name="Comma 14 3 3 2" xfId="18242"/>
    <cellStyle name="Comma 14 4" xfId="68"/>
    <cellStyle name="Comma 14 4 2" xfId="11991"/>
    <cellStyle name="Comma 14 4 2 2" xfId="12085"/>
    <cellStyle name="Comma 14 4 2 2 2" xfId="18292"/>
    <cellStyle name="Comma 14 4 3" xfId="12028"/>
    <cellStyle name="Comma 14 4 3 2" xfId="18243"/>
    <cellStyle name="Comma 14 5" xfId="1802"/>
    <cellStyle name="Comma 14 5 2" xfId="12082"/>
    <cellStyle name="Comma 14 5 2 2" xfId="18289"/>
    <cellStyle name="Comma 14 6" xfId="322"/>
    <cellStyle name="Comma 14 7" xfId="4220"/>
    <cellStyle name="Comma 14 7 2" xfId="13218"/>
    <cellStyle name="Comma 14 8" xfId="8771"/>
    <cellStyle name="Comma 14 8 2" xfId="15014"/>
    <cellStyle name="Comma 14 9" xfId="8750"/>
    <cellStyle name="Comma 14 9 2" xfId="15003"/>
    <cellStyle name="Comma 15" xfId="69"/>
    <cellStyle name="Comma 15 10" xfId="7265"/>
    <cellStyle name="Comma 15 10 2" xfId="14197"/>
    <cellStyle name="Comma 15 11" xfId="7266"/>
    <cellStyle name="Comma 15 11 2" xfId="14198"/>
    <cellStyle name="Comma 15 12" xfId="7267"/>
    <cellStyle name="Comma 15 12 2" xfId="14199"/>
    <cellStyle name="Comma 15 13" xfId="7268"/>
    <cellStyle name="Comma 15 13 2" xfId="14200"/>
    <cellStyle name="Comma 15 14" xfId="7269"/>
    <cellStyle name="Comma 15 14 2" xfId="14201"/>
    <cellStyle name="Comma 15 15" xfId="7270"/>
    <cellStyle name="Comma 15 15 2" xfId="14202"/>
    <cellStyle name="Comma 15 16" xfId="7271"/>
    <cellStyle name="Comma 15 16 2" xfId="14203"/>
    <cellStyle name="Comma 15 17" xfId="7272"/>
    <cellStyle name="Comma 15 17 2" xfId="14204"/>
    <cellStyle name="Comma 15 18" xfId="7273"/>
    <cellStyle name="Comma 15 18 2" xfId="14205"/>
    <cellStyle name="Comma 15 19" xfId="7274"/>
    <cellStyle name="Comma 15 19 2" xfId="14206"/>
    <cellStyle name="Comma 15 2" xfId="325"/>
    <cellStyle name="Comma 15 2 2" xfId="12280"/>
    <cellStyle name="Comma 15 20" xfId="7275"/>
    <cellStyle name="Comma 15 20 2" xfId="14207"/>
    <cellStyle name="Comma 15 21" xfId="7276"/>
    <cellStyle name="Comma 15 21 2" xfId="14208"/>
    <cellStyle name="Comma 15 22" xfId="7277"/>
    <cellStyle name="Comma 15 22 2" xfId="14209"/>
    <cellStyle name="Comma 15 23" xfId="12029"/>
    <cellStyle name="Comma 15 23 2" xfId="18244"/>
    <cellStyle name="Comma 15 24" xfId="12183"/>
    <cellStyle name="Comma 15 27" xfId="12141"/>
    <cellStyle name="Comma 15 27 2" xfId="18323"/>
    <cellStyle name="Comma 15 3" xfId="236"/>
    <cellStyle name="Comma 15 3 2" xfId="12252"/>
    <cellStyle name="Comma 15 4" xfId="324"/>
    <cellStyle name="Comma 15 5" xfId="7278"/>
    <cellStyle name="Comma 15 5 2" xfId="14210"/>
    <cellStyle name="Comma 15 6" xfId="255"/>
    <cellStyle name="Comma 15 6 2" xfId="12265"/>
    <cellStyle name="Comma 15 7" xfId="7279"/>
    <cellStyle name="Comma 15 7 2" xfId="14211"/>
    <cellStyle name="Comma 15 8" xfId="7280"/>
    <cellStyle name="Comma 15 8 2" xfId="14212"/>
    <cellStyle name="Comma 15 9" xfId="7281"/>
    <cellStyle name="Comma 15 9 2" xfId="14213"/>
    <cellStyle name="Comma 16" xfId="156"/>
    <cellStyle name="Comma 16 2" xfId="1769"/>
    <cellStyle name="Comma 16 2 2" xfId="157"/>
    <cellStyle name="Comma 16 2 3" xfId="12574"/>
    <cellStyle name="Comma 16 3" xfId="158"/>
    <cellStyle name="Comma 16 3 2" xfId="4221"/>
    <cellStyle name="Comma 16 3 2 2" xfId="13219"/>
    <cellStyle name="Comma 16 3 3" xfId="12217"/>
    <cellStyle name="Comma 16 4" xfId="326"/>
    <cellStyle name="Comma 16 5" xfId="12216"/>
    <cellStyle name="Comma 16 6" xfId="232"/>
    <cellStyle name="Comma 16 6 2" xfId="12248"/>
    <cellStyle name="Comma 16 7" xfId="7282"/>
    <cellStyle name="Comma 16 7 2" xfId="14214"/>
    <cellStyle name="Comma 16_130017-B1  โปรแกรมคอมพิวเตอร์ CPI_Q409" xfId="4222"/>
    <cellStyle name="Comma 17" xfId="129"/>
    <cellStyle name="Comma 17 2" xfId="1783"/>
    <cellStyle name="Comma 17 2 2" xfId="12580"/>
    <cellStyle name="Comma 17 3" xfId="327"/>
    <cellStyle name="Comma 17 4" xfId="8779"/>
    <cellStyle name="Comma 17 4 2" xfId="15019"/>
    <cellStyle name="Comma 17 5" xfId="8752"/>
    <cellStyle name="Comma 17 5 2" xfId="15004"/>
    <cellStyle name="Comma 17 6" xfId="12067"/>
    <cellStyle name="Comma 17 6 2" xfId="18277"/>
    <cellStyle name="Comma 18" xfId="328"/>
    <cellStyle name="Comma 18 2" xfId="4223"/>
    <cellStyle name="Comma 18 2 2" xfId="4224"/>
    <cellStyle name="Comma 18 2 2 2" xfId="4225"/>
    <cellStyle name="Comma 18 2 2 2 2" xfId="13221"/>
    <cellStyle name="Comma 18 2 2 3" xfId="13220"/>
    <cellStyle name="Comma 18 3" xfId="4226"/>
    <cellStyle name="Comma 18 3 2" xfId="12047"/>
    <cellStyle name="Comma 18 4" xfId="4227"/>
    <cellStyle name="Comma 18 4 2" xfId="13222"/>
    <cellStyle name="Comma 18 5" xfId="8790"/>
    <cellStyle name="Comma 18 5 2" xfId="15023"/>
    <cellStyle name="Comma 18 6" xfId="8747"/>
    <cellStyle name="Comma 18 6 2" xfId="15000"/>
    <cellStyle name="Comma 18 7" xfId="12281"/>
    <cellStyle name="Comma 18_DP(IA)_'09(170200,170200-NB,170300,170300-B1)_CPI_Q409" xfId="4228"/>
    <cellStyle name="Comma 19" xfId="329"/>
    <cellStyle name="Comma 19 2" xfId="4229"/>
    <cellStyle name="Comma 19 2 2" xfId="7283"/>
    <cellStyle name="Comma 19 2 3" xfId="13223"/>
    <cellStyle name="Comma 19 3" xfId="4230"/>
    <cellStyle name="Comma 19 3 2" xfId="13224"/>
    <cellStyle name="Comma 19 4" xfId="7284"/>
    <cellStyle name="Comma 19 4 2" xfId="14215"/>
    <cellStyle name="Comma 19 5" xfId="12282"/>
    <cellStyle name="Comma 2" xfId="4"/>
    <cellStyle name="Comma 2 10" xfId="331"/>
    <cellStyle name="Comma 2 10 2" xfId="4231"/>
    <cellStyle name="Comma 2 10 2 2" xfId="4232"/>
    <cellStyle name="Comma 2 10 2 3" xfId="13225"/>
    <cellStyle name="Comma 2 10 3" xfId="4233"/>
    <cellStyle name="Comma 2 10 3 2" xfId="13226"/>
    <cellStyle name="Comma 2 11" xfId="332"/>
    <cellStyle name="Comma 2 11 2" xfId="4234"/>
    <cellStyle name="Comma 2 11 2 2" xfId="13227"/>
    <cellStyle name="Comma 2 11 3" xfId="4235"/>
    <cellStyle name="Comma 2 11 3 2" xfId="13228"/>
    <cellStyle name="Comma 2 12" xfId="333"/>
    <cellStyle name="Comma 2 12 2" xfId="7285"/>
    <cellStyle name="Comma 2 12 2 2" xfId="14216"/>
    <cellStyle name="Comma 2 13" xfId="334"/>
    <cellStyle name="Comma 2 13 2" xfId="4236"/>
    <cellStyle name="Comma 2 14" xfId="335"/>
    <cellStyle name="Comma 2 15" xfId="336"/>
    <cellStyle name="Comma 2 16" xfId="337"/>
    <cellStyle name="Comma 2 16 2" xfId="4237"/>
    <cellStyle name="Comma 2 16 3" xfId="4238"/>
    <cellStyle name="Comma 2 16 3 2" xfId="13229"/>
    <cellStyle name="Comma 2 16 4" xfId="4239"/>
    <cellStyle name="Comma 2 16 5" xfId="4240"/>
    <cellStyle name="Comma 2 16 6" xfId="4241"/>
    <cellStyle name="Comma 2 17" xfId="338"/>
    <cellStyle name="Comma 2 18" xfId="339"/>
    <cellStyle name="Comma 2 19" xfId="340"/>
    <cellStyle name="Comma 2 2" xfId="9"/>
    <cellStyle name="Comma 2 2 10" xfId="342"/>
    <cellStyle name="Comma 2 2 11" xfId="343"/>
    <cellStyle name="Comma 2 2 12" xfId="344"/>
    <cellStyle name="Comma 2 2 13" xfId="345"/>
    <cellStyle name="Comma 2 2 14" xfId="346"/>
    <cellStyle name="Comma 2 2 15" xfId="347"/>
    <cellStyle name="Comma 2 2 16" xfId="348"/>
    <cellStyle name="Comma 2 2 17" xfId="349"/>
    <cellStyle name="Comma 2 2 18" xfId="350"/>
    <cellStyle name="Comma 2 2 19" xfId="351"/>
    <cellStyle name="Comma 2 2 2" xfId="70"/>
    <cellStyle name="Comma 2 2 2 10" xfId="4242"/>
    <cellStyle name="Comma 2 2 2 10 2" xfId="13230"/>
    <cellStyle name="Comma 2 2 2 11" xfId="4243"/>
    <cellStyle name="Comma 2 2 2 11 2" xfId="13231"/>
    <cellStyle name="Comma 2 2 2 12" xfId="7286"/>
    <cellStyle name="Comma 2 2 2 12 2" xfId="14217"/>
    <cellStyle name="Comma 2 2 2 13" xfId="7287"/>
    <cellStyle name="Comma 2 2 2 13 2" xfId="14218"/>
    <cellStyle name="Comma 2 2 2 14" xfId="7288"/>
    <cellStyle name="Comma 2 2 2 14 2" xfId="14219"/>
    <cellStyle name="Comma 2 2 2 15" xfId="7289"/>
    <cellStyle name="Comma 2 2 2 15 2" xfId="14220"/>
    <cellStyle name="Comma 2 2 2 16" xfId="7290"/>
    <cellStyle name="Comma 2 2 2 16 2" xfId="14221"/>
    <cellStyle name="Comma 2 2 2 17" xfId="7291"/>
    <cellStyle name="Comma 2 2 2 17 2" xfId="14222"/>
    <cellStyle name="Comma 2 2 2 18" xfId="7292"/>
    <cellStyle name="Comma 2 2 2 18 2" xfId="14223"/>
    <cellStyle name="Comma 2 2 2 19" xfId="7293"/>
    <cellStyle name="Comma 2 2 2 19 2" xfId="14224"/>
    <cellStyle name="Comma 2 2 2 2" xfId="71"/>
    <cellStyle name="Comma 2 2 2 2 2" xfId="4244"/>
    <cellStyle name="Comma 2 2 2 2 2 2" xfId="13232"/>
    <cellStyle name="Comma 2 2 2 2 3" xfId="4245"/>
    <cellStyle name="Comma 2 2 2 2 3 2" xfId="13233"/>
    <cellStyle name="Comma 2 2 2 2 4" xfId="12033"/>
    <cellStyle name="Comma 2 2 2 2 4 2" xfId="18248"/>
    <cellStyle name="Comma 2 2 2 2 5" xfId="12185"/>
    <cellStyle name="Comma 2 2 2 20" xfId="7294"/>
    <cellStyle name="Comma 2 2 2 20 2" xfId="14225"/>
    <cellStyle name="Comma 2 2 2 21" xfId="7295"/>
    <cellStyle name="Comma 2 2 2 21 2" xfId="14226"/>
    <cellStyle name="Comma 2 2 2 22" xfId="7296"/>
    <cellStyle name="Comma 2 2 2 22 2" xfId="14227"/>
    <cellStyle name="Comma 2 2 2 23" xfId="12032"/>
    <cellStyle name="Comma 2 2 2 23 2" xfId="18247"/>
    <cellStyle name="Comma 2 2 2 24" xfId="12184"/>
    <cellStyle name="Comma 2 2 2 3" xfId="72"/>
    <cellStyle name="Comma 2 2 2 3 2" xfId="12034"/>
    <cellStyle name="Comma 2 2 2 3 2 2" xfId="18249"/>
    <cellStyle name="Comma 2 2 2 3 3" xfId="12186"/>
    <cellStyle name="Comma 2 2 2 4" xfId="73"/>
    <cellStyle name="Comma 2 2 2 4 2" xfId="12035"/>
    <cellStyle name="Comma 2 2 2 4 2 2" xfId="18250"/>
    <cellStyle name="Comma 2 2 2 4 3" xfId="12187"/>
    <cellStyle name="Comma 2 2 2 5" xfId="1800"/>
    <cellStyle name="Comma 2 2 2 5 2" xfId="12087"/>
    <cellStyle name="Comma 2 2 2 5 2 2" xfId="18294"/>
    <cellStyle name="Comma 2 2 2 5 3" xfId="12588"/>
    <cellStyle name="Comma 2 2 2 6" xfId="352"/>
    <cellStyle name="Comma 2 2 2 7" xfId="4246"/>
    <cellStyle name="Comma 2 2 2 7 2" xfId="13234"/>
    <cellStyle name="Comma 2 2 2 8" xfId="4247"/>
    <cellStyle name="Comma 2 2 2 8 2" xfId="13235"/>
    <cellStyle name="Comma 2 2 2 9" xfId="4248"/>
    <cellStyle name="Comma 2 2 2 9 2" xfId="13236"/>
    <cellStyle name="Comma 2 2 20" xfId="353"/>
    <cellStyle name="Comma 2 2 21" xfId="354"/>
    <cellStyle name="Comma 2 2 22" xfId="355"/>
    <cellStyle name="Comma 2 2 23" xfId="356"/>
    <cellStyle name="Comma 2 2 24" xfId="357"/>
    <cellStyle name="Comma 2 2 25" xfId="358"/>
    <cellStyle name="Comma 2 2 26" xfId="359"/>
    <cellStyle name="Comma 2 2 27" xfId="360"/>
    <cellStyle name="Comma 2 2 28" xfId="361"/>
    <cellStyle name="Comma 2 2 29" xfId="362"/>
    <cellStyle name="Comma 2 2 3" xfId="74"/>
    <cellStyle name="Comma 2 2 3 2" xfId="1799"/>
    <cellStyle name="Comma 2 2 3 2 2" xfId="12088"/>
    <cellStyle name="Comma 2 2 3 2 2 2" xfId="18295"/>
    <cellStyle name="Comma 2 2 3 2 3" xfId="12587"/>
    <cellStyle name="Comma 2 2 3 3" xfId="363"/>
    <cellStyle name="Comma 2 2 3 4" xfId="12036"/>
    <cellStyle name="Comma 2 2 3 4 2" xfId="18251"/>
    <cellStyle name="Comma 2 2 3 5" xfId="12188"/>
    <cellStyle name="Comma 2 2 30" xfId="364"/>
    <cellStyle name="Comma 2 2 31" xfId="365"/>
    <cellStyle name="Comma 2 2 32" xfId="366"/>
    <cellStyle name="Comma 2 2 33" xfId="367"/>
    <cellStyle name="Comma 2 2 34" xfId="368"/>
    <cellStyle name="Comma 2 2 35" xfId="369"/>
    <cellStyle name="Comma 2 2 36" xfId="370"/>
    <cellStyle name="Comma 2 2 36 2" xfId="12292"/>
    <cellStyle name="Comma 2 2 37" xfId="371"/>
    <cellStyle name="Comma 2 2 37 2" xfId="12293"/>
    <cellStyle name="Comma 2 2 38" xfId="372"/>
    <cellStyle name="Comma 2 2 38 2" xfId="12294"/>
    <cellStyle name="Comma 2 2 39" xfId="373"/>
    <cellStyle name="Comma 2 2 39 2" xfId="12295"/>
    <cellStyle name="Comma 2 2 4" xfId="75"/>
    <cellStyle name="Comma 2 2 4 2" xfId="1798"/>
    <cellStyle name="Comma 2 2 4 2 2" xfId="12089"/>
    <cellStyle name="Comma 2 2 4 2 2 2" xfId="18296"/>
    <cellStyle name="Comma 2 2 4 2 3" xfId="12586"/>
    <cellStyle name="Comma 2 2 4 3" xfId="374"/>
    <cellStyle name="Comma 2 2 4 4" xfId="12037"/>
    <cellStyle name="Comma 2 2 4 4 2" xfId="18252"/>
    <cellStyle name="Comma 2 2 4 5" xfId="12189"/>
    <cellStyle name="Comma 2 2 40" xfId="375"/>
    <cellStyle name="Comma 2 2 40 2" xfId="12296"/>
    <cellStyle name="Comma 2 2 41" xfId="376"/>
    <cellStyle name="Comma 2 2 41 2" xfId="12297"/>
    <cellStyle name="Comma 2 2 42" xfId="377"/>
    <cellStyle name="Comma 2 2 42 2" xfId="12298"/>
    <cellStyle name="Comma 2 2 43" xfId="378"/>
    <cellStyle name="Comma 2 2 43 2" xfId="12299"/>
    <cellStyle name="Comma 2 2 44" xfId="379"/>
    <cellStyle name="Comma 2 2 44 2" xfId="12300"/>
    <cellStyle name="Comma 2 2 45" xfId="341"/>
    <cellStyle name="Comma 2 2 46" xfId="1813"/>
    <cellStyle name="Comma 2 2 46 2" xfId="12596"/>
    <cellStyle name="Comma 2 2 47" xfId="4249"/>
    <cellStyle name="Comma 2 2 47 2" xfId="13237"/>
    <cellStyle name="Comma 2 2 48" xfId="4250"/>
    <cellStyle name="Comma 2 2 48 2" xfId="13238"/>
    <cellStyle name="Comma 2 2 49" xfId="4251"/>
    <cellStyle name="Comma 2 2 49 2" xfId="13239"/>
    <cellStyle name="Comma 2 2 5" xfId="380"/>
    <cellStyle name="Comma 2 2 50" xfId="4252"/>
    <cellStyle name="Comma 2 2 50 2" xfId="13240"/>
    <cellStyle name="Comma 2 2 51" xfId="4253"/>
    <cellStyle name="Comma 2 2 51 2" xfId="13241"/>
    <cellStyle name="Comma 2 2 52" xfId="4254"/>
    <cellStyle name="Comma 2 2 52 2" xfId="13242"/>
    <cellStyle name="Comma 2 2 53" xfId="4255"/>
    <cellStyle name="Comma 2 2 53 2" xfId="13243"/>
    <cellStyle name="Comma 2 2 54" xfId="4256"/>
    <cellStyle name="Comma 2 2 54 2" xfId="13244"/>
    <cellStyle name="Comma 2 2 55" xfId="4257"/>
    <cellStyle name="Comma 2 2 55 2" xfId="13245"/>
    <cellStyle name="Comma 2 2 56" xfId="4258"/>
    <cellStyle name="Comma 2 2 56 2" xfId="13246"/>
    <cellStyle name="Comma 2 2 57" xfId="4259"/>
    <cellStyle name="Comma 2 2 57 2" xfId="13247"/>
    <cellStyle name="Comma 2 2 58" xfId="4260"/>
    <cellStyle name="Comma 2 2 58 2" xfId="13248"/>
    <cellStyle name="Comma 2 2 59" xfId="12031"/>
    <cellStyle name="Comma 2 2 59 2" xfId="18246"/>
    <cellStyle name="Comma 2 2 6" xfId="381"/>
    <cellStyle name="Comma 2 2 60" xfId="12165"/>
    <cellStyle name="Comma 2 2 7" xfId="382"/>
    <cellStyle name="Comma 2 2 8" xfId="383"/>
    <cellStyle name="Comma 2 2 9" xfId="384"/>
    <cellStyle name="Comma 2 2_WP(BS)-System" xfId="4261"/>
    <cellStyle name="Comma 2 20" xfId="385"/>
    <cellStyle name="Comma 2 21" xfId="386"/>
    <cellStyle name="Comma 2 22" xfId="387"/>
    <cellStyle name="Comma 2 23" xfId="388"/>
    <cellStyle name="Comma 2 24" xfId="389"/>
    <cellStyle name="Comma 2 25" xfId="390"/>
    <cellStyle name="Comma 2 26" xfId="391"/>
    <cellStyle name="Comma 2 27" xfId="392"/>
    <cellStyle name="Comma 2 28" xfId="393"/>
    <cellStyle name="Comma 2 29" xfId="394"/>
    <cellStyle name="Comma 2 3" xfId="76"/>
    <cellStyle name="Comma 2 3 2" xfId="159"/>
    <cellStyle name="Comma 2 3 2 2" xfId="1768"/>
    <cellStyle name="Comma 2 3 2 3" xfId="396"/>
    <cellStyle name="Comma 2 3 2 3 2" xfId="12303"/>
    <cellStyle name="Comma 2 3 2 4" xfId="12090"/>
    <cellStyle name="Comma 2 3 2 4 2" xfId="18297"/>
    <cellStyle name="Comma 2 3 3" xfId="395"/>
    <cellStyle name="Comma 2 3 3 2" xfId="7297"/>
    <cellStyle name="Comma 2 3 3 3" xfId="12302"/>
    <cellStyle name="Comma 2 3 4" xfId="4262"/>
    <cellStyle name="Comma 2 3 4 2" xfId="13249"/>
    <cellStyle name="Comma 2 3 5" xfId="4263"/>
    <cellStyle name="Comma 2 3 5 2" xfId="13250"/>
    <cellStyle name="Comma 2 3 6" xfId="8769"/>
    <cellStyle name="Comma 2 3 6 2" xfId="15012"/>
    <cellStyle name="Comma 2 3 7" xfId="12038"/>
    <cellStyle name="Comma 2 3 7 2" xfId="18253"/>
    <cellStyle name="Comma 2 3 8" xfId="12066"/>
    <cellStyle name="Comma 2 3 8 2" xfId="18276"/>
    <cellStyle name="Comma 2 3 9" xfId="12190"/>
    <cellStyle name="Comma 2 30" xfId="397"/>
    <cellStyle name="Comma 2 30 2" xfId="4264"/>
    <cellStyle name="Comma 2 31" xfId="398"/>
    <cellStyle name="Comma 2 32" xfId="399"/>
    <cellStyle name="Comma 2 33" xfId="400"/>
    <cellStyle name="Comma 2 34" xfId="401"/>
    <cellStyle name="Comma 2 35" xfId="402"/>
    <cellStyle name="Comma 2 36" xfId="403"/>
    <cellStyle name="Comma 2 37" xfId="404"/>
    <cellStyle name="Comma 2 38" xfId="405"/>
    <cellStyle name="Comma 2 39" xfId="406"/>
    <cellStyle name="Comma 2 4" xfId="77"/>
    <cellStyle name="Comma 2 4 10" xfId="7298"/>
    <cellStyle name="Comma 2 4 10 2" xfId="14228"/>
    <cellStyle name="Comma 2 4 11" xfId="7299"/>
    <cellStyle name="Comma 2 4 11 2" xfId="14229"/>
    <cellStyle name="Comma 2 4 12" xfId="7300"/>
    <cellStyle name="Comma 2 4 12 2" xfId="14230"/>
    <cellStyle name="Comma 2 4 13" xfId="7301"/>
    <cellStyle name="Comma 2 4 13 2" xfId="14231"/>
    <cellStyle name="Comma 2 4 14" xfId="7302"/>
    <cellStyle name="Comma 2 4 14 2" xfId="14232"/>
    <cellStyle name="Comma 2 4 15" xfId="7303"/>
    <cellStyle name="Comma 2 4 15 2" xfId="14233"/>
    <cellStyle name="Comma 2 4 16" xfId="7304"/>
    <cellStyle name="Comma 2 4 16 2" xfId="14234"/>
    <cellStyle name="Comma 2 4 17" xfId="7305"/>
    <cellStyle name="Comma 2 4 17 2" xfId="14235"/>
    <cellStyle name="Comma 2 4 18" xfId="7306"/>
    <cellStyle name="Comma 2 4 18 2" xfId="14236"/>
    <cellStyle name="Comma 2 4 19" xfId="7307"/>
    <cellStyle name="Comma 2 4 19 2" xfId="14237"/>
    <cellStyle name="Comma 2 4 2" xfId="1797"/>
    <cellStyle name="Comma 2 4 2 2" xfId="12091"/>
    <cellStyle name="Comma 2 4 2 2 2" xfId="18298"/>
    <cellStyle name="Comma 2 4 2 3" xfId="12585"/>
    <cellStyle name="Comma 2 4 20" xfId="7308"/>
    <cellStyle name="Comma 2 4 20 2" xfId="14238"/>
    <cellStyle name="Comma 2 4 21" xfId="7309"/>
    <cellStyle name="Comma 2 4 21 2" xfId="14239"/>
    <cellStyle name="Comma 2 4 22" xfId="12039"/>
    <cellStyle name="Comma 2 4 22 2" xfId="18254"/>
    <cellStyle name="Comma 2 4 23" xfId="12191"/>
    <cellStyle name="Comma 2 4 3" xfId="407"/>
    <cellStyle name="Comma 2 4 3 2" xfId="12308"/>
    <cellStyle name="Comma 2 4 4" xfId="4265"/>
    <cellStyle name="Comma 2 4 4 2" xfId="13251"/>
    <cellStyle name="Comma 2 4 5" xfId="4266"/>
    <cellStyle name="Comma 2 4 5 2" xfId="13252"/>
    <cellStyle name="Comma 2 4 6" xfId="4267"/>
    <cellStyle name="Comma 2 4 6 2" xfId="13253"/>
    <cellStyle name="Comma 2 4 7" xfId="4268"/>
    <cellStyle name="Comma 2 4 7 2" xfId="13254"/>
    <cellStyle name="Comma 2 4 8" xfId="4269"/>
    <cellStyle name="Comma 2 4 8 2" xfId="13255"/>
    <cellStyle name="Comma 2 4 9" xfId="4270"/>
    <cellStyle name="Comma 2 4 9 2" xfId="13256"/>
    <cellStyle name="Comma 2 40" xfId="408"/>
    <cellStyle name="Comma 2 40 2" xfId="12309"/>
    <cellStyle name="Comma 2 41" xfId="409"/>
    <cellStyle name="Comma 2 41 2" xfId="12310"/>
    <cellStyle name="Comma 2 42" xfId="410"/>
    <cellStyle name="Comma 2 43" xfId="411"/>
    <cellStyle name="Comma 2 43 2" xfId="12311"/>
    <cellStyle name="Comma 2 44" xfId="412"/>
    <cellStyle name="Comma 2 44 2" xfId="12312"/>
    <cellStyle name="Comma 2 45" xfId="413"/>
    <cellStyle name="Comma 2 45 2" xfId="12313"/>
    <cellStyle name="Comma 2 46" xfId="414"/>
    <cellStyle name="Comma 2 46 2" xfId="12314"/>
    <cellStyle name="Comma 2 47" xfId="415"/>
    <cellStyle name="Comma 2 47 2" xfId="12315"/>
    <cellStyle name="Comma 2 48" xfId="416"/>
    <cellStyle name="Comma 2 48 2" xfId="12316"/>
    <cellStyle name="Comma 2 49" xfId="417"/>
    <cellStyle name="Comma 2 49 2" xfId="12317"/>
    <cellStyle name="Comma 2 5" xfId="78"/>
    <cellStyle name="Comma 2 5 10" xfId="7310"/>
    <cellStyle name="Comma 2 5 10 2" xfId="14240"/>
    <cellStyle name="Comma 2 5 11" xfId="7311"/>
    <cellStyle name="Comma 2 5 11 2" xfId="14241"/>
    <cellStyle name="Comma 2 5 12" xfId="7312"/>
    <cellStyle name="Comma 2 5 12 2" xfId="14242"/>
    <cellStyle name="Comma 2 5 13" xfId="7313"/>
    <cellStyle name="Comma 2 5 13 2" xfId="14243"/>
    <cellStyle name="Comma 2 5 14" xfId="7314"/>
    <cellStyle name="Comma 2 5 14 2" xfId="14244"/>
    <cellStyle name="Comma 2 5 15" xfId="7315"/>
    <cellStyle name="Comma 2 5 15 2" xfId="14245"/>
    <cellStyle name="Comma 2 5 16" xfId="7316"/>
    <cellStyle name="Comma 2 5 16 2" xfId="14246"/>
    <cellStyle name="Comma 2 5 17" xfId="7317"/>
    <cellStyle name="Comma 2 5 17 2" xfId="14247"/>
    <cellStyle name="Comma 2 5 18" xfId="7318"/>
    <cellStyle name="Comma 2 5 18 2" xfId="14248"/>
    <cellStyle name="Comma 2 5 19" xfId="7319"/>
    <cellStyle name="Comma 2 5 19 2" xfId="14249"/>
    <cellStyle name="Comma 2 5 2" xfId="1796"/>
    <cellStyle name="Comma 2 5 2 2" xfId="12092"/>
    <cellStyle name="Comma 2 5 2 2 2" xfId="18299"/>
    <cellStyle name="Comma 2 5 2 3" xfId="12584"/>
    <cellStyle name="Comma 2 5 20" xfId="7320"/>
    <cellStyle name="Comma 2 5 20 2" xfId="14250"/>
    <cellStyle name="Comma 2 5 21" xfId="7321"/>
    <cellStyle name="Comma 2 5 21 2" xfId="14251"/>
    <cellStyle name="Comma 2 5 22" xfId="12040"/>
    <cellStyle name="Comma 2 5 22 2" xfId="18255"/>
    <cellStyle name="Comma 2 5 23" xfId="12192"/>
    <cellStyle name="Comma 2 5 3" xfId="418"/>
    <cellStyle name="Comma 2 5 3 2" xfId="4271"/>
    <cellStyle name="Comma 2 5 3 3" xfId="12318"/>
    <cellStyle name="Comma 2 5 4" xfId="7322"/>
    <cellStyle name="Comma 2 5 4 2" xfId="14252"/>
    <cellStyle name="Comma 2 5 5" xfId="7323"/>
    <cellStyle name="Comma 2 5 5 2" xfId="14253"/>
    <cellStyle name="Comma 2 5 6" xfId="7324"/>
    <cellStyle name="Comma 2 5 6 2" xfId="14254"/>
    <cellStyle name="Comma 2 5 7" xfId="7325"/>
    <cellStyle name="Comma 2 5 7 2" xfId="14255"/>
    <cellStyle name="Comma 2 5 8" xfId="7326"/>
    <cellStyle name="Comma 2 5 8 2" xfId="14256"/>
    <cellStyle name="Comma 2 5 9" xfId="7327"/>
    <cellStyle name="Comma 2 5 9 2" xfId="14257"/>
    <cellStyle name="Comma 2 50" xfId="419"/>
    <cellStyle name="Comma 2 50 2" xfId="12319"/>
    <cellStyle name="Comma 2 51" xfId="330"/>
    <cellStyle name="Comma 2 51 2" xfId="12283"/>
    <cellStyle name="Comma 2 52" xfId="4272"/>
    <cellStyle name="Comma 2 53" xfId="4273"/>
    <cellStyle name="Comma 2 54" xfId="4274"/>
    <cellStyle name="Comma 2 55" xfId="4275"/>
    <cellStyle name="Comma 2 56" xfId="4276"/>
    <cellStyle name="Comma 2 57" xfId="4277"/>
    <cellStyle name="Comma 2 58" xfId="4278"/>
    <cellStyle name="Comma 2 59" xfId="4279"/>
    <cellStyle name="Comma 2 59 2" xfId="12148"/>
    <cellStyle name="Comma 2 59 2 2" xfId="18328"/>
    <cellStyle name="Comma 2 59 3" xfId="13260"/>
    <cellStyle name="Comma 2 6" xfId="79"/>
    <cellStyle name="Comma 2 6 2" xfId="1795"/>
    <cellStyle name="Comma 2 6 2 2" xfId="12583"/>
    <cellStyle name="Comma 2 6 3" xfId="420"/>
    <cellStyle name="Comma 2 6 4" xfId="12041"/>
    <cellStyle name="Comma 2 6 4 2" xfId="18256"/>
    <cellStyle name="Comma 2 6 5" xfId="12193"/>
    <cellStyle name="Comma 2 60" xfId="4280"/>
    <cellStyle name="Comma 2 60 2" xfId="13261"/>
    <cellStyle name="Comma 2 61" xfId="4281"/>
    <cellStyle name="Comma 2 61 2" xfId="13262"/>
    <cellStyle name="Comma 2 62" xfId="8777"/>
    <cellStyle name="Comma 2 62 2" xfId="15018"/>
    <cellStyle name="Comma 2 63" xfId="12030"/>
    <cellStyle name="Comma 2 63 2" xfId="18245"/>
    <cellStyle name="Comma 2 64" xfId="12136"/>
    <cellStyle name="Comma 2 64 2" xfId="18321"/>
    <cellStyle name="Comma 2 65" xfId="12163"/>
    <cellStyle name="Comma 2 7" xfId="421"/>
    <cellStyle name="Comma 2 7 2" xfId="4282"/>
    <cellStyle name="Comma 2 7 2 2" xfId="13263"/>
    <cellStyle name="Comma 2 7 3" xfId="4283"/>
    <cellStyle name="Comma 2 7 3 2" xfId="13264"/>
    <cellStyle name="Comma 2 7 4" xfId="12086"/>
    <cellStyle name="Comma 2 7 4 2" xfId="18293"/>
    <cellStyle name="Comma 2 79" xfId="12137"/>
    <cellStyle name="Comma 2 8" xfId="422"/>
    <cellStyle name="Comma 2 9" xfId="80"/>
    <cellStyle name="Comma 2 9 2" xfId="1794"/>
    <cellStyle name="Comma 2 9 3" xfId="423"/>
    <cellStyle name="Comma 2_101740011_รายได้ค้างรับค่าคอมมิชชั่น" xfId="424"/>
    <cellStyle name="Comma 20" xfId="160"/>
    <cellStyle name="Comma 20 2" xfId="1767"/>
    <cellStyle name="Comma 20 2 2" xfId="12573"/>
    <cellStyle name="Comma 20 3" xfId="425"/>
    <cellStyle name="Comma 20 3 2" xfId="12322"/>
    <cellStyle name="Comma 20 4" xfId="12218"/>
    <cellStyle name="Comma 21" xfId="426"/>
    <cellStyle name="Comma 21 2" xfId="4284"/>
    <cellStyle name="Comma 21 2 2" xfId="13265"/>
    <cellStyle name="Comma 21 3" xfId="12323"/>
    <cellStyle name="Comma 22" xfId="427"/>
    <cellStyle name="Comma 22 2" xfId="4285"/>
    <cellStyle name="Comma 22 2 2" xfId="13266"/>
    <cellStyle name="Comma 22 3" xfId="12324"/>
    <cellStyle name="Comma 23" xfId="428"/>
    <cellStyle name="Comma 23 2" xfId="4286"/>
    <cellStyle name="Comma 23 3" xfId="12325"/>
    <cellStyle name="Comma 24" xfId="81"/>
    <cellStyle name="Comma 24 2" xfId="4287"/>
    <cellStyle name="Comma 24 2 2" xfId="12093"/>
    <cellStyle name="Comma 24 3" xfId="4288"/>
    <cellStyle name="Comma 24 4" xfId="7328"/>
    <cellStyle name="Comma 25" xfId="429"/>
    <cellStyle name="Comma 25 2" xfId="4289"/>
    <cellStyle name="Comma 25 3" xfId="7329"/>
    <cellStyle name="Comma 26" xfId="430"/>
    <cellStyle name="Comma 26 2" xfId="4290"/>
    <cellStyle name="Comma 27" xfId="431"/>
    <cellStyle name="Comma 27 2" xfId="4291"/>
    <cellStyle name="Comma 27 3" xfId="12327"/>
    <cellStyle name="Comma 28" xfId="4292"/>
    <cellStyle name="Comma 28 2" xfId="4293"/>
    <cellStyle name="Comma 28 2 2" xfId="13270"/>
    <cellStyle name="Comma 28 3" xfId="7330"/>
    <cellStyle name="Comma 29" xfId="4294"/>
    <cellStyle name="Comma 29 2" xfId="4295"/>
    <cellStyle name="Comma 29 2 2" xfId="13272"/>
    <cellStyle name="Comma 3" xfId="148"/>
    <cellStyle name="Comma 3 10" xfId="432"/>
    <cellStyle name="Comma 3 10 2" xfId="12328"/>
    <cellStyle name="Comma 3 11" xfId="433"/>
    <cellStyle name="Comma 3 11 2" xfId="12329"/>
    <cellStyle name="Comma 3 12" xfId="237"/>
    <cellStyle name="Comma 3 12 2" xfId="12253"/>
    <cellStyle name="Comma 3 13" xfId="7331"/>
    <cellStyle name="Comma 3 13 2" xfId="14259"/>
    <cellStyle name="Comma 3 14" xfId="7332"/>
    <cellStyle name="Comma 3 14 2" xfId="14260"/>
    <cellStyle name="Comma 3 15" xfId="7333"/>
    <cellStyle name="Comma 3 15 2" xfId="14261"/>
    <cellStyle name="Comma 3 16" xfId="7334"/>
    <cellStyle name="Comma 3 16 2" xfId="14262"/>
    <cellStyle name="Comma 3 17" xfId="7335"/>
    <cellStyle name="Comma 3 17 2" xfId="14263"/>
    <cellStyle name="Comma 3 18" xfId="7336"/>
    <cellStyle name="Comma 3 18 2" xfId="14264"/>
    <cellStyle name="Comma 3 19" xfId="7337"/>
    <cellStyle name="Comma 3 19 2" xfId="14265"/>
    <cellStyle name="Comma 3 2" xfId="82"/>
    <cellStyle name="Comma 3 2 2" xfId="161"/>
    <cellStyle name="Comma 3 2 2 2" xfId="12219"/>
    <cellStyle name="Comma 3 2 3" xfId="1793"/>
    <cellStyle name="Comma 3 2 3 2" xfId="12582"/>
    <cellStyle name="Comma 3 2 4" xfId="434"/>
    <cellStyle name="Comma 3 2 5" xfId="8753"/>
    <cellStyle name="Comma 3 2 5 2" xfId="15005"/>
    <cellStyle name="Comma 3 2 6" xfId="12042"/>
    <cellStyle name="Comma 3 2 6 2" xfId="18257"/>
    <cellStyle name="Comma 3 2 7" xfId="12062"/>
    <cellStyle name="Comma 3 2 7 2" xfId="18272"/>
    <cellStyle name="Comma 3 2 8" xfId="12195"/>
    <cellStyle name="Comma 3 2_FAM GTEF_Lead 31.7.10" xfId="4296"/>
    <cellStyle name="Comma 3 20" xfId="7338"/>
    <cellStyle name="Comma 3 20 2" xfId="14266"/>
    <cellStyle name="Comma 3 21" xfId="7339"/>
    <cellStyle name="Comma 3 21 2" xfId="14267"/>
    <cellStyle name="Comma 3 22" xfId="7340"/>
    <cellStyle name="Comma 3 22 2" xfId="14268"/>
    <cellStyle name="Comma 3 23" xfId="8781"/>
    <cellStyle name="Comma 3 23 2" xfId="15021"/>
    <cellStyle name="Comma 3 24" xfId="12072"/>
    <cellStyle name="Comma 3 24 2" xfId="18281"/>
    <cellStyle name="Comma 3 25" xfId="12063"/>
    <cellStyle name="Comma 3 25 2" xfId="18273"/>
    <cellStyle name="Comma 3 26" xfId="12212"/>
    <cellStyle name="Comma 3 3" xfId="130"/>
    <cellStyle name="Comma 3 3 2" xfId="1782"/>
    <cellStyle name="Comma 3 3 2 2" xfId="12579"/>
    <cellStyle name="Comma 3 3 3" xfId="435"/>
    <cellStyle name="Comma 3 3 3 2" xfId="12330"/>
    <cellStyle name="Comma 3 3 4" xfId="12104"/>
    <cellStyle name="Comma 3 3 4 2" xfId="18306"/>
    <cellStyle name="Comma 3 3 5" xfId="12061"/>
    <cellStyle name="Comma 3 3 5 2" xfId="18271"/>
    <cellStyle name="Comma 3 3 6" xfId="12208"/>
    <cellStyle name="Comma 3 4" xfId="162"/>
    <cellStyle name="Comma 3 4 2" xfId="1766"/>
    <cellStyle name="Comma 3 4 3" xfId="436"/>
    <cellStyle name="Comma 3 5" xfId="437"/>
    <cellStyle name="Comma 3 5 2" xfId="1811"/>
    <cellStyle name="Comma 3 5 3" xfId="12331"/>
    <cellStyle name="Comma 3 6" xfId="438"/>
    <cellStyle name="Comma 3 6 2" xfId="7341"/>
    <cellStyle name="Comma 3 6 3" xfId="12332"/>
    <cellStyle name="Comma 3 7" xfId="439"/>
    <cellStyle name="Comma 3 7 2" xfId="12333"/>
    <cellStyle name="Comma 3 8" xfId="440"/>
    <cellStyle name="Comma 3 8 2" xfId="12334"/>
    <cellStyle name="Comma 3 9" xfId="441"/>
    <cellStyle name="Comma 3 9 2" xfId="12335"/>
    <cellStyle name="Comma 3_WP(BS)-System" xfId="4297"/>
    <cellStyle name="Comma 30" xfId="4298"/>
    <cellStyle name="Comma 30 2" xfId="4299"/>
    <cellStyle name="Comma 30 2 2" xfId="7342"/>
    <cellStyle name="Comma 30 3" xfId="7343"/>
    <cellStyle name="Comma 30 4" xfId="7344"/>
    <cellStyle name="Comma 31" xfId="4300"/>
    <cellStyle name="Comma 31 2" xfId="4301"/>
    <cellStyle name="Comma 31 3" xfId="4302"/>
    <cellStyle name="Comma 32" xfId="442"/>
    <cellStyle name="Comma 32 2" xfId="4303"/>
    <cellStyle name="Comma 32 2 2" xfId="13275"/>
    <cellStyle name="Comma 32 3" xfId="12336"/>
    <cellStyle name="Comma 33" xfId="443"/>
    <cellStyle name="Comma 33 2" xfId="4304"/>
    <cellStyle name="Comma 33 3" xfId="12337"/>
    <cellStyle name="Comma 34" xfId="444"/>
    <cellStyle name="Comma 34 2" xfId="4305"/>
    <cellStyle name="Comma 34 2 2" xfId="13276"/>
    <cellStyle name="Comma 34 3" xfId="7345"/>
    <cellStyle name="Comma 34 4" xfId="12338"/>
    <cellStyle name="Comma 35" xfId="163"/>
    <cellStyle name="Comma 35 2" xfId="1765"/>
    <cellStyle name="Comma 35 3" xfId="445"/>
    <cellStyle name="Comma 35 3 2" xfId="12339"/>
    <cellStyle name="Comma 36" xfId="164"/>
    <cellStyle name="Comma 36 2" xfId="4306"/>
    <cellStyle name="Comma 36 3" xfId="4307"/>
    <cellStyle name="Comma 36 4" xfId="4308"/>
    <cellStyle name="Comma 37" xfId="4309"/>
    <cellStyle name="Comma 37 2" xfId="238"/>
    <cellStyle name="Comma 37 2 2" xfId="12254"/>
    <cellStyle name="Comma 38" xfId="4310"/>
    <cellStyle name="Comma 38 2" xfId="4311"/>
    <cellStyle name="Comma 39" xfId="83"/>
    <cellStyle name="Comma 39 2" xfId="446"/>
    <cellStyle name="Comma 39 2 2" xfId="11992"/>
    <cellStyle name="Comma 39 2 2 2" xfId="12117"/>
    <cellStyle name="Comma 39 2 2 2 2" xfId="18313"/>
    <cellStyle name="Comma 39 2 2 3" xfId="18220"/>
    <cellStyle name="Comma 39 2 3" xfId="12094"/>
    <cellStyle name="Comma 39 2 3 2" xfId="18301"/>
    <cellStyle name="Comma 39 2 4" xfId="12340"/>
    <cellStyle name="Comma 39 3" xfId="447"/>
    <cellStyle name="Comma 39 3 2" xfId="12108"/>
    <cellStyle name="Comma 39 3 2 2" xfId="18309"/>
    <cellStyle name="Comma 39 3 3" xfId="12341"/>
    <cellStyle name="Comma 39 4" xfId="12043"/>
    <cellStyle name="Comma 39 4 2" xfId="18258"/>
    <cellStyle name="Comma 39 5" xfId="12196"/>
    <cellStyle name="Comma 4" xfId="165"/>
    <cellStyle name="Comma 4 10" xfId="449"/>
    <cellStyle name="Comma 4 10 2" xfId="12343"/>
    <cellStyle name="Comma 4 11" xfId="450"/>
    <cellStyle name="Comma 4 11 2" xfId="12344"/>
    <cellStyle name="Comma 4 12" xfId="448"/>
    <cellStyle name="Comma 4 12 2" xfId="4312"/>
    <cellStyle name="Comma 4 12 2 2" xfId="13277"/>
    <cellStyle name="Comma 4 12 3" xfId="12342"/>
    <cellStyle name="Comma 4 13" xfId="4313"/>
    <cellStyle name="Comma 4 13 2" xfId="13278"/>
    <cellStyle name="Comma 4 14" xfId="7346"/>
    <cellStyle name="Comma 4 14 2" xfId="14271"/>
    <cellStyle name="Comma 4 15" xfId="7347"/>
    <cellStyle name="Comma 4 15 2" xfId="14272"/>
    <cellStyle name="Comma 4 16" xfId="7348"/>
    <cellStyle name="Comma 4 16 2" xfId="14273"/>
    <cellStyle name="Comma 4 17" xfId="7349"/>
    <cellStyle name="Comma 4 17 2" xfId="14274"/>
    <cellStyle name="Comma 4 18" xfId="7350"/>
    <cellStyle name="Comma 4 18 2" xfId="14275"/>
    <cellStyle name="Comma 4 19" xfId="7351"/>
    <cellStyle name="Comma 4 19 2" xfId="14276"/>
    <cellStyle name="Comma 4 2" xfId="131"/>
    <cellStyle name="Comma 4 2 10" xfId="12060"/>
    <cellStyle name="Comma 4 2 10 2" xfId="18270"/>
    <cellStyle name="Comma 4 2 11" xfId="12209"/>
    <cellStyle name="Comma 4 2 2" xfId="1781"/>
    <cellStyle name="Comma 4 2 2 2" xfId="4314"/>
    <cellStyle name="Comma 4 2 2 2 2" xfId="13279"/>
    <cellStyle name="Comma 4 2 2 3" xfId="4315"/>
    <cellStyle name="Comma 4 2 2 3 2" xfId="13280"/>
    <cellStyle name="Comma 4 2 2 4" xfId="4316"/>
    <cellStyle name="Comma 4 2 2 4 2" xfId="13281"/>
    <cellStyle name="Comma 4 2 2 5" xfId="4317"/>
    <cellStyle name="Comma 4 2 2 5 2" xfId="13282"/>
    <cellStyle name="Comma 4 2 2 6" xfId="4318"/>
    <cellStyle name="Comma 4 2 2 6 2" xfId="13283"/>
    <cellStyle name="Comma 4 2 2 7" xfId="4319"/>
    <cellStyle name="Comma 4 2 2 7 2" xfId="13284"/>
    <cellStyle name="Comma 4 2 2 8" xfId="12578"/>
    <cellStyle name="Comma 4 2 3" xfId="451"/>
    <cellStyle name="Comma 4 2 3 2" xfId="12345"/>
    <cellStyle name="Comma 4 2 4" xfId="4320"/>
    <cellStyle name="Comma 4 2 4 2" xfId="13285"/>
    <cellStyle name="Comma 4 2 5" xfId="4321"/>
    <cellStyle name="Comma 4 2 5 2" xfId="13286"/>
    <cellStyle name="Comma 4 2 6" xfId="4322"/>
    <cellStyle name="Comma 4 2 6 2" xfId="13287"/>
    <cellStyle name="Comma 4 2 7" xfId="4323"/>
    <cellStyle name="Comma 4 2 7 2" xfId="13288"/>
    <cellStyle name="Comma 4 2 8" xfId="4324"/>
    <cellStyle name="Comma 4 2 8 2" xfId="13289"/>
    <cellStyle name="Comma 4 2 9" xfId="12095"/>
    <cellStyle name="Comma 4 2 9 2" xfId="18302"/>
    <cellStyle name="Comma 4 2_รายได้ Scrap 2012" xfId="4325"/>
    <cellStyle name="Comma 4 20" xfId="7352"/>
    <cellStyle name="Comma 4 20 2" xfId="14277"/>
    <cellStyle name="Comma 4 21" xfId="7353"/>
    <cellStyle name="Comma 4 21 2" xfId="14278"/>
    <cellStyle name="Comma 4 22" xfId="12044"/>
    <cellStyle name="Comma 4 22 2" xfId="18259"/>
    <cellStyle name="Comma 4 23" xfId="12051"/>
    <cellStyle name="Comma 4 23 2" xfId="18263"/>
    <cellStyle name="Comma 4 24" xfId="12222"/>
    <cellStyle name="Comma 4 3" xfId="132"/>
    <cellStyle name="Comma 4 3 2" xfId="1780"/>
    <cellStyle name="Comma 4 3 2 2" xfId="12151"/>
    <cellStyle name="Comma 4 3 2 2 2" xfId="18330"/>
    <cellStyle name="Comma 4 3 2 3" xfId="12577"/>
    <cellStyle name="Comma 4 3 3" xfId="452"/>
    <cellStyle name="Comma 4 3 4" xfId="12059"/>
    <cellStyle name="Comma 4 3 4 2" xfId="18269"/>
    <cellStyle name="Comma 4 3 5" xfId="12210"/>
    <cellStyle name="Comma 4 4" xfId="453"/>
    <cellStyle name="Comma 4 4 2" xfId="12346"/>
    <cellStyle name="Comma 4 5" xfId="454"/>
    <cellStyle name="Comma 4 5 2" xfId="12347"/>
    <cellStyle name="Comma 4 6" xfId="455"/>
    <cellStyle name="Comma 4 6 2" xfId="12348"/>
    <cellStyle name="Comma 4 7" xfId="456"/>
    <cellStyle name="Comma 4 7 2" xfId="12349"/>
    <cellStyle name="Comma 4 8" xfId="457"/>
    <cellStyle name="Comma 4 8 2" xfId="12350"/>
    <cellStyle name="Comma 4 9" xfId="458"/>
    <cellStyle name="Comma 4 9 2" xfId="12351"/>
    <cellStyle name="Comma 4_Flexmark_Workings06" xfId="4326"/>
    <cellStyle name="Comma 40" xfId="4327"/>
    <cellStyle name="Comma 40 2" xfId="459"/>
    <cellStyle name="Comma 40 2 2" xfId="4328"/>
    <cellStyle name="Comma 40 2 2 2" xfId="13291"/>
    <cellStyle name="Comma 40 2 3" xfId="12352"/>
    <cellStyle name="Comma 40 3" xfId="460"/>
    <cellStyle name="Comma 40 3 2" xfId="12353"/>
    <cellStyle name="Comma 40 4" xfId="4329"/>
    <cellStyle name="Comma 40 5" xfId="13290"/>
    <cellStyle name="Comma 41" xfId="84"/>
    <cellStyle name="Comma 41 2" xfId="461"/>
    <cellStyle name="Comma 41 2 2" xfId="12354"/>
    <cellStyle name="Comma 41 3" xfId="462"/>
    <cellStyle name="Comma 41 3 2" xfId="12355"/>
    <cellStyle name="Comma 41 4" xfId="239"/>
    <cellStyle name="Comma 41 4 2" xfId="12255"/>
    <cellStyle name="Comma 42" xfId="166"/>
    <cellStyle name="Comma 42 2" xfId="463"/>
    <cellStyle name="Comma 42 2 2" xfId="12356"/>
    <cellStyle name="Comma 42 3" xfId="464"/>
    <cellStyle name="Comma 42 3 2" xfId="12357"/>
    <cellStyle name="Comma 42 4" xfId="12223"/>
    <cellStyle name="Comma 43" xfId="4330"/>
    <cellStyle name="Comma 43 2" xfId="465"/>
    <cellStyle name="Comma 43 2 2" xfId="12358"/>
    <cellStyle name="Comma 43 3" xfId="466"/>
    <cellStyle name="Comma 43 3 2" xfId="12359"/>
    <cellStyle name="Comma 43 4" xfId="240"/>
    <cellStyle name="Comma 43 4 2" xfId="12256"/>
    <cellStyle name="Comma 43 5" xfId="13292"/>
    <cellStyle name="Comma 44" xfId="4331"/>
    <cellStyle name="Comma 44 2" xfId="467"/>
    <cellStyle name="Comma 44 2 2" xfId="12360"/>
    <cellStyle name="Comma 44 3" xfId="468"/>
    <cellStyle name="Comma 44 3 2" xfId="12361"/>
    <cellStyle name="Comma 44 4" xfId="241"/>
    <cellStyle name="Comma 44 4 2" xfId="12257"/>
    <cellStyle name="Comma 44 5" xfId="13293"/>
    <cellStyle name="Comma 45" xfId="4332"/>
    <cellStyle name="Comma 45 2" xfId="469"/>
    <cellStyle name="Comma 45 2 2" xfId="470"/>
    <cellStyle name="Comma 45 2 2 2" xfId="12363"/>
    <cellStyle name="Comma 45 2 3" xfId="471"/>
    <cellStyle name="Comma 45 2 3 2" xfId="12364"/>
    <cellStyle name="Comma 45 2 4" xfId="12362"/>
    <cellStyle name="Comma 45 3" xfId="472"/>
    <cellStyle name="Comma 45 3 2" xfId="12365"/>
    <cellStyle name="Comma 45 4" xfId="242"/>
    <cellStyle name="Comma 45 4 2" xfId="12258"/>
    <cellStyle name="Comma 45 5" xfId="243"/>
    <cellStyle name="Comma 45 5 2" xfId="12259"/>
    <cellStyle name="Comma 45 6" xfId="13294"/>
    <cellStyle name="Comma 46" xfId="4333"/>
    <cellStyle name="Comma 46 2" xfId="12049"/>
    <cellStyle name="Comma 46 2 2" xfId="18262"/>
    <cellStyle name="Comma 46 3" xfId="13295"/>
    <cellStyle name="Comma 47" xfId="4334"/>
    <cellStyle name="Comma 47 2" xfId="244"/>
    <cellStyle name="Comma 47 2 2" xfId="12260"/>
    <cellStyle name="Comma 48" xfId="4335"/>
    <cellStyle name="Comma 48 2" xfId="13296"/>
    <cellStyle name="Comma 49" xfId="4336"/>
    <cellStyle name="Comma 49 2" xfId="13297"/>
    <cellStyle name="Comma 5" xfId="133"/>
    <cellStyle name="Comma 5 10" xfId="4337"/>
    <cellStyle name="Comma 5 10 2" xfId="4338"/>
    <cellStyle name="Comma 5 11" xfId="4339"/>
    <cellStyle name="Comma 5 12" xfId="4340"/>
    <cellStyle name="Comma 5 13" xfId="4341"/>
    <cellStyle name="Comma 5 14" xfId="4342"/>
    <cellStyle name="Comma 5 15" xfId="4343"/>
    <cellStyle name="Comma 5 16" xfId="4344"/>
    <cellStyle name="Comma 5 17" xfId="4345"/>
    <cellStyle name="Comma 5 18" xfId="4346"/>
    <cellStyle name="Comma 5 19" xfId="4347"/>
    <cellStyle name="Comma 5 2" xfId="167"/>
    <cellStyle name="Comma 5 2 10" xfId="4348"/>
    <cellStyle name="Comma 5 2 11" xfId="4349"/>
    <cellStyle name="Comma 5 2 12" xfId="12224"/>
    <cellStyle name="Comma 5 2 2" xfId="1764"/>
    <cellStyle name="Comma 5 2 2 10" xfId="12570"/>
    <cellStyle name="Comma 5 2 2 2" xfId="4350"/>
    <cellStyle name="Comma 5 2 2 3" xfId="4351"/>
    <cellStyle name="Comma 5 2 2 4" xfId="4352"/>
    <cellStyle name="Comma 5 2 2 5" xfId="4353"/>
    <cellStyle name="Comma 5 2 2 6" xfId="4354"/>
    <cellStyle name="Comma 5 2 2 7" xfId="4355"/>
    <cellStyle name="Comma 5 2 2 8" xfId="4356"/>
    <cellStyle name="Comma 5 2 2 9" xfId="4357"/>
    <cellStyle name="Comma 5 2 3" xfId="474"/>
    <cellStyle name="Comma 5 2 4" xfId="4358"/>
    <cellStyle name="Comma 5 2 4 2" xfId="13299"/>
    <cellStyle name="Comma 5 2 5" xfId="4359"/>
    <cellStyle name="Comma 5 2 5 2" xfId="13300"/>
    <cellStyle name="Comma 5 2 6" xfId="4360"/>
    <cellStyle name="Comma 5 2 6 2" xfId="13301"/>
    <cellStyle name="Comma 5 2 7" xfId="4361"/>
    <cellStyle name="Comma 5 2 7 2" xfId="13302"/>
    <cellStyle name="Comma 5 2 8" xfId="4362"/>
    <cellStyle name="Comma 5 2 8 2" xfId="13303"/>
    <cellStyle name="Comma 5 2 9" xfId="4363"/>
    <cellStyle name="Comma 5 2 9 2" xfId="13304"/>
    <cellStyle name="Comma 5 20" xfId="4364"/>
    <cellStyle name="Comma 5 20 2" xfId="13305"/>
    <cellStyle name="Comma 5 21" xfId="4365"/>
    <cellStyle name="Comma 5 21 2" xfId="13306"/>
    <cellStyle name="Comma 5 22" xfId="7354"/>
    <cellStyle name="Comma 5 22 2" xfId="14279"/>
    <cellStyle name="Comma 5 23" xfId="7355"/>
    <cellStyle name="Comma 5 23 2" xfId="14280"/>
    <cellStyle name="Comma 5 24" xfId="7356"/>
    <cellStyle name="Comma 5 24 2" xfId="14281"/>
    <cellStyle name="Comma 5 25" xfId="12075"/>
    <cellStyle name="Comma 5 25 2" xfId="18283"/>
    <cellStyle name="Comma 5 3" xfId="10"/>
    <cellStyle name="Comma 5 3 2" xfId="1807"/>
    <cellStyle name="Comma 5 3 2 2" xfId="12593"/>
    <cellStyle name="Comma 5 3 3" xfId="475"/>
    <cellStyle name="Comma 5 3 4" xfId="12166"/>
    <cellStyle name="Comma 5 4" xfId="476"/>
    <cellStyle name="Comma 5 4 2" xfId="4366"/>
    <cellStyle name="Comma 5 5" xfId="1779"/>
    <cellStyle name="Comma 5 5 2" xfId="4367"/>
    <cellStyle name="Comma 5 5 3" xfId="12576"/>
    <cellStyle name="Comma 5 6" xfId="473"/>
    <cellStyle name="Comma 5 6 2" xfId="4368"/>
    <cellStyle name="Comma 5 6 3" xfId="12366"/>
    <cellStyle name="Comma 5 7" xfId="4369"/>
    <cellStyle name="Comma 5 8" xfId="4370"/>
    <cellStyle name="Comma 5 9" xfId="4371"/>
    <cellStyle name="Comma 5_D3 - Other receivables" xfId="4372"/>
    <cellStyle name="Comma 50" xfId="4373"/>
    <cellStyle name="Comma 51" xfId="4374"/>
    <cellStyle name="Comma 51 2" xfId="4375"/>
    <cellStyle name="Comma 51 2 2" xfId="13313"/>
    <cellStyle name="Comma 52" xfId="4376"/>
    <cellStyle name="Comma 52 2" xfId="4377"/>
    <cellStyle name="Comma 52 2 2" xfId="4378"/>
    <cellStyle name="Comma 52 2 2 2" xfId="13315"/>
    <cellStyle name="Comma 52 2 3" xfId="13314"/>
    <cellStyle name="Comma 53" xfId="4379"/>
    <cellStyle name="Comma 53 2" xfId="7357"/>
    <cellStyle name="Comma 53 3" xfId="7358"/>
    <cellStyle name="Comma 54" xfId="4380"/>
    <cellStyle name="Comma 55" xfId="245"/>
    <cellStyle name="Comma 55 2" xfId="12261"/>
    <cellStyle name="Comma 56" xfId="168"/>
    <cellStyle name="Comma 56 2" xfId="1763"/>
    <cellStyle name="Comma 56 2 2" xfId="12569"/>
    <cellStyle name="Comma 56 3" xfId="246"/>
    <cellStyle name="Comma 56 3 2" xfId="12262"/>
    <cellStyle name="Comma 56 4" xfId="12050"/>
    <cellStyle name="Comma 56 5" xfId="12225"/>
    <cellStyle name="Comma 57" xfId="4381"/>
    <cellStyle name="Comma 57 2" xfId="7359"/>
    <cellStyle name="Comma 57 3" xfId="7360"/>
    <cellStyle name="Comma 57 4" xfId="7361"/>
    <cellStyle name="Comma 57 5" xfId="7362"/>
    <cellStyle name="Comma 58" xfId="4382"/>
    <cellStyle name="Comma 58 2" xfId="7363"/>
    <cellStyle name="Comma 58 3" xfId="7364"/>
    <cellStyle name="Comma 58 4" xfId="7365"/>
    <cellStyle name="Comma 59" xfId="4383"/>
    <cellStyle name="Comma 6" xfId="11"/>
    <cellStyle name="Comma 6 10" xfId="7366"/>
    <cellStyle name="Comma 6 10 2" xfId="14282"/>
    <cellStyle name="Comma 6 11" xfId="7367"/>
    <cellStyle name="Comma 6 11 2" xfId="14283"/>
    <cellStyle name="Comma 6 12" xfId="7368"/>
    <cellStyle name="Comma 6 12 2" xfId="14284"/>
    <cellStyle name="Comma 6 13" xfId="7369"/>
    <cellStyle name="Comma 6 13 2" xfId="14285"/>
    <cellStyle name="Comma 6 14" xfId="7370"/>
    <cellStyle name="Comma 6 14 2" xfId="14286"/>
    <cellStyle name="Comma 6 15" xfId="7371"/>
    <cellStyle name="Comma 6 15 2" xfId="14287"/>
    <cellStyle name="Comma 6 16" xfId="7372"/>
    <cellStyle name="Comma 6 16 2" xfId="14288"/>
    <cellStyle name="Comma 6 17" xfId="7373"/>
    <cellStyle name="Comma 6 17 2" xfId="14289"/>
    <cellStyle name="Comma 6 18" xfId="7374"/>
    <cellStyle name="Comma 6 18 2" xfId="14290"/>
    <cellStyle name="Comma 6 19" xfId="7375"/>
    <cellStyle name="Comma 6 19 2" xfId="14291"/>
    <cellStyle name="Comma 6 2" xfId="169"/>
    <cellStyle name="Comma 6 2 2" xfId="1762"/>
    <cellStyle name="Comma 6 2 2 2" xfId="12568"/>
    <cellStyle name="Comma 6 2 3" xfId="478"/>
    <cellStyle name="Comma 6 2 4" xfId="12096"/>
    <cellStyle name="Comma 6 2 4 2" xfId="18303"/>
    <cellStyle name="Comma 6 20" xfId="7376"/>
    <cellStyle name="Comma 6 20 2" xfId="14292"/>
    <cellStyle name="Comma 6 21" xfId="7377"/>
    <cellStyle name="Comma 6 21 2" xfId="14293"/>
    <cellStyle name="Comma 6 22" xfId="7378"/>
    <cellStyle name="Comma 6 22 2" xfId="14294"/>
    <cellStyle name="Comma 6 23" xfId="12045"/>
    <cellStyle name="Comma 6 23 2" xfId="18260"/>
    <cellStyle name="Comma 6 24" xfId="12058"/>
    <cellStyle name="Comma 6 24 2" xfId="18268"/>
    <cellStyle name="Comma 6 25" xfId="12167"/>
    <cellStyle name="Comma 6 3" xfId="1806"/>
    <cellStyle name="Comma 6 3 2" xfId="4384"/>
    <cellStyle name="Comma 6 3 2 2" xfId="13316"/>
    <cellStyle name="Comma 6 3 3" xfId="12592"/>
    <cellStyle name="Comma 6 4" xfId="477"/>
    <cellStyle name="Comma 6 4 2" xfId="12369"/>
    <cellStyle name="Comma 6 5" xfId="4385"/>
    <cellStyle name="Comma 6 6" xfId="4386"/>
    <cellStyle name="Comma 6 6 2" xfId="13317"/>
    <cellStyle name="Comma 6 7" xfId="4387"/>
    <cellStyle name="Comma 6 7 2" xfId="13318"/>
    <cellStyle name="Comma 6 8" xfId="7379"/>
    <cellStyle name="Comma 6 8 2" xfId="14295"/>
    <cellStyle name="Comma 6 9" xfId="7380"/>
    <cellStyle name="Comma 6 9 2" xfId="14296"/>
    <cellStyle name="Comma 6_A4 - A5 Cash &amp; Bank_GT" xfId="4388"/>
    <cellStyle name="Comma 60" xfId="4389"/>
    <cellStyle name="Comma 61" xfId="247"/>
    <cellStyle name="Comma 61 2" xfId="12263"/>
    <cellStyle name="Comma 62" xfId="4390"/>
    <cellStyle name="Comma 63" xfId="4391"/>
    <cellStyle name="Comma 64" xfId="4392"/>
    <cellStyle name="Comma 65" xfId="4393"/>
    <cellStyle name="Comma 65 2" xfId="4394"/>
    <cellStyle name="Comma 65 2 2" xfId="13320"/>
    <cellStyle name="Comma 66" xfId="4395"/>
    <cellStyle name="Comma 67" xfId="4396"/>
    <cellStyle name="Comma 67 2" xfId="13322"/>
    <cellStyle name="Comma 68" xfId="4397"/>
    <cellStyle name="Comma 68 2" xfId="13323"/>
    <cellStyle name="Comma 69" xfId="4398"/>
    <cellStyle name="Comma 69 2" xfId="13324"/>
    <cellStyle name="Comma 7" xfId="12"/>
    <cellStyle name="Comma 7 10" xfId="4399"/>
    <cellStyle name="Comma 7 11" xfId="4400"/>
    <cellStyle name="Comma 7 12" xfId="4401"/>
    <cellStyle name="Comma 7 13" xfId="4402"/>
    <cellStyle name="Comma 7 14" xfId="4403"/>
    <cellStyle name="Comma 7 15" xfId="4404"/>
    <cellStyle name="Comma 7 16" xfId="4405"/>
    <cellStyle name="Comma 7 17" xfId="4406"/>
    <cellStyle name="Comma 7 18" xfId="7381"/>
    <cellStyle name="Comma 7 18 2" xfId="14297"/>
    <cellStyle name="Comma 7 19" xfId="7382"/>
    <cellStyle name="Comma 7 19 2" xfId="14298"/>
    <cellStyle name="Comma 7 2" xfId="170"/>
    <cellStyle name="Comma 7 2 10" xfId="4407"/>
    <cellStyle name="Comma 7 2 11" xfId="4408"/>
    <cellStyle name="Comma 7 2 12" xfId="12116"/>
    <cellStyle name="Comma 7 2 12 2" xfId="18312"/>
    <cellStyle name="Comma 7 2 13" xfId="12226"/>
    <cellStyle name="Comma 7 2 2" xfId="1761"/>
    <cellStyle name="Comma 7 2 2 10" xfId="12567"/>
    <cellStyle name="Comma 7 2 2 2" xfId="4409"/>
    <cellStyle name="Comma 7 2 2 3" xfId="4410"/>
    <cellStyle name="Comma 7 2 2 4" xfId="4411"/>
    <cellStyle name="Comma 7 2 2 5" xfId="4412"/>
    <cellStyle name="Comma 7 2 2 6" xfId="4413"/>
    <cellStyle name="Comma 7 2 2 7" xfId="4414"/>
    <cellStyle name="Comma 7 2 2 8" xfId="4415"/>
    <cellStyle name="Comma 7 2 2 9" xfId="4416"/>
    <cellStyle name="Comma 7 2 3" xfId="479"/>
    <cellStyle name="Comma 7 2 4" xfId="4417"/>
    <cellStyle name="Comma 7 2 5" xfId="4418"/>
    <cellStyle name="Comma 7 2 6" xfId="4419"/>
    <cellStyle name="Comma 7 2 7" xfId="4420"/>
    <cellStyle name="Comma 7 2 8" xfId="4421"/>
    <cellStyle name="Comma 7 2 9" xfId="4422"/>
    <cellStyle name="Comma 7 20" xfId="7383"/>
    <cellStyle name="Comma 7 20 2" xfId="14299"/>
    <cellStyle name="Comma 7 21" xfId="7384"/>
    <cellStyle name="Comma 7 21 2" xfId="14300"/>
    <cellStyle name="Comma 7 22" xfId="7385"/>
    <cellStyle name="Comma 7 22 2" xfId="14301"/>
    <cellStyle name="Comma 7 23" xfId="8776"/>
    <cellStyle name="Comma 7 23 2" xfId="15017"/>
    <cellStyle name="Comma 7 24" xfId="8754"/>
    <cellStyle name="Comma 7 24 2" xfId="15006"/>
    <cellStyle name="Comma 7 25" xfId="12074"/>
    <cellStyle name="Comma 7 25 2" xfId="18282"/>
    <cellStyle name="Comma 7 26" xfId="12168"/>
    <cellStyle name="Comma 7 3" xfId="4423"/>
    <cellStyle name="Comma 7 3 2" xfId="4424"/>
    <cellStyle name="Comma 7 3 3" xfId="4425"/>
    <cellStyle name="Comma 7 3 3 2" xfId="13335"/>
    <cellStyle name="Comma 7 3 4" xfId="13334"/>
    <cellStyle name="Comma 7 4" xfId="4426"/>
    <cellStyle name="Comma 7 4 2" xfId="13336"/>
    <cellStyle name="Comma 7 5" xfId="4427"/>
    <cellStyle name="Comma 7 5 2" xfId="7386"/>
    <cellStyle name="Comma 7 5 2 2" xfId="14302"/>
    <cellStyle name="Comma 7 5 3" xfId="13337"/>
    <cellStyle name="Comma 7 6" xfId="4428"/>
    <cellStyle name="Comma 7 7" xfId="4429"/>
    <cellStyle name="Comma 7 8" xfId="4430"/>
    <cellStyle name="Comma 7 9" xfId="4431"/>
    <cellStyle name="Comma 7_WP-I-AGRI 31.08.53" xfId="4432"/>
    <cellStyle name="Comma 70" xfId="4433"/>
    <cellStyle name="Comma 70 2" xfId="12147"/>
    <cellStyle name="Comma 70 2 2" xfId="18327"/>
    <cellStyle name="Comma 70 3" xfId="13338"/>
    <cellStyle name="Comma 71" xfId="4434"/>
    <cellStyle name="Comma 71 2" xfId="13339"/>
    <cellStyle name="Comma 72" xfId="4435"/>
    <cellStyle name="Comma 72 2" xfId="13340"/>
    <cellStyle name="Comma 73" xfId="4436"/>
    <cellStyle name="Comma 73 2" xfId="13341"/>
    <cellStyle name="Comma 74" xfId="4437"/>
    <cellStyle name="Comma 74 2" xfId="13342"/>
    <cellStyle name="Comma 75" xfId="4438"/>
    <cellStyle name="Comma 75 2" xfId="13343"/>
    <cellStyle name="Comma 76" xfId="4439"/>
    <cellStyle name="Comma 76 2" xfId="13344"/>
    <cellStyle name="Comma 77" xfId="4440"/>
    <cellStyle name="Comma 77 2" xfId="13345"/>
    <cellStyle name="Comma 78" xfId="4441"/>
    <cellStyle name="Comma 78 2" xfId="13346"/>
    <cellStyle name="Comma 79" xfId="4442"/>
    <cellStyle name="Comma 79 2" xfId="13347"/>
    <cellStyle name="Comma 8" xfId="171"/>
    <cellStyle name="Comma 8 10" xfId="7387"/>
    <cellStyle name="Comma 8 10 2" xfId="14303"/>
    <cellStyle name="Comma 8 11" xfId="7388"/>
    <cellStyle name="Comma 8 11 2" xfId="14304"/>
    <cellStyle name="Comma 8 12" xfId="7389"/>
    <cellStyle name="Comma 8 12 2" xfId="14305"/>
    <cellStyle name="Comma 8 13" xfId="7390"/>
    <cellStyle name="Comma 8 13 2" xfId="14306"/>
    <cellStyle name="Comma 8 14" xfId="7391"/>
    <cellStyle name="Comma 8 14 2" xfId="14307"/>
    <cellStyle name="Comma 8 15" xfId="7392"/>
    <cellStyle name="Comma 8 15 2" xfId="14308"/>
    <cellStyle name="Comma 8 16" xfId="7393"/>
    <cellStyle name="Comma 8 16 2" xfId="14309"/>
    <cellStyle name="Comma 8 17" xfId="7394"/>
    <cellStyle name="Comma 8 17 2" xfId="14310"/>
    <cellStyle name="Comma 8 18" xfId="7395"/>
    <cellStyle name="Comma 8 18 2" xfId="14311"/>
    <cellStyle name="Comma 8 19" xfId="7396"/>
    <cellStyle name="Comma 8 19 2" xfId="14312"/>
    <cellStyle name="Comma 8 2" xfId="172"/>
    <cellStyle name="Comma 8 2 2" xfId="1760"/>
    <cellStyle name="Comma 8 2 2 2" xfId="12566"/>
    <cellStyle name="Comma 8 2 3" xfId="480"/>
    <cellStyle name="Comma 8 2 3 2" xfId="12370"/>
    <cellStyle name="Comma 8 2 4" xfId="12121"/>
    <cellStyle name="Comma 8 2 4 2" xfId="18315"/>
    <cellStyle name="Comma 8 2 5" xfId="12228"/>
    <cellStyle name="Comma 8 20" xfId="7397"/>
    <cellStyle name="Comma 8 20 2" xfId="14313"/>
    <cellStyle name="Comma 8 21" xfId="7398"/>
    <cellStyle name="Comma 8 21 2" xfId="14314"/>
    <cellStyle name="Comma 8 22" xfId="8755"/>
    <cellStyle name="Comma 8 22 2" xfId="15007"/>
    <cellStyle name="Comma 8 23" xfId="12227"/>
    <cellStyle name="Comma 8 3" xfId="481"/>
    <cellStyle name="Comma 8 3 2" xfId="12371"/>
    <cellStyle name="Comma 8 4" xfId="4443"/>
    <cellStyle name="Comma 8 4 2" xfId="13348"/>
    <cellStyle name="Comma 8 5" xfId="4444"/>
    <cellStyle name="Comma 8 5 2" xfId="13349"/>
    <cellStyle name="Comma 8 6" xfId="7399"/>
    <cellStyle name="Comma 8 6 2" xfId="14315"/>
    <cellStyle name="Comma 8 7" xfId="7400"/>
    <cellStyle name="Comma 8 7 2" xfId="14316"/>
    <cellStyle name="Comma 8 8" xfId="7401"/>
    <cellStyle name="Comma 8 8 2" xfId="14317"/>
    <cellStyle name="Comma 8 9" xfId="7402"/>
    <cellStyle name="Comma 8 9 2" xfId="14318"/>
    <cellStyle name="Comma 8_WP-I-AGRI 31.08.53" xfId="4445"/>
    <cellStyle name="Comma 80" xfId="4446"/>
    <cellStyle name="Comma 80 2" xfId="13350"/>
    <cellStyle name="Comma 81" xfId="4447"/>
    <cellStyle name="Comma 81 2" xfId="13351"/>
    <cellStyle name="Comma 82" xfId="4448"/>
    <cellStyle name="Comma 82 2" xfId="13352"/>
    <cellStyle name="Comma 83" xfId="4449"/>
    <cellStyle name="Comma 83 2" xfId="13353"/>
    <cellStyle name="Comma 84" xfId="4450"/>
    <cellStyle name="Comma 84 2" xfId="13354"/>
    <cellStyle name="Comma 85" xfId="4451"/>
    <cellStyle name="Comma 86" xfId="4452"/>
    <cellStyle name="Comma 86 2" xfId="13355"/>
    <cellStyle name="Comma 87" xfId="4453"/>
    <cellStyle name="Comma 87 2" xfId="4454"/>
    <cellStyle name="Comma 87 2 2" xfId="13357"/>
    <cellStyle name="Comma 87 3" xfId="13356"/>
    <cellStyle name="Comma 88" xfId="4455"/>
    <cellStyle name="Comma 88 2" xfId="13358"/>
    <cellStyle name="Comma 89" xfId="8775"/>
    <cellStyle name="Comma 89 2" xfId="15016"/>
    <cellStyle name="Comma 9" xfId="173"/>
    <cellStyle name="Comma 9 10" xfId="7403"/>
    <cellStyle name="Comma 9 10 2" xfId="14319"/>
    <cellStyle name="Comma 9 11" xfId="7404"/>
    <cellStyle name="Comma 9 11 2" xfId="14320"/>
    <cellStyle name="Comma 9 12" xfId="7405"/>
    <cellStyle name="Comma 9 12 2" xfId="14321"/>
    <cellStyle name="Comma 9 13" xfId="7406"/>
    <cellStyle name="Comma 9 13 2" xfId="14322"/>
    <cellStyle name="Comma 9 14" xfId="7407"/>
    <cellStyle name="Comma 9 14 2" xfId="14323"/>
    <cellStyle name="Comma 9 15" xfId="7408"/>
    <cellStyle name="Comma 9 15 2" xfId="14324"/>
    <cellStyle name="Comma 9 16" xfId="7409"/>
    <cellStyle name="Comma 9 16 2" xfId="14325"/>
    <cellStyle name="Comma 9 17" xfId="7410"/>
    <cellStyle name="Comma 9 17 2" xfId="14326"/>
    <cellStyle name="Comma 9 18" xfId="7411"/>
    <cellStyle name="Comma 9 18 2" xfId="14327"/>
    <cellStyle name="Comma 9 19" xfId="7412"/>
    <cellStyle name="Comma 9 19 2" xfId="14328"/>
    <cellStyle name="Comma 9 2" xfId="174"/>
    <cellStyle name="Comma 9 2 2" xfId="1759"/>
    <cellStyle name="Comma 9 2 2 2" xfId="12565"/>
    <cellStyle name="Comma 9 2 3" xfId="482"/>
    <cellStyle name="Comma 9 2 4" xfId="12230"/>
    <cellStyle name="Comma 9 20" xfId="7413"/>
    <cellStyle name="Comma 9 20 2" xfId="14329"/>
    <cellStyle name="Comma 9 21" xfId="7414"/>
    <cellStyle name="Comma 9 21 2" xfId="14330"/>
    <cellStyle name="Comma 9 22" xfId="12107"/>
    <cellStyle name="Comma 9 22 2" xfId="18308"/>
    <cellStyle name="Comma 9 23" xfId="12229"/>
    <cellStyle name="Comma 9 3" xfId="483"/>
    <cellStyle name="Comma 9 3 2" xfId="12372"/>
    <cellStyle name="Comma 9 4" xfId="4456"/>
    <cellStyle name="Comma 9 5" xfId="4457"/>
    <cellStyle name="Comma 9 5 2" xfId="13360"/>
    <cellStyle name="Comma 9 6" xfId="7415"/>
    <cellStyle name="Comma 9 6 2" xfId="14331"/>
    <cellStyle name="Comma 9 7" xfId="7416"/>
    <cellStyle name="Comma 9 7 2" xfId="14332"/>
    <cellStyle name="Comma 9 8" xfId="7417"/>
    <cellStyle name="Comma 9 8 2" xfId="14333"/>
    <cellStyle name="Comma 9 9" xfId="7418"/>
    <cellStyle name="Comma 9 9 2" xfId="14334"/>
    <cellStyle name="Comma 90" xfId="9351"/>
    <cellStyle name="Comma 90 2" xfId="15581"/>
    <cellStyle name="Comma 91" xfId="12000"/>
    <cellStyle name="Comma 91 2" xfId="12001"/>
    <cellStyle name="Comma 91 2 2" xfId="18225"/>
    <cellStyle name="Comma 91 3" xfId="18224"/>
    <cellStyle name="Comma 92" xfId="12128"/>
    <cellStyle name="Comma 92 2" xfId="18318"/>
    <cellStyle name="Comma 93" xfId="12018"/>
    <cellStyle name="Comma 93 2" xfId="18233"/>
    <cellStyle name="Comma 94" xfId="12070"/>
    <cellStyle name="Comma 94 2" xfId="18280"/>
    <cellStyle name="Comma 95" xfId="12131"/>
    <cellStyle name="Comma 95 2" xfId="18319"/>
    <cellStyle name="Comma 96" xfId="12152"/>
    <cellStyle name="Comma 96 2" xfId="18331"/>
    <cellStyle name="Comma 97" xfId="12161"/>
    <cellStyle name="Comma 98" xfId="14115"/>
    <cellStyle name="Comma 99" xfId="12690"/>
    <cellStyle name="comma zerodec" xfId="13"/>
    <cellStyle name="comma zerodec 10" xfId="7419"/>
    <cellStyle name="comma zerodec 11" xfId="7420"/>
    <cellStyle name="comma zerodec 12" xfId="7421"/>
    <cellStyle name="comma zerodec 13" xfId="7422"/>
    <cellStyle name="comma zerodec 14" xfId="7423"/>
    <cellStyle name="comma zerodec 15" xfId="7424"/>
    <cellStyle name="comma zerodec 16" xfId="7425"/>
    <cellStyle name="comma zerodec 17" xfId="7426"/>
    <cellStyle name="comma zerodec 18" xfId="7427"/>
    <cellStyle name="comma zerodec 19" xfId="7428"/>
    <cellStyle name="comma zerodec 2" xfId="175"/>
    <cellStyle name="comma zerodec 2 10" xfId="7429"/>
    <cellStyle name="comma zerodec 2 11" xfId="7430"/>
    <cellStyle name="comma zerodec 2 12" xfId="7431"/>
    <cellStyle name="comma zerodec 2 13" xfId="7432"/>
    <cellStyle name="comma zerodec 2 14" xfId="7433"/>
    <cellStyle name="comma zerodec 2 15" xfId="7434"/>
    <cellStyle name="comma zerodec 2 16" xfId="7435"/>
    <cellStyle name="comma zerodec 2 17" xfId="7436"/>
    <cellStyle name="comma zerodec 2 18" xfId="7437"/>
    <cellStyle name="comma zerodec 2 19" xfId="7438"/>
    <cellStyle name="comma zerodec 2 2" xfId="4458"/>
    <cellStyle name="comma zerodec 2 20" xfId="7439"/>
    <cellStyle name="comma zerodec 2 21" xfId="7440"/>
    <cellStyle name="comma zerodec 2 3" xfId="7441"/>
    <cellStyle name="comma zerodec 2 4" xfId="7442"/>
    <cellStyle name="comma zerodec 2 5" xfId="7443"/>
    <cellStyle name="comma zerodec 2 6" xfId="7444"/>
    <cellStyle name="comma zerodec 2 7" xfId="7445"/>
    <cellStyle name="comma zerodec 2 8" xfId="7446"/>
    <cellStyle name="comma zerodec 2 9" xfId="7447"/>
    <cellStyle name="comma zerodec 20" xfId="7448"/>
    <cellStyle name="comma zerodec 21" xfId="7449"/>
    <cellStyle name="comma zerodec 22" xfId="7450"/>
    <cellStyle name="comma zerodec 23" xfId="7451"/>
    <cellStyle name="comma zerodec 24" xfId="7452"/>
    <cellStyle name="comma zerodec 25" xfId="7453"/>
    <cellStyle name="comma zerodec 3" xfId="484"/>
    <cellStyle name="comma zerodec 4" xfId="4459"/>
    <cellStyle name="comma zerodec 5" xfId="4460"/>
    <cellStyle name="comma zerodec 6" xfId="4461"/>
    <cellStyle name="comma zerodec 7" xfId="4462"/>
    <cellStyle name="comma zerodec 8" xfId="4463"/>
    <cellStyle name="comma zerodec 9" xfId="4464"/>
    <cellStyle name="comma zerodec_282-193.00" xfId="4465"/>
    <cellStyle name="Comma_SECC_Q4'50_WP_13 2" xfId="228"/>
    <cellStyle name="Comma0" xfId="4466"/>
    <cellStyle name="Comma0 2" xfId="4467"/>
    <cellStyle name="Comma0 3" xfId="4468"/>
    <cellStyle name="Comma0 4" xfId="4469"/>
    <cellStyle name="Comma0 5" xfId="4470"/>
    <cellStyle name="Comma0 6" xfId="4471"/>
    <cellStyle name="Comma0 7" xfId="4472"/>
    <cellStyle name="Comma0 8" xfId="4473"/>
    <cellStyle name="company_title" xfId="4474"/>
    <cellStyle name="Copied" xfId="4475"/>
    <cellStyle name="COST1" xfId="4476"/>
    <cellStyle name="Cover Date" xfId="4477"/>
    <cellStyle name="Cover Subtitle" xfId="4478"/>
    <cellStyle name="Cover Title" xfId="4479"/>
    <cellStyle name="cumentSummaryInformation" xfId="4480"/>
    <cellStyle name="Curpency_FGCOST-1_TCC-LCASH" xfId="4481"/>
    <cellStyle name="Curren - Style2" xfId="4482"/>
    <cellStyle name="Curren - Style3" xfId="4483"/>
    <cellStyle name="Curren - Style4" xfId="4484"/>
    <cellStyle name="Currency (0.00)" xfId="4485"/>
    <cellStyle name="Currency (0.00) 2" xfId="13366"/>
    <cellStyle name="Currency (0.00) 3" xfId="13371"/>
    <cellStyle name="Currency (0.00) 4" xfId="12503"/>
    <cellStyle name="Currency (0.00) 5" xfId="14348"/>
    <cellStyle name="Currency (hidden)" xfId="4486"/>
    <cellStyle name="Currency (hidden) 2" xfId="4487"/>
    <cellStyle name="Currency (hidden) 3" xfId="4488"/>
    <cellStyle name="Currency (hidden) 4" xfId="4489"/>
    <cellStyle name="Currency (hidden)_ประกอบงบ มิ.ย. 54" xfId="4490"/>
    <cellStyle name="Currency [0.0001]" xfId="4491"/>
    <cellStyle name="Currency [0.001]" xfId="4492"/>
    <cellStyle name="Currency [0] 2" xfId="4493"/>
    <cellStyle name="Currency [0] 2 2" xfId="13367"/>
    <cellStyle name="Currency [0]b" xfId="4494"/>
    <cellStyle name="Currency [00]" xfId="4495"/>
    <cellStyle name="Currency [00] 1" xfId="4496"/>
    <cellStyle name="Currency [00] 1 2" xfId="4497"/>
    <cellStyle name="Currency [00] 1 3" xfId="4498"/>
    <cellStyle name="Currency [00] 1 4" xfId="4499"/>
    <cellStyle name="Currency [00] 1 5" xfId="4500"/>
    <cellStyle name="Currency [00] 1 6" xfId="4501"/>
    <cellStyle name="Currency [00] 1 7" xfId="4502"/>
    <cellStyle name="Currency [00] 1 8" xfId="4503"/>
    <cellStyle name="Currency [00] 2" xfId="4504"/>
    <cellStyle name="Currency [00] 3" xfId="4505"/>
    <cellStyle name="Currency [00] 4" xfId="4506"/>
    <cellStyle name="Currency [00] 5" xfId="4507"/>
    <cellStyle name="Currency [00] 6" xfId="4508"/>
    <cellStyle name="Currency [00] 7" xfId="4509"/>
    <cellStyle name="Currency [00] 8" xfId="4510"/>
    <cellStyle name="Currency [1]" xfId="4511"/>
    <cellStyle name="Currency [1] 10" xfId="18352"/>
    <cellStyle name="Currency [1] 11" xfId="13664"/>
    <cellStyle name="Currency [1] 12" xfId="12847"/>
    <cellStyle name="Currency [1] 13" xfId="12393"/>
    <cellStyle name="Currency [1] 14" xfId="13008"/>
    <cellStyle name="Currency [1] 2" xfId="4512"/>
    <cellStyle name="Currency [1] 2 10" xfId="13663"/>
    <cellStyle name="Currency [1] 2 11" xfId="12789"/>
    <cellStyle name="Currency [1] 2 12" xfId="13870"/>
    <cellStyle name="Currency [1] 2 13" xfId="14445"/>
    <cellStyle name="Currency [1] 2 2" xfId="8420"/>
    <cellStyle name="Currency [1] 2 2 10" xfId="33538"/>
    <cellStyle name="Currency [1] 2 2 11" xfId="37234"/>
    <cellStyle name="Currency [1] 2 2 2" xfId="9024"/>
    <cellStyle name="Currency [1] 2 2 2 10" xfId="37790"/>
    <cellStyle name="Currency [1] 2 2 2 2" xfId="10602"/>
    <cellStyle name="Currency [1] 2 2 2 2 2" xfId="16831"/>
    <cellStyle name="Currency [1] 2 2 2 2 3" xfId="20803"/>
    <cellStyle name="Currency [1] 2 2 2 2 4" xfId="24511"/>
    <cellStyle name="Currency [1] 2 2 2 2 5" xfId="28248"/>
    <cellStyle name="Currency [1] 2 2 2 2 6" xfId="31965"/>
    <cellStyle name="Currency [1] 2 2 2 2 7" xfId="35669"/>
    <cellStyle name="Currency [1] 2 2 2 2 8" xfId="39365"/>
    <cellStyle name="Currency [1] 2 2 2 3" xfId="11663"/>
    <cellStyle name="Currency [1] 2 2 2 3 2" xfId="17892"/>
    <cellStyle name="Currency [1] 2 2 2 3 3" xfId="21864"/>
    <cellStyle name="Currency [1] 2 2 2 3 4" xfId="25572"/>
    <cellStyle name="Currency [1] 2 2 2 3 5" xfId="29309"/>
    <cellStyle name="Currency [1] 2 2 2 3 6" xfId="33026"/>
    <cellStyle name="Currency [1] 2 2 2 3 7" xfId="36730"/>
    <cellStyle name="Currency [1] 2 2 2 3 8" xfId="40426"/>
    <cellStyle name="Currency [1] 2 2 2 4" xfId="15254"/>
    <cellStyle name="Currency [1] 2 2 2 5" xfId="19228"/>
    <cellStyle name="Currency [1] 2 2 2 6" xfId="22934"/>
    <cellStyle name="Currency [1] 2 2 2 7" xfId="26673"/>
    <cellStyle name="Currency [1] 2 2 2 8" xfId="30390"/>
    <cellStyle name="Currency [1] 2 2 2 9" xfId="34094"/>
    <cellStyle name="Currency [1] 2 2 3" xfId="10043"/>
    <cellStyle name="Currency [1] 2 2 3 2" xfId="16272"/>
    <cellStyle name="Currency [1] 2 2 3 3" xfId="20244"/>
    <cellStyle name="Currency [1] 2 2 3 4" xfId="23952"/>
    <cellStyle name="Currency [1] 2 2 3 5" xfId="27689"/>
    <cellStyle name="Currency [1] 2 2 3 6" xfId="31406"/>
    <cellStyle name="Currency [1] 2 2 3 7" xfId="35110"/>
    <cellStyle name="Currency [1] 2 2 3 8" xfId="38806"/>
    <cellStyle name="Currency [1] 2 2 4" xfId="11107"/>
    <cellStyle name="Currency [1] 2 2 4 2" xfId="17336"/>
    <cellStyle name="Currency [1] 2 2 4 3" xfId="21308"/>
    <cellStyle name="Currency [1] 2 2 4 4" xfId="25016"/>
    <cellStyle name="Currency [1] 2 2 4 5" xfId="28753"/>
    <cellStyle name="Currency [1] 2 2 4 6" xfId="32470"/>
    <cellStyle name="Currency [1] 2 2 4 7" xfId="36174"/>
    <cellStyle name="Currency [1] 2 2 4 8" xfId="39870"/>
    <cellStyle name="Currency [1] 2 2 5" xfId="14673"/>
    <cellStyle name="Currency [1] 2 2 6" xfId="18664"/>
    <cellStyle name="Currency [1] 2 2 7" xfId="22374"/>
    <cellStyle name="Currency [1] 2 2 8" xfId="26107"/>
    <cellStyle name="Currency [1] 2 2 9" xfId="29833"/>
    <cellStyle name="Currency [1] 2 3" xfId="8421"/>
    <cellStyle name="Currency [1] 2 3 10" xfId="33539"/>
    <cellStyle name="Currency [1] 2 3 11" xfId="37235"/>
    <cellStyle name="Currency [1] 2 3 2" xfId="9025"/>
    <cellStyle name="Currency [1] 2 3 2 10" xfId="37791"/>
    <cellStyle name="Currency [1] 2 3 2 2" xfId="10603"/>
    <cellStyle name="Currency [1] 2 3 2 2 2" xfId="16832"/>
    <cellStyle name="Currency [1] 2 3 2 2 3" xfId="20804"/>
    <cellStyle name="Currency [1] 2 3 2 2 4" xfId="24512"/>
    <cellStyle name="Currency [1] 2 3 2 2 5" xfId="28249"/>
    <cellStyle name="Currency [1] 2 3 2 2 6" xfId="31966"/>
    <cellStyle name="Currency [1] 2 3 2 2 7" xfId="35670"/>
    <cellStyle name="Currency [1] 2 3 2 2 8" xfId="39366"/>
    <cellStyle name="Currency [1] 2 3 2 3" xfId="11664"/>
    <cellStyle name="Currency [1] 2 3 2 3 2" xfId="17893"/>
    <cellStyle name="Currency [1] 2 3 2 3 3" xfId="21865"/>
    <cellStyle name="Currency [1] 2 3 2 3 4" xfId="25573"/>
    <cellStyle name="Currency [1] 2 3 2 3 5" xfId="29310"/>
    <cellStyle name="Currency [1] 2 3 2 3 6" xfId="33027"/>
    <cellStyle name="Currency [1] 2 3 2 3 7" xfId="36731"/>
    <cellStyle name="Currency [1] 2 3 2 3 8" xfId="40427"/>
    <cellStyle name="Currency [1] 2 3 2 4" xfId="15255"/>
    <cellStyle name="Currency [1] 2 3 2 5" xfId="19229"/>
    <cellStyle name="Currency [1] 2 3 2 6" xfId="22935"/>
    <cellStyle name="Currency [1] 2 3 2 7" xfId="26674"/>
    <cellStyle name="Currency [1] 2 3 2 8" xfId="30391"/>
    <cellStyle name="Currency [1] 2 3 2 9" xfId="34095"/>
    <cellStyle name="Currency [1] 2 3 3" xfId="10044"/>
    <cellStyle name="Currency [1] 2 3 3 2" xfId="16273"/>
    <cellStyle name="Currency [1] 2 3 3 3" xfId="20245"/>
    <cellStyle name="Currency [1] 2 3 3 4" xfId="23953"/>
    <cellStyle name="Currency [1] 2 3 3 5" xfId="27690"/>
    <cellStyle name="Currency [1] 2 3 3 6" xfId="31407"/>
    <cellStyle name="Currency [1] 2 3 3 7" xfId="35111"/>
    <cellStyle name="Currency [1] 2 3 3 8" xfId="38807"/>
    <cellStyle name="Currency [1] 2 3 4" xfId="11108"/>
    <cellStyle name="Currency [1] 2 3 4 2" xfId="17337"/>
    <cellStyle name="Currency [1] 2 3 4 3" xfId="21309"/>
    <cellStyle name="Currency [1] 2 3 4 4" xfId="25017"/>
    <cellStyle name="Currency [1] 2 3 4 5" xfId="28754"/>
    <cellStyle name="Currency [1] 2 3 4 6" xfId="32471"/>
    <cellStyle name="Currency [1] 2 3 4 7" xfId="36175"/>
    <cellStyle name="Currency [1] 2 3 4 8" xfId="39871"/>
    <cellStyle name="Currency [1] 2 3 5" xfId="14674"/>
    <cellStyle name="Currency [1] 2 3 6" xfId="18665"/>
    <cellStyle name="Currency [1] 2 3 7" xfId="22375"/>
    <cellStyle name="Currency [1] 2 3 8" xfId="26108"/>
    <cellStyle name="Currency [1] 2 3 9" xfId="29834"/>
    <cellStyle name="Currency [1] 2 4" xfId="8794"/>
    <cellStyle name="Currency [1] 2 4 10" xfId="37563"/>
    <cellStyle name="Currency [1] 2 4 2" xfId="10375"/>
    <cellStyle name="Currency [1] 2 4 2 2" xfId="16604"/>
    <cellStyle name="Currency [1] 2 4 2 3" xfId="20576"/>
    <cellStyle name="Currency [1] 2 4 2 4" xfId="24284"/>
    <cellStyle name="Currency [1] 2 4 2 5" xfId="28021"/>
    <cellStyle name="Currency [1] 2 4 2 6" xfId="31738"/>
    <cellStyle name="Currency [1] 2 4 2 7" xfId="35442"/>
    <cellStyle name="Currency [1] 2 4 2 8" xfId="39138"/>
    <cellStyle name="Currency [1] 2 4 3" xfId="11436"/>
    <cellStyle name="Currency [1] 2 4 3 2" xfId="17665"/>
    <cellStyle name="Currency [1] 2 4 3 3" xfId="21637"/>
    <cellStyle name="Currency [1] 2 4 3 4" xfId="25345"/>
    <cellStyle name="Currency [1] 2 4 3 5" xfId="29082"/>
    <cellStyle name="Currency [1] 2 4 3 6" xfId="32799"/>
    <cellStyle name="Currency [1] 2 4 3 7" xfId="36503"/>
    <cellStyle name="Currency [1] 2 4 3 8" xfId="40199"/>
    <cellStyle name="Currency [1] 2 4 4" xfId="15027"/>
    <cellStyle name="Currency [1] 2 4 5" xfId="19000"/>
    <cellStyle name="Currency [1] 2 4 6" xfId="22707"/>
    <cellStyle name="Currency [1] 2 4 7" xfId="26444"/>
    <cellStyle name="Currency [1] 2 4 8" xfId="30163"/>
    <cellStyle name="Currency [1] 2 4 9" xfId="33867"/>
    <cellStyle name="Currency [1] 2 5" xfId="9594"/>
    <cellStyle name="Currency [1] 2 5 2" xfId="15823"/>
    <cellStyle name="Currency [1] 2 5 3" xfId="19795"/>
    <cellStyle name="Currency [1] 2 5 4" xfId="23503"/>
    <cellStyle name="Currency [1] 2 5 5" xfId="27240"/>
    <cellStyle name="Currency [1] 2 5 6" xfId="30957"/>
    <cellStyle name="Currency [1] 2 5 7" xfId="34661"/>
    <cellStyle name="Currency [1] 2 5 8" xfId="38357"/>
    <cellStyle name="Currency [1] 2 6" xfId="9858"/>
    <cellStyle name="Currency [1] 2 6 2" xfId="16087"/>
    <cellStyle name="Currency [1] 2 6 3" xfId="20059"/>
    <cellStyle name="Currency [1] 2 6 4" xfId="23767"/>
    <cellStyle name="Currency [1] 2 6 5" xfId="27504"/>
    <cellStyle name="Currency [1] 2 6 6" xfId="31221"/>
    <cellStyle name="Currency [1] 2 6 7" xfId="34925"/>
    <cellStyle name="Currency [1] 2 6 8" xfId="38621"/>
    <cellStyle name="Currency [1] 2 7" xfId="13379"/>
    <cellStyle name="Currency [1] 2 8" xfId="13364"/>
    <cellStyle name="Currency [1] 2 9" xfId="18351"/>
    <cellStyle name="Currency [1] 3" xfId="8419"/>
    <cellStyle name="Currency [1] 3 10" xfId="33537"/>
    <cellStyle name="Currency [1] 3 11" xfId="37233"/>
    <cellStyle name="Currency [1] 3 2" xfId="9023"/>
    <cellStyle name="Currency [1] 3 2 10" xfId="37789"/>
    <cellStyle name="Currency [1] 3 2 2" xfId="10601"/>
    <cellStyle name="Currency [1] 3 2 2 2" xfId="16830"/>
    <cellStyle name="Currency [1] 3 2 2 3" xfId="20802"/>
    <cellStyle name="Currency [1] 3 2 2 4" xfId="24510"/>
    <cellStyle name="Currency [1] 3 2 2 5" xfId="28247"/>
    <cellStyle name="Currency [1] 3 2 2 6" xfId="31964"/>
    <cellStyle name="Currency [1] 3 2 2 7" xfId="35668"/>
    <cellStyle name="Currency [1] 3 2 2 8" xfId="39364"/>
    <cellStyle name="Currency [1] 3 2 3" xfId="11662"/>
    <cellStyle name="Currency [1] 3 2 3 2" xfId="17891"/>
    <cellStyle name="Currency [1] 3 2 3 3" xfId="21863"/>
    <cellStyle name="Currency [1] 3 2 3 4" xfId="25571"/>
    <cellStyle name="Currency [1] 3 2 3 5" xfId="29308"/>
    <cellStyle name="Currency [1] 3 2 3 6" xfId="33025"/>
    <cellStyle name="Currency [1] 3 2 3 7" xfId="36729"/>
    <cellStyle name="Currency [1] 3 2 3 8" xfId="40425"/>
    <cellStyle name="Currency [1] 3 2 4" xfId="15253"/>
    <cellStyle name="Currency [1] 3 2 5" xfId="19227"/>
    <cellStyle name="Currency [1] 3 2 6" xfId="22933"/>
    <cellStyle name="Currency [1] 3 2 7" xfId="26672"/>
    <cellStyle name="Currency [1] 3 2 8" xfId="30389"/>
    <cellStyle name="Currency [1] 3 2 9" xfId="34093"/>
    <cellStyle name="Currency [1] 3 3" xfId="10042"/>
    <cellStyle name="Currency [1] 3 3 2" xfId="16271"/>
    <cellStyle name="Currency [1] 3 3 3" xfId="20243"/>
    <cellStyle name="Currency [1] 3 3 4" xfId="23951"/>
    <cellStyle name="Currency [1] 3 3 5" xfId="27688"/>
    <cellStyle name="Currency [1] 3 3 6" xfId="31405"/>
    <cellStyle name="Currency [1] 3 3 7" xfId="35109"/>
    <cellStyle name="Currency [1] 3 3 8" xfId="38805"/>
    <cellStyle name="Currency [1] 3 4" xfId="11106"/>
    <cellStyle name="Currency [1] 3 4 2" xfId="17335"/>
    <cellStyle name="Currency [1] 3 4 3" xfId="21307"/>
    <cellStyle name="Currency [1] 3 4 4" xfId="25015"/>
    <cellStyle name="Currency [1] 3 4 5" xfId="28752"/>
    <cellStyle name="Currency [1] 3 4 6" xfId="32469"/>
    <cellStyle name="Currency [1] 3 4 7" xfId="36173"/>
    <cellStyle name="Currency [1] 3 4 8" xfId="39869"/>
    <cellStyle name="Currency [1] 3 5" xfId="14672"/>
    <cellStyle name="Currency [1] 3 6" xfId="18663"/>
    <cellStyle name="Currency [1] 3 7" xfId="22373"/>
    <cellStyle name="Currency [1] 3 8" xfId="26106"/>
    <cellStyle name="Currency [1] 3 9" xfId="29832"/>
    <cellStyle name="Currency [1] 4" xfId="8422"/>
    <cellStyle name="Currency [1] 4 10" xfId="33540"/>
    <cellStyle name="Currency [1] 4 11" xfId="37236"/>
    <cellStyle name="Currency [1] 4 2" xfId="9026"/>
    <cellStyle name="Currency [1] 4 2 10" xfId="37792"/>
    <cellStyle name="Currency [1] 4 2 2" xfId="10604"/>
    <cellStyle name="Currency [1] 4 2 2 2" xfId="16833"/>
    <cellStyle name="Currency [1] 4 2 2 3" xfId="20805"/>
    <cellStyle name="Currency [1] 4 2 2 4" xfId="24513"/>
    <cellStyle name="Currency [1] 4 2 2 5" xfId="28250"/>
    <cellStyle name="Currency [1] 4 2 2 6" xfId="31967"/>
    <cellStyle name="Currency [1] 4 2 2 7" xfId="35671"/>
    <cellStyle name="Currency [1] 4 2 2 8" xfId="39367"/>
    <cellStyle name="Currency [1] 4 2 3" xfId="11665"/>
    <cellStyle name="Currency [1] 4 2 3 2" xfId="17894"/>
    <cellStyle name="Currency [1] 4 2 3 3" xfId="21866"/>
    <cellStyle name="Currency [1] 4 2 3 4" xfId="25574"/>
    <cellStyle name="Currency [1] 4 2 3 5" xfId="29311"/>
    <cellStyle name="Currency [1] 4 2 3 6" xfId="33028"/>
    <cellStyle name="Currency [1] 4 2 3 7" xfId="36732"/>
    <cellStyle name="Currency [1] 4 2 3 8" xfId="40428"/>
    <cellStyle name="Currency [1] 4 2 4" xfId="15256"/>
    <cellStyle name="Currency [1] 4 2 5" xfId="19230"/>
    <cellStyle name="Currency [1] 4 2 6" xfId="22936"/>
    <cellStyle name="Currency [1] 4 2 7" xfId="26675"/>
    <cellStyle name="Currency [1] 4 2 8" xfId="30392"/>
    <cellStyle name="Currency [1] 4 2 9" xfId="34096"/>
    <cellStyle name="Currency [1] 4 3" xfId="10045"/>
    <cellStyle name="Currency [1] 4 3 2" xfId="16274"/>
    <cellStyle name="Currency [1] 4 3 3" xfId="20246"/>
    <cellStyle name="Currency [1] 4 3 4" xfId="23954"/>
    <cellStyle name="Currency [1] 4 3 5" xfId="27691"/>
    <cellStyle name="Currency [1] 4 3 6" xfId="31408"/>
    <cellStyle name="Currency [1] 4 3 7" xfId="35112"/>
    <cellStyle name="Currency [1] 4 3 8" xfId="38808"/>
    <cellStyle name="Currency [1] 4 4" xfId="11109"/>
    <cellStyle name="Currency [1] 4 4 2" xfId="17338"/>
    <cellStyle name="Currency [1] 4 4 3" xfId="21310"/>
    <cellStyle name="Currency [1] 4 4 4" xfId="25018"/>
    <cellStyle name="Currency [1] 4 4 5" xfId="28755"/>
    <cellStyle name="Currency [1] 4 4 6" xfId="32472"/>
    <cellStyle name="Currency [1] 4 4 7" xfId="36176"/>
    <cellStyle name="Currency [1] 4 4 8" xfId="39872"/>
    <cellStyle name="Currency [1] 4 5" xfId="14675"/>
    <cellStyle name="Currency [1] 4 6" xfId="18666"/>
    <cellStyle name="Currency [1] 4 7" xfId="22376"/>
    <cellStyle name="Currency [1] 4 8" xfId="26109"/>
    <cellStyle name="Currency [1] 4 9" xfId="29835"/>
    <cellStyle name="Currency [1] 5" xfId="8793"/>
    <cellStyle name="Currency [1] 5 10" xfId="37562"/>
    <cellStyle name="Currency [1] 5 2" xfId="10374"/>
    <cellStyle name="Currency [1] 5 2 2" xfId="16603"/>
    <cellStyle name="Currency [1] 5 2 3" xfId="20575"/>
    <cellStyle name="Currency [1] 5 2 4" xfId="24283"/>
    <cellStyle name="Currency [1] 5 2 5" xfId="28020"/>
    <cellStyle name="Currency [1] 5 2 6" xfId="31737"/>
    <cellStyle name="Currency [1] 5 2 7" xfId="35441"/>
    <cellStyle name="Currency [1] 5 2 8" xfId="39137"/>
    <cellStyle name="Currency [1] 5 3" xfId="11435"/>
    <cellStyle name="Currency [1] 5 3 2" xfId="17664"/>
    <cellStyle name="Currency [1] 5 3 3" xfId="21636"/>
    <cellStyle name="Currency [1] 5 3 4" xfId="25344"/>
    <cellStyle name="Currency [1] 5 3 5" xfId="29081"/>
    <cellStyle name="Currency [1] 5 3 6" xfId="32798"/>
    <cellStyle name="Currency [1] 5 3 7" xfId="36502"/>
    <cellStyle name="Currency [1] 5 3 8" xfId="40198"/>
    <cellStyle name="Currency [1] 5 4" xfId="15026"/>
    <cellStyle name="Currency [1] 5 5" xfId="18999"/>
    <cellStyle name="Currency [1] 5 6" xfId="22706"/>
    <cellStyle name="Currency [1] 5 7" xfId="26443"/>
    <cellStyle name="Currency [1] 5 8" xfId="30162"/>
    <cellStyle name="Currency [1] 5 9" xfId="33866"/>
    <cellStyle name="Currency [1] 6" xfId="9593"/>
    <cellStyle name="Currency [1] 6 2" xfId="15822"/>
    <cellStyle name="Currency [1] 6 3" xfId="19794"/>
    <cellStyle name="Currency [1] 6 4" xfId="23502"/>
    <cellStyle name="Currency [1] 6 5" xfId="27239"/>
    <cellStyle name="Currency [1] 6 6" xfId="30956"/>
    <cellStyle name="Currency [1] 6 7" xfId="34660"/>
    <cellStyle name="Currency [1] 6 8" xfId="38356"/>
    <cellStyle name="Currency [1] 7" xfId="9859"/>
    <cellStyle name="Currency [1] 7 2" xfId="16088"/>
    <cellStyle name="Currency [1] 7 3" xfId="20060"/>
    <cellStyle name="Currency [1] 7 4" xfId="23768"/>
    <cellStyle name="Currency [1] 7 5" xfId="27505"/>
    <cellStyle name="Currency [1] 7 6" xfId="31222"/>
    <cellStyle name="Currency [1] 7 7" xfId="34926"/>
    <cellStyle name="Currency [1] 7 8" xfId="38622"/>
    <cellStyle name="Currency [1] 8" xfId="13378"/>
    <cellStyle name="Currency [1] 9" xfId="13365"/>
    <cellStyle name="Currency 10" xfId="485"/>
    <cellStyle name="Currency 10 2" xfId="12373"/>
    <cellStyle name="Currency 11" xfId="486"/>
    <cellStyle name="Currency 11 2" xfId="12374"/>
    <cellStyle name="Currency 12" xfId="487"/>
    <cellStyle name="Currency 12 2" xfId="12375"/>
    <cellStyle name="Currency 13" xfId="488"/>
    <cellStyle name="Currency 13 2" xfId="12376"/>
    <cellStyle name="Currency 14" xfId="489"/>
    <cellStyle name="Currency 14 2" xfId="12377"/>
    <cellStyle name="Currency 15" xfId="7454"/>
    <cellStyle name="Currency 15 2" xfId="14349"/>
    <cellStyle name="Currency 16" xfId="8780"/>
    <cellStyle name="Currency 16 2" xfId="15020"/>
    <cellStyle name="Currency 17" xfId="9350"/>
    <cellStyle name="Currency 17 2" xfId="15580"/>
    <cellStyle name="Currency 2" xfId="134"/>
    <cellStyle name="Currency 2 2" xfId="491"/>
    <cellStyle name="Currency 2 2 2" xfId="12379"/>
    <cellStyle name="Currency 2 3" xfId="1778"/>
    <cellStyle name="Currency 2 4" xfId="490"/>
    <cellStyle name="Currency 2 4 2" xfId="12378"/>
    <cellStyle name="Currency 3" xfId="176"/>
    <cellStyle name="Currency 3 2" xfId="1758"/>
    <cellStyle name="Currency 3 2 2" xfId="12564"/>
    <cellStyle name="Currency 3 3" xfId="492"/>
    <cellStyle name="Currency 3 3 2" xfId="12380"/>
    <cellStyle name="Currency 3 4" xfId="12232"/>
    <cellStyle name="Currency 4" xfId="493"/>
    <cellStyle name="Currency 4 2" xfId="12381"/>
    <cellStyle name="Currency 5" xfId="494"/>
    <cellStyle name="Currency 5 2" xfId="12382"/>
    <cellStyle name="Currency 6" xfId="495"/>
    <cellStyle name="Currency 7" xfId="496"/>
    <cellStyle name="Currency 7 2" xfId="12383"/>
    <cellStyle name="Currency 8" xfId="497"/>
    <cellStyle name="Currency 8 2" xfId="12384"/>
    <cellStyle name="Currency 9" xfId="498"/>
    <cellStyle name="Currency 9 2" xfId="12385"/>
    <cellStyle name="currency(2)" xfId="4513"/>
    <cellStyle name="Currency0" xfId="4514"/>
    <cellStyle name="Currency0 2" xfId="4515"/>
    <cellStyle name="Currency0 3" xfId="4516"/>
    <cellStyle name="Currency0 4" xfId="4517"/>
    <cellStyle name="Currency0 5" xfId="4518"/>
    <cellStyle name="Currency0 6" xfId="4519"/>
    <cellStyle name="Currency0 7" xfId="4520"/>
    <cellStyle name="Currency0 8" xfId="4521"/>
    <cellStyle name="Currency1" xfId="14"/>
    <cellStyle name="Currency1 10" xfId="500"/>
    <cellStyle name="Currency1 11" xfId="499"/>
    <cellStyle name="Currency1 12" xfId="7455"/>
    <cellStyle name="Currency1 13" xfId="7456"/>
    <cellStyle name="Currency1 14" xfId="7457"/>
    <cellStyle name="Currency1 15" xfId="7458"/>
    <cellStyle name="Currency1 16" xfId="7459"/>
    <cellStyle name="Currency1 17" xfId="7460"/>
    <cellStyle name="Currency1 18" xfId="7461"/>
    <cellStyle name="Currency1 19" xfId="7462"/>
    <cellStyle name="Currency1 2" xfId="177"/>
    <cellStyle name="Currency1 2 10" xfId="7463"/>
    <cellStyle name="Currency1 2 11" xfId="7464"/>
    <cellStyle name="Currency1 2 12" xfId="7465"/>
    <cellStyle name="Currency1 2 13" xfId="7466"/>
    <cellStyle name="Currency1 2 14" xfId="7467"/>
    <cellStyle name="Currency1 2 15" xfId="7468"/>
    <cellStyle name="Currency1 2 16" xfId="7469"/>
    <cellStyle name="Currency1 2 17" xfId="7470"/>
    <cellStyle name="Currency1 2 18" xfId="7471"/>
    <cellStyle name="Currency1 2 19" xfId="7472"/>
    <cellStyle name="Currency1 2 2" xfId="1757"/>
    <cellStyle name="Currency1 2 20" xfId="7473"/>
    <cellStyle name="Currency1 2 21" xfId="7474"/>
    <cellStyle name="Currency1 2 3" xfId="501"/>
    <cellStyle name="Currency1 2 4" xfId="7475"/>
    <cellStyle name="Currency1 2 5" xfId="7476"/>
    <cellStyle name="Currency1 2 6" xfId="7477"/>
    <cellStyle name="Currency1 2 7" xfId="7478"/>
    <cellStyle name="Currency1 2 8" xfId="7479"/>
    <cellStyle name="Currency1 2 9" xfId="7480"/>
    <cellStyle name="Currency1 20" xfId="7481"/>
    <cellStyle name="Currency1 21" xfId="7482"/>
    <cellStyle name="Currency1 22" xfId="7483"/>
    <cellStyle name="Currency1 23" xfId="7484"/>
    <cellStyle name="Currency1 24" xfId="7485"/>
    <cellStyle name="Currency1 25" xfId="7486"/>
    <cellStyle name="Currency1 3" xfId="502"/>
    <cellStyle name="Currency1 4" xfId="503"/>
    <cellStyle name="Currency1 5" xfId="504"/>
    <cellStyle name="Currency1 6" xfId="505"/>
    <cellStyle name="Currency1 7" xfId="506"/>
    <cellStyle name="Currency1 8" xfId="507"/>
    <cellStyle name="Currency1 9" xfId="508"/>
    <cellStyle name="Currency1_282-193.00" xfId="4522"/>
    <cellStyle name="Currency2" xfId="4523"/>
    <cellStyle name="custom" xfId="4524"/>
    <cellStyle name="Custom - Style1" xfId="4525"/>
    <cellStyle name="Custom - Style8" xfId="4526"/>
    <cellStyle name="Custom - Style8 2" xfId="4527"/>
    <cellStyle name="Custom - Style8 3" xfId="4528"/>
    <cellStyle name="Custom - Style8 4" xfId="4529"/>
    <cellStyle name="Custom - Style8 5" xfId="4530"/>
    <cellStyle name="Custom - Style8_AWP (IS)-311208" xfId="4531"/>
    <cellStyle name="custom_A3" xfId="4532"/>
    <cellStyle name="Dan" xfId="4533"/>
    <cellStyle name="Data   - Style2" xfId="4534"/>
    <cellStyle name="Data   - Style2 10" xfId="18349"/>
    <cellStyle name="Data   - Style2 11" xfId="14488"/>
    <cellStyle name="Data   - Style2 12" xfId="13593"/>
    <cellStyle name="Data   - Style2 13" xfId="13873"/>
    <cellStyle name="Data   - Style2 14" xfId="14399"/>
    <cellStyle name="Data   - Style2 2" xfId="4535"/>
    <cellStyle name="Data   - Style2 2 10" xfId="14487"/>
    <cellStyle name="Data   - Style2 2 11" xfId="13007"/>
    <cellStyle name="Data   - Style2 2 12" xfId="12530"/>
    <cellStyle name="Data   - Style2 2 13" xfId="14363"/>
    <cellStyle name="Data   - Style2 2 2" xfId="8424"/>
    <cellStyle name="Data   - Style2 2 2 10" xfId="33542"/>
    <cellStyle name="Data   - Style2 2 2 11" xfId="37238"/>
    <cellStyle name="Data   - Style2 2 2 2" xfId="9028"/>
    <cellStyle name="Data   - Style2 2 2 2 10" xfId="37794"/>
    <cellStyle name="Data   - Style2 2 2 2 2" xfId="10606"/>
    <cellStyle name="Data   - Style2 2 2 2 2 2" xfId="16835"/>
    <cellStyle name="Data   - Style2 2 2 2 2 3" xfId="20807"/>
    <cellStyle name="Data   - Style2 2 2 2 2 4" xfId="24515"/>
    <cellStyle name="Data   - Style2 2 2 2 2 5" xfId="28252"/>
    <cellStyle name="Data   - Style2 2 2 2 2 6" xfId="31969"/>
    <cellStyle name="Data   - Style2 2 2 2 2 7" xfId="35673"/>
    <cellStyle name="Data   - Style2 2 2 2 2 8" xfId="39369"/>
    <cellStyle name="Data   - Style2 2 2 2 3" xfId="11667"/>
    <cellStyle name="Data   - Style2 2 2 2 3 2" xfId="17896"/>
    <cellStyle name="Data   - Style2 2 2 2 3 3" xfId="21868"/>
    <cellStyle name="Data   - Style2 2 2 2 3 4" xfId="25576"/>
    <cellStyle name="Data   - Style2 2 2 2 3 5" xfId="29313"/>
    <cellStyle name="Data   - Style2 2 2 2 3 6" xfId="33030"/>
    <cellStyle name="Data   - Style2 2 2 2 3 7" xfId="36734"/>
    <cellStyle name="Data   - Style2 2 2 2 3 8" xfId="40430"/>
    <cellStyle name="Data   - Style2 2 2 2 4" xfId="15258"/>
    <cellStyle name="Data   - Style2 2 2 2 5" xfId="19232"/>
    <cellStyle name="Data   - Style2 2 2 2 6" xfId="22938"/>
    <cellStyle name="Data   - Style2 2 2 2 7" xfId="26677"/>
    <cellStyle name="Data   - Style2 2 2 2 8" xfId="30394"/>
    <cellStyle name="Data   - Style2 2 2 2 9" xfId="34098"/>
    <cellStyle name="Data   - Style2 2 2 3" xfId="10047"/>
    <cellStyle name="Data   - Style2 2 2 3 2" xfId="16276"/>
    <cellStyle name="Data   - Style2 2 2 3 3" xfId="20248"/>
    <cellStyle name="Data   - Style2 2 2 3 4" xfId="23956"/>
    <cellStyle name="Data   - Style2 2 2 3 5" xfId="27693"/>
    <cellStyle name="Data   - Style2 2 2 3 6" xfId="31410"/>
    <cellStyle name="Data   - Style2 2 2 3 7" xfId="35114"/>
    <cellStyle name="Data   - Style2 2 2 3 8" xfId="38810"/>
    <cellStyle name="Data   - Style2 2 2 4" xfId="11111"/>
    <cellStyle name="Data   - Style2 2 2 4 2" xfId="17340"/>
    <cellStyle name="Data   - Style2 2 2 4 3" xfId="21312"/>
    <cellStyle name="Data   - Style2 2 2 4 4" xfId="25020"/>
    <cellStyle name="Data   - Style2 2 2 4 5" xfId="28757"/>
    <cellStyle name="Data   - Style2 2 2 4 6" xfId="32474"/>
    <cellStyle name="Data   - Style2 2 2 4 7" xfId="36178"/>
    <cellStyle name="Data   - Style2 2 2 4 8" xfId="39874"/>
    <cellStyle name="Data   - Style2 2 2 5" xfId="14677"/>
    <cellStyle name="Data   - Style2 2 2 6" xfId="18668"/>
    <cellStyle name="Data   - Style2 2 2 7" xfId="22378"/>
    <cellStyle name="Data   - Style2 2 2 8" xfId="26111"/>
    <cellStyle name="Data   - Style2 2 2 9" xfId="29837"/>
    <cellStyle name="Data   - Style2 2 3" xfId="8301"/>
    <cellStyle name="Data   - Style2 2 3 10" xfId="33419"/>
    <cellStyle name="Data   - Style2 2 3 11" xfId="37115"/>
    <cellStyle name="Data   - Style2 2 3 2" xfId="8905"/>
    <cellStyle name="Data   - Style2 2 3 2 10" xfId="37671"/>
    <cellStyle name="Data   - Style2 2 3 2 2" xfId="10483"/>
    <cellStyle name="Data   - Style2 2 3 2 2 2" xfId="16712"/>
    <cellStyle name="Data   - Style2 2 3 2 2 3" xfId="20684"/>
    <cellStyle name="Data   - Style2 2 3 2 2 4" xfId="24392"/>
    <cellStyle name="Data   - Style2 2 3 2 2 5" xfId="28129"/>
    <cellStyle name="Data   - Style2 2 3 2 2 6" xfId="31846"/>
    <cellStyle name="Data   - Style2 2 3 2 2 7" xfId="35550"/>
    <cellStyle name="Data   - Style2 2 3 2 2 8" xfId="39246"/>
    <cellStyle name="Data   - Style2 2 3 2 3" xfId="11544"/>
    <cellStyle name="Data   - Style2 2 3 2 3 2" xfId="17773"/>
    <cellStyle name="Data   - Style2 2 3 2 3 3" xfId="21745"/>
    <cellStyle name="Data   - Style2 2 3 2 3 4" xfId="25453"/>
    <cellStyle name="Data   - Style2 2 3 2 3 5" xfId="29190"/>
    <cellStyle name="Data   - Style2 2 3 2 3 6" xfId="32907"/>
    <cellStyle name="Data   - Style2 2 3 2 3 7" xfId="36611"/>
    <cellStyle name="Data   - Style2 2 3 2 3 8" xfId="40307"/>
    <cellStyle name="Data   - Style2 2 3 2 4" xfId="15135"/>
    <cellStyle name="Data   - Style2 2 3 2 5" xfId="19109"/>
    <cellStyle name="Data   - Style2 2 3 2 6" xfId="22815"/>
    <cellStyle name="Data   - Style2 2 3 2 7" xfId="26554"/>
    <cellStyle name="Data   - Style2 2 3 2 8" xfId="30271"/>
    <cellStyle name="Data   - Style2 2 3 2 9" xfId="33975"/>
    <cellStyle name="Data   - Style2 2 3 3" xfId="9924"/>
    <cellStyle name="Data   - Style2 2 3 3 2" xfId="16153"/>
    <cellStyle name="Data   - Style2 2 3 3 3" xfId="20125"/>
    <cellStyle name="Data   - Style2 2 3 3 4" xfId="23833"/>
    <cellStyle name="Data   - Style2 2 3 3 5" xfId="27570"/>
    <cellStyle name="Data   - Style2 2 3 3 6" xfId="31287"/>
    <cellStyle name="Data   - Style2 2 3 3 7" xfId="34991"/>
    <cellStyle name="Data   - Style2 2 3 3 8" xfId="38687"/>
    <cellStyle name="Data   - Style2 2 3 4" xfId="10988"/>
    <cellStyle name="Data   - Style2 2 3 4 2" xfId="17217"/>
    <cellStyle name="Data   - Style2 2 3 4 3" xfId="21189"/>
    <cellStyle name="Data   - Style2 2 3 4 4" xfId="24897"/>
    <cellStyle name="Data   - Style2 2 3 4 5" xfId="28634"/>
    <cellStyle name="Data   - Style2 2 3 4 6" xfId="32351"/>
    <cellStyle name="Data   - Style2 2 3 4 7" xfId="36055"/>
    <cellStyle name="Data   - Style2 2 3 4 8" xfId="39751"/>
    <cellStyle name="Data   - Style2 2 3 5" xfId="14554"/>
    <cellStyle name="Data   - Style2 2 3 6" xfId="18545"/>
    <cellStyle name="Data   - Style2 2 3 7" xfId="22255"/>
    <cellStyle name="Data   - Style2 2 3 8" xfId="25988"/>
    <cellStyle name="Data   - Style2 2 3 9" xfId="29714"/>
    <cellStyle name="Data   - Style2 2 4" xfId="8796"/>
    <cellStyle name="Data   - Style2 2 4 10" xfId="37565"/>
    <cellStyle name="Data   - Style2 2 4 2" xfId="10377"/>
    <cellStyle name="Data   - Style2 2 4 2 2" xfId="16606"/>
    <cellStyle name="Data   - Style2 2 4 2 3" xfId="20578"/>
    <cellStyle name="Data   - Style2 2 4 2 4" xfId="24286"/>
    <cellStyle name="Data   - Style2 2 4 2 5" xfId="28023"/>
    <cellStyle name="Data   - Style2 2 4 2 6" xfId="31740"/>
    <cellStyle name="Data   - Style2 2 4 2 7" xfId="35444"/>
    <cellStyle name="Data   - Style2 2 4 2 8" xfId="39140"/>
    <cellStyle name="Data   - Style2 2 4 3" xfId="11438"/>
    <cellStyle name="Data   - Style2 2 4 3 2" xfId="17667"/>
    <cellStyle name="Data   - Style2 2 4 3 3" xfId="21639"/>
    <cellStyle name="Data   - Style2 2 4 3 4" xfId="25347"/>
    <cellStyle name="Data   - Style2 2 4 3 5" xfId="29084"/>
    <cellStyle name="Data   - Style2 2 4 3 6" xfId="32801"/>
    <cellStyle name="Data   - Style2 2 4 3 7" xfId="36505"/>
    <cellStyle name="Data   - Style2 2 4 3 8" xfId="40201"/>
    <cellStyle name="Data   - Style2 2 4 4" xfId="15029"/>
    <cellStyle name="Data   - Style2 2 4 5" xfId="19002"/>
    <cellStyle name="Data   - Style2 2 4 6" xfId="22709"/>
    <cellStyle name="Data   - Style2 2 4 7" xfId="26446"/>
    <cellStyle name="Data   - Style2 2 4 8" xfId="30165"/>
    <cellStyle name="Data   - Style2 2 4 9" xfId="33869"/>
    <cellStyle name="Data   - Style2 2 5" xfId="9596"/>
    <cellStyle name="Data   - Style2 2 5 2" xfId="15825"/>
    <cellStyle name="Data   - Style2 2 5 3" xfId="19797"/>
    <cellStyle name="Data   - Style2 2 5 4" xfId="23505"/>
    <cellStyle name="Data   - Style2 2 5 5" xfId="27242"/>
    <cellStyle name="Data   - Style2 2 5 6" xfId="30959"/>
    <cellStyle name="Data   - Style2 2 5 7" xfId="34663"/>
    <cellStyle name="Data   - Style2 2 5 8" xfId="38359"/>
    <cellStyle name="Data   - Style2 2 6" xfId="9354"/>
    <cellStyle name="Data   - Style2 2 6 2" xfId="15583"/>
    <cellStyle name="Data   - Style2 2 6 3" xfId="19555"/>
    <cellStyle name="Data   - Style2 2 6 4" xfId="23263"/>
    <cellStyle name="Data   - Style2 2 6 5" xfId="27000"/>
    <cellStyle name="Data   - Style2 2 6 6" xfId="30717"/>
    <cellStyle name="Data   - Style2 2 6 7" xfId="34421"/>
    <cellStyle name="Data   - Style2 2 6 8" xfId="38117"/>
    <cellStyle name="Data   - Style2 2 7" xfId="13383"/>
    <cellStyle name="Data   - Style2 2 8" xfId="14341"/>
    <cellStyle name="Data   - Style2 2 9" xfId="18348"/>
    <cellStyle name="Data   - Style2 3" xfId="8423"/>
    <cellStyle name="Data   - Style2 3 10" xfId="33541"/>
    <cellStyle name="Data   - Style2 3 11" xfId="37237"/>
    <cellStyle name="Data   - Style2 3 2" xfId="9027"/>
    <cellStyle name="Data   - Style2 3 2 10" xfId="37793"/>
    <cellStyle name="Data   - Style2 3 2 2" xfId="10605"/>
    <cellStyle name="Data   - Style2 3 2 2 2" xfId="16834"/>
    <cellStyle name="Data   - Style2 3 2 2 3" xfId="20806"/>
    <cellStyle name="Data   - Style2 3 2 2 4" xfId="24514"/>
    <cellStyle name="Data   - Style2 3 2 2 5" xfId="28251"/>
    <cellStyle name="Data   - Style2 3 2 2 6" xfId="31968"/>
    <cellStyle name="Data   - Style2 3 2 2 7" xfId="35672"/>
    <cellStyle name="Data   - Style2 3 2 2 8" xfId="39368"/>
    <cellStyle name="Data   - Style2 3 2 3" xfId="11666"/>
    <cellStyle name="Data   - Style2 3 2 3 2" xfId="17895"/>
    <cellStyle name="Data   - Style2 3 2 3 3" xfId="21867"/>
    <cellStyle name="Data   - Style2 3 2 3 4" xfId="25575"/>
    <cellStyle name="Data   - Style2 3 2 3 5" xfId="29312"/>
    <cellStyle name="Data   - Style2 3 2 3 6" xfId="33029"/>
    <cellStyle name="Data   - Style2 3 2 3 7" xfId="36733"/>
    <cellStyle name="Data   - Style2 3 2 3 8" xfId="40429"/>
    <cellStyle name="Data   - Style2 3 2 4" xfId="15257"/>
    <cellStyle name="Data   - Style2 3 2 5" xfId="19231"/>
    <cellStyle name="Data   - Style2 3 2 6" xfId="22937"/>
    <cellStyle name="Data   - Style2 3 2 7" xfId="26676"/>
    <cellStyle name="Data   - Style2 3 2 8" xfId="30393"/>
    <cellStyle name="Data   - Style2 3 2 9" xfId="34097"/>
    <cellStyle name="Data   - Style2 3 3" xfId="10046"/>
    <cellStyle name="Data   - Style2 3 3 2" xfId="16275"/>
    <cellStyle name="Data   - Style2 3 3 3" xfId="20247"/>
    <cellStyle name="Data   - Style2 3 3 4" xfId="23955"/>
    <cellStyle name="Data   - Style2 3 3 5" xfId="27692"/>
    <cellStyle name="Data   - Style2 3 3 6" xfId="31409"/>
    <cellStyle name="Data   - Style2 3 3 7" xfId="35113"/>
    <cellStyle name="Data   - Style2 3 3 8" xfId="38809"/>
    <cellStyle name="Data   - Style2 3 4" xfId="11110"/>
    <cellStyle name="Data   - Style2 3 4 2" xfId="17339"/>
    <cellStyle name="Data   - Style2 3 4 3" xfId="21311"/>
    <cellStyle name="Data   - Style2 3 4 4" xfId="25019"/>
    <cellStyle name="Data   - Style2 3 4 5" xfId="28756"/>
    <cellStyle name="Data   - Style2 3 4 6" xfId="32473"/>
    <cellStyle name="Data   - Style2 3 4 7" xfId="36177"/>
    <cellStyle name="Data   - Style2 3 4 8" xfId="39873"/>
    <cellStyle name="Data   - Style2 3 5" xfId="14676"/>
    <cellStyle name="Data   - Style2 3 6" xfId="18667"/>
    <cellStyle name="Data   - Style2 3 7" xfId="22377"/>
    <cellStyle name="Data   - Style2 3 8" xfId="26110"/>
    <cellStyle name="Data   - Style2 3 9" xfId="29836"/>
    <cellStyle name="Data   - Style2 4" xfId="8302"/>
    <cellStyle name="Data   - Style2 4 10" xfId="33420"/>
    <cellStyle name="Data   - Style2 4 11" xfId="37116"/>
    <cellStyle name="Data   - Style2 4 2" xfId="8906"/>
    <cellStyle name="Data   - Style2 4 2 10" xfId="37672"/>
    <cellStyle name="Data   - Style2 4 2 2" xfId="10484"/>
    <cellStyle name="Data   - Style2 4 2 2 2" xfId="16713"/>
    <cellStyle name="Data   - Style2 4 2 2 3" xfId="20685"/>
    <cellStyle name="Data   - Style2 4 2 2 4" xfId="24393"/>
    <cellStyle name="Data   - Style2 4 2 2 5" xfId="28130"/>
    <cellStyle name="Data   - Style2 4 2 2 6" xfId="31847"/>
    <cellStyle name="Data   - Style2 4 2 2 7" xfId="35551"/>
    <cellStyle name="Data   - Style2 4 2 2 8" xfId="39247"/>
    <cellStyle name="Data   - Style2 4 2 3" xfId="11545"/>
    <cellStyle name="Data   - Style2 4 2 3 2" xfId="17774"/>
    <cellStyle name="Data   - Style2 4 2 3 3" xfId="21746"/>
    <cellStyle name="Data   - Style2 4 2 3 4" xfId="25454"/>
    <cellStyle name="Data   - Style2 4 2 3 5" xfId="29191"/>
    <cellStyle name="Data   - Style2 4 2 3 6" xfId="32908"/>
    <cellStyle name="Data   - Style2 4 2 3 7" xfId="36612"/>
    <cellStyle name="Data   - Style2 4 2 3 8" xfId="40308"/>
    <cellStyle name="Data   - Style2 4 2 4" xfId="15136"/>
    <cellStyle name="Data   - Style2 4 2 5" xfId="19110"/>
    <cellStyle name="Data   - Style2 4 2 6" xfId="22816"/>
    <cellStyle name="Data   - Style2 4 2 7" xfId="26555"/>
    <cellStyle name="Data   - Style2 4 2 8" xfId="30272"/>
    <cellStyle name="Data   - Style2 4 2 9" xfId="33976"/>
    <cellStyle name="Data   - Style2 4 3" xfId="9925"/>
    <cellStyle name="Data   - Style2 4 3 2" xfId="16154"/>
    <cellStyle name="Data   - Style2 4 3 3" xfId="20126"/>
    <cellStyle name="Data   - Style2 4 3 4" xfId="23834"/>
    <cellStyle name="Data   - Style2 4 3 5" xfId="27571"/>
    <cellStyle name="Data   - Style2 4 3 6" xfId="31288"/>
    <cellStyle name="Data   - Style2 4 3 7" xfId="34992"/>
    <cellStyle name="Data   - Style2 4 3 8" xfId="38688"/>
    <cellStyle name="Data   - Style2 4 4" xfId="10989"/>
    <cellStyle name="Data   - Style2 4 4 2" xfId="17218"/>
    <cellStyle name="Data   - Style2 4 4 3" xfId="21190"/>
    <cellStyle name="Data   - Style2 4 4 4" xfId="24898"/>
    <cellStyle name="Data   - Style2 4 4 5" xfId="28635"/>
    <cellStyle name="Data   - Style2 4 4 6" xfId="32352"/>
    <cellStyle name="Data   - Style2 4 4 7" xfId="36056"/>
    <cellStyle name="Data   - Style2 4 4 8" xfId="39752"/>
    <cellStyle name="Data   - Style2 4 5" xfId="14555"/>
    <cellStyle name="Data   - Style2 4 6" xfId="18546"/>
    <cellStyle name="Data   - Style2 4 7" xfId="22256"/>
    <cellStyle name="Data   - Style2 4 8" xfId="25989"/>
    <cellStyle name="Data   - Style2 4 9" xfId="29715"/>
    <cellStyle name="Data   - Style2 5" xfId="8795"/>
    <cellStyle name="Data   - Style2 5 10" xfId="37564"/>
    <cellStyle name="Data   - Style2 5 2" xfId="10376"/>
    <cellStyle name="Data   - Style2 5 2 2" xfId="16605"/>
    <cellStyle name="Data   - Style2 5 2 3" xfId="20577"/>
    <cellStyle name="Data   - Style2 5 2 4" xfId="24285"/>
    <cellStyle name="Data   - Style2 5 2 5" xfId="28022"/>
    <cellStyle name="Data   - Style2 5 2 6" xfId="31739"/>
    <cellStyle name="Data   - Style2 5 2 7" xfId="35443"/>
    <cellStyle name="Data   - Style2 5 2 8" xfId="39139"/>
    <cellStyle name="Data   - Style2 5 3" xfId="11437"/>
    <cellStyle name="Data   - Style2 5 3 2" xfId="17666"/>
    <cellStyle name="Data   - Style2 5 3 3" xfId="21638"/>
    <cellStyle name="Data   - Style2 5 3 4" xfId="25346"/>
    <cellStyle name="Data   - Style2 5 3 5" xfId="29083"/>
    <cellStyle name="Data   - Style2 5 3 6" xfId="32800"/>
    <cellStyle name="Data   - Style2 5 3 7" xfId="36504"/>
    <cellStyle name="Data   - Style2 5 3 8" xfId="40200"/>
    <cellStyle name="Data   - Style2 5 4" xfId="15028"/>
    <cellStyle name="Data   - Style2 5 5" xfId="19001"/>
    <cellStyle name="Data   - Style2 5 6" xfId="22708"/>
    <cellStyle name="Data   - Style2 5 7" xfId="26445"/>
    <cellStyle name="Data   - Style2 5 8" xfId="30164"/>
    <cellStyle name="Data   - Style2 5 9" xfId="33868"/>
    <cellStyle name="Data   - Style2 6" xfId="9595"/>
    <cellStyle name="Data   - Style2 6 2" xfId="15824"/>
    <cellStyle name="Data   - Style2 6 3" xfId="19796"/>
    <cellStyle name="Data   - Style2 6 4" xfId="23504"/>
    <cellStyle name="Data   - Style2 6 5" xfId="27241"/>
    <cellStyle name="Data   - Style2 6 6" xfId="30958"/>
    <cellStyle name="Data   - Style2 6 7" xfId="34662"/>
    <cellStyle name="Data   - Style2 6 8" xfId="38358"/>
    <cellStyle name="Data   - Style2 7" xfId="9373"/>
    <cellStyle name="Data   - Style2 7 2" xfId="15602"/>
    <cellStyle name="Data   - Style2 7 3" xfId="19574"/>
    <cellStyle name="Data   - Style2 7 4" xfId="23282"/>
    <cellStyle name="Data   - Style2 7 5" xfId="27019"/>
    <cellStyle name="Data   - Style2 7 6" xfId="30736"/>
    <cellStyle name="Data   - Style2 7 7" xfId="34440"/>
    <cellStyle name="Data   - Style2 7 8" xfId="38136"/>
    <cellStyle name="Data   - Style2 8" xfId="13382"/>
    <cellStyle name="Data   - Style2 9" xfId="14342"/>
    <cellStyle name="Date" xfId="509"/>
    <cellStyle name="Date 2" xfId="4536"/>
    <cellStyle name="Date 3" xfId="4537"/>
    <cellStyle name="Date 4" xfId="4538"/>
    <cellStyle name="Date 5" xfId="4539"/>
    <cellStyle name="Date 6" xfId="4540"/>
    <cellStyle name="Date 7" xfId="4541"/>
    <cellStyle name="Date 8" xfId="4542"/>
    <cellStyle name="Date 9" xfId="4543"/>
    <cellStyle name="Date Short" xfId="4544"/>
    <cellStyle name="Date Short 1" xfId="4545"/>
    <cellStyle name="Date Short 2" xfId="13386"/>
    <cellStyle name="Date Short_Copy of Fixed asset register-BITL form of January '05" xfId="4546"/>
    <cellStyle name="Date_(A3)Working Balance Sheet v4" xfId="4547"/>
    <cellStyle name="day of the month before or after" xfId="4548"/>
    <cellStyle name="Define your own named style" xfId="4549"/>
    <cellStyle name="Define your own named style 2" xfId="4550"/>
    <cellStyle name="Define your own named style 2 10" xfId="14338"/>
    <cellStyle name="Define your own named style 2 11" xfId="13009"/>
    <cellStyle name="Define your own named style 2 12" xfId="14446"/>
    <cellStyle name="Define your own named style 2 13" xfId="13217"/>
    <cellStyle name="Define your own named style 2 2" xfId="8425"/>
    <cellStyle name="Define your own named style 2 2 10" xfId="33543"/>
    <cellStyle name="Define your own named style 2 2 11" xfId="37239"/>
    <cellStyle name="Define your own named style 2 2 2" xfId="9029"/>
    <cellStyle name="Define your own named style 2 2 2 10" xfId="37795"/>
    <cellStyle name="Define your own named style 2 2 2 2" xfId="10607"/>
    <cellStyle name="Define your own named style 2 2 2 2 2" xfId="16836"/>
    <cellStyle name="Define your own named style 2 2 2 2 3" xfId="20808"/>
    <cellStyle name="Define your own named style 2 2 2 2 4" xfId="24516"/>
    <cellStyle name="Define your own named style 2 2 2 2 5" xfId="28253"/>
    <cellStyle name="Define your own named style 2 2 2 2 6" xfId="31970"/>
    <cellStyle name="Define your own named style 2 2 2 2 7" xfId="35674"/>
    <cellStyle name="Define your own named style 2 2 2 2 8" xfId="39370"/>
    <cellStyle name="Define your own named style 2 2 2 3" xfId="11668"/>
    <cellStyle name="Define your own named style 2 2 2 3 2" xfId="17897"/>
    <cellStyle name="Define your own named style 2 2 2 3 3" xfId="21869"/>
    <cellStyle name="Define your own named style 2 2 2 3 4" xfId="25577"/>
    <cellStyle name="Define your own named style 2 2 2 3 5" xfId="29314"/>
    <cellStyle name="Define your own named style 2 2 2 3 6" xfId="33031"/>
    <cellStyle name="Define your own named style 2 2 2 3 7" xfId="36735"/>
    <cellStyle name="Define your own named style 2 2 2 3 8" xfId="40431"/>
    <cellStyle name="Define your own named style 2 2 2 4" xfId="15259"/>
    <cellStyle name="Define your own named style 2 2 2 5" xfId="19233"/>
    <cellStyle name="Define your own named style 2 2 2 6" xfId="22939"/>
    <cellStyle name="Define your own named style 2 2 2 7" xfId="26678"/>
    <cellStyle name="Define your own named style 2 2 2 8" xfId="30395"/>
    <cellStyle name="Define your own named style 2 2 2 9" xfId="34099"/>
    <cellStyle name="Define your own named style 2 2 3" xfId="10048"/>
    <cellStyle name="Define your own named style 2 2 3 2" xfId="16277"/>
    <cellStyle name="Define your own named style 2 2 3 3" xfId="20249"/>
    <cellStyle name="Define your own named style 2 2 3 4" xfId="23957"/>
    <cellStyle name="Define your own named style 2 2 3 5" xfId="27694"/>
    <cellStyle name="Define your own named style 2 2 3 6" xfId="31411"/>
    <cellStyle name="Define your own named style 2 2 3 7" xfId="35115"/>
    <cellStyle name="Define your own named style 2 2 3 8" xfId="38811"/>
    <cellStyle name="Define your own named style 2 2 4" xfId="11112"/>
    <cellStyle name="Define your own named style 2 2 4 2" xfId="17341"/>
    <cellStyle name="Define your own named style 2 2 4 3" xfId="21313"/>
    <cellStyle name="Define your own named style 2 2 4 4" xfId="25021"/>
    <cellStyle name="Define your own named style 2 2 4 5" xfId="28758"/>
    <cellStyle name="Define your own named style 2 2 4 6" xfId="32475"/>
    <cellStyle name="Define your own named style 2 2 4 7" xfId="36179"/>
    <cellStyle name="Define your own named style 2 2 4 8" xfId="39875"/>
    <cellStyle name="Define your own named style 2 2 5" xfId="14678"/>
    <cellStyle name="Define your own named style 2 2 6" xfId="18669"/>
    <cellStyle name="Define your own named style 2 2 7" xfId="22379"/>
    <cellStyle name="Define your own named style 2 2 8" xfId="26112"/>
    <cellStyle name="Define your own named style 2 2 9" xfId="29838"/>
    <cellStyle name="Define your own named style 2 3" xfId="8418"/>
    <cellStyle name="Define your own named style 2 3 10" xfId="33536"/>
    <cellStyle name="Define your own named style 2 3 11" xfId="37232"/>
    <cellStyle name="Define your own named style 2 3 2" xfId="9022"/>
    <cellStyle name="Define your own named style 2 3 2 10" xfId="37788"/>
    <cellStyle name="Define your own named style 2 3 2 2" xfId="10600"/>
    <cellStyle name="Define your own named style 2 3 2 2 2" xfId="16829"/>
    <cellStyle name="Define your own named style 2 3 2 2 3" xfId="20801"/>
    <cellStyle name="Define your own named style 2 3 2 2 4" xfId="24509"/>
    <cellStyle name="Define your own named style 2 3 2 2 5" xfId="28246"/>
    <cellStyle name="Define your own named style 2 3 2 2 6" xfId="31963"/>
    <cellStyle name="Define your own named style 2 3 2 2 7" xfId="35667"/>
    <cellStyle name="Define your own named style 2 3 2 2 8" xfId="39363"/>
    <cellStyle name="Define your own named style 2 3 2 3" xfId="11661"/>
    <cellStyle name="Define your own named style 2 3 2 3 2" xfId="17890"/>
    <cellStyle name="Define your own named style 2 3 2 3 3" xfId="21862"/>
    <cellStyle name="Define your own named style 2 3 2 3 4" xfId="25570"/>
    <cellStyle name="Define your own named style 2 3 2 3 5" xfId="29307"/>
    <cellStyle name="Define your own named style 2 3 2 3 6" xfId="33024"/>
    <cellStyle name="Define your own named style 2 3 2 3 7" xfId="36728"/>
    <cellStyle name="Define your own named style 2 3 2 3 8" xfId="40424"/>
    <cellStyle name="Define your own named style 2 3 2 4" xfId="15252"/>
    <cellStyle name="Define your own named style 2 3 2 5" xfId="19226"/>
    <cellStyle name="Define your own named style 2 3 2 6" xfId="22932"/>
    <cellStyle name="Define your own named style 2 3 2 7" xfId="26671"/>
    <cellStyle name="Define your own named style 2 3 2 8" xfId="30388"/>
    <cellStyle name="Define your own named style 2 3 2 9" xfId="34092"/>
    <cellStyle name="Define your own named style 2 3 3" xfId="10041"/>
    <cellStyle name="Define your own named style 2 3 3 2" xfId="16270"/>
    <cellStyle name="Define your own named style 2 3 3 3" xfId="20242"/>
    <cellStyle name="Define your own named style 2 3 3 4" xfId="23950"/>
    <cellStyle name="Define your own named style 2 3 3 5" xfId="27687"/>
    <cellStyle name="Define your own named style 2 3 3 6" xfId="31404"/>
    <cellStyle name="Define your own named style 2 3 3 7" xfId="35108"/>
    <cellStyle name="Define your own named style 2 3 3 8" xfId="38804"/>
    <cellStyle name="Define your own named style 2 3 4" xfId="11105"/>
    <cellStyle name="Define your own named style 2 3 4 2" xfId="17334"/>
    <cellStyle name="Define your own named style 2 3 4 3" xfId="21306"/>
    <cellStyle name="Define your own named style 2 3 4 4" xfId="25014"/>
    <cellStyle name="Define your own named style 2 3 4 5" xfId="28751"/>
    <cellStyle name="Define your own named style 2 3 4 6" xfId="32468"/>
    <cellStyle name="Define your own named style 2 3 4 7" xfId="36172"/>
    <cellStyle name="Define your own named style 2 3 4 8" xfId="39868"/>
    <cellStyle name="Define your own named style 2 3 5" xfId="14671"/>
    <cellStyle name="Define your own named style 2 3 6" xfId="18662"/>
    <cellStyle name="Define your own named style 2 3 7" xfId="22372"/>
    <cellStyle name="Define your own named style 2 3 8" xfId="26105"/>
    <cellStyle name="Define your own named style 2 3 9" xfId="29831"/>
    <cellStyle name="Define your own named style 2 4" xfId="8797"/>
    <cellStyle name="Define your own named style 2 4 10" xfId="37566"/>
    <cellStyle name="Define your own named style 2 4 2" xfId="10378"/>
    <cellStyle name="Define your own named style 2 4 2 2" xfId="16607"/>
    <cellStyle name="Define your own named style 2 4 2 3" xfId="20579"/>
    <cellStyle name="Define your own named style 2 4 2 4" xfId="24287"/>
    <cellStyle name="Define your own named style 2 4 2 5" xfId="28024"/>
    <cellStyle name="Define your own named style 2 4 2 6" xfId="31741"/>
    <cellStyle name="Define your own named style 2 4 2 7" xfId="35445"/>
    <cellStyle name="Define your own named style 2 4 2 8" xfId="39141"/>
    <cellStyle name="Define your own named style 2 4 3" xfId="11439"/>
    <cellStyle name="Define your own named style 2 4 3 2" xfId="17668"/>
    <cellStyle name="Define your own named style 2 4 3 3" xfId="21640"/>
    <cellStyle name="Define your own named style 2 4 3 4" xfId="25348"/>
    <cellStyle name="Define your own named style 2 4 3 5" xfId="29085"/>
    <cellStyle name="Define your own named style 2 4 3 6" xfId="32802"/>
    <cellStyle name="Define your own named style 2 4 3 7" xfId="36506"/>
    <cellStyle name="Define your own named style 2 4 3 8" xfId="40202"/>
    <cellStyle name="Define your own named style 2 4 4" xfId="15030"/>
    <cellStyle name="Define your own named style 2 4 5" xfId="19003"/>
    <cellStyle name="Define your own named style 2 4 6" xfId="22710"/>
    <cellStyle name="Define your own named style 2 4 7" xfId="26447"/>
    <cellStyle name="Define your own named style 2 4 8" xfId="30166"/>
    <cellStyle name="Define your own named style 2 4 9" xfId="33870"/>
    <cellStyle name="Define your own named style 2 5" xfId="9597"/>
    <cellStyle name="Define your own named style 2 5 2" xfId="15826"/>
    <cellStyle name="Define your own named style 2 5 3" xfId="19798"/>
    <cellStyle name="Define your own named style 2 5 4" xfId="23506"/>
    <cellStyle name="Define your own named style 2 5 5" xfId="27243"/>
    <cellStyle name="Define your own named style 2 5 6" xfId="30960"/>
    <cellStyle name="Define your own named style 2 5 7" xfId="34664"/>
    <cellStyle name="Define your own named style 2 5 8" xfId="38360"/>
    <cellStyle name="Define your own named style 2 6" xfId="9372"/>
    <cellStyle name="Define your own named style 2 6 2" xfId="15601"/>
    <cellStyle name="Define your own named style 2 6 3" xfId="19573"/>
    <cellStyle name="Define your own named style 2 6 4" xfId="23281"/>
    <cellStyle name="Define your own named style 2 6 5" xfId="27018"/>
    <cellStyle name="Define your own named style 2 6 6" xfId="30735"/>
    <cellStyle name="Define your own named style 2 6 7" xfId="34439"/>
    <cellStyle name="Define your own named style 2 6 8" xfId="38135"/>
    <cellStyle name="Define your own named style 2 7" xfId="13390"/>
    <cellStyle name="Define your own named style 2 8" xfId="12231"/>
    <cellStyle name="Define your own named style 2 9" xfId="14339"/>
    <cellStyle name="DELTA" xfId="4551"/>
    <cellStyle name="Dezimal [0]_35ERI8T2gbIEMixb4v26icuOo" xfId="4552"/>
    <cellStyle name="Dezimal_35ERI8T2gbIEMixb4v26icuOo" xfId="4553"/>
    <cellStyle name="Dollar (zero dec)" xfId="15"/>
    <cellStyle name="Dollar (zero dec) 10" xfId="511"/>
    <cellStyle name="Dollar (zero dec) 11" xfId="510"/>
    <cellStyle name="Dollar (zero dec) 12" xfId="7487"/>
    <cellStyle name="Dollar (zero dec) 13" xfId="7488"/>
    <cellStyle name="Dollar (zero dec) 14" xfId="7489"/>
    <cellStyle name="Dollar (zero dec) 15" xfId="7490"/>
    <cellStyle name="Dollar (zero dec) 16" xfId="7491"/>
    <cellStyle name="Dollar (zero dec) 17" xfId="7492"/>
    <cellStyle name="Dollar (zero dec) 18" xfId="7493"/>
    <cellStyle name="Dollar (zero dec) 19" xfId="7494"/>
    <cellStyle name="Dollar (zero dec) 2" xfId="178"/>
    <cellStyle name="Dollar (zero dec) 2 10" xfId="7495"/>
    <cellStyle name="Dollar (zero dec) 2 11" xfId="7496"/>
    <cellStyle name="Dollar (zero dec) 2 12" xfId="7497"/>
    <cellStyle name="Dollar (zero dec) 2 13" xfId="7498"/>
    <cellStyle name="Dollar (zero dec) 2 14" xfId="7499"/>
    <cellStyle name="Dollar (zero dec) 2 15" xfId="7500"/>
    <cellStyle name="Dollar (zero dec) 2 16" xfId="7501"/>
    <cellStyle name="Dollar (zero dec) 2 17" xfId="7502"/>
    <cellStyle name="Dollar (zero dec) 2 18" xfId="7503"/>
    <cellStyle name="Dollar (zero dec) 2 19" xfId="7504"/>
    <cellStyle name="Dollar (zero dec) 2 2" xfId="1756"/>
    <cellStyle name="Dollar (zero dec) 2 20" xfId="7505"/>
    <cellStyle name="Dollar (zero dec) 2 21" xfId="7506"/>
    <cellStyle name="Dollar (zero dec) 2 3" xfId="512"/>
    <cellStyle name="Dollar (zero dec) 2 4" xfId="7507"/>
    <cellStyle name="Dollar (zero dec) 2 5" xfId="7508"/>
    <cellStyle name="Dollar (zero dec) 2 6" xfId="7509"/>
    <cellStyle name="Dollar (zero dec) 2 7" xfId="7510"/>
    <cellStyle name="Dollar (zero dec) 2 8" xfId="7511"/>
    <cellStyle name="Dollar (zero dec) 2 9" xfId="7512"/>
    <cellStyle name="Dollar (zero dec) 20" xfId="7513"/>
    <cellStyle name="Dollar (zero dec) 21" xfId="7514"/>
    <cellStyle name="Dollar (zero dec) 22" xfId="7515"/>
    <cellStyle name="Dollar (zero dec) 23" xfId="7516"/>
    <cellStyle name="Dollar (zero dec) 24" xfId="7517"/>
    <cellStyle name="Dollar (zero dec) 25" xfId="7518"/>
    <cellStyle name="Dollar (zero dec) 3" xfId="513"/>
    <cellStyle name="Dollar (zero dec) 4" xfId="514"/>
    <cellStyle name="Dollar (zero dec) 5" xfId="515"/>
    <cellStyle name="Dollar (zero dec) 6" xfId="516"/>
    <cellStyle name="Dollar (zero dec) 7" xfId="517"/>
    <cellStyle name="Dollar (zero dec) 8" xfId="518"/>
    <cellStyle name="Dollar (zero dec) 9" xfId="519"/>
    <cellStyle name="Dollar (zero dec)_282-193.00" xfId="4554"/>
    <cellStyle name="Dollars" xfId="4555"/>
    <cellStyle name="Dollars(0)" xfId="4556"/>
    <cellStyle name="Dollars_purchases test - orisoft systems" xfId="4557"/>
    <cellStyle name="Draw lines around data in range" xfId="4558"/>
    <cellStyle name="Draw lines around data in range 10" xfId="14343"/>
    <cellStyle name="Draw lines around data in range 11" xfId="14109"/>
    <cellStyle name="Draw lines around data in range 12" xfId="13660"/>
    <cellStyle name="Draw lines around data in range 13" xfId="13006"/>
    <cellStyle name="Draw lines around data in range 14" xfId="18219"/>
    <cellStyle name="Draw lines around data in range 2" xfId="4559"/>
    <cellStyle name="Draw lines around data in range 2 10" xfId="12507"/>
    <cellStyle name="Draw lines around data in range 2 11" xfId="13944"/>
    <cellStyle name="Draw lines around data in range 2 12" xfId="12790"/>
    <cellStyle name="Draw lines around data in range 2 13" xfId="13036"/>
    <cellStyle name="Draw lines around data in range 2 2" xfId="8427"/>
    <cellStyle name="Draw lines around data in range 2 2 10" xfId="33545"/>
    <cellStyle name="Draw lines around data in range 2 2 11" xfId="37241"/>
    <cellStyle name="Draw lines around data in range 2 2 2" xfId="9031"/>
    <cellStyle name="Draw lines around data in range 2 2 2 10" xfId="37797"/>
    <cellStyle name="Draw lines around data in range 2 2 2 2" xfId="10609"/>
    <cellStyle name="Draw lines around data in range 2 2 2 2 2" xfId="16838"/>
    <cellStyle name="Draw lines around data in range 2 2 2 2 3" xfId="20810"/>
    <cellStyle name="Draw lines around data in range 2 2 2 2 4" xfId="24518"/>
    <cellStyle name="Draw lines around data in range 2 2 2 2 5" xfId="28255"/>
    <cellStyle name="Draw lines around data in range 2 2 2 2 6" xfId="31972"/>
    <cellStyle name="Draw lines around data in range 2 2 2 2 7" xfId="35676"/>
    <cellStyle name="Draw lines around data in range 2 2 2 2 8" xfId="39372"/>
    <cellStyle name="Draw lines around data in range 2 2 2 3" xfId="11670"/>
    <cellStyle name="Draw lines around data in range 2 2 2 3 2" xfId="17899"/>
    <cellStyle name="Draw lines around data in range 2 2 2 3 3" xfId="21871"/>
    <cellStyle name="Draw lines around data in range 2 2 2 3 4" xfId="25579"/>
    <cellStyle name="Draw lines around data in range 2 2 2 3 5" xfId="29316"/>
    <cellStyle name="Draw lines around data in range 2 2 2 3 6" xfId="33033"/>
    <cellStyle name="Draw lines around data in range 2 2 2 3 7" xfId="36737"/>
    <cellStyle name="Draw lines around data in range 2 2 2 3 8" xfId="40433"/>
    <cellStyle name="Draw lines around data in range 2 2 2 4" xfId="15261"/>
    <cellStyle name="Draw lines around data in range 2 2 2 5" xfId="19235"/>
    <cellStyle name="Draw lines around data in range 2 2 2 6" xfId="22941"/>
    <cellStyle name="Draw lines around data in range 2 2 2 7" xfId="26680"/>
    <cellStyle name="Draw lines around data in range 2 2 2 8" xfId="30397"/>
    <cellStyle name="Draw lines around data in range 2 2 2 9" xfId="34101"/>
    <cellStyle name="Draw lines around data in range 2 2 3" xfId="10050"/>
    <cellStyle name="Draw lines around data in range 2 2 3 2" xfId="16279"/>
    <cellStyle name="Draw lines around data in range 2 2 3 3" xfId="20251"/>
    <cellStyle name="Draw lines around data in range 2 2 3 4" xfId="23959"/>
    <cellStyle name="Draw lines around data in range 2 2 3 5" xfId="27696"/>
    <cellStyle name="Draw lines around data in range 2 2 3 6" xfId="31413"/>
    <cellStyle name="Draw lines around data in range 2 2 3 7" xfId="35117"/>
    <cellStyle name="Draw lines around data in range 2 2 3 8" xfId="38813"/>
    <cellStyle name="Draw lines around data in range 2 2 4" xfId="11114"/>
    <cellStyle name="Draw lines around data in range 2 2 4 2" xfId="17343"/>
    <cellStyle name="Draw lines around data in range 2 2 4 3" xfId="21315"/>
    <cellStyle name="Draw lines around data in range 2 2 4 4" xfId="25023"/>
    <cellStyle name="Draw lines around data in range 2 2 4 5" xfId="28760"/>
    <cellStyle name="Draw lines around data in range 2 2 4 6" xfId="32477"/>
    <cellStyle name="Draw lines around data in range 2 2 4 7" xfId="36181"/>
    <cellStyle name="Draw lines around data in range 2 2 4 8" xfId="39877"/>
    <cellStyle name="Draw lines around data in range 2 2 5" xfId="14680"/>
    <cellStyle name="Draw lines around data in range 2 2 6" xfId="18671"/>
    <cellStyle name="Draw lines around data in range 2 2 7" xfId="22381"/>
    <cellStyle name="Draw lines around data in range 2 2 8" xfId="26114"/>
    <cellStyle name="Draw lines around data in range 2 2 9" xfId="29840"/>
    <cellStyle name="Draw lines around data in range 2 3" xfId="8416"/>
    <cellStyle name="Draw lines around data in range 2 3 10" xfId="33534"/>
    <cellStyle name="Draw lines around data in range 2 3 11" xfId="37230"/>
    <cellStyle name="Draw lines around data in range 2 3 2" xfId="9020"/>
    <cellStyle name="Draw lines around data in range 2 3 2 10" xfId="37786"/>
    <cellStyle name="Draw lines around data in range 2 3 2 2" xfId="10598"/>
    <cellStyle name="Draw lines around data in range 2 3 2 2 2" xfId="16827"/>
    <cellStyle name="Draw lines around data in range 2 3 2 2 3" xfId="20799"/>
    <cellStyle name="Draw lines around data in range 2 3 2 2 4" xfId="24507"/>
    <cellStyle name="Draw lines around data in range 2 3 2 2 5" xfId="28244"/>
    <cellStyle name="Draw lines around data in range 2 3 2 2 6" xfId="31961"/>
    <cellStyle name="Draw lines around data in range 2 3 2 2 7" xfId="35665"/>
    <cellStyle name="Draw lines around data in range 2 3 2 2 8" xfId="39361"/>
    <cellStyle name="Draw lines around data in range 2 3 2 3" xfId="11659"/>
    <cellStyle name="Draw lines around data in range 2 3 2 3 2" xfId="17888"/>
    <cellStyle name="Draw lines around data in range 2 3 2 3 3" xfId="21860"/>
    <cellStyle name="Draw lines around data in range 2 3 2 3 4" xfId="25568"/>
    <cellStyle name="Draw lines around data in range 2 3 2 3 5" xfId="29305"/>
    <cellStyle name="Draw lines around data in range 2 3 2 3 6" xfId="33022"/>
    <cellStyle name="Draw lines around data in range 2 3 2 3 7" xfId="36726"/>
    <cellStyle name="Draw lines around data in range 2 3 2 3 8" xfId="40422"/>
    <cellStyle name="Draw lines around data in range 2 3 2 4" xfId="15250"/>
    <cellStyle name="Draw lines around data in range 2 3 2 5" xfId="19224"/>
    <cellStyle name="Draw lines around data in range 2 3 2 6" xfId="22930"/>
    <cellStyle name="Draw lines around data in range 2 3 2 7" xfId="26669"/>
    <cellStyle name="Draw lines around data in range 2 3 2 8" xfId="30386"/>
    <cellStyle name="Draw lines around data in range 2 3 2 9" xfId="34090"/>
    <cellStyle name="Draw lines around data in range 2 3 3" xfId="10039"/>
    <cellStyle name="Draw lines around data in range 2 3 3 2" xfId="16268"/>
    <cellStyle name="Draw lines around data in range 2 3 3 3" xfId="20240"/>
    <cellStyle name="Draw lines around data in range 2 3 3 4" xfId="23948"/>
    <cellStyle name="Draw lines around data in range 2 3 3 5" xfId="27685"/>
    <cellStyle name="Draw lines around data in range 2 3 3 6" xfId="31402"/>
    <cellStyle name="Draw lines around data in range 2 3 3 7" xfId="35106"/>
    <cellStyle name="Draw lines around data in range 2 3 3 8" xfId="38802"/>
    <cellStyle name="Draw lines around data in range 2 3 4" xfId="11103"/>
    <cellStyle name="Draw lines around data in range 2 3 4 2" xfId="17332"/>
    <cellStyle name="Draw lines around data in range 2 3 4 3" xfId="21304"/>
    <cellStyle name="Draw lines around data in range 2 3 4 4" xfId="25012"/>
    <cellStyle name="Draw lines around data in range 2 3 4 5" xfId="28749"/>
    <cellStyle name="Draw lines around data in range 2 3 4 6" xfId="32466"/>
    <cellStyle name="Draw lines around data in range 2 3 4 7" xfId="36170"/>
    <cellStyle name="Draw lines around data in range 2 3 4 8" xfId="39866"/>
    <cellStyle name="Draw lines around data in range 2 3 5" xfId="14669"/>
    <cellStyle name="Draw lines around data in range 2 3 6" xfId="18660"/>
    <cellStyle name="Draw lines around data in range 2 3 7" xfId="22370"/>
    <cellStyle name="Draw lines around data in range 2 3 8" xfId="26103"/>
    <cellStyle name="Draw lines around data in range 2 3 9" xfId="29829"/>
    <cellStyle name="Draw lines around data in range 2 4" xfId="8799"/>
    <cellStyle name="Draw lines around data in range 2 4 10" xfId="37568"/>
    <cellStyle name="Draw lines around data in range 2 4 2" xfId="10380"/>
    <cellStyle name="Draw lines around data in range 2 4 2 2" xfId="16609"/>
    <cellStyle name="Draw lines around data in range 2 4 2 3" xfId="20581"/>
    <cellStyle name="Draw lines around data in range 2 4 2 4" xfId="24289"/>
    <cellStyle name="Draw lines around data in range 2 4 2 5" xfId="28026"/>
    <cellStyle name="Draw lines around data in range 2 4 2 6" xfId="31743"/>
    <cellStyle name="Draw lines around data in range 2 4 2 7" xfId="35447"/>
    <cellStyle name="Draw lines around data in range 2 4 2 8" xfId="39143"/>
    <cellStyle name="Draw lines around data in range 2 4 3" xfId="11441"/>
    <cellStyle name="Draw lines around data in range 2 4 3 2" xfId="17670"/>
    <cellStyle name="Draw lines around data in range 2 4 3 3" xfId="21642"/>
    <cellStyle name="Draw lines around data in range 2 4 3 4" xfId="25350"/>
    <cellStyle name="Draw lines around data in range 2 4 3 5" xfId="29087"/>
    <cellStyle name="Draw lines around data in range 2 4 3 6" xfId="32804"/>
    <cellStyle name="Draw lines around data in range 2 4 3 7" xfId="36508"/>
    <cellStyle name="Draw lines around data in range 2 4 3 8" xfId="40204"/>
    <cellStyle name="Draw lines around data in range 2 4 4" xfId="15032"/>
    <cellStyle name="Draw lines around data in range 2 4 5" xfId="19005"/>
    <cellStyle name="Draw lines around data in range 2 4 6" xfId="22712"/>
    <cellStyle name="Draw lines around data in range 2 4 7" xfId="26449"/>
    <cellStyle name="Draw lines around data in range 2 4 8" xfId="30168"/>
    <cellStyle name="Draw lines around data in range 2 4 9" xfId="33872"/>
    <cellStyle name="Draw lines around data in range 2 5" xfId="9599"/>
    <cellStyle name="Draw lines around data in range 2 5 2" xfId="15828"/>
    <cellStyle name="Draw lines around data in range 2 5 3" xfId="19800"/>
    <cellStyle name="Draw lines around data in range 2 5 4" xfId="23508"/>
    <cellStyle name="Draw lines around data in range 2 5 5" xfId="27245"/>
    <cellStyle name="Draw lines around data in range 2 5 6" xfId="30962"/>
    <cellStyle name="Draw lines around data in range 2 5 7" xfId="34666"/>
    <cellStyle name="Draw lines around data in range 2 5 8" xfId="38362"/>
    <cellStyle name="Draw lines around data in range 2 6" xfId="10370"/>
    <cellStyle name="Draw lines around data in range 2 6 2" xfId="16599"/>
    <cellStyle name="Draw lines around data in range 2 6 3" xfId="20571"/>
    <cellStyle name="Draw lines around data in range 2 6 4" xfId="24279"/>
    <cellStyle name="Draw lines around data in range 2 6 5" xfId="28016"/>
    <cellStyle name="Draw lines around data in range 2 6 6" xfId="31733"/>
    <cellStyle name="Draw lines around data in range 2 6 7" xfId="35437"/>
    <cellStyle name="Draw lines around data in range 2 6 8" xfId="39133"/>
    <cellStyle name="Draw lines around data in range 2 7" xfId="13395"/>
    <cellStyle name="Draw lines around data in range 2 8" xfId="14336"/>
    <cellStyle name="Draw lines around data in range 2 9" xfId="14344"/>
    <cellStyle name="Draw lines around data in range 3" xfId="8426"/>
    <cellStyle name="Draw lines around data in range 3 10" xfId="33544"/>
    <cellStyle name="Draw lines around data in range 3 11" xfId="37240"/>
    <cellStyle name="Draw lines around data in range 3 2" xfId="9030"/>
    <cellStyle name="Draw lines around data in range 3 2 10" xfId="37796"/>
    <cellStyle name="Draw lines around data in range 3 2 2" xfId="10608"/>
    <cellStyle name="Draw lines around data in range 3 2 2 2" xfId="16837"/>
    <cellStyle name="Draw lines around data in range 3 2 2 3" xfId="20809"/>
    <cellStyle name="Draw lines around data in range 3 2 2 4" xfId="24517"/>
    <cellStyle name="Draw lines around data in range 3 2 2 5" xfId="28254"/>
    <cellStyle name="Draw lines around data in range 3 2 2 6" xfId="31971"/>
    <cellStyle name="Draw lines around data in range 3 2 2 7" xfId="35675"/>
    <cellStyle name="Draw lines around data in range 3 2 2 8" xfId="39371"/>
    <cellStyle name="Draw lines around data in range 3 2 3" xfId="11669"/>
    <cellStyle name="Draw lines around data in range 3 2 3 2" xfId="17898"/>
    <cellStyle name="Draw lines around data in range 3 2 3 3" xfId="21870"/>
    <cellStyle name="Draw lines around data in range 3 2 3 4" xfId="25578"/>
    <cellStyle name="Draw lines around data in range 3 2 3 5" xfId="29315"/>
    <cellStyle name="Draw lines around data in range 3 2 3 6" xfId="33032"/>
    <cellStyle name="Draw lines around data in range 3 2 3 7" xfId="36736"/>
    <cellStyle name="Draw lines around data in range 3 2 3 8" xfId="40432"/>
    <cellStyle name="Draw lines around data in range 3 2 4" xfId="15260"/>
    <cellStyle name="Draw lines around data in range 3 2 5" xfId="19234"/>
    <cellStyle name="Draw lines around data in range 3 2 6" xfId="22940"/>
    <cellStyle name="Draw lines around data in range 3 2 7" xfId="26679"/>
    <cellStyle name="Draw lines around data in range 3 2 8" xfId="30396"/>
    <cellStyle name="Draw lines around data in range 3 2 9" xfId="34100"/>
    <cellStyle name="Draw lines around data in range 3 3" xfId="10049"/>
    <cellStyle name="Draw lines around data in range 3 3 2" xfId="16278"/>
    <cellStyle name="Draw lines around data in range 3 3 3" xfId="20250"/>
    <cellStyle name="Draw lines around data in range 3 3 4" xfId="23958"/>
    <cellStyle name="Draw lines around data in range 3 3 5" xfId="27695"/>
    <cellStyle name="Draw lines around data in range 3 3 6" xfId="31412"/>
    <cellStyle name="Draw lines around data in range 3 3 7" xfId="35116"/>
    <cellStyle name="Draw lines around data in range 3 3 8" xfId="38812"/>
    <cellStyle name="Draw lines around data in range 3 4" xfId="11113"/>
    <cellStyle name="Draw lines around data in range 3 4 2" xfId="17342"/>
    <cellStyle name="Draw lines around data in range 3 4 3" xfId="21314"/>
    <cellStyle name="Draw lines around data in range 3 4 4" xfId="25022"/>
    <cellStyle name="Draw lines around data in range 3 4 5" xfId="28759"/>
    <cellStyle name="Draw lines around data in range 3 4 6" xfId="32476"/>
    <cellStyle name="Draw lines around data in range 3 4 7" xfId="36180"/>
    <cellStyle name="Draw lines around data in range 3 4 8" xfId="39876"/>
    <cellStyle name="Draw lines around data in range 3 5" xfId="14679"/>
    <cellStyle name="Draw lines around data in range 3 6" xfId="18670"/>
    <cellStyle name="Draw lines around data in range 3 7" xfId="22380"/>
    <cellStyle name="Draw lines around data in range 3 8" xfId="26113"/>
    <cellStyle name="Draw lines around data in range 3 9" xfId="29839"/>
    <cellStyle name="Draw lines around data in range 4" xfId="8417"/>
    <cellStyle name="Draw lines around data in range 4 10" xfId="33535"/>
    <cellStyle name="Draw lines around data in range 4 11" xfId="37231"/>
    <cellStyle name="Draw lines around data in range 4 2" xfId="9021"/>
    <cellStyle name="Draw lines around data in range 4 2 10" xfId="37787"/>
    <cellStyle name="Draw lines around data in range 4 2 2" xfId="10599"/>
    <cellStyle name="Draw lines around data in range 4 2 2 2" xfId="16828"/>
    <cellStyle name="Draw lines around data in range 4 2 2 3" xfId="20800"/>
    <cellStyle name="Draw lines around data in range 4 2 2 4" xfId="24508"/>
    <cellStyle name="Draw lines around data in range 4 2 2 5" xfId="28245"/>
    <cellStyle name="Draw lines around data in range 4 2 2 6" xfId="31962"/>
    <cellStyle name="Draw lines around data in range 4 2 2 7" xfId="35666"/>
    <cellStyle name="Draw lines around data in range 4 2 2 8" xfId="39362"/>
    <cellStyle name="Draw lines around data in range 4 2 3" xfId="11660"/>
    <cellStyle name="Draw lines around data in range 4 2 3 2" xfId="17889"/>
    <cellStyle name="Draw lines around data in range 4 2 3 3" xfId="21861"/>
    <cellStyle name="Draw lines around data in range 4 2 3 4" xfId="25569"/>
    <cellStyle name="Draw lines around data in range 4 2 3 5" xfId="29306"/>
    <cellStyle name="Draw lines around data in range 4 2 3 6" xfId="33023"/>
    <cellStyle name="Draw lines around data in range 4 2 3 7" xfId="36727"/>
    <cellStyle name="Draw lines around data in range 4 2 3 8" xfId="40423"/>
    <cellStyle name="Draw lines around data in range 4 2 4" xfId="15251"/>
    <cellStyle name="Draw lines around data in range 4 2 5" xfId="19225"/>
    <cellStyle name="Draw lines around data in range 4 2 6" xfId="22931"/>
    <cellStyle name="Draw lines around data in range 4 2 7" xfId="26670"/>
    <cellStyle name="Draw lines around data in range 4 2 8" xfId="30387"/>
    <cellStyle name="Draw lines around data in range 4 2 9" xfId="34091"/>
    <cellStyle name="Draw lines around data in range 4 3" xfId="10040"/>
    <cellStyle name="Draw lines around data in range 4 3 2" xfId="16269"/>
    <cellStyle name="Draw lines around data in range 4 3 3" xfId="20241"/>
    <cellStyle name="Draw lines around data in range 4 3 4" xfId="23949"/>
    <cellStyle name="Draw lines around data in range 4 3 5" xfId="27686"/>
    <cellStyle name="Draw lines around data in range 4 3 6" xfId="31403"/>
    <cellStyle name="Draw lines around data in range 4 3 7" xfId="35107"/>
    <cellStyle name="Draw lines around data in range 4 3 8" xfId="38803"/>
    <cellStyle name="Draw lines around data in range 4 4" xfId="11104"/>
    <cellStyle name="Draw lines around data in range 4 4 2" xfId="17333"/>
    <cellStyle name="Draw lines around data in range 4 4 3" xfId="21305"/>
    <cellStyle name="Draw lines around data in range 4 4 4" xfId="25013"/>
    <cellStyle name="Draw lines around data in range 4 4 5" xfId="28750"/>
    <cellStyle name="Draw lines around data in range 4 4 6" xfId="32467"/>
    <cellStyle name="Draw lines around data in range 4 4 7" xfId="36171"/>
    <cellStyle name="Draw lines around data in range 4 4 8" xfId="39867"/>
    <cellStyle name="Draw lines around data in range 4 5" xfId="14670"/>
    <cellStyle name="Draw lines around data in range 4 6" xfId="18661"/>
    <cellStyle name="Draw lines around data in range 4 7" xfId="22371"/>
    <cellStyle name="Draw lines around data in range 4 8" xfId="26104"/>
    <cellStyle name="Draw lines around data in range 4 9" xfId="29830"/>
    <cellStyle name="Draw lines around data in range 5" xfId="8798"/>
    <cellStyle name="Draw lines around data in range 5 10" xfId="37567"/>
    <cellStyle name="Draw lines around data in range 5 2" xfId="10379"/>
    <cellStyle name="Draw lines around data in range 5 2 2" xfId="16608"/>
    <cellStyle name="Draw lines around data in range 5 2 3" xfId="20580"/>
    <cellStyle name="Draw lines around data in range 5 2 4" xfId="24288"/>
    <cellStyle name="Draw lines around data in range 5 2 5" xfId="28025"/>
    <cellStyle name="Draw lines around data in range 5 2 6" xfId="31742"/>
    <cellStyle name="Draw lines around data in range 5 2 7" xfId="35446"/>
    <cellStyle name="Draw lines around data in range 5 2 8" xfId="39142"/>
    <cellStyle name="Draw lines around data in range 5 3" xfId="11440"/>
    <cellStyle name="Draw lines around data in range 5 3 2" xfId="17669"/>
    <cellStyle name="Draw lines around data in range 5 3 3" xfId="21641"/>
    <cellStyle name="Draw lines around data in range 5 3 4" xfId="25349"/>
    <cellStyle name="Draw lines around data in range 5 3 5" xfId="29086"/>
    <cellStyle name="Draw lines around data in range 5 3 6" xfId="32803"/>
    <cellStyle name="Draw lines around data in range 5 3 7" xfId="36507"/>
    <cellStyle name="Draw lines around data in range 5 3 8" xfId="40203"/>
    <cellStyle name="Draw lines around data in range 5 4" xfId="15031"/>
    <cellStyle name="Draw lines around data in range 5 5" xfId="19004"/>
    <cellStyle name="Draw lines around data in range 5 6" xfId="22711"/>
    <cellStyle name="Draw lines around data in range 5 7" xfId="26448"/>
    <cellStyle name="Draw lines around data in range 5 8" xfId="30167"/>
    <cellStyle name="Draw lines around data in range 5 9" xfId="33871"/>
    <cellStyle name="Draw lines around data in range 6" xfId="9598"/>
    <cellStyle name="Draw lines around data in range 6 2" xfId="15827"/>
    <cellStyle name="Draw lines around data in range 6 3" xfId="19799"/>
    <cellStyle name="Draw lines around data in range 6 4" xfId="23507"/>
    <cellStyle name="Draw lines around data in range 6 5" xfId="27244"/>
    <cellStyle name="Draw lines around data in range 6 6" xfId="30961"/>
    <cellStyle name="Draw lines around data in range 6 7" xfId="34665"/>
    <cellStyle name="Draw lines around data in range 6 8" xfId="38361"/>
    <cellStyle name="Draw lines around data in range 7" xfId="10928"/>
    <cellStyle name="Draw lines around data in range 7 2" xfId="17157"/>
    <cellStyle name="Draw lines around data in range 7 3" xfId="21129"/>
    <cellStyle name="Draw lines around data in range 7 4" xfId="24837"/>
    <cellStyle name="Draw lines around data in range 7 5" xfId="28574"/>
    <cellStyle name="Draw lines around data in range 7 6" xfId="32291"/>
    <cellStyle name="Draw lines around data in range 7 7" xfId="35995"/>
    <cellStyle name="Draw lines around data in range 7 8" xfId="39691"/>
    <cellStyle name="Draw lines around data in range 8" xfId="13394"/>
    <cellStyle name="Draw lines around data in range 9" xfId="14337"/>
    <cellStyle name="Draw shadow and lines within range" xfId="4560"/>
    <cellStyle name="Draw shadow and lines within range 10" xfId="14345"/>
    <cellStyle name="Draw shadow and lines within range 11" xfId="12508"/>
    <cellStyle name="Draw shadow and lines within range 12" xfId="13661"/>
    <cellStyle name="Draw shadow and lines within range 13" xfId="13005"/>
    <cellStyle name="Draw shadow and lines within range 14" xfId="12589"/>
    <cellStyle name="Draw shadow and lines within range 2" xfId="4561"/>
    <cellStyle name="Draw shadow and lines within range 2 10" xfId="18347"/>
    <cellStyle name="Draw shadow and lines within range 2 11" xfId="13662"/>
    <cellStyle name="Draw shadow and lines within range 2 12" xfId="13004"/>
    <cellStyle name="Draw shadow and lines within range 2 13" xfId="12279"/>
    <cellStyle name="Draw shadow and lines within range 2 2" xfId="8429"/>
    <cellStyle name="Draw shadow and lines within range 2 2 10" xfId="33547"/>
    <cellStyle name="Draw shadow and lines within range 2 2 11" xfId="37243"/>
    <cellStyle name="Draw shadow and lines within range 2 2 2" xfId="9033"/>
    <cellStyle name="Draw shadow and lines within range 2 2 2 10" xfId="37799"/>
    <cellStyle name="Draw shadow and lines within range 2 2 2 2" xfId="10611"/>
    <cellStyle name="Draw shadow and lines within range 2 2 2 2 2" xfId="16840"/>
    <cellStyle name="Draw shadow and lines within range 2 2 2 2 3" xfId="20812"/>
    <cellStyle name="Draw shadow and lines within range 2 2 2 2 4" xfId="24520"/>
    <cellStyle name="Draw shadow and lines within range 2 2 2 2 5" xfId="28257"/>
    <cellStyle name="Draw shadow and lines within range 2 2 2 2 6" xfId="31974"/>
    <cellStyle name="Draw shadow and lines within range 2 2 2 2 7" xfId="35678"/>
    <cellStyle name="Draw shadow and lines within range 2 2 2 2 8" xfId="39374"/>
    <cellStyle name="Draw shadow and lines within range 2 2 2 3" xfId="11672"/>
    <cellStyle name="Draw shadow and lines within range 2 2 2 3 2" xfId="17901"/>
    <cellStyle name="Draw shadow and lines within range 2 2 2 3 3" xfId="21873"/>
    <cellStyle name="Draw shadow and lines within range 2 2 2 3 4" xfId="25581"/>
    <cellStyle name="Draw shadow and lines within range 2 2 2 3 5" xfId="29318"/>
    <cellStyle name="Draw shadow and lines within range 2 2 2 3 6" xfId="33035"/>
    <cellStyle name="Draw shadow and lines within range 2 2 2 3 7" xfId="36739"/>
    <cellStyle name="Draw shadow and lines within range 2 2 2 3 8" xfId="40435"/>
    <cellStyle name="Draw shadow and lines within range 2 2 2 4" xfId="15263"/>
    <cellStyle name="Draw shadow and lines within range 2 2 2 5" xfId="19237"/>
    <cellStyle name="Draw shadow and lines within range 2 2 2 6" xfId="22943"/>
    <cellStyle name="Draw shadow and lines within range 2 2 2 7" xfId="26682"/>
    <cellStyle name="Draw shadow and lines within range 2 2 2 8" xfId="30399"/>
    <cellStyle name="Draw shadow and lines within range 2 2 2 9" xfId="34103"/>
    <cellStyle name="Draw shadow and lines within range 2 2 3" xfId="10052"/>
    <cellStyle name="Draw shadow and lines within range 2 2 3 2" xfId="16281"/>
    <cellStyle name="Draw shadow and lines within range 2 2 3 3" xfId="20253"/>
    <cellStyle name="Draw shadow and lines within range 2 2 3 4" xfId="23961"/>
    <cellStyle name="Draw shadow and lines within range 2 2 3 5" xfId="27698"/>
    <cellStyle name="Draw shadow and lines within range 2 2 3 6" xfId="31415"/>
    <cellStyle name="Draw shadow and lines within range 2 2 3 7" xfId="35119"/>
    <cellStyle name="Draw shadow and lines within range 2 2 3 8" xfId="38815"/>
    <cellStyle name="Draw shadow and lines within range 2 2 4" xfId="11116"/>
    <cellStyle name="Draw shadow and lines within range 2 2 4 2" xfId="17345"/>
    <cellStyle name="Draw shadow and lines within range 2 2 4 3" xfId="21317"/>
    <cellStyle name="Draw shadow and lines within range 2 2 4 4" xfId="25025"/>
    <cellStyle name="Draw shadow and lines within range 2 2 4 5" xfId="28762"/>
    <cellStyle name="Draw shadow and lines within range 2 2 4 6" xfId="32479"/>
    <cellStyle name="Draw shadow and lines within range 2 2 4 7" xfId="36183"/>
    <cellStyle name="Draw shadow and lines within range 2 2 4 8" xfId="39879"/>
    <cellStyle name="Draw shadow and lines within range 2 2 5" xfId="14682"/>
    <cellStyle name="Draw shadow and lines within range 2 2 6" xfId="18673"/>
    <cellStyle name="Draw shadow and lines within range 2 2 7" xfId="22383"/>
    <cellStyle name="Draw shadow and lines within range 2 2 8" xfId="26116"/>
    <cellStyle name="Draw shadow and lines within range 2 2 9" xfId="29842"/>
    <cellStyle name="Draw shadow and lines within range 2 3" xfId="8414"/>
    <cellStyle name="Draw shadow and lines within range 2 3 10" xfId="33532"/>
    <cellStyle name="Draw shadow and lines within range 2 3 11" xfId="37228"/>
    <cellStyle name="Draw shadow and lines within range 2 3 2" xfId="9018"/>
    <cellStyle name="Draw shadow and lines within range 2 3 2 10" xfId="37784"/>
    <cellStyle name="Draw shadow and lines within range 2 3 2 2" xfId="10596"/>
    <cellStyle name="Draw shadow and lines within range 2 3 2 2 2" xfId="16825"/>
    <cellStyle name="Draw shadow and lines within range 2 3 2 2 3" xfId="20797"/>
    <cellStyle name="Draw shadow and lines within range 2 3 2 2 4" xfId="24505"/>
    <cellStyle name="Draw shadow and lines within range 2 3 2 2 5" xfId="28242"/>
    <cellStyle name="Draw shadow and lines within range 2 3 2 2 6" xfId="31959"/>
    <cellStyle name="Draw shadow and lines within range 2 3 2 2 7" xfId="35663"/>
    <cellStyle name="Draw shadow and lines within range 2 3 2 2 8" xfId="39359"/>
    <cellStyle name="Draw shadow and lines within range 2 3 2 3" xfId="11657"/>
    <cellStyle name="Draw shadow and lines within range 2 3 2 3 2" xfId="17886"/>
    <cellStyle name="Draw shadow and lines within range 2 3 2 3 3" xfId="21858"/>
    <cellStyle name="Draw shadow and lines within range 2 3 2 3 4" xfId="25566"/>
    <cellStyle name="Draw shadow and lines within range 2 3 2 3 5" xfId="29303"/>
    <cellStyle name="Draw shadow and lines within range 2 3 2 3 6" xfId="33020"/>
    <cellStyle name="Draw shadow and lines within range 2 3 2 3 7" xfId="36724"/>
    <cellStyle name="Draw shadow and lines within range 2 3 2 3 8" xfId="40420"/>
    <cellStyle name="Draw shadow and lines within range 2 3 2 4" xfId="15248"/>
    <cellStyle name="Draw shadow and lines within range 2 3 2 5" xfId="19222"/>
    <cellStyle name="Draw shadow and lines within range 2 3 2 6" xfId="22928"/>
    <cellStyle name="Draw shadow and lines within range 2 3 2 7" xfId="26667"/>
    <cellStyle name="Draw shadow and lines within range 2 3 2 8" xfId="30384"/>
    <cellStyle name="Draw shadow and lines within range 2 3 2 9" xfId="34088"/>
    <cellStyle name="Draw shadow and lines within range 2 3 3" xfId="10037"/>
    <cellStyle name="Draw shadow and lines within range 2 3 3 2" xfId="16266"/>
    <cellStyle name="Draw shadow and lines within range 2 3 3 3" xfId="20238"/>
    <cellStyle name="Draw shadow and lines within range 2 3 3 4" xfId="23946"/>
    <cellStyle name="Draw shadow and lines within range 2 3 3 5" xfId="27683"/>
    <cellStyle name="Draw shadow and lines within range 2 3 3 6" xfId="31400"/>
    <cellStyle name="Draw shadow and lines within range 2 3 3 7" xfId="35104"/>
    <cellStyle name="Draw shadow and lines within range 2 3 3 8" xfId="38800"/>
    <cellStyle name="Draw shadow and lines within range 2 3 4" xfId="11101"/>
    <cellStyle name="Draw shadow and lines within range 2 3 4 2" xfId="17330"/>
    <cellStyle name="Draw shadow and lines within range 2 3 4 3" xfId="21302"/>
    <cellStyle name="Draw shadow and lines within range 2 3 4 4" xfId="25010"/>
    <cellStyle name="Draw shadow and lines within range 2 3 4 5" xfId="28747"/>
    <cellStyle name="Draw shadow and lines within range 2 3 4 6" xfId="32464"/>
    <cellStyle name="Draw shadow and lines within range 2 3 4 7" xfId="36168"/>
    <cellStyle name="Draw shadow and lines within range 2 3 4 8" xfId="39864"/>
    <cellStyle name="Draw shadow and lines within range 2 3 5" xfId="14667"/>
    <cellStyle name="Draw shadow and lines within range 2 3 6" xfId="18658"/>
    <cellStyle name="Draw shadow and lines within range 2 3 7" xfId="22368"/>
    <cellStyle name="Draw shadow and lines within range 2 3 8" xfId="26101"/>
    <cellStyle name="Draw shadow and lines within range 2 3 9" xfId="29827"/>
    <cellStyle name="Draw shadow and lines within range 2 4" xfId="8801"/>
    <cellStyle name="Draw shadow and lines within range 2 4 10" xfId="37570"/>
    <cellStyle name="Draw shadow and lines within range 2 4 2" xfId="10382"/>
    <cellStyle name="Draw shadow and lines within range 2 4 2 2" xfId="16611"/>
    <cellStyle name="Draw shadow and lines within range 2 4 2 3" xfId="20583"/>
    <cellStyle name="Draw shadow and lines within range 2 4 2 4" xfId="24291"/>
    <cellStyle name="Draw shadow and lines within range 2 4 2 5" xfId="28028"/>
    <cellStyle name="Draw shadow and lines within range 2 4 2 6" xfId="31745"/>
    <cellStyle name="Draw shadow and lines within range 2 4 2 7" xfId="35449"/>
    <cellStyle name="Draw shadow and lines within range 2 4 2 8" xfId="39145"/>
    <cellStyle name="Draw shadow and lines within range 2 4 3" xfId="11443"/>
    <cellStyle name="Draw shadow and lines within range 2 4 3 2" xfId="17672"/>
    <cellStyle name="Draw shadow and lines within range 2 4 3 3" xfId="21644"/>
    <cellStyle name="Draw shadow and lines within range 2 4 3 4" xfId="25352"/>
    <cellStyle name="Draw shadow and lines within range 2 4 3 5" xfId="29089"/>
    <cellStyle name="Draw shadow and lines within range 2 4 3 6" xfId="32806"/>
    <cellStyle name="Draw shadow and lines within range 2 4 3 7" xfId="36510"/>
    <cellStyle name="Draw shadow and lines within range 2 4 3 8" xfId="40206"/>
    <cellStyle name="Draw shadow and lines within range 2 4 4" xfId="15034"/>
    <cellStyle name="Draw shadow and lines within range 2 4 5" xfId="19007"/>
    <cellStyle name="Draw shadow and lines within range 2 4 6" xfId="22714"/>
    <cellStyle name="Draw shadow and lines within range 2 4 7" xfId="26451"/>
    <cellStyle name="Draw shadow and lines within range 2 4 8" xfId="30170"/>
    <cellStyle name="Draw shadow and lines within range 2 4 9" xfId="33874"/>
    <cellStyle name="Draw shadow and lines within range 2 5" xfId="9601"/>
    <cellStyle name="Draw shadow and lines within range 2 5 2" xfId="15830"/>
    <cellStyle name="Draw shadow and lines within range 2 5 3" xfId="19802"/>
    <cellStyle name="Draw shadow and lines within range 2 5 4" xfId="23510"/>
    <cellStyle name="Draw shadow and lines within range 2 5 5" xfId="27247"/>
    <cellStyle name="Draw shadow and lines within range 2 5 6" xfId="30964"/>
    <cellStyle name="Draw shadow and lines within range 2 5 7" xfId="34668"/>
    <cellStyle name="Draw shadow and lines within range 2 5 8" xfId="38364"/>
    <cellStyle name="Draw shadow and lines within range 2 6" xfId="9371"/>
    <cellStyle name="Draw shadow and lines within range 2 6 2" xfId="15600"/>
    <cellStyle name="Draw shadow and lines within range 2 6 3" xfId="19572"/>
    <cellStyle name="Draw shadow and lines within range 2 6 4" xfId="23280"/>
    <cellStyle name="Draw shadow and lines within range 2 6 5" xfId="27017"/>
    <cellStyle name="Draw shadow and lines within range 2 6 6" xfId="30734"/>
    <cellStyle name="Draw shadow and lines within range 2 6 7" xfId="34438"/>
    <cellStyle name="Draw shadow and lines within range 2 6 8" xfId="38134"/>
    <cellStyle name="Draw shadow and lines within range 2 7" xfId="13397"/>
    <cellStyle name="Draw shadow and lines within range 2 8" xfId="12169"/>
    <cellStyle name="Draw shadow and lines within range 2 9" xfId="14346"/>
    <cellStyle name="Draw shadow and lines within range 3" xfId="8428"/>
    <cellStyle name="Draw shadow and lines within range 3 10" xfId="33546"/>
    <cellStyle name="Draw shadow and lines within range 3 11" xfId="37242"/>
    <cellStyle name="Draw shadow and lines within range 3 2" xfId="9032"/>
    <cellStyle name="Draw shadow and lines within range 3 2 10" xfId="37798"/>
    <cellStyle name="Draw shadow and lines within range 3 2 2" xfId="10610"/>
    <cellStyle name="Draw shadow and lines within range 3 2 2 2" xfId="16839"/>
    <cellStyle name="Draw shadow and lines within range 3 2 2 3" xfId="20811"/>
    <cellStyle name="Draw shadow and lines within range 3 2 2 4" xfId="24519"/>
    <cellStyle name="Draw shadow and lines within range 3 2 2 5" xfId="28256"/>
    <cellStyle name="Draw shadow and lines within range 3 2 2 6" xfId="31973"/>
    <cellStyle name="Draw shadow and lines within range 3 2 2 7" xfId="35677"/>
    <cellStyle name="Draw shadow and lines within range 3 2 2 8" xfId="39373"/>
    <cellStyle name="Draw shadow and lines within range 3 2 3" xfId="11671"/>
    <cellStyle name="Draw shadow and lines within range 3 2 3 2" xfId="17900"/>
    <cellStyle name="Draw shadow and lines within range 3 2 3 3" xfId="21872"/>
    <cellStyle name="Draw shadow and lines within range 3 2 3 4" xfId="25580"/>
    <cellStyle name="Draw shadow and lines within range 3 2 3 5" xfId="29317"/>
    <cellStyle name="Draw shadow and lines within range 3 2 3 6" xfId="33034"/>
    <cellStyle name="Draw shadow and lines within range 3 2 3 7" xfId="36738"/>
    <cellStyle name="Draw shadow and lines within range 3 2 3 8" xfId="40434"/>
    <cellStyle name="Draw shadow and lines within range 3 2 4" xfId="15262"/>
    <cellStyle name="Draw shadow and lines within range 3 2 5" xfId="19236"/>
    <cellStyle name="Draw shadow and lines within range 3 2 6" xfId="22942"/>
    <cellStyle name="Draw shadow and lines within range 3 2 7" xfId="26681"/>
    <cellStyle name="Draw shadow and lines within range 3 2 8" xfId="30398"/>
    <cellStyle name="Draw shadow and lines within range 3 2 9" xfId="34102"/>
    <cellStyle name="Draw shadow and lines within range 3 3" xfId="10051"/>
    <cellStyle name="Draw shadow and lines within range 3 3 2" xfId="16280"/>
    <cellStyle name="Draw shadow and lines within range 3 3 3" xfId="20252"/>
    <cellStyle name="Draw shadow and lines within range 3 3 4" xfId="23960"/>
    <cellStyle name="Draw shadow and lines within range 3 3 5" xfId="27697"/>
    <cellStyle name="Draw shadow and lines within range 3 3 6" xfId="31414"/>
    <cellStyle name="Draw shadow and lines within range 3 3 7" xfId="35118"/>
    <cellStyle name="Draw shadow and lines within range 3 3 8" xfId="38814"/>
    <cellStyle name="Draw shadow and lines within range 3 4" xfId="11115"/>
    <cellStyle name="Draw shadow and lines within range 3 4 2" xfId="17344"/>
    <cellStyle name="Draw shadow and lines within range 3 4 3" xfId="21316"/>
    <cellStyle name="Draw shadow and lines within range 3 4 4" xfId="25024"/>
    <cellStyle name="Draw shadow and lines within range 3 4 5" xfId="28761"/>
    <cellStyle name="Draw shadow and lines within range 3 4 6" xfId="32478"/>
    <cellStyle name="Draw shadow and lines within range 3 4 7" xfId="36182"/>
    <cellStyle name="Draw shadow and lines within range 3 4 8" xfId="39878"/>
    <cellStyle name="Draw shadow and lines within range 3 5" xfId="14681"/>
    <cellStyle name="Draw shadow and lines within range 3 6" xfId="18672"/>
    <cellStyle name="Draw shadow and lines within range 3 7" xfId="22382"/>
    <cellStyle name="Draw shadow and lines within range 3 8" xfId="26115"/>
    <cellStyle name="Draw shadow and lines within range 3 9" xfId="29841"/>
    <cellStyle name="Draw shadow and lines within range 4" xfId="8415"/>
    <cellStyle name="Draw shadow and lines within range 4 10" xfId="33533"/>
    <cellStyle name="Draw shadow and lines within range 4 11" xfId="37229"/>
    <cellStyle name="Draw shadow and lines within range 4 2" xfId="9019"/>
    <cellStyle name="Draw shadow and lines within range 4 2 10" xfId="37785"/>
    <cellStyle name="Draw shadow and lines within range 4 2 2" xfId="10597"/>
    <cellStyle name="Draw shadow and lines within range 4 2 2 2" xfId="16826"/>
    <cellStyle name="Draw shadow and lines within range 4 2 2 3" xfId="20798"/>
    <cellStyle name="Draw shadow and lines within range 4 2 2 4" xfId="24506"/>
    <cellStyle name="Draw shadow and lines within range 4 2 2 5" xfId="28243"/>
    <cellStyle name="Draw shadow and lines within range 4 2 2 6" xfId="31960"/>
    <cellStyle name="Draw shadow and lines within range 4 2 2 7" xfId="35664"/>
    <cellStyle name="Draw shadow and lines within range 4 2 2 8" xfId="39360"/>
    <cellStyle name="Draw shadow and lines within range 4 2 3" xfId="11658"/>
    <cellStyle name="Draw shadow and lines within range 4 2 3 2" xfId="17887"/>
    <cellStyle name="Draw shadow and lines within range 4 2 3 3" xfId="21859"/>
    <cellStyle name="Draw shadow and lines within range 4 2 3 4" xfId="25567"/>
    <cellStyle name="Draw shadow and lines within range 4 2 3 5" xfId="29304"/>
    <cellStyle name="Draw shadow and lines within range 4 2 3 6" xfId="33021"/>
    <cellStyle name="Draw shadow and lines within range 4 2 3 7" xfId="36725"/>
    <cellStyle name="Draw shadow and lines within range 4 2 3 8" xfId="40421"/>
    <cellStyle name="Draw shadow and lines within range 4 2 4" xfId="15249"/>
    <cellStyle name="Draw shadow and lines within range 4 2 5" xfId="19223"/>
    <cellStyle name="Draw shadow and lines within range 4 2 6" xfId="22929"/>
    <cellStyle name="Draw shadow and lines within range 4 2 7" xfId="26668"/>
    <cellStyle name="Draw shadow and lines within range 4 2 8" xfId="30385"/>
    <cellStyle name="Draw shadow and lines within range 4 2 9" xfId="34089"/>
    <cellStyle name="Draw shadow and lines within range 4 3" xfId="10038"/>
    <cellStyle name="Draw shadow and lines within range 4 3 2" xfId="16267"/>
    <cellStyle name="Draw shadow and lines within range 4 3 3" xfId="20239"/>
    <cellStyle name="Draw shadow and lines within range 4 3 4" xfId="23947"/>
    <cellStyle name="Draw shadow and lines within range 4 3 5" xfId="27684"/>
    <cellStyle name="Draw shadow and lines within range 4 3 6" xfId="31401"/>
    <cellStyle name="Draw shadow and lines within range 4 3 7" xfId="35105"/>
    <cellStyle name="Draw shadow and lines within range 4 3 8" xfId="38801"/>
    <cellStyle name="Draw shadow and lines within range 4 4" xfId="11102"/>
    <cellStyle name="Draw shadow and lines within range 4 4 2" xfId="17331"/>
    <cellStyle name="Draw shadow and lines within range 4 4 3" xfId="21303"/>
    <cellStyle name="Draw shadow and lines within range 4 4 4" xfId="25011"/>
    <cellStyle name="Draw shadow and lines within range 4 4 5" xfId="28748"/>
    <cellStyle name="Draw shadow and lines within range 4 4 6" xfId="32465"/>
    <cellStyle name="Draw shadow and lines within range 4 4 7" xfId="36169"/>
    <cellStyle name="Draw shadow and lines within range 4 4 8" xfId="39865"/>
    <cellStyle name="Draw shadow and lines within range 4 5" xfId="14668"/>
    <cellStyle name="Draw shadow and lines within range 4 6" xfId="18659"/>
    <cellStyle name="Draw shadow and lines within range 4 7" xfId="22369"/>
    <cellStyle name="Draw shadow and lines within range 4 8" xfId="26102"/>
    <cellStyle name="Draw shadow and lines within range 4 9" xfId="29828"/>
    <cellStyle name="Draw shadow and lines within range 5" xfId="8800"/>
    <cellStyle name="Draw shadow and lines within range 5 10" xfId="37569"/>
    <cellStyle name="Draw shadow and lines within range 5 2" xfId="10381"/>
    <cellStyle name="Draw shadow and lines within range 5 2 2" xfId="16610"/>
    <cellStyle name="Draw shadow and lines within range 5 2 3" xfId="20582"/>
    <cellStyle name="Draw shadow and lines within range 5 2 4" xfId="24290"/>
    <cellStyle name="Draw shadow and lines within range 5 2 5" xfId="28027"/>
    <cellStyle name="Draw shadow and lines within range 5 2 6" xfId="31744"/>
    <cellStyle name="Draw shadow and lines within range 5 2 7" xfId="35448"/>
    <cellStyle name="Draw shadow and lines within range 5 2 8" xfId="39144"/>
    <cellStyle name="Draw shadow and lines within range 5 3" xfId="11442"/>
    <cellStyle name="Draw shadow and lines within range 5 3 2" xfId="17671"/>
    <cellStyle name="Draw shadow and lines within range 5 3 3" xfId="21643"/>
    <cellStyle name="Draw shadow and lines within range 5 3 4" xfId="25351"/>
    <cellStyle name="Draw shadow and lines within range 5 3 5" xfId="29088"/>
    <cellStyle name="Draw shadow and lines within range 5 3 6" xfId="32805"/>
    <cellStyle name="Draw shadow and lines within range 5 3 7" xfId="36509"/>
    <cellStyle name="Draw shadow and lines within range 5 3 8" xfId="40205"/>
    <cellStyle name="Draw shadow and lines within range 5 4" xfId="15033"/>
    <cellStyle name="Draw shadow and lines within range 5 5" xfId="19006"/>
    <cellStyle name="Draw shadow and lines within range 5 6" xfId="22713"/>
    <cellStyle name="Draw shadow and lines within range 5 7" xfId="26450"/>
    <cellStyle name="Draw shadow and lines within range 5 8" xfId="30169"/>
    <cellStyle name="Draw shadow and lines within range 5 9" xfId="33873"/>
    <cellStyle name="Draw shadow and lines within range 6" xfId="9600"/>
    <cellStyle name="Draw shadow and lines within range 6 2" xfId="15829"/>
    <cellStyle name="Draw shadow and lines within range 6 3" xfId="19801"/>
    <cellStyle name="Draw shadow and lines within range 6 4" xfId="23509"/>
    <cellStyle name="Draw shadow and lines within range 6 5" xfId="27246"/>
    <cellStyle name="Draw shadow and lines within range 6 6" xfId="30963"/>
    <cellStyle name="Draw shadow and lines within range 6 7" xfId="34667"/>
    <cellStyle name="Draw shadow and lines within range 6 8" xfId="38363"/>
    <cellStyle name="Draw shadow and lines within range 7" xfId="9857"/>
    <cellStyle name="Draw shadow and lines within range 7 2" xfId="16086"/>
    <cellStyle name="Draw shadow and lines within range 7 3" xfId="20058"/>
    <cellStyle name="Draw shadow and lines within range 7 4" xfId="23766"/>
    <cellStyle name="Draw shadow and lines within range 7 5" xfId="27503"/>
    <cellStyle name="Draw shadow and lines within range 7 6" xfId="31220"/>
    <cellStyle name="Draw shadow and lines within range 7 7" xfId="34924"/>
    <cellStyle name="Draw shadow and lines within range 7 8" xfId="38620"/>
    <cellStyle name="Draw shadow and lines within range 8" xfId="13396"/>
    <cellStyle name="Draw shadow and lines within range 9" xfId="14335"/>
    <cellStyle name="E&amp;Y House" xfId="520"/>
    <cellStyle name="ed" xfId="4562"/>
    <cellStyle name="EE" xfId="4563"/>
    <cellStyle name="Eliza" xfId="4564"/>
    <cellStyle name="Eliza 2" xfId="8263"/>
    <cellStyle name="Eliza 2 10" xfId="33381"/>
    <cellStyle name="Eliza 2 11" xfId="37077"/>
    <cellStyle name="Eliza 2 2" xfId="8685"/>
    <cellStyle name="Eliza 2 2 10" xfId="33803"/>
    <cellStyle name="Eliza 2 2 11" xfId="37499"/>
    <cellStyle name="Eliza 2 2 2" xfId="9289"/>
    <cellStyle name="Eliza 2 2 2 10" xfId="38055"/>
    <cellStyle name="Eliza 2 2 2 2" xfId="10867"/>
    <cellStyle name="Eliza 2 2 2 2 2" xfId="17096"/>
    <cellStyle name="Eliza 2 2 2 2 3" xfId="21068"/>
    <cellStyle name="Eliza 2 2 2 2 4" xfId="24776"/>
    <cellStyle name="Eliza 2 2 2 2 5" xfId="28513"/>
    <cellStyle name="Eliza 2 2 2 2 6" xfId="32230"/>
    <cellStyle name="Eliza 2 2 2 2 7" xfId="35934"/>
    <cellStyle name="Eliza 2 2 2 2 8" xfId="39630"/>
    <cellStyle name="Eliza 2 2 2 3" xfId="11928"/>
    <cellStyle name="Eliza 2 2 2 3 2" xfId="18157"/>
    <cellStyle name="Eliza 2 2 2 3 3" xfId="22129"/>
    <cellStyle name="Eliza 2 2 2 3 4" xfId="25837"/>
    <cellStyle name="Eliza 2 2 2 3 5" xfId="29574"/>
    <cellStyle name="Eliza 2 2 2 3 6" xfId="33291"/>
    <cellStyle name="Eliza 2 2 2 3 7" xfId="36995"/>
    <cellStyle name="Eliza 2 2 2 3 8" xfId="40691"/>
    <cellStyle name="Eliza 2 2 2 4" xfId="15519"/>
    <cellStyle name="Eliza 2 2 2 5" xfId="19493"/>
    <cellStyle name="Eliza 2 2 2 6" xfId="23199"/>
    <cellStyle name="Eliza 2 2 2 7" xfId="26938"/>
    <cellStyle name="Eliza 2 2 2 8" xfId="30655"/>
    <cellStyle name="Eliza 2 2 2 9" xfId="34359"/>
    <cellStyle name="Eliza 2 2 3" xfId="10308"/>
    <cellStyle name="Eliza 2 2 3 2" xfId="16537"/>
    <cellStyle name="Eliza 2 2 3 3" xfId="20509"/>
    <cellStyle name="Eliza 2 2 3 4" xfId="24217"/>
    <cellStyle name="Eliza 2 2 3 5" xfId="27954"/>
    <cellStyle name="Eliza 2 2 3 6" xfId="31671"/>
    <cellStyle name="Eliza 2 2 3 7" xfId="35375"/>
    <cellStyle name="Eliza 2 2 3 8" xfId="39071"/>
    <cellStyle name="Eliza 2 2 4" xfId="11372"/>
    <cellStyle name="Eliza 2 2 4 2" xfId="17601"/>
    <cellStyle name="Eliza 2 2 4 3" xfId="21573"/>
    <cellStyle name="Eliza 2 2 4 4" xfId="25281"/>
    <cellStyle name="Eliza 2 2 4 5" xfId="29018"/>
    <cellStyle name="Eliza 2 2 4 6" xfId="32735"/>
    <cellStyle name="Eliza 2 2 4 7" xfId="36439"/>
    <cellStyle name="Eliza 2 2 4 8" xfId="40135"/>
    <cellStyle name="Eliza 2 2 5" xfId="14938"/>
    <cellStyle name="Eliza 2 2 6" xfId="18929"/>
    <cellStyle name="Eliza 2 2 7" xfId="22639"/>
    <cellStyle name="Eliza 2 2 8" xfId="26372"/>
    <cellStyle name="Eliza 2 2 9" xfId="30098"/>
    <cellStyle name="Eliza 2 3" xfId="8724"/>
    <cellStyle name="Eliza 2 3 10" xfId="33842"/>
    <cellStyle name="Eliza 2 3 11" xfId="37538"/>
    <cellStyle name="Eliza 2 3 2" xfId="9328"/>
    <cellStyle name="Eliza 2 3 2 10" xfId="38094"/>
    <cellStyle name="Eliza 2 3 2 2" xfId="10906"/>
    <cellStyle name="Eliza 2 3 2 2 2" xfId="17135"/>
    <cellStyle name="Eliza 2 3 2 2 3" xfId="21107"/>
    <cellStyle name="Eliza 2 3 2 2 4" xfId="24815"/>
    <cellStyle name="Eliza 2 3 2 2 5" xfId="28552"/>
    <cellStyle name="Eliza 2 3 2 2 6" xfId="32269"/>
    <cellStyle name="Eliza 2 3 2 2 7" xfId="35973"/>
    <cellStyle name="Eliza 2 3 2 2 8" xfId="39669"/>
    <cellStyle name="Eliza 2 3 2 3" xfId="11967"/>
    <cellStyle name="Eliza 2 3 2 3 2" xfId="18196"/>
    <cellStyle name="Eliza 2 3 2 3 3" xfId="22168"/>
    <cellStyle name="Eliza 2 3 2 3 4" xfId="25876"/>
    <cellStyle name="Eliza 2 3 2 3 5" xfId="29613"/>
    <cellStyle name="Eliza 2 3 2 3 6" xfId="33330"/>
    <cellStyle name="Eliza 2 3 2 3 7" xfId="37034"/>
    <cellStyle name="Eliza 2 3 2 3 8" xfId="40730"/>
    <cellStyle name="Eliza 2 3 2 4" xfId="15558"/>
    <cellStyle name="Eliza 2 3 2 5" xfId="19532"/>
    <cellStyle name="Eliza 2 3 2 6" xfId="23238"/>
    <cellStyle name="Eliza 2 3 2 7" xfId="26977"/>
    <cellStyle name="Eliza 2 3 2 8" xfId="30694"/>
    <cellStyle name="Eliza 2 3 2 9" xfId="34398"/>
    <cellStyle name="Eliza 2 3 3" xfId="10347"/>
    <cellStyle name="Eliza 2 3 3 2" xfId="16576"/>
    <cellStyle name="Eliza 2 3 3 3" xfId="20548"/>
    <cellStyle name="Eliza 2 3 3 4" xfId="24256"/>
    <cellStyle name="Eliza 2 3 3 5" xfId="27993"/>
    <cellStyle name="Eliza 2 3 3 6" xfId="31710"/>
    <cellStyle name="Eliza 2 3 3 7" xfId="35414"/>
    <cellStyle name="Eliza 2 3 3 8" xfId="39110"/>
    <cellStyle name="Eliza 2 3 4" xfId="11411"/>
    <cellStyle name="Eliza 2 3 4 2" xfId="17640"/>
    <cellStyle name="Eliza 2 3 4 3" xfId="21612"/>
    <cellStyle name="Eliza 2 3 4 4" xfId="25320"/>
    <cellStyle name="Eliza 2 3 4 5" xfId="29057"/>
    <cellStyle name="Eliza 2 3 4 6" xfId="32774"/>
    <cellStyle name="Eliza 2 3 4 7" xfId="36478"/>
    <cellStyle name="Eliza 2 3 4 8" xfId="40174"/>
    <cellStyle name="Eliza 2 3 5" xfId="14977"/>
    <cellStyle name="Eliza 2 3 6" xfId="18968"/>
    <cellStyle name="Eliza 2 3 7" xfId="22678"/>
    <cellStyle name="Eliza 2 3 8" xfId="26411"/>
    <cellStyle name="Eliza 2 3 9" xfId="30137"/>
    <cellStyle name="Eliza 2 4" xfId="8867"/>
    <cellStyle name="Eliza 2 4 10" xfId="37633"/>
    <cellStyle name="Eliza 2 4 2" xfId="10445"/>
    <cellStyle name="Eliza 2 4 2 2" xfId="16674"/>
    <cellStyle name="Eliza 2 4 2 3" xfId="20646"/>
    <cellStyle name="Eliza 2 4 2 4" xfId="24354"/>
    <cellStyle name="Eliza 2 4 2 5" xfId="28091"/>
    <cellStyle name="Eliza 2 4 2 6" xfId="31808"/>
    <cellStyle name="Eliza 2 4 2 7" xfId="35512"/>
    <cellStyle name="Eliza 2 4 2 8" xfId="39208"/>
    <cellStyle name="Eliza 2 4 3" xfId="11506"/>
    <cellStyle name="Eliza 2 4 3 2" xfId="17735"/>
    <cellStyle name="Eliza 2 4 3 3" xfId="21707"/>
    <cellStyle name="Eliza 2 4 3 4" xfId="25415"/>
    <cellStyle name="Eliza 2 4 3 5" xfId="29152"/>
    <cellStyle name="Eliza 2 4 3 6" xfId="32869"/>
    <cellStyle name="Eliza 2 4 3 7" xfId="36573"/>
    <cellStyle name="Eliza 2 4 3 8" xfId="40269"/>
    <cellStyle name="Eliza 2 4 4" xfId="15097"/>
    <cellStyle name="Eliza 2 4 5" xfId="19071"/>
    <cellStyle name="Eliza 2 4 6" xfId="22777"/>
    <cellStyle name="Eliza 2 4 7" xfId="26516"/>
    <cellStyle name="Eliza 2 4 8" xfId="30233"/>
    <cellStyle name="Eliza 2 4 9" xfId="33937"/>
    <cellStyle name="Eliza 2 5" xfId="9886"/>
    <cellStyle name="Eliza 2 5 2" xfId="16115"/>
    <cellStyle name="Eliza 2 5 3" xfId="20087"/>
    <cellStyle name="Eliza 2 5 4" xfId="23795"/>
    <cellStyle name="Eliza 2 5 5" xfId="27532"/>
    <cellStyle name="Eliza 2 5 6" xfId="31249"/>
    <cellStyle name="Eliza 2 5 7" xfId="34953"/>
    <cellStyle name="Eliza 2 5 8" xfId="38649"/>
    <cellStyle name="Eliza 2 6" xfId="10950"/>
    <cellStyle name="Eliza 2 6 2" xfId="17179"/>
    <cellStyle name="Eliza 2 6 3" xfId="21151"/>
    <cellStyle name="Eliza 2 6 4" xfId="24859"/>
    <cellStyle name="Eliza 2 6 5" xfId="28596"/>
    <cellStyle name="Eliza 2 6 6" xfId="32313"/>
    <cellStyle name="Eliza 2 6 7" xfId="36017"/>
    <cellStyle name="Eliza 2 6 8" xfId="39713"/>
    <cellStyle name="Eliza 2 7" xfId="14529"/>
    <cellStyle name="Eliza 2 8" xfId="25950"/>
    <cellStyle name="Eliza 2 9" xfId="29676"/>
    <cellStyle name="Eliza 3" xfId="13399"/>
    <cellStyle name="Eliza 4" xfId="18350"/>
    <cellStyle name="Eliza 5" xfId="13003"/>
    <cellStyle name="Emphasis 1" xfId="521"/>
    <cellStyle name="Emphasis 2" xfId="522"/>
    <cellStyle name="Emphasis 3" xfId="523"/>
    <cellStyle name="ency [0]_laroux" xfId="4565"/>
    <cellStyle name="Enlarge title text, yellow on blue" xfId="4566"/>
    <cellStyle name="Enter Currency (0)" xfId="4567"/>
    <cellStyle name="Enter Currency (0) 1" xfId="4568"/>
    <cellStyle name="Enter Currency (0) 2" xfId="4569"/>
    <cellStyle name="Enter Currency (0)_Copy of Fixed asset register-BITL form of January '05" xfId="4570"/>
    <cellStyle name="Enter Currency (2)" xfId="4571"/>
    <cellStyle name="Enter Currency (2) 1" xfId="4572"/>
    <cellStyle name="Enter Currency (2) 2" xfId="4573"/>
    <cellStyle name="Enter Currency (2) 3" xfId="4574"/>
    <cellStyle name="Enter Currency (2) 4" xfId="4575"/>
    <cellStyle name="Enter Currency (2) 5" xfId="4576"/>
    <cellStyle name="Enter Currency (2) 6" xfId="4577"/>
    <cellStyle name="Enter Currency (2) 7" xfId="4578"/>
    <cellStyle name="Enter Currency (2) 8" xfId="4579"/>
    <cellStyle name="Enter Units (0)" xfId="4580"/>
    <cellStyle name="Enter Units (0) 1" xfId="4581"/>
    <cellStyle name="Enter Units (0) 2" xfId="4582"/>
    <cellStyle name="Enter Units (0)_Copy of Fixed asset register-BITL form of January '05" xfId="4583"/>
    <cellStyle name="Enter Units (1)" xfId="4584"/>
    <cellStyle name="Enter Units (1) 1" xfId="4585"/>
    <cellStyle name="Enter Units (1) 1 2" xfId="4586"/>
    <cellStyle name="Enter Units (1) 1 3" xfId="4587"/>
    <cellStyle name="Enter Units (1) 1 4" xfId="4588"/>
    <cellStyle name="Enter Units (1) 1 5" xfId="4589"/>
    <cellStyle name="Enter Units (1) 1 6" xfId="4590"/>
    <cellStyle name="Enter Units (1) 1 7" xfId="4591"/>
    <cellStyle name="Enter Units (1) 1 8" xfId="4592"/>
    <cellStyle name="Enter Units (1) 2" xfId="4593"/>
    <cellStyle name="Enter Units (1) 3" xfId="4594"/>
    <cellStyle name="Enter Units (1) 4" xfId="4595"/>
    <cellStyle name="Enter Units (1) 5" xfId="4596"/>
    <cellStyle name="Enter Units (1) 6" xfId="4597"/>
    <cellStyle name="Enter Units (1) 7" xfId="4598"/>
    <cellStyle name="Enter Units (1) 8" xfId="4599"/>
    <cellStyle name="Enter Units (2)" xfId="4600"/>
    <cellStyle name="Enter Units (2) 1" xfId="4601"/>
    <cellStyle name="Enter Units (2) 1 2" xfId="4602"/>
    <cellStyle name="Enter Units (2) 1 3" xfId="4603"/>
    <cellStyle name="Enter Units (2) 1 4" xfId="4604"/>
    <cellStyle name="Enter Units (2) 1 5" xfId="4605"/>
    <cellStyle name="Enter Units (2) 1 6" xfId="4606"/>
    <cellStyle name="Enter Units (2) 1 7" xfId="4607"/>
    <cellStyle name="Enter Units (2) 1 8" xfId="4608"/>
    <cellStyle name="Enter Units (2) 2" xfId="4609"/>
    <cellStyle name="Enter Units (2) 3" xfId="4610"/>
    <cellStyle name="Enter Units (2) 4" xfId="4611"/>
    <cellStyle name="Enter Units (2) 5" xfId="4612"/>
    <cellStyle name="Enter Units (2) 6" xfId="4613"/>
    <cellStyle name="Enter Units (2) 7" xfId="4614"/>
    <cellStyle name="Enter Units (2) 8" xfId="4615"/>
    <cellStyle name="Entered" xfId="4616"/>
    <cellStyle name="Euro" xfId="524"/>
    <cellStyle name="Euro 10" xfId="7519"/>
    <cellStyle name="Euro 11" xfId="7520"/>
    <cellStyle name="Euro 12" xfId="7521"/>
    <cellStyle name="Euro 13" xfId="7522"/>
    <cellStyle name="Euro 14" xfId="7523"/>
    <cellStyle name="Euro 15" xfId="7524"/>
    <cellStyle name="Euro 16" xfId="7525"/>
    <cellStyle name="Euro 17" xfId="7526"/>
    <cellStyle name="Euro 18" xfId="7527"/>
    <cellStyle name="Euro 19" xfId="7528"/>
    <cellStyle name="Euro 2" xfId="4617"/>
    <cellStyle name="Euro 20" xfId="7529"/>
    <cellStyle name="Euro 21" xfId="7530"/>
    <cellStyle name="Euro 3" xfId="4618"/>
    <cellStyle name="Euro 4" xfId="4619"/>
    <cellStyle name="Euro 5" xfId="4620"/>
    <cellStyle name="Euro 6" xfId="4621"/>
    <cellStyle name="Euro 7" xfId="4622"/>
    <cellStyle name="Euro 8" xfId="7531"/>
    <cellStyle name="Euro 9" xfId="7532"/>
    <cellStyle name="Excel Built-in Normal" xfId="4623"/>
    <cellStyle name="Excel Built-in Normal 2" xfId="7533"/>
    <cellStyle name="Excel Built-in Normal 2 2" xfId="7534"/>
    <cellStyle name="Excel Built-in Normal 3" xfId="7535"/>
    <cellStyle name="Excel Built-in Normal 3 2" xfId="7536"/>
    <cellStyle name="Excel.Chart" xfId="4624"/>
    <cellStyle name="Excel.Chart 2" xfId="13426"/>
    <cellStyle name="Excel_BuiltIn_Accent6" xfId="7537"/>
    <cellStyle name="Explanatory Text 10" xfId="4625"/>
    <cellStyle name="Explanatory Text 11" xfId="4626"/>
    <cellStyle name="Explanatory Text 12" xfId="4627"/>
    <cellStyle name="Explanatory Text 13" xfId="4628"/>
    <cellStyle name="Explanatory Text 14" xfId="4629"/>
    <cellStyle name="Explanatory Text 15" xfId="4630"/>
    <cellStyle name="Explanatory Text 16" xfId="4631"/>
    <cellStyle name="Explanatory Text 17" xfId="4632"/>
    <cellStyle name="Explanatory Text 18" xfId="4633"/>
    <cellStyle name="Explanatory Text 19" xfId="4634"/>
    <cellStyle name="Explanatory Text 2" xfId="525"/>
    <cellStyle name="Explanatory Text 2 2" xfId="4635"/>
    <cellStyle name="Explanatory Text 2 2 2" xfId="4636"/>
    <cellStyle name="Explanatory Text 2 3" xfId="4637"/>
    <cellStyle name="Explanatory Text 2 4" xfId="4638"/>
    <cellStyle name="Explanatory Text 20" xfId="4639"/>
    <cellStyle name="Explanatory Text 21" xfId="4640"/>
    <cellStyle name="Explanatory Text 22" xfId="4641"/>
    <cellStyle name="Explanatory Text 23" xfId="4642"/>
    <cellStyle name="Explanatory Text 24" xfId="4643"/>
    <cellStyle name="Explanatory Text 25" xfId="4644"/>
    <cellStyle name="Explanatory Text 26" xfId="4645"/>
    <cellStyle name="Explanatory Text 27" xfId="4646"/>
    <cellStyle name="Explanatory Text 28" xfId="4647"/>
    <cellStyle name="Explanatory Text 29" xfId="4648"/>
    <cellStyle name="Explanatory Text 3" xfId="4649"/>
    <cellStyle name="Explanatory Text 3 2" xfId="4650"/>
    <cellStyle name="Explanatory Text 3 3" xfId="4651"/>
    <cellStyle name="Explanatory Text 30" xfId="4652"/>
    <cellStyle name="Explanatory Text 4" xfId="4653"/>
    <cellStyle name="Explanatory Text 4 2" xfId="4654"/>
    <cellStyle name="Explanatory Text 4 3" xfId="4655"/>
    <cellStyle name="Explanatory Text 5" xfId="4656"/>
    <cellStyle name="Explanatory Text 5 2" xfId="4657"/>
    <cellStyle name="Explanatory Text 5 3" xfId="4658"/>
    <cellStyle name="Explanatory Text 6" xfId="4659"/>
    <cellStyle name="Explanatory Text 6 2" xfId="4660"/>
    <cellStyle name="Explanatory Text 6 3" xfId="4661"/>
    <cellStyle name="Explanatory Text 7" xfId="4662"/>
    <cellStyle name="Explanatory Text 7 2" xfId="4663"/>
    <cellStyle name="Explanatory Text 7 3" xfId="4664"/>
    <cellStyle name="Explanatory Text 8" xfId="4665"/>
    <cellStyle name="Explanatory Text 8 2" xfId="4666"/>
    <cellStyle name="Explanatory Text 8 3" xfId="4667"/>
    <cellStyle name="Explanatory Text 9" xfId="4668"/>
    <cellStyle name="F2" xfId="4669"/>
    <cellStyle name="F2 - Style2" xfId="4670"/>
    <cellStyle name="F3" xfId="4671"/>
    <cellStyle name="F4" xfId="4672"/>
    <cellStyle name="F5" xfId="4673"/>
    <cellStyle name="F5 - Style1" xfId="4674"/>
    <cellStyle name="F6" xfId="4675"/>
    <cellStyle name="F6 - Style3" xfId="4676"/>
    <cellStyle name="F7" xfId="4677"/>
    <cellStyle name="F8" xfId="4678"/>
    <cellStyle name="F8 - Style1" xfId="4679"/>
    <cellStyle name="Fixed" xfId="526"/>
    <cellStyle name="Fixed 2" xfId="4680"/>
    <cellStyle name="Fixed 3" xfId="4681"/>
    <cellStyle name="Fixed 4" xfId="4682"/>
    <cellStyle name="Fixed 5" xfId="4683"/>
    <cellStyle name="Fixed 6" xfId="4684"/>
    <cellStyle name="Fixed 7" xfId="4685"/>
    <cellStyle name="Fixed 8" xfId="4686"/>
    <cellStyle name="Fixed 9" xfId="4687"/>
    <cellStyle name="ƒnƒCƒp[ƒŠƒ“ƒN" xfId="4688"/>
    <cellStyle name="Footer SBILogo1" xfId="4689"/>
    <cellStyle name="Footer SBILogo2" xfId="4690"/>
    <cellStyle name="Footnote" xfId="4691"/>
    <cellStyle name="Footnote Reference" xfId="4692"/>
    <cellStyle name="Footnote__0_Lead_ KOSE_30.06.05" xfId="4693"/>
    <cellStyle name="Format a column of totals" xfId="4694"/>
    <cellStyle name="Format a row of totals" xfId="4695"/>
    <cellStyle name="Format a row of totals 10" xfId="12386"/>
    <cellStyle name="Format a row of totals 11" xfId="13333"/>
    <cellStyle name="Format a row of totals 12" xfId="12791"/>
    <cellStyle name="Format a row of totals 13" xfId="13594"/>
    <cellStyle name="Format a row of totals 14" xfId="18511"/>
    <cellStyle name="Format a row of totals 2" xfId="4696"/>
    <cellStyle name="Format a row of totals 2 10" xfId="13332"/>
    <cellStyle name="Format a row of totals 2 11" xfId="13592"/>
    <cellStyle name="Format a row of totals 2 12" xfId="13612"/>
    <cellStyle name="Format a row of totals 2 13" xfId="12675"/>
    <cellStyle name="Format a row of totals 2 2" xfId="8431"/>
    <cellStyle name="Format a row of totals 2 2 10" xfId="33549"/>
    <cellStyle name="Format a row of totals 2 2 11" xfId="37245"/>
    <cellStyle name="Format a row of totals 2 2 2" xfId="9035"/>
    <cellStyle name="Format a row of totals 2 2 2 10" xfId="37801"/>
    <cellStyle name="Format a row of totals 2 2 2 2" xfId="10613"/>
    <cellStyle name="Format a row of totals 2 2 2 2 2" xfId="16842"/>
    <cellStyle name="Format a row of totals 2 2 2 2 3" xfId="20814"/>
    <cellStyle name="Format a row of totals 2 2 2 2 4" xfId="24522"/>
    <cellStyle name="Format a row of totals 2 2 2 2 5" xfId="28259"/>
    <cellStyle name="Format a row of totals 2 2 2 2 6" xfId="31976"/>
    <cellStyle name="Format a row of totals 2 2 2 2 7" xfId="35680"/>
    <cellStyle name="Format a row of totals 2 2 2 2 8" xfId="39376"/>
    <cellStyle name="Format a row of totals 2 2 2 3" xfId="11674"/>
    <cellStyle name="Format a row of totals 2 2 2 3 2" xfId="17903"/>
    <cellStyle name="Format a row of totals 2 2 2 3 3" xfId="21875"/>
    <cellStyle name="Format a row of totals 2 2 2 3 4" xfId="25583"/>
    <cellStyle name="Format a row of totals 2 2 2 3 5" xfId="29320"/>
    <cellStyle name="Format a row of totals 2 2 2 3 6" xfId="33037"/>
    <cellStyle name="Format a row of totals 2 2 2 3 7" xfId="36741"/>
    <cellStyle name="Format a row of totals 2 2 2 3 8" xfId="40437"/>
    <cellStyle name="Format a row of totals 2 2 2 4" xfId="15265"/>
    <cellStyle name="Format a row of totals 2 2 2 5" xfId="19239"/>
    <cellStyle name="Format a row of totals 2 2 2 6" xfId="22945"/>
    <cellStyle name="Format a row of totals 2 2 2 7" xfId="26684"/>
    <cellStyle name="Format a row of totals 2 2 2 8" xfId="30401"/>
    <cellStyle name="Format a row of totals 2 2 2 9" xfId="34105"/>
    <cellStyle name="Format a row of totals 2 2 3" xfId="10054"/>
    <cellStyle name="Format a row of totals 2 2 3 2" xfId="16283"/>
    <cellStyle name="Format a row of totals 2 2 3 3" xfId="20255"/>
    <cellStyle name="Format a row of totals 2 2 3 4" xfId="23963"/>
    <cellStyle name="Format a row of totals 2 2 3 5" xfId="27700"/>
    <cellStyle name="Format a row of totals 2 2 3 6" xfId="31417"/>
    <cellStyle name="Format a row of totals 2 2 3 7" xfId="35121"/>
    <cellStyle name="Format a row of totals 2 2 3 8" xfId="38817"/>
    <cellStyle name="Format a row of totals 2 2 4" xfId="11118"/>
    <cellStyle name="Format a row of totals 2 2 4 2" xfId="17347"/>
    <cellStyle name="Format a row of totals 2 2 4 3" xfId="21319"/>
    <cellStyle name="Format a row of totals 2 2 4 4" xfId="25027"/>
    <cellStyle name="Format a row of totals 2 2 4 5" xfId="28764"/>
    <cellStyle name="Format a row of totals 2 2 4 6" xfId="32481"/>
    <cellStyle name="Format a row of totals 2 2 4 7" xfId="36185"/>
    <cellStyle name="Format a row of totals 2 2 4 8" xfId="39881"/>
    <cellStyle name="Format a row of totals 2 2 5" xfId="14684"/>
    <cellStyle name="Format a row of totals 2 2 6" xfId="18675"/>
    <cellStyle name="Format a row of totals 2 2 7" xfId="22385"/>
    <cellStyle name="Format a row of totals 2 2 8" xfId="26118"/>
    <cellStyle name="Format a row of totals 2 2 9" xfId="29844"/>
    <cellStyle name="Format a row of totals 2 3" xfId="8412"/>
    <cellStyle name="Format a row of totals 2 3 10" xfId="33530"/>
    <cellStyle name="Format a row of totals 2 3 11" xfId="37226"/>
    <cellStyle name="Format a row of totals 2 3 2" xfId="9016"/>
    <cellStyle name="Format a row of totals 2 3 2 10" xfId="37782"/>
    <cellStyle name="Format a row of totals 2 3 2 2" xfId="10594"/>
    <cellStyle name="Format a row of totals 2 3 2 2 2" xfId="16823"/>
    <cellStyle name="Format a row of totals 2 3 2 2 3" xfId="20795"/>
    <cellStyle name="Format a row of totals 2 3 2 2 4" xfId="24503"/>
    <cellStyle name="Format a row of totals 2 3 2 2 5" xfId="28240"/>
    <cellStyle name="Format a row of totals 2 3 2 2 6" xfId="31957"/>
    <cellStyle name="Format a row of totals 2 3 2 2 7" xfId="35661"/>
    <cellStyle name="Format a row of totals 2 3 2 2 8" xfId="39357"/>
    <cellStyle name="Format a row of totals 2 3 2 3" xfId="11655"/>
    <cellStyle name="Format a row of totals 2 3 2 3 2" xfId="17884"/>
    <cellStyle name="Format a row of totals 2 3 2 3 3" xfId="21856"/>
    <cellStyle name="Format a row of totals 2 3 2 3 4" xfId="25564"/>
    <cellStyle name="Format a row of totals 2 3 2 3 5" xfId="29301"/>
    <cellStyle name="Format a row of totals 2 3 2 3 6" xfId="33018"/>
    <cellStyle name="Format a row of totals 2 3 2 3 7" xfId="36722"/>
    <cellStyle name="Format a row of totals 2 3 2 3 8" xfId="40418"/>
    <cellStyle name="Format a row of totals 2 3 2 4" xfId="15246"/>
    <cellStyle name="Format a row of totals 2 3 2 5" xfId="19220"/>
    <cellStyle name="Format a row of totals 2 3 2 6" xfId="22926"/>
    <cellStyle name="Format a row of totals 2 3 2 7" xfId="26665"/>
    <cellStyle name="Format a row of totals 2 3 2 8" xfId="30382"/>
    <cellStyle name="Format a row of totals 2 3 2 9" xfId="34086"/>
    <cellStyle name="Format a row of totals 2 3 3" xfId="10035"/>
    <cellStyle name="Format a row of totals 2 3 3 2" xfId="16264"/>
    <cellStyle name="Format a row of totals 2 3 3 3" xfId="20236"/>
    <cellStyle name="Format a row of totals 2 3 3 4" xfId="23944"/>
    <cellStyle name="Format a row of totals 2 3 3 5" xfId="27681"/>
    <cellStyle name="Format a row of totals 2 3 3 6" xfId="31398"/>
    <cellStyle name="Format a row of totals 2 3 3 7" xfId="35102"/>
    <cellStyle name="Format a row of totals 2 3 3 8" xfId="38798"/>
    <cellStyle name="Format a row of totals 2 3 4" xfId="11099"/>
    <cellStyle name="Format a row of totals 2 3 4 2" xfId="17328"/>
    <cellStyle name="Format a row of totals 2 3 4 3" xfId="21300"/>
    <cellStyle name="Format a row of totals 2 3 4 4" xfId="25008"/>
    <cellStyle name="Format a row of totals 2 3 4 5" xfId="28745"/>
    <cellStyle name="Format a row of totals 2 3 4 6" xfId="32462"/>
    <cellStyle name="Format a row of totals 2 3 4 7" xfId="36166"/>
    <cellStyle name="Format a row of totals 2 3 4 8" xfId="39862"/>
    <cellStyle name="Format a row of totals 2 3 5" xfId="14665"/>
    <cellStyle name="Format a row of totals 2 3 6" xfId="18656"/>
    <cellStyle name="Format a row of totals 2 3 7" xfId="22366"/>
    <cellStyle name="Format a row of totals 2 3 8" xfId="26099"/>
    <cellStyle name="Format a row of totals 2 3 9" xfId="29825"/>
    <cellStyle name="Format a row of totals 2 4" xfId="8803"/>
    <cellStyle name="Format a row of totals 2 4 10" xfId="37572"/>
    <cellStyle name="Format a row of totals 2 4 2" xfId="10384"/>
    <cellStyle name="Format a row of totals 2 4 2 2" xfId="16613"/>
    <cellStyle name="Format a row of totals 2 4 2 3" xfId="20585"/>
    <cellStyle name="Format a row of totals 2 4 2 4" xfId="24293"/>
    <cellStyle name="Format a row of totals 2 4 2 5" xfId="28030"/>
    <cellStyle name="Format a row of totals 2 4 2 6" xfId="31747"/>
    <cellStyle name="Format a row of totals 2 4 2 7" xfId="35451"/>
    <cellStyle name="Format a row of totals 2 4 2 8" xfId="39147"/>
    <cellStyle name="Format a row of totals 2 4 3" xfId="11445"/>
    <cellStyle name="Format a row of totals 2 4 3 2" xfId="17674"/>
    <cellStyle name="Format a row of totals 2 4 3 3" xfId="21646"/>
    <cellStyle name="Format a row of totals 2 4 3 4" xfId="25354"/>
    <cellStyle name="Format a row of totals 2 4 3 5" xfId="29091"/>
    <cellStyle name="Format a row of totals 2 4 3 6" xfId="32808"/>
    <cellStyle name="Format a row of totals 2 4 3 7" xfId="36512"/>
    <cellStyle name="Format a row of totals 2 4 3 8" xfId="40208"/>
    <cellStyle name="Format a row of totals 2 4 4" xfId="15036"/>
    <cellStyle name="Format a row of totals 2 4 5" xfId="19009"/>
    <cellStyle name="Format a row of totals 2 4 6" xfId="22716"/>
    <cellStyle name="Format a row of totals 2 4 7" xfId="26453"/>
    <cellStyle name="Format a row of totals 2 4 8" xfId="30172"/>
    <cellStyle name="Format a row of totals 2 4 9" xfId="33876"/>
    <cellStyle name="Format a row of totals 2 5" xfId="9603"/>
    <cellStyle name="Format a row of totals 2 5 2" xfId="15832"/>
    <cellStyle name="Format a row of totals 2 5 3" xfId="19804"/>
    <cellStyle name="Format a row of totals 2 5 4" xfId="23512"/>
    <cellStyle name="Format a row of totals 2 5 5" xfId="27249"/>
    <cellStyle name="Format a row of totals 2 5 6" xfId="30966"/>
    <cellStyle name="Format a row of totals 2 5 7" xfId="34670"/>
    <cellStyle name="Format a row of totals 2 5 8" xfId="38366"/>
    <cellStyle name="Format a row of totals 2 6" xfId="9855"/>
    <cellStyle name="Format a row of totals 2 6 2" xfId="16084"/>
    <cellStyle name="Format a row of totals 2 6 3" xfId="20056"/>
    <cellStyle name="Format a row of totals 2 6 4" xfId="23764"/>
    <cellStyle name="Format a row of totals 2 6 5" xfId="27501"/>
    <cellStyle name="Format a row of totals 2 6 6" xfId="31218"/>
    <cellStyle name="Format a row of totals 2 6 7" xfId="34922"/>
    <cellStyle name="Format a row of totals 2 6 8" xfId="38618"/>
    <cellStyle name="Format a row of totals 2 7" xfId="13434"/>
    <cellStyle name="Format a row of totals 2 8" xfId="12326"/>
    <cellStyle name="Format a row of totals 2 9" xfId="12509"/>
    <cellStyle name="Format a row of totals 3" xfId="8430"/>
    <cellStyle name="Format a row of totals 3 10" xfId="33548"/>
    <cellStyle name="Format a row of totals 3 11" xfId="37244"/>
    <cellStyle name="Format a row of totals 3 2" xfId="9034"/>
    <cellStyle name="Format a row of totals 3 2 10" xfId="37800"/>
    <cellStyle name="Format a row of totals 3 2 2" xfId="10612"/>
    <cellStyle name="Format a row of totals 3 2 2 2" xfId="16841"/>
    <cellStyle name="Format a row of totals 3 2 2 3" xfId="20813"/>
    <cellStyle name="Format a row of totals 3 2 2 4" xfId="24521"/>
    <cellStyle name="Format a row of totals 3 2 2 5" xfId="28258"/>
    <cellStyle name="Format a row of totals 3 2 2 6" xfId="31975"/>
    <cellStyle name="Format a row of totals 3 2 2 7" xfId="35679"/>
    <cellStyle name="Format a row of totals 3 2 2 8" xfId="39375"/>
    <cellStyle name="Format a row of totals 3 2 3" xfId="11673"/>
    <cellStyle name="Format a row of totals 3 2 3 2" xfId="17902"/>
    <cellStyle name="Format a row of totals 3 2 3 3" xfId="21874"/>
    <cellStyle name="Format a row of totals 3 2 3 4" xfId="25582"/>
    <cellStyle name="Format a row of totals 3 2 3 5" xfId="29319"/>
    <cellStyle name="Format a row of totals 3 2 3 6" xfId="33036"/>
    <cellStyle name="Format a row of totals 3 2 3 7" xfId="36740"/>
    <cellStyle name="Format a row of totals 3 2 3 8" xfId="40436"/>
    <cellStyle name="Format a row of totals 3 2 4" xfId="15264"/>
    <cellStyle name="Format a row of totals 3 2 5" xfId="19238"/>
    <cellStyle name="Format a row of totals 3 2 6" xfId="22944"/>
    <cellStyle name="Format a row of totals 3 2 7" xfId="26683"/>
    <cellStyle name="Format a row of totals 3 2 8" xfId="30400"/>
    <cellStyle name="Format a row of totals 3 2 9" xfId="34104"/>
    <cellStyle name="Format a row of totals 3 3" xfId="10053"/>
    <cellStyle name="Format a row of totals 3 3 2" xfId="16282"/>
    <cellStyle name="Format a row of totals 3 3 3" xfId="20254"/>
    <cellStyle name="Format a row of totals 3 3 4" xfId="23962"/>
    <cellStyle name="Format a row of totals 3 3 5" xfId="27699"/>
    <cellStyle name="Format a row of totals 3 3 6" xfId="31416"/>
    <cellStyle name="Format a row of totals 3 3 7" xfId="35120"/>
    <cellStyle name="Format a row of totals 3 3 8" xfId="38816"/>
    <cellStyle name="Format a row of totals 3 4" xfId="11117"/>
    <cellStyle name="Format a row of totals 3 4 2" xfId="17346"/>
    <cellStyle name="Format a row of totals 3 4 3" xfId="21318"/>
    <cellStyle name="Format a row of totals 3 4 4" xfId="25026"/>
    <cellStyle name="Format a row of totals 3 4 5" xfId="28763"/>
    <cellStyle name="Format a row of totals 3 4 6" xfId="32480"/>
    <cellStyle name="Format a row of totals 3 4 7" xfId="36184"/>
    <cellStyle name="Format a row of totals 3 4 8" xfId="39880"/>
    <cellStyle name="Format a row of totals 3 5" xfId="14683"/>
    <cellStyle name="Format a row of totals 3 6" xfId="18674"/>
    <cellStyle name="Format a row of totals 3 7" xfId="22384"/>
    <cellStyle name="Format a row of totals 3 8" xfId="26117"/>
    <cellStyle name="Format a row of totals 3 9" xfId="29843"/>
    <cellStyle name="Format a row of totals 4" xfId="8413"/>
    <cellStyle name="Format a row of totals 4 10" xfId="33531"/>
    <cellStyle name="Format a row of totals 4 11" xfId="37227"/>
    <cellStyle name="Format a row of totals 4 2" xfId="9017"/>
    <cellStyle name="Format a row of totals 4 2 10" xfId="37783"/>
    <cellStyle name="Format a row of totals 4 2 2" xfId="10595"/>
    <cellStyle name="Format a row of totals 4 2 2 2" xfId="16824"/>
    <cellStyle name="Format a row of totals 4 2 2 3" xfId="20796"/>
    <cellStyle name="Format a row of totals 4 2 2 4" xfId="24504"/>
    <cellStyle name="Format a row of totals 4 2 2 5" xfId="28241"/>
    <cellStyle name="Format a row of totals 4 2 2 6" xfId="31958"/>
    <cellStyle name="Format a row of totals 4 2 2 7" xfId="35662"/>
    <cellStyle name="Format a row of totals 4 2 2 8" xfId="39358"/>
    <cellStyle name="Format a row of totals 4 2 3" xfId="11656"/>
    <cellStyle name="Format a row of totals 4 2 3 2" xfId="17885"/>
    <cellStyle name="Format a row of totals 4 2 3 3" xfId="21857"/>
    <cellStyle name="Format a row of totals 4 2 3 4" xfId="25565"/>
    <cellStyle name="Format a row of totals 4 2 3 5" xfId="29302"/>
    <cellStyle name="Format a row of totals 4 2 3 6" xfId="33019"/>
    <cellStyle name="Format a row of totals 4 2 3 7" xfId="36723"/>
    <cellStyle name="Format a row of totals 4 2 3 8" xfId="40419"/>
    <cellStyle name="Format a row of totals 4 2 4" xfId="15247"/>
    <cellStyle name="Format a row of totals 4 2 5" xfId="19221"/>
    <cellStyle name="Format a row of totals 4 2 6" xfId="22927"/>
    <cellStyle name="Format a row of totals 4 2 7" xfId="26666"/>
    <cellStyle name="Format a row of totals 4 2 8" xfId="30383"/>
    <cellStyle name="Format a row of totals 4 2 9" xfId="34087"/>
    <cellStyle name="Format a row of totals 4 3" xfId="10036"/>
    <cellStyle name="Format a row of totals 4 3 2" xfId="16265"/>
    <cellStyle name="Format a row of totals 4 3 3" xfId="20237"/>
    <cellStyle name="Format a row of totals 4 3 4" xfId="23945"/>
    <cellStyle name="Format a row of totals 4 3 5" xfId="27682"/>
    <cellStyle name="Format a row of totals 4 3 6" xfId="31399"/>
    <cellStyle name="Format a row of totals 4 3 7" xfId="35103"/>
    <cellStyle name="Format a row of totals 4 3 8" xfId="38799"/>
    <cellStyle name="Format a row of totals 4 4" xfId="11100"/>
    <cellStyle name="Format a row of totals 4 4 2" xfId="17329"/>
    <cellStyle name="Format a row of totals 4 4 3" xfId="21301"/>
    <cellStyle name="Format a row of totals 4 4 4" xfId="25009"/>
    <cellStyle name="Format a row of totals 4 4 5" xfId="28746"/>
    <cellStyle name="Format a row of totals 4 4 6" xfId="32463"/>
    <cellStyle name="Format a row of totals 4 4 7" xfId="36167"/>
    <cellStyle name="Format a row of totals 4 4 8" xfId="39863"/>
    <cellStyle name="Format a row of totals 4 5" xfId="14666"/>
    <cellStyle name="Format a row of totals 4 6" xfId="18657"/>
    <cellStyle name="Format a row of totals 4 7" xfId="22367"/>
    <cellStyle name="Format a row of totals 4 8" xfId="26100"/>
    <cellStyle name="Format a row of totals 4 9" xfId="29826"/>
    <cellStyle name="Format a row of totals 5" xfId="8802"/>
    <cellStyle name="Format a row of totals 5 10" xfId="37571"/>
    <cellStyle name="Format a row of totals 5 2" xfId="10383"/>
    <cellStyle name="Format a row of totals 5 2 2" xfId="16612"/>
    <cellStyle name="Format a row of totals 5 2 3" xfId="20584"/>
    <cellStyle name="Format a row of totals 5 2 4" xfId="24292"/>
    <cellStyle name="Format a row of totals 5 2 5" xfId="28029"/>
    <cellStyle name="Format a row of totals 5 2 6" xfId="31746"/>
    <cellStyle name="Format a row of totals 5 2 7" xfId="35450"/>
    <cellStyle name="Format a row of totals 5 2 8" xfId="39146"/>
    <cellStyle name="Format a row of totals 5 3" xfId="11444"/>
    <cellStyle name="Format a row of totals 5 3 2" xfId="17673"/>
    <cellStyle name="Format a row of totals 5 3 3" xfId="21645"/>
    <cellStyle name="Format a row of totals 5 3 4" xfId="25353"/>
    <cellStyle name="Format a row of totals 5 3 5" xfId="29090"/>
    <cellStyle name="Format a row of totals 5 3 6" xfId="32807"/>
    <cellStyle name="Format a row of totals 5 3 7" xfId="36511"/>
    <cellStyle name="Format a row of totals 5 3 8" xfId="40207"/>
    <cellStyle name="Format a row of totals 5 4" xfId="15035"/>
    <cellStyle name="Format a row of totals 5 5" xfId="19008"/>
    <cellStyle name="Format a row of totals 5 6" xfId="22715"/>
    <cellStyle name="Format a row of totals 5 7" xfId="26452"/>
    <cellStyle name="Format a row of totals 5 8" xfId="30171"/>
    <cellStyle name="Format a row of totals 5 9" xfId="33875"/>
    <cellStyle name="Format a row of totals 6" xfId="9602"/>
    <cellStyle name="Format a row of totals 6 2" xfId="15831"/>
    <cellStyle name="Format a row of totals 6 3" xfId="19803"/>
    <cellStyle name="Format a row of totals 6 4" xfId="23511"/>
    <cellStyle name="Format a row of totals 6 5" xfId="27248"/>
    <cellStyle name="Format a row of totals 6 6" xfId="30965"/>
    <cellStyle name="Format a row of totals 6 7" xfId="34669"/>
    <cellStyle name="Format a row of totals 6 8" xfId="38365"/>
    <cellStyle name="Format a row of totals 7" xfId="9856"/>
    <cellStyle name="Format a row of totals 7 2" xfId="16085"/>
    <cellStyle name="Format a row of totals 7 3" xfId="20057"/>
    <cellStyle name="Format a row of totals 7 4" xfId="23765"/>
    <cellStyle name="Format a row of totals 7 5" xfId="27502"/>
    <cellStyle name="Format a row of totals 7 6" xfId="31219"/>
    <cellStyle name="Format a row of totals 7 7" xfId="34923"/>
    <cellStyle name="Format a row of totals 7 8" xfId="38619"/>
    <cellStyle name="Format a row of totals 8" xfId="13433"/>
    <cellStyle name="Format a row of totals 9" xfId="13269"/>
    <cellStyle name="Format Number Column" xfId="4697"/>
    <cellStyle name="Format text as bold, black on yello" xfId="4698"/>
    <cellStyle name="Format text as bold, black on yello 10" xfId="18342"/>
    <cellStyle name="Format text as bold, black on yello 11" xfId="13331"/>
    <cellStyle name="Format text as bold, black on yello 12" xfId="12479"/>
    <cellStyle name="Format text as bold, black on yello 13" xfId="12643"/>
    <cellStyle name="Format text as bold, black on yello 14" xfId="18510"/>
    <cellStyle name="Format text as bold, black on yello 2" xfId="4699"/>
    <cellStyle name="Format text as bold, black on yello 2 10" xfId="13330"/>
    <cellStyle name="Format text as bold, black on yello 2 11" xfId="22223"/>
    <cellStyle name="Format text as bold, black on yello 2 12" xfId="12642"/>
    <cellStyle name="Format text as bold, black on yello 2 13" xfId="18509"/>
    <cellStyle name="Format text as bold, black on yello 2 2" xfId="8433"/>
    <cellStyle name="Format text as bold, black on yello 2 2 10" xfId="33551"/>
    <cellStyle name="Format text as bold, black on yello 2 2 11" xfId="37247"/>
    <cellStyle name="Format text as bold, black on yello 2 2 2" xfId="9037"/>
    <cellStyle name="Format text as bold, black on yello 2 2 2 10" xfId="37803"/>
    <cellStyle name="Format text as bold, black on yello 2 2 2 2" xfId="10615"/>
    <cellStyle name="Format text as bold, black on yello 2 2 2 2 2" xfId="16844"/>
    <cellStyle name="Format text as bold, black on yello 2 2 2 2 3" xfId="20816"/>
    <cellStyle name="Format text as bold, black on yello 2 2 2 2 4" xfId="24524"/>
    <cellStyle name="Format text as bold, black on yello 2 2 2 2 5" xfId="28261"/>
    <cellStyle name="Format text as bold, black on yello 2 2 2 2 6" xfId="31978"/>
    <cellStyle name="Format text as bold, black on yello 2 2 2 2 7" xfId="35682"/>
    <cellStyle name="Format text as bold, black on yello 2 2 2 2 8" xfId="39378"/>
    <cellStyle name="Format text as bold, black on yello 2 2 2 3" xfId="11676"/>
    <cellStyle name="Format text as bold, black on yello 2 2 2 3 2" xfId="17905"/>
    <cellStyle name="Format text as bold, black on yello 2 2 2 3 3" xfId="21877"/>
    <cellStyle name="Format text as bold, black on yello 2 2 2 3 4" xfId="25585"/>
    <cellStyle name="Format text as bold, black on yello 2 2 2 3 5" xfId="29322"/>
    <cellStyle name="Format text as bold, black on yello 2 2 2 3 6" xfId="33039"/>
    <cellStyle name="Format text as bold, black on yello 2 2 2 3 7" xfId="36743"/>
    <cellStyle name="Format text as bold, black on yello 2 2 2 3 8" xfId="40439"/>
    <cellStyle name="Format text as bold, black on yello 2 2 2 4" xfId="15267"/>
    <cellStyle name="Format text as bold, black on yello 2 2 2 5" xfId="19241"/>
    <cellStyle name="Format text as bold, black on yello 2 2 2 6" xfId="22947"/>
    <cellStyle name="Format text as bold, black on yello 2 2 2 7" xfId="26686"/>
    <cellStyle name="Format text as bold, black on yello 2 2 2 8" xfId="30403"/>
    <cellStyle name="Format text as bold, black on yello 2 2 2 9" xfId="34107"/>
    <cellStyle name="Format text as bold, black on yello 2 2 3" xfId="10056"/>
    <cellStyle name="Format text as bold, black on yello 2 2 3 2" xfId="16285"/>
    <cellStyle name="Format text as bold, black on yello 2 2 3 3" xfId="20257"/>
    <cellStyle name="Format text as bold, black on yello 2 2 3 4" xfId="23965"/>
    <cellStyle name="Format text as bold, black on yello 2 2 3 5" xfId="27702"/>
    <cellStyle name="Format text as bold, black on yello 2 2 3 6" xfId="31419"/>
    <cellStyle name="Format text as bold, black on yello 2 2 3 7" xfId="35123"/>
    <cellStyle name="Format text as bold, black on yello 2 2 3 8" xfId="38819"/>
    <cellStyle name="Format text as bold, black on yello 2 2 4" xfId="11120"/>
    <cellStyle name="Format text as bold, black on yello 2 2 4 2" xfId="17349"/>
    <cellStyle name="Format text as bold, black on yello 2 2 4 3" xfId="21321"/>
    <cellStyle name="Format text as bold, black on yello 2 2 4 4" xfId="25029"/>
    <cellStyle name="Format text as bold, black on yello 2 2 4 5" xfId="28766"/>
    <cellStyle name="Format text as bold, black on yello 2 2 4 6" xfId="32483"/>
    <cellStyle name="Format text as bold, black on yello 2 2 4 7" xfId="36187"/>
    <cellStyle name="Format text as bold, black on yello 2 2 4 8" xfId="39883"/>
    <cellStyle name="Format text as bold, black on yello 2 2 5" xfId="14686"/>
    <cellStyle name="Format text as bold, black on yello 2 2 6" xfId="18677"/>
    <cellStyle name="Format text as bold, black on yello 2 2 7" xfId="22387"/>
    <cellStyle name="Format text as bold, black on yello 2 2 8" xfId="26120"/>
    <cellStyle name="Format text as bold, black on yello 2 2 9" xfId="29846"/>
    <cellStyle name="Format text as bold, black on yello 2 3" xfId="8658"/>
    <cellStyle name="Format text as bold, black on yello 2 3 10" xfId="33776"/>
    <cellStyle name="Format text as bold, black on yello 2 3 11" xfId="37472"/>
    <cellStyle name="Format text as bold, black on yello 2 3 2" xfId="9262"/>
    <cellStyle name="Format text as bold, black on yello 2 3 2 10" xfId="38028"/>
    <cellStyle name="Format text as bold, black on yello 2 3 2 2" xfId="10840"/>
    <cellStyle name="Format text as bold, black on yello 2 3 2 2 2" xfId="17069"/>
    <cellStyle name="Format text as bold, black on yello 2 3 2 2 3" xfId="21041"/>
    <cellStyle name="Format text as bold, black on yello 2 3 2 2 4" xfId="24749"/>
    <cellStyle name="Format text as bold, black on yello 2 3 2 2 5" xfId="28486"/>
    <cellStyle name="Format text as bold, black on yello 2 3 2 2 6" xfId="32203"/>
    <cellStyle name="Format text as bold, black on yello 2 3 2 2 7" xfId="35907"/>
    <cellStyle name="Format text as bold, black on yello 2 3 2 2 8" xfId="39603"/>
    <cellStyle name="Format text as bold, black on yello 2 3 2 3" xfId="11901"/>
    <cellStyle name="Format text as bold, black on yello 2 3 2 3 2" xfId="18130"/>
    <cellStyle name="Format text as bold, black on yello 2 3 2 3 3" xfId="22102"/>
    <cellStyle name="Format text as bold, black on yello 2 3 2 3 4" xfId="25810"/>
    <cellStyle name="Format text as bold, black on yello 2 3 2 3 5" xfId="29547"/>
    <cellStyle name="Format text as bold, black on yello 2 3 2 3 6" xfId="33264"/>
    <cellStyle name="Format text as bold, black on yello 2 3 2 3 7" xfId="36968"/>
    <cellStyle name="Format text as bold, black on yello 2 3 2 3 8" xfId="40664"/>
    <cellStyle name="Format text as bold, black on yello 2 3 2 4" xfId="15492"/>
    <cellStyle name="Format text as bold, black on yello 2 3 2 5" xfId="19466"/>
    <cellStyle name="Format text as bold, black on yello 2 3 2 6" xfId="23172"/>
    <cellStyle name="Format text as bold, black on yello 2 3 2 7" xfId="26911"/>
    <cellStyle name="Format text as bold, black on yello 2 3 2 8" xfId="30628"/>
    <cellStyle name="Format text as bold, black on yello 2 3 2 9" xfId="34332"/>
    <cellStyle name="Format text as bold, black on yello 2 3 3" xfId="10281"/>
    <cellStyle name="Format text as bold, black on yello 2 3 3 2" xfId="16510"/>
    <cellStyle name="Format text as bold, black on yello 2 3 3 3" xfId="20482"/>
    <cellStyle name="Format text as bold, black on yello 2 3 3 4" xfId="24190"/>
    <cellStyle name="Format text as bold, black on yello 2 3 3 5" xfId="27927"/>
    <cellStyle name="Format text as bold, black on yello 2 3 3 6" xfId="31644"/>
    <cellStyle name="Format text as bold, black on yello 2 3 3 7" xfId="35348"/>
    <cellStyle name="Format text as bold, black on yello 2 3 3 8" xfId="39044"/>
    <cellStyle name="Format text as bold, black on yello 2 3 4" xfId="11345"/>
    <cellStyle name="Format text as bold, black on yello 2 3 4 2" xfId="17574"/>
    <cellStyle name="Format text as bold, black on yello 2 3 4 3" xfId="21546"/>
    <cellStyle name="Format text as bold, black on yello 2 3 4 4" xfId="25254"/>
    <cellStyle name="Format text as bold, black on yello 2 3 4 5" xfId="28991"/>
    <cellStyle name="Format text as bold, black on yello 2 3 4 6" xfId="32708"/>
    <cellStyle name="Format text as bold, black on yello 2 3 4 7" xfId="36412"/>
    <cellStyle name="Format text as bold, black on yello 2 3 4 8" xfId="40108"/>
    <cellStyle name="Format text as bold, black on yello 2 3 5" xfId="14911"/>
    <cellStyle name="Format text as bold, black on yello 2 3 6" xfId="18902"/>
    <cellStyle name="Format text as bold, black on yello 2 3 7" xfId="22612"/>
    <cellStyle name="Format text as bold, black on yello 2 3 8" xfId="26345"/>
    <cellStyle name="Format text as bold, black on yello 2 3 9" xfId="30071"/>
    <cellStyle name="Format text as bold, black on yello 2 4" xfId="8805"/>
    <cellStyle name="Format text as bold, black on yello 2 4 10" xfId="37574"/>
    <cellStyle name="Format text as bold, black on yello 2 4 2" xfId="10386"/>
    <cellStyle name="Format text as bold, black on yello 2 4 2 2" xfId="16615"/>
    <cellStyle name="Format text as bold, black on yello 2 4 2 3" xfId="20587"/>
    <cellStyle name="Format text as bold, black on yello 2 4 2 4" xfId="24295"/>
    <cellStyle name="Format text as bold, black on yello 2 4 2 5" xfId="28032"/>
    <cellStyle name="Format text as bold, black on yello 2 4 2 6" xfId="31749"/>
    <cellStyle name="Format text as bold, black on yello 2 4 2 7" xfId="35453"/>
    <cellStyle name="Format text as bold, black on yello 2 4 2 8" xfId="39149"/>
    <cellStyle name="Format text as bold, black on yello 2 4 3" xfId="11447"/>
    <cellStyle name="Format text as bold, black on yello 2 4 3 2" xfId="17676"/>
    <cellStyle name="Format text as bold, black on yello 2 4 3 3" xfId="21648"/>
    <cellStyle name="Format text as bold, black on yello 2 4 3 4" xfId="25356"/>
    <cellStyle name="Format text as bold, black on yello 2 4 3 5" xfId="29093"/>
    <cellStyle name="Format text as bold, black on yello 2 4 3 6" xfId="32810"/>
    <cellStyle name="Format text as bold, black on yello 2 4 3 7" xfId="36514"/>
    <cellStyle name="Format text as bold, black on yello 2 4 3 8" xfId="40210"/>
    <cellStyle name="Format text as bold, black on yello 2 4 4" xfId="15038"/>
    <cellStyle name="Format text as bold, black on yello 2 4 5" xfId="19011"/>
    <cellStyle name="Format text as bold, black on yello 2 4 6" xfId="22718"/>
    <cellStyle name="Format text as bold, black on yello 2 4 7" xfId="26455"/>
    <cellStyle name="Format text as bold, black on yello 2 4 8" xfId="30174"/>
    <cellStyle name="Format text as bold, black on yello 2 4 9" xfId="33878"/>
    <cellStyle name="Format text as bold, black on yello 2 5" xfId="9605"/>
    <cellStyle name="Format text as bold, black on yello 2 5 2" xfId="15834"/>
    <cellStyle name="Format text as bold, black on yello 2 5 3" xfId="19806"/>
    <cellStyle name="Format text as bold, black on yello 2 5 4" xfId="23514"/>
    <cellStyle name="Format text as bold, black on yello 2 5 5" xfId="27251"/>
    <cellStyle name="Format text as bold, black on yello 2 5 6" xfId="30968"/>
    <cellStyle name="Format text as bold, black on yello 2 5 7" xfId="34672"/>
    <cellStyle name="Format text as bold, black on yello 2 5 8" xfId="38368"/>
    <cellStyle name="Format text as bold, black on yello 2 6" xfId="9591"/>
    <cellStyle name="Format text as bold, black on yello 2 6 2" xfId="15820"/>
    <cellStyle name="Format text as bold, black on yello 2 6 3" xfId="19792"/>
    <cellStyle name="Format text as bold, black on yello 2 6 4" xfId="23500"/>
    <cellStyle name="Format text as bold, black on yello 2 6 5" xfId="27237"/>
    <cellStyle name="Format text as bold, black on yello 2 6 6" xfId="30954"/>
    <cellStyle name="Format text as bold, black on yello 2 6 7" xfId="34658"/>
    <cellStyle name="Format text as bold, black on yello 2 6 8" xfId="38354"/>
    <cellStyle name="Format text as bold, black on yello 2 7" xfId="13436"/>
    <cellStyle name="Format text as bold, black on yello 2 8" xfId="18300"/>
    <cellStyle name="Format text as bold, black on yello 2 9" xfId="18341"/>
    <cellStyle name="Format text as bold, black on yello 3" xfId="8432"/>
    <cellStyle name="Format text as bold, black on yello 3 10" xfId="33550"/>
    <cellStyle name="Format text as bold, black on yello 3 11" xfId="37246"/>
    <cellStyle name="Format text as bold, black on yello 3 2" xfId="9036"/>
    <cellStyle name="Format text as bold, black on yello 3 2 10" xfId="37802"/>
    <cellStyle name="Format text as bold, black on yello 3 2 2" xfId="10614"/>
    <cellStyle name="Format text as bold, black on yello 3 2 2 2" xfId="16843"/>
    <cellStyle name="Format text as bold, black on yello 3 2 2 3" xfId="20815"/>
    <cellStyle name="Format text as bold, black on yello 3 2 2 4" xfId="24523"/>
    <cellStyle name="Format text as bold, black on yello 3 2 2 5" xfId="28260"/>
    <cellStyle name="Format text as bold, black on yello 3 2 2 6" xfId="31977"/>
    <cellStyle name="Format text as bold, black on yello 3 2 2 7" xfId="35681"/>
    <cellStyle name="Format text as bold, black on yello 3 2 2 8" xfId="39377"/>
    <cellStyle name="Format text as bold, black on yello 3 2 3" xfId="11675"/>
    <cellStyle name="Format text as bold, black on yello 3 2 3 2" xfId="17904"/>
    <cellStyle name="Format text as bold, black on yello 3 2 3 3" xfId="21876"/>
    <cellStyle name="Format text as bold, black on yello 3 2 3 4" xfId="25584"/>
    <cellStyle name="Format text as bold, black on yello 3 2 3 5" xfId="29321"/>
    <cellStyle name="Format text as bold, black on yello 3 2 3 6" xfId="33038"/>
    <cellStyle name="Format text as bold, black on yello 3 2 3 7" xfId="36742"/>
    <cellStyle name="Format text as bold, black on yello 3 2 3 8" xfId="40438"/>
    <cellStyle name="Format text as bold, black on yello 3 2 4" xfId="15266"/>
    <cellStyle name="Format text as bold, black on yello 3 2 5" xfId="19240"/>
    <cellStyle name="Format text as bold, black on yello 3 2 6" xfId="22946"/>
    <cellStyle name="Format text as bold, black on yello 3 2 7" xfId="26685"/>
    <cellStyle name="Format text as bold, black on yello 3 2 8" xfId="30402"/>
    <cellStyle name="Format text as bold, black on yello 3 2 9" xfId="34106"/>
    <cellStyle name="Format text as bold, black on yello 3 3" xfId="10055"/>
    <cellStyle name="Format text as bold, black on yello 3 3 2" xfId="16284"/>
    <cellStyle name="Format text as bold, black on yello 3 3 3" xfId="20256"/>
    <cellStyle name="Format text as bold, black on yello 3 3 4" xfId="23964"/>
    <cellStyle name="Format text as bold, black on yello 3 3 5" xfId="27701"/>
    <cellStyle name="Format text as bold, black on yello 3 3 6" xfId="31418"/>
    <cellStyle name="Format text as bold, black on yello 3 3 7" xfId="35122"/>
    <cellStyle name="Format text as bold, black on yello 3 3 8" xfId="38818"/>
    <cellStyle name="Format text as bold, black on yello 3 4" xfId="11119"/>
    <cellStyle name="Format text as bold, black on yello 3 4 2" xfId="17348"/>
    <cellStyle name="Format text as bold, black on yello 3 4 3" xfId="21320"/>
    <cellStyle name="Format text as bold, black on yello 3 4 4" xfId="25028"/>
    <cellStyle name="Format text as bold, black on yello 3 4 5" xfId="28765"/>
    <cellStyle name="Format text as bold, black on yello 3 4 6" xfId="32482"/>
    <cellStyle name="Format text as bold, black on yello 3 4 7" xfId="36186"/>
    <cellStyle name="Format text as bold, black on yello 3 4 8" xfId="39882"/>
    <cellStyle name="Format text as bold, black on yello 3 5" xfId="14685"/>
    <cellStyle name="Format text as bold, black on yello 3 6" xfId="18676"/>
    <cellStyle name="Format text as bold, black on yello 3 7" xfId="22386"/>
    <cellStyle name="Format text as bold, black on yello 3 8" xfId="26119"/>
    <cellStyle name="Format text as bold, black on yello 3 9" xfId="29845"/>
    <cellStyle name="Format text as bold, black on yello 4" xfId="8411"/>
    <cellStyle name="Format text as bold, black on yello 4 10" xfId="33529"/>
    <cellStyle name="Format text as bold, black on yello 4 11" xfId="37225"/>
    <cellStyle name="Format text as bold, black on yello 4 2" xfId="9015"/>
    <cellStyle name="Format text as bold, black on yello 4 2 10" xfId="37781"/>
    <cellStyle name="Format text as bold, black on yello 4 2 2" xfId="10593"/>
    <cellStyle name="Format text as bold, black on yello 4 2 2 2" xfId="16822"/>
    <cellStyle name="Format text as bold, black on yello 4 2 2 3" xfId="20794"/>
    <cellStyle name="Format text as bold, black on yello 4 2 2 4" xfId="24502"/>
    <cellStyle name="Format text as bold, black on yello 4 2 2 5" xfId="28239"/>
    <cellStyle name="Format text as bold, black on yello 4 2 2 6" xfId="31956"/>
    <cellStyle name="Format text as bold, black on yello 4 2 2 7" xfId="35660"/>
    <cellStyle name="Format text as bold, black on yello 4 2 2 8" xfId="39356"/>
    <cellStyle name="Format text as bold, black on yello 4 2 3" xfId="11654"/>
    <cellStyle name="Format text as bold, black on yello 4 2 3 2" xfId="17883"/>
    <cellStyle name="Format text as bold, black on yello 4 2 3 3" xfId="21855"/>
    <cellStyle name="Format text as bold, black on yello 4 2 3 4" xfId="25563"/>
    <cellStyle name="Format text as bold, black on yello 4 2 3 5" xfId="29300"/>
    <cellStyle name="Format text as bold, black on yello 4 2 3 6" xfId="33017"/>
    <cellStyle name="Format text as bold, black on yello 4 2 3 7" xfId="36721"/>
    <cellStyle name="Format text as bold, black on yello 4 2 3 8" xfId="40417"/>
    <cellStyle name="Format text as bold, black on yello 4 2 4" xfId="15245"/>
    <cellStyle name="Format text as bold, black on yello 4 2 5" xfId="19219"/>
    <cellStyle name="Format text as bold, black on yello 4 2 6" xfId="22925"/>
    <cellStyle name="Format text as bold, black on yello 4 2 7" xfId="26664"/>
    <cellStyle name="Format text as bold, black on yello 4 2 8" xfId="30381"/>
    <cellStyle name="Format text as bold, black on yello 4 2 9" xfId="34085"/>
    <cellStyle name="Format text as bold, black on yello 4 3" xfId="10034"/>
    <cellStyle name="Format text as bold, black on yello 4 3 2" xfId="16263"/>
    <cellStyle name="Format text as bold, black on yello 4 3 3" xfId="20235"/>
    <cellStyle name="Format text as bold, black on yello 4 3 4" xfId="23943"/>
    <cellStyle name="Format text as bold, black on yello 4 3 5" xfId="27680"/>
    <cellStyle name="Format text as bold, black on yello 4 3 6" xfId="31397"/>
    <cellStyle name="Format text as bold, black on yello 4 3 7" xfId="35101"/>
    <cellStyle name="Format text as bold, black on yello 4 3 8" xfId="38797"/>
    <cellStyle name="Format text as bold, black on yello 4 4" xfId="11098"/>
    <cellStyle name="Format text as bold, black on yello 4 4 2" xfId="17327"/>
    <cellStyle name="Format text as bold, black on yello 4 4 3" xfId="21299"/>
    <cellStyle name="Format text as bold, black on yello 4 4 4" xfId="25007"/>
    <cellStyle name="Format text as bold, black on yello 4 4 5" xfId="28744"/>
    <cellStyle name="Format text as bold, black on yello 4 4 6" xfId="32461"/>
    <cellStyle name="Format text as bold, black on yello 4 4 7" xfId="36165"/>
    <cellStyle name="Format text as bold, black on yello 4 4 8" xfId="39861"/>
    <cellStyle name="Format text as bold, black on yello 4 5" xfId="14664"/>
    <cellStyle name="Format text as bold, black on yello 4 6" xfId="18655"/>
    <cellStyle name="Format text as bold, black on yello 4 7" xfId="22365"/>
    <cellStyle name="Format text as bold, black on yello 4 8" xfId="26098"/>
    <cellStyle name="Format text as bold, black on yello 4 9" xfId="29824"/>
    <cellStyle name="Format text as bold, black on yello 5" xfId="8804"/>
    <cellStyle name="Format text as bold, black on yello 5 10" xfId="37573"/>
    <cellStyle name="Format text as bold, black on yello 5 2" xfId="10385"/>
    <cellStyle name="Format text as bold, black on yello 5 2 2" xfId="16614"/>
    <cellStyle name="Format text as bold, black on yello 5 2 3" xfId="20586"/>
    <cellStyle name="Format text as bold, black on yello 5 2 4" xfId="24294"/>
    <cellStyle name="Format text as bold, black on yello 5 2 5" xfId="28031"/>
    <cellStyle name="Format text as bold, black on yello 5 2 6" xfId="31748"/>
    <cellStyle name="Format text as bold, black on yello 5 2 7" xfId="35452"/>
    <cellStyle name="Format text as bold, black on yello 5 2 8" xfId="39148"/>
    <cellStyle name="Format text as bold, black on yello 5 3" xfId="11446"/>
    <cellStyle name="Format text as bold, black on yello 5 3 2" xfId="17675"/>
    <cellStyle name="Format text as bold, black on yello 5 3 3" xfId="21647"/>
    <cellStyle name="Format text as bold, black on yello 5 3 4" xfId="25355"/>
    <cellStyle name="Format text as bold, black on yello 5 3 5" xfId="29092"/>
    <cellStyle name="Format text as bold, black on yello 5 3 6" xfId="32809"/>
    <cellStyle name="Format text as bold, black on yello 5 3 7" xfId="36513"/>
    <cellStyle name="Format text as bold, black on yello 5 3 8" xfId="40209"/>
    <cellStyle name="Format text as bold, black on yello 5 4" xfId="15037"/>
    <cellStyle name="Format text as bold, black on yello 5 5" xfId="19010"/>
    <cellStyle name="Format text as bold, black on yello 5 6" xfId="22717"/>
    <cellStyle name="Format text as bold, black on yello 5 7" xfId="26454"/>
    <cellStyle name="Format text as bold, black on yello 5 8" xfId="30173"/>
    <cellStyle name="Format text as bold, black on yello 5 9" xfId="33877"/>
    <cellStyle name="Format text as bold, black on yello 6" xfId="9604"/>
    <cellStyle name="Format text as bold, black on yello 6 2" xfId="15833"/>
    <cellStyle name="Format text as bold, black on yello 6 3" xfId="19805"/>
    <cellStyle name="Format text as bold, black on yello 6 4" xfId="23513"/>
    <cellStyle name="Format text as bold, black on yello 6 5" xfId="27250"/>
    <cellStyle name="Format text as bold, black on yello 6 6" xfId="30967"/>
    <cellStyle name="Format text as bold, black on yello 6 7" xfId="34671"/>
    <cellStyle name="Format text as bold, black on yello 6 8" xfId="38367"/>
    <cellStyle name="Format text as bold, black on yello 7" xfId="9592"/>
    <cellStyle name="Format text as bold, black on yello 7 2" xfId="15821"/>
    <cellStyle name="Format text as bold, black on yello 7 3" xfId="19793"/>
    <cellStyle name="Format text as bold, black on yello 7 4" xfId="23501"/>
    <cellStyle name="Format text as bold, black on yello 7 5" xfId="27238"/>
    <cellStyle name="Format text as bold, black on yello 7 6" xfId="30955"/>
    <cellStyle name="Format text as bold, black on yello 7 7" xfId="34659"/>
    <cellStyle name="Format text as bold, black on yello 7 8" xfId="38355"/>
    <cellStyle name="Format text as bold, black on yello 8" xfId="13435"/>
    <cellStyle name="Format text as bold, black on yello 9" xfId="13268"/>
    <cellStyle name="frequently used" xfId="4700"/>
    <cellStyle name="Gara" xfId="4701"/>
    <cellStyle name="general" xfId="4702"/>
    <cellStyle name="Good 10" xfId="4703"/>
    <cellStyle name="Good 11" xfId="4704"/>
    <cellStyle name="Good 12" xfId="4705"/>
    <cellStyle name="Good 13" xfId="4706"/>
    <cellStyle name="Good 14" xfId="4707"/>
    <cellStyle name="Good 15" xfId="4708"/>
    <cellStyle name="Good 16" xfId="4709"/>
    <cellStyle name="Good 17" xfId="4710"/>
    <cellStyle name="Good 18" xfId="4711"/>
    <cellStyle name="Good 19" xfId="4712"/>
    <cellStyle name="Good 2" xfId="527"/>
    <cellStyle name="Good 2 2" xfId="4713"/>
    <cellStyle name="Good 2 2 2" xfId="4714"/>
    <cellStyle name="Good 2 3" xfId="4715"/>
    <cellStyle name="Good 2 4" xfId="4716"/>
    <cellStyle name="Good 2 5" xfId="7538"/>
    <cellStyle name="Good 2 6" xfId="7539"/>
    <cellStyle name="Good 20" xfId="4717"/>
    <cellStyle name="Good 21" xfId="4718"/>
    <cellStyle name="Good 22" xfId="4719"/>
    <cellStyle name="Good 23" xfId="4720"/>
    <cellStyle name="Good 24" xfId="4721"/>
    <cellStyle name="Good 25" xfId="4722"/>
    <cellStyle name="Good 26" xfId="4723"/>
    <cellStyle name="Good 27" xfId="4724"/>
    <cellStyle name="Good 28" xfId="4725"/>
    <cellStyle name="Good 29" xfId="4726"/>
    <cellStyle name="Good 3" xfId="4727"/>
    <cellStyle name="Good 3 2" xfId="4728"/>
    <cellStyle name="Good 3 3" xfId="4729"/>
    <cellStyle name="Good 3 4" xfId="7540"/>
    <cellStyle name="Good 3 5" xfId="7541"/>
    <cellStyle name="Good 3 6" xfId="7542"/>
    <cellStyle name="Good 30" xfId="4730"/>
    <cellStyle name="Good 4" xfId="4731"/>
    <cellStyle name="Good 4 2" xfId="4732"/>
    <cellStyle name="Good 4 3" xfId="4733"/>
    <cellStyle name="Good 5" xfId="4734"/>
    <cellStyle name="Good 5 2" xfId="4735"/>
    <cellStyle name="Good 5 3" xfId="4736"/>
    <cellStyle name="Good 6" xfId="4737"/>
    <cellStyle name="Good 6 2" xfId="4738"/>
    <cellStyle name="Good 6 3" xfId="4739"/>
    <cellStyle name="Good 7" xfId="4740"/>
    <cellStyle name="Good 7 2" xfId="4741"/>
    <cellStyle name="Good 7 3" xfId="4742"/>
    <cellStyle name="Good 8" xfId="4743"/>
    <cellStyle name="Good 8 2" xfId="4744"/>
    <cellStyle name="Good 8 3" xfId="4745"/>
    <cellStyle name="Good 9" xfId="4746"/>
    <cellStyle name="Grand total" xfId="4747"/>
    <cellStyle name="Grand total 10" xfId="23260"/>
    <cellStyle name="Grand total 11" xfId="18343"/>
    <cellStyle name="Grand total 12" xfId="12478"/>
    <cellStyle name="Grand total 13" xfId="14340"/>
    <cellStyle name="Grand total 2" xfId="8434"/>
    <cellStyle name="Grand total 2 10" xfId="33552"/>
    <cellStyle name="Grand total 2 11" xfId="37248"/>
    <cellStyle name="Grand total 2 2" xfId="9038"/>
    <cellStyle name="Grand total 2 2 10" xfId="37804"/>
    <cellStyle name="Grand total 2 2 2" xfId="10616"/>
    <cellStyle name="Grand total 2 2 2 2" xfId="16845"/>
    <cellStyle name="Grand total 2 2 2 3" xfId="20817"/>
    <cellStyle name="Grand total 2 2 2 4" xfId="24525"/>
    <cellStyle name="Grand total 2 2 2 5" xfId="28262"/>
    <cellStyle name="Grand total 2 2 2 6" xfId="31979"/>
    <cellStyle name="Grand total 2 2 2 7" xfId="35683"/>
    <cellStyle name="Grand total 2 2 2 8" xfId="39379"/>
    <cellStyle name="Grand total 2 2 3" xfId="11677"/>
    <cellStyle name="Grand total 2 2 3 2" xfId="17906"/>
    <cellStyle name="Grand total 2 2 3 3" xfId="21878"/>
    <cellStyle name="Grand total 2 2 3 4" xfId="25586"/>
    <cellStyle name="Grand total 2 2 3 5" xfId="29323"/>
    <cellStyle name="Grand total 2 2 3 6" xfId="33040"/>
    <cellStyle name="Grand total 2 2 3 7" xfId="36744"/>
    <cellStyle name="Grand total 2 2 3 8" xfId="40440"/>
    <cellStyle name="Grand total 2 2 4" xfId="15268"/>
    <cellStyle name="Grand total 2 2 5" xfId="19242"/>
    <cellStyle name="Grand total 2 2 6" xfId="22948"/>
    <cellStyle name="Grand total 2 2 7" xfId="26687"/>
    <cellStyle name="Grand total 2 2 8" xfId="30404"/>
    <cellStyle name="Grand total 2 2 9" xfId="34108"/>
    <cellStyle name="Grand total 2 3" xfId="10057"/>
    <cellStyle name="Grand total 2 3 2" xfId="16286"/>
    <cellStyle name="Grand total 2 3 3" xfId="20258"/>
    <cellStyle name="Grand total 2 3 4" xfId="23966"/>
    <cellStyle name="Grand total 2 3 5" xfId="27703"/>
    <cellStyle name="Grand total 2 3 6" xfId="31420"/>
    <cellStyle name="Grand total 2 3 7" xfId="35124"/>
    <cellStyle name="Grand total 2 3 8" xfId="38820"/>
    <cellStyle name="Grand total 2 4" xfId="11121"/>
    <cellStyle name="Grand total 2 4 2" xfId="17350"/>
    <cellStyle name="Grand total 2 4 3" xfId="21322"/>
    <cellStyle name="Grand total 2 4 4" xfId="25030"/>
    <cellStyle name="Grand total 2 4 5" xfId="28767"/>
    <cellStyle name="Grand total 2 4 6" xfId="32484"/>
    <cellStyle name="Grand total 2 4 7" xfId="36188"/>
    <cellStyle name="Grand total 2 4 8" xfId="39884"/>
    <cellStyle name="Grand total 2 5" xfId="14687"/>
    <cellStyle name="Grand total 2 6" xfId="18678"/>
    <cellStyle name="Grand total 2 7" xfId="22388"/>
    <cellStyle name="Grand total 2 8" xfId="26121"/>
    <cellStyle name="Grand total 2 9" xfId="29847"/>
    <cellStyle name="Grand total 3" xfId="8292"/>
    <cellStyle name="Grand total 3 10" xfId="33410"/>
    <cellStyle name="Grand total 3 11" xfId="37106"/>
    <cellStyle name="Grand total 3 2" xfId="8896"/>
    <cellStyle name="Grand total 3 2 10" xfId="37662"/>
    <cellStyle name="Grand total 3 2 2" xfId="10474"/>
    <cellStyle name="Grand total 3 2 2 2" xfId="16703"/>
    <cellStyle name="Grand total 3 2 2 3" xfId="20675"/>
    <cellStyle name="Grand total 3 2 2 4" xfId="24383"/>
    <cellStyle name="Grand total 3 2 2 5" xfId="28120"/>
    <cellStyle name="Grand total 3 2 2 6" xfId="31837"/>
    <cellStyle name="Grand total 3 2 2 7" xfId="35541"/>
    <cellStyle name="Grand total 3 2 2 8" xfId="39237"/>
    <cellStyle name="Grand total 3 2 3" xfId="11535"/>
    <cellStyle name="Grand total 3 2 3 2" xfId="17764"/>
    <cellStyle name="Grand total 3 2 3 3" xfId="21736"/>
    <cellStyle name="Grand total 3 2 3 4" xfId="25444"/>
    <cellStyle name="Grand total 3 2 3 5" xfId="29181"/>
    <cellStyle name="Grand total 3 2 3 6" xfId="32898"/>
    <cellStyle name="Grand total 3 2 3 7" xfId="36602"/>
    <cellStyle name="Grand total 3 2 3 8" xfId="40298"/>
    <cellStyle name="Grand total 3 2 4" xfId="15126"/>
    <cellStyle name="Grand total 3 2 5" xfId="19100"/>
    <cellStyle name="Grand total 3 2 6" xfId="22806"/>
    <cellStyle name="Grand total 3 2 7" xfId="26545"/>
    <cellStyle name="Grand total 3 2 8" xfId="30262"/>
    <cellStyle name="Grand total 3 2 9" xfId="33966"/>
    <cellStyle name="Grand total 3 3" xfId="9915"/>
    <cellStyle name="Grand total 3 3 2" xfId="16144"/>
    <cellStyle name="Grand total 3 3 3" xfId="20116"/>
    <cellStyle name="Grand total 3 3 4" xfId="23824"/>
    <cellStyle name="Grand total 3 3 5" xfId="27561"/>
    <cellStyle name="Grand total 3 3 6" xfId="31278"/>
    <cellStyle name="Grand total 3 3 7" xfId="34982"/>
    <cellStyle name="Grand total 3 3 8" xfId="38678"/>
    <cellStyle name="Grand total 3 4" xfId="10979"/>
    <cellStyle name="Grand total 3 4 2" xfId="17208"/>
    <cellStyle name="Grand total 3 4 3" xfId="21180"/>
    <cellStyle name="Grand total 3 4 4" xfId="24888"/>
    <cellStyle name="Grand total 3 4 5" xfId="28625"/>
    <cellStyle name="Grand total 3 4 6" xfId="32342"/>
    <cellStyle name="Grand total 3 4 7" xfId="36046"/>
    <cellStyle name="Grand total 3 4 8" xfId="39742"/>
    <cellStyle name="Grand total 3 5" xfId="14545"/>
    <cellStyle name="Grand total 3 6" xfId="18536"/>
    <cellStyle name="Grand total 3 7" xfId="22246"/>
    <cellStyle name="Grand total 3 8" xfId="25979"/>
    <cellStyle name="Grand total 3 9" xfId="29705"/>
    <cellStyle name="Grand total 4" xfId="8806"/>
    <cellStyle name="Grand total 4 10" xfId="37575"/>
    <cellStyle name="Grand total 4 2" xfId="10387"/>
    <cellStyle name="Grand total 4 2 2" xfId="16616"/>
    <cellStyle name="Grand total 4 2 3" xfId="20588"/>
    <cellStyle name="Grand total 4 2 4" xfId="24296"/>
    <cellStyle name="Grand total 4 2 5" xfId="28033"/>
    <cellStyle name="Grand total 4 2 6" xfId="31750"/>
    <cellStyle name="Grand total 4 2 7" xfId="35454"/>
    <cellStyle name="Grand total 4 2 8" xfId="39150"/>
    <cellStyle name="Grand total 4 3" xfId="11448"/>
    <cellStyle name="Grand total 4 3 2" xfId="17677"/>
    <cellStyle name="Grand total 4 3 3" xfId="21649"/>
    <cellStyle name="Grand total 4 3 4" xfId="25357"/>
    <cellStyle name="Grand total 4 3 5" xfId="29094"/>
    <cellStyle name="Grand total 4 3 6" xfId="32811"/>
    <cellStyle name="Grand total 4 3 7" xfId="36515"/>
    <cellStyle name="Grand total 4 3 8" xfId="40211"/>
    <cellStyle name="Grand total 4 4" xfId="15039"/>
    <cellStyle name="Grand total 4 5" xfId="19012"/>
    <cellStyle name="Grand total 4 6" xfId="22719"/>
    <cellStyle name="Grand total 4 7" xfId="26456"/>
    <cellStyle name="Grand total 4 8" xfId="30175"/>
    <cellStyle name="Grand total 4 9" xfId="33879"/>
    <cellStyle name="Grand total 5" xfId="9606"/>
    <cellStyle name="Grand total 5 2" xfId="15835"/>
    <cellStyle name="Grand total 5 3" xfId="19807"/>
    <cellStyle name="Grand total 5 4" xfId="23515"/>
    <cellStyle name="Grand total 5 5" xfId="27252"/>
    <cellStyle name="Grand total 5 6" xfId="30969"/>
    <cellStyle name="Grand total 5 7" xfId="34673"/>
    <cellStyle name="Grand total 5 8" xfId="38369"/>
    <cellStyle name="Grand total 6" xfId="9590"/>
    <cellStyle name="Grand total 6 2" xfId="15819"/>
    <cellStyle name="Grand total 6 3" xfId="19791"/>
    <cellStyle name="Grand total 6 4" xfId="23499"/>
    <cellStyle name="Grand total 6 5" xfId="27236"/>
    <cellStyle name="Grand total 6 6" xfId="30953"/>
    <cellStyle name="Grand total 6 7" xfId="34657"/>
    <cellStyle name="Grand total 6 8" xfId="38353"/>
    <cellStyle name="Grand total 7" xfId="13443"/>
    <cellStyle name="Grand total 8" xfId="12301"/>
    <cellStyle name="Grand total 9" xfId="14350"/>
    <cellStyle name="Grey" xfId="16"/>
    <cellStyle name="Grey 2" xfId="179"/>
    <cellStyle name="Grey 3" xfId="4748"/>
    <cellStyle name="Grey_สรุปประเมินทรัพย์สิน_31ธค.54" xfId="7543"/>
    <cellStyle name="gs]_x000d__x000a_Window=23,56,584,348, , ,1_x000d__x000a_dir1=0,0,491,191,-1,-1,1,30,201,1905,245,H:\WINDOWS\*.*_x000d__x000a_dir10=44,44,544,323," xfId="4749"/>
    <cellStyle name="gs]_x000d__x000a_Window=23,56,584,348, , ,1_x000d__x000a_dir1=0,0,491,191,-1,-1,1,30,201,1905,245,H:\WINDOWS\*.*_x000d__x000a_dir10=44,44,544,323, 2" xfId="4750"/>
    <cellStyle name="gs]_x000d__x000a_Window=23,56,584,348, , ,1_x000d__x000a_dir1=0,0,491,191,-1,-1,1,30,201,1905,245,H:\WINDOWS\*.*_x000d__x000a_dir10=44,44,544,323, 3" xfId="4751"/>
    <cellStyle name="gs]_x000d__x000a_Window=23,56,584,348, , ,1_x000d__x000a_dir1=0,0,491,191,-1,-1,1,30,201,1905,245,H:\WINDOWS\*.*_x000d__x000a_dir10=44,44,544,323, 4" xfId="4752"/>
    <cellStyle name="gs]_x000d__x000a_Window=23,56,584,348, , ,1_x000d__x000a_dir1=0,0,491,191,-1,-1,1,30,201,1905,245,H:\WINDOWS\*.*_x000d__x000a_dir10=44,44,544,323, 5" xfId="4753"/>
    <cellStyle name="gs]_x000d__x000a_Window=23,56,584,348, , ,1_x000d__x000a_dir1=0,0,491,191,-1,-1,1,30,201,1905,245,H:\WINDOWS\*.*_x000d__x000a_dir10=44,44,544,323, 6" xfId="4754"/>
    <cellStyle name="gs]_x000d__x000a_Window=23,56,584,348, , ,1_x000d__x000a_dir1=0,0,491,191,-1,-1,1,30,201,1905,245,H:\WINDOWS\*.*_x000d__x000a_dir10=44,44,544,323, 7" xfId="4755"/>
    <cellStyle name="gs]_x000d__x000a_Window=23,56,584,348, , ,1_x000d__x000a_dir1=0,0,491,191,-1,-1,1,30,201,1905,245,H:\WINDOWS\*.*_x000d__x000a_dir10=44,44,544,323, 8" xfId="4756"/>
    <cellStyle name="ha" xfId="4757"/>
    <cellStyle name="Head 1" xfId="4758"/>
    <cellStyle name="Header" xfId="4759"/>
    <cellStyle name="Header - Style1" xfId="528"/>
    <cellStyle name="Header Draft Stamp" xfId="4760"/>
    <cellStyle name="Header__0_Lead_ KOSE_30.06.05" xfId="4761"/>
    <cellStyle name="Header1" xfId="17"/>
    <cellStyle name="Header1 1" xfId="4762"/>
    <cellStyle name="Header1 1 2" xfId="4763"/>
    <cellStyle name="Header1 1 3" xfId="4764"/>
    <cellStyle name="Header1 1 4" xfId="4765"/>
    <cellStyle name="Header1 1 5" xfId="4766"/>
    <cellStyle name="Header1 1 6" xfId="4767"/>
    <cellStyle name="Header1 1 7" xfId="4768"/>
    <cellStyle name="Header1 1 8" xfId="4769"/>
    <cellStyle name="Header1 10" xfId="530"/>
    <cellStyle name="Header1 11" xfId="529"/>
    <cellStyle name="Header1 12" xfId="7544"/>
    <cellStyle name="Header1 13" xfId="7545"/>
    <cellStyle name="Header1 14" xfId="7546"/>
    <cellStyle name="Header1 15" xfId="7547"/>
    <cellStyle name="Header1 16" xfId="7548"/>
    <cellStyle name="Header1 17" xfId="7549"/>
    <cellStyle name="Header1 18" xfId="7550"/>
    <cellStyle name="Header1 19" xfId="7551"/>
    <cellStyle name="Header1 2" xfId="531"/>
    <cellStyle name="Header1 2 2" xfId="7552"/>
    <cellStyle name="Header1 2 3" xfId="7553"/>
    <cellStyle name="Header1 2 4" xfId="7554"/>
    <cellStyle name="Header1 2 5" xfId="7555"/>
    <cellStyle name="Header1 2 6" xfId="7556"/>
    <cellStyle name="Header1 20" xfId="7557"/>
    <cellStyle name="Header1 21" xfId="7558"/>
    <cellStyle name="Header1 22" xfId="7559"/>
    <cellStyle name="Header1 3" xfId="532"/>
    <cellStyle name="Header1 4" xfId="533"/>
    <cellStyle name="Header1 5" xfId="534"/>
    <cellStyle name="Header1 6" xfId="535"/>
    <cellStyle name="Header1 7" xfId="536"/>
    <cellStyle name="Header1 8" xfId="537"/>
    <cellStyle name="Header1 9" xfId="538"/>
    <cellStyle name="Header1_Book1" xfId="4770"/>
    <cellStyle name="Header2" xfId="18"/>
    <cellStyle name="Header2 1" xfId="4771"/>
    <cellStyle name="Header2 1 10" xfId="8657"/>
    <cellStyle name="Header2 1 10 10" xfId="33775"/>
    <cellStyle name="Header2 1 10 11" xfId="37471"/>
    <cellStyle name="Header2 1 10 2" xfId="9261"/>
    <cellStyle name="Header2 1 10 2 10" xfId="38027"/>
    <cellStyle name="Header2 1 10 2 2" xfId="10839"/>
    <cellStyle name="Header2 1 10 2 2 2" xfId="17068"/>
    <cellStyle name="Header2 1 10 2 2 3" xfId="21040"/>
    <cellStyle name="Header2 1 10 2 2 4" xfId="24748"/>
    <cellStyle name="Header2 1 10 2 2 5" xfId="28485"/>
    <cellStyle name="Header2 1 10 2 2 6" xfId="32202"/>
    <cellStyle name="Header2 1 10 2 2 7" xfId="35906"/>
    <cellStyle name="Header2 1 10 2 2 8" xfId="39602"/>
    <cellStyle name="Header2 1 10 2 3" xfId="11900"/>
    <cellStyle name="Header2 1 10 2 3 2" xfId="18129"/>
    <cellStyle name="Header2 1 10 2 3 3" xfId="22101"/>
    <cellStyle name="Header2 1 10 2 3 4" xfId="25809"/>
    <cellStyle name="Header2 1 10 2 3 5" xfId="29546"/>
    <cellStyle name="Header2 1 10 2 3 6" xfId="33263"/>
    <cellStyle name="Header2 1 10 2 3 7" xfId="36967"/>
    <cellStyle name="Header2 1 10 2 3 8" xfId="40663"/>
    <cellStyle name="Header2 1 10 2 4" xfId="15491"/>
    <cellStyle name="Header2 1 10 2 5" xfId="19465"/>
    <cellStyle name="Header2 1 10 2 6" xfId="23171"/>
    <cellStyle name="Header2 1 10 2 7" xfId="26910"/>
    <cellStyle name="Header2 1 10 2 8" xfId="30627"/>
    <cellStyle name="Header2 1 10 2 9" xfId="34331"/>
    <cellStyle name="Header2 1 10 3" xfId="10280"/>
    <cellStyle name="Header2 1 10 3 2" xfId="16509"/>
    <cellStyle name="Header2 1 10 3 3" xfId="20481"/>
    <cellStyle name="Header2 1 10 3 4" xfId="24189"/>
    <cellStyle name="Header2 1 10 3 5" xfId="27926"/>
    <cellStyle name="Header2 1 10 3 6" xfId="31643"/>
    <cellStyle name="Header2 1 10 3 7" xfId="35347"/>
    <cellStyle name="Header2 1 10 3 8" xfId="39043"/>
    <cellStyle name="Header2 1 10 4" xfId="11344"/>
    <cellStyle name="Header2 1 10 4 2" xfId="17573"/>
    <cellStyle name="Header2 1 10 4 3" xfId="21545"/>
    <cellStyle name="Header2 1 10 4 4" xfId="25253"/>
    <cellStyle name="Header2 1 10 4 5" xfId="28990"/>
    <cellStyle name="Header2 1 10 4 6" xfId="32707"/>
    <cellStyle name="Header2 1 10 4 7" xfId="36411"/>
    <cellStyle name="Header2 1 10 4 8" xfId="40107"/>
    <cellStyle name="Header2 1 10 5" xfId="14910"/>
    <cellStyle name="Header2 1 10 6" xfId="18901"/>
    <cellStyle name="Header2 1 10 7" xfId="22611"/>
    <cellStyle name="Header2 1 10 8" xfId="26344"/>
    <cellStyle name="Header2 1 10 9" xfId="30070"/>
    <cellStyle name="Header2 1 11" xfId="8807"/>
    <cellStyle name="Header2 1 11 10" xfId="37576"/>
    <cellStyle name="Header2 1 11 2" xfId="10388"/>
    <cellStyle name="Header2 1 11 2 2" xfId="16617"/>
    <cellStyle name="Header2 1 11 2 3" xfId="20589"/>
    <cellStyle name="Header2 1 11 2 4" xfId="24297"/>
    <cellStyle name="Header2 1 11 2 5" xfId="28034"/>
    <cellStyle name="Header2 1 11 2 6" xfId="31751"/>
    <cellStyle name="Header2 1 11 2 7" xfId="35455"/>
    <cellStyle name="Header2 1 11 2 8" xfId="39151"/>
    <cellStyle name="Header2 1 11 3" xfId="11449"/>
    <cellStyle name="Header2 1 11 3 2" xfId="17678"/>
    <cellStyle name="Header2 1 11 3 3" xfId="21650"/>
    <cellStyle name="Header2 1 11 3 4" xfId="25358"/>
    <cellStyle name="Header2 1 11 3 5" xfId="29095"/>
    <cellStyle name="Header2 1 11 3 6" xfId="32812"/>
    <cellStyle name="Header2 1 11 3 7" xfId="36516"/>
    <cellStyle name="Header2 1 11 3 8" xfId="40212"/>
    <cellStyle name="Header2 1 11 4" xfId="15040"/>
    <cellStyle name="Header2 1 11 5" xfId="19013"/>
    <cellStyle name="Header2 1 11 6" xfId="22720"/>
    <cellStyle name="Header2 1 11 7" xfId="26457"/>
    <cellStyle name="Header2 1 11 8" xfId="30176"/>
    <cellStyle name="Header2 1 11 9" xfId="33880"/>
    <cellStyle name="Header2 1 12" xfId="9607"/>
    <cellStyle name="Header2 1 12 2" xfId="15836"/>
    <cellStyle name="Header2 1 12 3" xfId="19808"/>
    <cellStyle name="Header2 1 12 4" xfId="23516"/>
    <cellStyle name="Header2 1 12 5" xfId="27253"/>
    <cellStyle name="Header2 1 12 6" xfId="30970"/>
    <cellStyle name="Header2 1 12 7" xfId="34674"/>
    <cellStyle name="Header2 1 12 8" xfId="38370"/>
    <cellStyle name="Header2 1 13" xfId="9589"/>
    <cellStyle name="Header2 1 13 2" xfId="15818"/>
    <cellStyle name="Header2 1 13 3" xfId="19790"/>
    <cellStyle name="Header2 1 13 4" xfId="23498"/>
    <cellStyle name="Header2 1 13 5" xfId="27235"/>
    <cellStyle name="Header2 1 13 6" xfId="30952"/>
    <cellStyle name="Header2 1 13 7" xfId="34656"/>
    <cellStyle name="Header2 1 13 8" xfId="38352"/>
    <cellStyle name="Header2 1 14" xfId="13445"/>
    <cellStyle name="Header2 1 15" xfId="12291"/>
    <cellStyle name="Header2 1 16" xfId="14352"/>
    <cellStyle name="Header2 1 17" xfId="13827"/>
    <cellStyle name="Header2 1 18" xfId="18487"/>
    <cellStyle name="Header2 1 19" xfId="18488"/>
    <cellStyle name="Header2 1 2" xfId="4772"/>
    <cellStyle name="Header2 1 2 10" xfId="22702"/>
    <cellStyle name="Header2 1 2 11" xfId="18486"/>
    <cellStyle name="Header2 1 2 12" xfId="18489"/>
    <cellStyle name="Header2 1 2 13" xfId="18528"/>
    <cellStyle name="Header2 1 2 2" xfId="8436"/>
    <cellStyle name="Header2 1 2 2 10" xfId="33554"/>
    <cellStyle name="Header2 1 2 2 11" xfId="37250"/>
    <cellStyle name="Header2 1 2 2 2" xfId="9040"/>
    <cellStyle name="Header2 1 2 2 2 10" xfId="37806"/>
    <cellStyle name="Header2 1 2 2 2 2" xfId="10618"/>
    <cellStyle name="Header2 1 2 2 2 2 2" xfId="16847"/>
    <cellStyle name="Header2 1 2 2 2 2 3" xfId="20819"/>
    <cellStyle name="Header2 1 2 2 2 2 4" xfId="24527"/>
    <cellStyle name="Header2 1 2 2 2 2 5" xfId="28264"/>
    <cellStyle name="Header2 1 2 2 2 2 6" xfId="31981"/>
    <cellStyle name="Header2 1 2 2 2 2 7" xfId="35685"/>
    <cellStyle name="Header2 1 2 2 2 2 8" xfId="39381"/>
    <cellStyle name="Header2 1 2 2 2 3" xfId="11679"/>
    <cellStyle name="Header2 1 2 2 2 3 2" xfId="17908"/>
    <cellStyle name="Header2 1 2 2 2 3 3" xfId="21880"/>
    <cellStyle name="Header2 1 2 2 2 3 4" xfId="25588"/>
    <cellStyle name="Header2 1 2 2 2 3 5" xfId="29325"/>
    <cellStyle name="Header2 1 2 2 2 3 6" xfId="33042"/>
    <cellStyle name="Header2 1 2 2 2 3 7" xfId="36746"/>
    <cellStyle name="Header2 1 2 2 2 3 8" xfId="40442"/>
    <cellStyle name="Header2 1 2 2 2 4" xfId="15270"/>
    <cellStyle name="Header2 1 2 2 2 5" xfId="19244"/>
    <cellStyle name="Header2 1 2 2 2 6" xfId="22950"/>
    <cellStyle name="Header2 1 2 2 2 7" xfId="26689"/>
    <cellStyle name="Header2 1 2 2 2 8" xfId="30406"/>
    <cellStyle name="Header2 1 2 2 2 9" xfId="34110"/>
    <cellStyle name="Header2 1 2 2 3" xfId="10059"/>
    <cellStyle name="Header2 1 2 2 3 2" xfId="16288"/>
    <cellStyle name="Header2 1 2 2 3 3" xfId="20260"/>
    <cellStyle name="Header2 1 2 2 3 4" xfId="23968"/>
    <cellStyle name="Header2 1 2 2 3 5" xfId="27705"/>
    <cellStyle name="Header2 1 2 2 3 6" xfId="31422"/>
    <cellStyle name="Header2 1 2 2 3 7" xfId="35126"/>
    <cellStyle name="Header2 1 2 2 3 8" xfId="38822"/>
    <cellStyle name="Header2 1 2 2 4" xfId="11123"/>
    <cellStyle name="Header2 1 2 2 4 2" xfId="17352"/>
    <cellStyle name="Header2 1 2 2 4 3" xfId="21324"/>
    <cellStyle name="Header2 1 2 2 4 4" xfId="25032"/>
    <cellStyle name="Header2 1 2 2 4 5" xfId="28769"/>
    <cellStyle name="Header2 1 2 2 4 6" xfId="32486"/>
    <cellStyle name="Header2 1 2 2 4 7" xfId="36190"/>
    <cellStyle name="Header2 1 2 2 4 8" xfId="39886"/>
    <cellStyle name="Header2 1 2 2 5" xfId="14689"/>
    <cellStyle name="Header2 1 2 2 6" xfId="18680"/>
    <cellStyle name="Header2 1 2 2 7" xfId="22390"/>
    <cellStyle name="Header2 1 2 2 8" xfId="26123"/>
    <cellStyle name="Header2 1 2 2 9" xfId="29849"/>
    <cellStyle name="Header2 1 2 3" xfId="8656"/>
    <cellStyle name="Header2 1 2 3 10" xfId="33774"/>
    <cellStyle name="Header2 1 2 3 11" xfId="37470"/>
    <cellStyle name="Header2 1 2 3 2" xfId="9260"/>
    <cellStyle name="Header2 1 2 3 2 10" xfId="38026"/>
    <cellStyle name="Header2 1 2 3 2 2" xfId="10838"/>
    <cellStyle name="Header2 1 2 3 2 2 2" xfId="17067"/>
    <cellStyle name="Header2 1 2 3 2 2 3" xfId="21039"/>
    <cellStyle name="Header2 1 2 3 2 2 4" xfId="24747"/>
    <cellStyle name="Header2 1 2 3 2 2 5" xfId="28484"/>
    <cellStyle name="Header2 1 2 3 2 2 6" xfId="32201"/>
    <cellStyle name="Header2 1 2 3 2 2 7" xfId="35905"/>
    <cellStyle name="Header2 1 2 3 2 2 8" xfId="39601"/>
    <cellStyle name="Header2 1 2 3 2 3" xfId="11899"/>
    <cellStyle name="Header2 1 2 3 2 3 2" xfId="18128"/>
    <cellStyle name="Header2 1 2 3 2 3 3" xfId="22100"/>
    <cellStyle name="Header2 1 2 3 2 3 4" xfId="25808"/>
    <cellStyle name="Header2 1 2 3 2 3 5" xfId="29545"/>
    <cellStyle name="Header2 1 2 3 2 3 6" xfId="33262"/>
    <cellStyle name="Header2 1 2 3 2 3 7" xfId="36966"/>
    <cellStyle name="Header2 1 2 3 2 3 8" xfId="40662"/>
    <cellStyle name="Header2 1 2 3 2 4" xfId="15490"/>
    <cellStyle name="Header2 1 2 3 2 5" xfId="19464"/>
    <cellStyle name="Header2 1 2 3 2 6" xfId="23170"/>
    <cellStyle name="Header2 1 2 3 2 7" xfId="26909"/>
    <cellStyle name="Header2 1 2 3 2 8" xfId="30626"/>
    <cellStyle name="Header2 1 2 3 2 9" xfId="34330"/>
    <cellStyle name="Header2 1 2 3 3" xfId="10279"/>
    <cellStyle name="Header2 1 2 3 3 2" xfId="16508"/>
    <cellStyle name="Header2 1 2 3 3 3" xfId="20480"/>
    <cellStyle name="Header2 1 2 3 3 4" xfId="24188"/>
    <cellStyle name="Header2 1 2 3 3 5" xfId="27925"/>
    <cellStyle name="Header2 1 2 3 3 6" xfId="31642"/>
    <cellStyle name="Header2 1 2 3 3 7" xfId="35346"/>
    <cellStyle name="Header2 1 2 3 3 8" xfId="39042"/>
    <cellStyle name="Header2 1 2 3 4" xfId="11343"/>
    <cellStyle name="Header2 1 2 3 4 2" xfId="17572"/>
    <cellStyle name="Header2 1 2 3 4 3" xfId="21544"/>
    <cellStyle name="Header2 1 2 3 4 4" xfId="25252"/>
    <cellStyle name="Header2 1 2 3 4 5" xfId="28989"/>
    <cellStyle name="Header2 1 2 3 4 6" xfId="32706"/>
    <cellStyle name="Header2 1 2 3 4 7" xfId="36410"/>
    <cellStyle name="Header2 1 2 3 4 8" xfId="40106"/>
    <cellStyle name="Header2 1 2 3 5" xfId="14909"/>
    <cellStyle name="Header2 1 2 3 6" xfId="18900"/>
    <cellStyle name="Header2 1 2 3 7" xfId="22610"/>
    <cellStyle name="Header2 1 2 3 8" xfId="26343"/>
    <cellStyle name="Header2 1 2 3 9" xfId="30069"/>
    <cellStyle name="Header2 1 2 4" xfId="8808"/>
    <cellStyle name="Header2 1 2 4 10" xfId="37577"/>
    <cellStyle name="Header2 1 2 4 2" xfId="10389"/>
    <cellStyle name="Header2 1 2 4 2 2" xfId="16618"/>
    <cellStyle name="Header2 1 2 4 2 3" xfId="20590"/>
    <cellStyle name="Header2 1 2 4 2 4" xfId="24298"/>
    <cellStyle name="Header2 1 2 4 2 5" xfId="28035"/>
    <cellStyle name="Header2 1 2 4 2 6" xfId="31752"/>
    <cellStyle name="Header2 1 2 4 2 7" xfId="35456"/>
    <cellStyle name="Header2 1 2 4 2 8" xfId="39152"/>
    <cellStyle name="Header2 1 2 4 3" xfId="11450"/>
    <cellStyle name="Header2 1 2 4 3 2" xfId="17679"/>
    <cellStyle name="Header2 1 2 4 3 3" xfId="21651"/>
    <cellStyle name="Header2 1 2 4 3 4" xfId="25359"/>
    <cellStyle name="Header2 1 2 4 3 5" xfId="29096"/>
    <cellStyle name="Header2 1 2 4 3 6" xfId="32813"/>
    <cellStyle name="Header2 1 2 4 3 7" xfId="36517"/>
    <cellStyle name="Header2 1 2 4 3 8" xfId="40213"/>
    <cellStyle name="Header2 1 2 4 4" xfId="15041"/>
    <cellStyle name="Header2 1 2 4 5" xfId="19014"/>
    <cellStyle name="Header2 1 2 4 6" xfId="22721"/>
    <cellStyle name="Header2 1 2 4 7" xfId="26458"/>
    <cellStyle name="Header2 1 2 4 8" xfId="30177"/>
    <cellStyle name="Header2 1 2 4 9" xfId="33881"/>
    <cellStyle name="Header2 1 2 5" xfId="9608"/>
    <cellStyle name="Header2 1 2 5 2" xfId="15837"/>
    <cellStyle name="Header2 1 2 5 3" xfId="19809"/>
    <cellStyle name="Header2 1 2 5 4" xfId="23517"/>
    <cellStyle name="Header2 1 2 5 5" xfId="27254"/>
    <cellStyle name="Header2 1 2 5 6" xfId="30971"/>
    <cellStyle name="Header2 1 2 5 7" xfId="34675"/>
    <cellStyle name="Header2 1 2 5 8" xfId="38371"/>
    <cellStyle name="Header2 1 2 6" xfId="9588"/>
    <cellStyle name="Header2 1 2 6 2" xfId="15817"/>
    <cellStyle name="Header2 1 2 6 3" xfId="19789"/>
    <cellStyle name="Header2 1 2 6 4" xfId="23497"/>
    <cellStyle name="Header2 1 2 6 5" xfId="27234"/>
    <cellStyle name="Header2 1 2 6 6" xfId="30951"/>
    <cellStyle name="Header2 1 2 6 7" xfId="34655"/>
    <cellStyle name="Header2 1 2 6 8" xfId="38351"/>
    <cellStyle name="Header2 1 2 7" xfId="13446"/>
    <cellStyle name="Header2 1 2 8" xfId="12290"/>
    <cellStyle name="Header2 1 2 9" xfId="14353"/>
    <cellStyle name="Header2 1 20" xfId="18521"/>
    <cellStyle name="Header2 1 3" xfId="4773"/>
    <cellStyle name="Header2 1 3 10" xfId="13329"/>
    <cellStyle name="Header2 1 3 11" xfId="18485"/>
    <cellStyle name="Header2 1 3 12" xfId="18490"/>
    <cellStyle name="Header2 1 3 13" xfId="13595"/>
    <cellStyle name="Header2 1 3 2" xfId="8437"/>
    <cellStyle name="Header2 1 3 2 10" xfId="33555"/>
    <cellStyle name="Header2 1 3 2 11" xfId="37251"/>
    <cellStyle name="Header2 1 3 2 2" xfId="9041"/>
    <cellStyle name="Header2 1 3 2 2 10" xfId="37807"/>
    <cellStyle name="Header2 1 3 2 2 2" xfId="10619"/>
    <cellStyle name="Header2 1 3 2 2 2 2" xfId="16848"/>
    <cellStyle name="Header2 1 3 2 2 2 3" xfId="20820"/>
    <cellStyle name="Header2 1 3 2 2 2 4" xfId="24528"/>
    <cellStyle name="Header2 1 3 2 2 2 5" xfId="28265"/>
    <cellStyle name="Header2 1 3 2 2 2 6" xfId="31982"/>
    <cellStyle name="Header2 1 3 2 2 2 7" xfId="35686"/>
    <cellStyle name="Header2 1 3 2 2 2 8" xfId="39382"/>
    <cellStyle name="Header2 1 3 2 2 3" xfId="11680"/>
    <cellStyle name="Header2 1 3 2 2 3 2" xfId="17909"/>
    <cellStyle name="Header2 1 3 2 2 3 3" xfId="21881"/>
    <cellStyle name="Header2 1 3 2 2 3 4" xfId="25589"/>
    <cellStyle name="Header2 1 3 2 2 3 5" xfId="29326"/>
    <cellStyle name="Header2 1 3 2 2 3 6" xfId="33043"/>
    <cellStyle name="Header2 1 3 2 2 3 7" xfId="36747"/>
    <cellStyle name="Header2 1 3 2 2 3 8" xfId="40443"/>
    <cellStyle name="Header2 1 3 2 2 4" xfId="15271"/>
    <cellStyle name="Header2 1 3 2 2 5" xfId="19245"/>
    <cellStyle name="Header2 1 3 2 2 6" xfId="22951"/>
    <cellStyle name="Header2 1 3 2 2 7" xfId="26690"/>
    <cellStyle name="Header2 1 3 2 2 8" xfId="30407"/>
    <cellStyle name="Header2 1 3 2 2 9" xfId="34111"/>
    <cellStyle name="Header2 1 3 2 3" xfId="10060"/>
    <cellStyle name="Header2 1 3 2 3 2" xfId="16289"/>
    <cellStyle name="Header2 1 3 2 3 3" xfId="20261"/>
    <cellStyle name="Header2 1 3 2 3 4" xfId="23969"/>
    <cellStyle name="Header2 1 3 2 3 5" xfId="27706"/>
    <cellStyle name="Header2 1 3 2 3 6" xfId="31423"/>
    <cellStyle name="Header2 1 3 2 3 7" xfId="35127"/>
    <cellStyle name="Header2 1 3 2 3 8" xfId="38823"/>
    <cellStyle name="Header2 1 3 2 4" xfId="11124"/>
    <cellStyle name="Header2 1 3 2 4 2" xfId="17353"/>
    <cellStyle name="Header2 1 3 2 4 3" xfId="21325"/>
    <cellStyle name="Header2 1 3 2 4 4" xfId="25033"/>
    <cellStyle name="Header2 1 3 2 4 5" xfId="28770"/>
    <cellStyle name="Header2 1 3 2 4 6" xfId="32487"/>
    <cellStyle name="Header2 1 3 2 4 7" xfId="36191"/>
    <cellStyle name="Header2 1 3 2 4 8" xfId="39887"/>
    <cellStyle name="Header2 1 3 2 5" xfId="14690"/>
    <cellStyle name="Header2 1 3 2 6" xfId="18681"/>
    <cellStyle name="Header2 1 3 2 7" xfId="22391"/>
    <cellStyle name="Header2 1 3 2 8" xfId="26124"/>
    <cellStyle name="Header2 1 3 2 9" xfId="29850"/>
    <cellStyle name="Header2 1 3 3" xfId="8655"/>
    <cellStyle name="Header2 1 3 3 10" xfId="33773"/>
    <cellStyle name="Header2 1 3 3 11" xfId="37469"/>
    <cellStyle name="Header2 1 3 3 2" xfId="9259"/>
    <cellStyle name="Header2 1 3 3 2 10" xfId="38025"/>
    <cellStyle name="Header2 1 3 3 2 2" xfId="10837"/>
    <cellStyle name="Header2 1 3 3 2 2 2" xfId="17066"/>
    <cellStyle name="Header2 1 3 3 2 2 3" xfId="21038"/>
    <cellStyle name="Header2 1 3 3 2 2 4" xfId="24746"/>
    <cellStyle name="Header2 1 3 3 2 2 5" xfId="28483"/>
    <cellStyle name="Header2 1 3 3 2 2 6" xfId="32200"/>
    <cellStyle name="Header2 1 3 3 2 2 7" xfId="35904"/>
    <cellStyle name="Header2 1 3 3 2 2 8" xfId="39600"/>
    <cellStyle name="Header2 1 3 3 2 3" xfId="11898"/>
    <cellStyle name="Header2 1 3 3 2 3 2" xfId="18127"/>
    <cellStyle name="Header2 1 3 3 2 3 3" xfId="22099"/>
    <cellStyle name="Header2 1 3 3 2 3 4" xfId="25807"/>
    <cellStyle name="Header2 1 3 3 2 3 5" xfId="29544"/>
    <cellStyle name="Header2 1 3 3 2 3 6" xfId="33261"/>
    <cellStyle name="Header2 1 3 3 2 3 7" xfId="36965"/>
    <cellStyle name="Header2 1 3 3 2 3 8" xfId="40661"/>
    <cellStyle name="Header2 1 3 3 2 4" xfId="15489"/>
    <cellStyle name="Header2 1 3 3 2 5" xfId="19463"/>
    <cellStyle name="Header2 1 3 3 2 6" xfId="23169"/>
    <cellStyle name="Header2 1 3 3 2 7" xfId="26908"/>
    <cellStyle name="Header2 1 3 3 2 8" xfId="30625"/>
    <cellStyle name="Header2 1 3 3 2 9" xfId="34329"/>
    <cellStyle name="Header2 1 3 3 3" xfId="10278"/>
    <cellStyle name="Header2 1 3 3 3 2" xfId="16507"/>
    <cellStyle name="Header2 1 3 3 3 3" xfId="20479"/>
    <cellStyle name="Header2 1 3 3 3 4" xfId="24187"/>
    <cellStyle name="Header2 1 3 3 3 5" xfId="27924"/>
    <cellStyle name="Header2 1 3 3 3 6" xfId="31641"/>
    <cellStyle name="Header2 1 3 3 3 7" xfId="35345"/>
    <cellStyle name="Header2 1 3 3 3 8" xfId="39041"/>
    <cellStyle name="Header2 1 3 3 4" xfId="11342"/>
    <cellStyle name="Header2 1 3 3 4 2" xfId="17571"/>
    <cellStyle name="Header2 1 3 3 4 3" xfId="21543"/>
    <cellStyle name="Header2 1 3 3 4 4" xfId="25251"/>
    <cellStyle name="Header2 1 3 3 4 5" xfId="28988"/>
    <cellStyle name="Header2 1 3 3 4 6" xfId="32705"/>
    <cellStyle name="Header2 1 3 3 4 7" xfId="36409"/>
    <cellStyle name="Header2 1 3 3 4 8" xfId="40105"/>
    <cellStyle name="Header2 1 3 3 5" xfId="14908"/>
    <cellStyle name="Header2 1 3 3 6" xfId="18899"/>
    <cellStyle name="Header2 1 3 3 7" xfId="22609"/>
    <cellStyle name="Header2 1 3 3 8" xfId="26342"/>
    <cellStyle name="Header2 1 3 3 9" xfId="30068"/>
    <cellStyle name="Header2 1 3 4" xfId="8809"/>
    <cellStyle name="Header2 1 3 4 10" xfId="37578"/>
    <cellStyle name="Header2 1 3 4 2" xfId="10390"/>
    <cellStyle name="Header2 1 3 4 2 2" xfId="16619"/>
    <cellStyle name="Header2 1 3 4 2 3" xfId="20591"/>
    <cellStyle name="Header2 1 3 4 2 4" xfId="24299"/>
    <cellStyle name="Header2 1 3 4 2 5" xfId="28036"/>
    <cellStyle name="Header2 1 3 4 2 6" xfId="31753"/>
    <cellStyle name="Header2 1 3 4 2 7" xfId="35457"/>
    <cellStyle name="Header2 1 3 4 2 8" xfId="39153"/>
    <cellStyle name="Header2 1 3 4 3" xfId="11451"/>
    <cellStyle name="Header2 1 3 4 3 2" xfId="17680"/>
    <cellStyle name="Header2 1 3 4 3 3" xfId="21652"/>
    <cellStyle name="Header2 1 3 4 3 4" xfId="25360"/>
    <cellStyle name="Header2 1 3 4 3 5" xfId="29097"/>
    <cellStyle name="Header2 1 3 4 3 6" xfId="32814"/>
    <cellStyle name="Header2 1 3 4 3 7" xfId="36518"/>
    <cellStyle name="Header2 1 3 4 3 8" xfId="40214"/>
    <cellStyle name="Header2 1 3 4 4" xfId="15042"/>
    <cellStyle name="Header2 1 3 4 5" xfId="19015"/>
    <cellStyle name="Header2 1 3 4 6" xfId="22722"/>
    <cellStyle name="Header2 1 3 4 7" xfId="26459"/>
    <cellStyle name="Header2 1 3 4 8" xfId="30178"/>
    <cellStyle name="Header2 1 3 4 9" xfId="33882"/>
    <cellStyle name="Header2 1 3 5" xfId="9609"/>
    <cellStyle name="Header2 1 3 5 2" xfId="15838"/>
    <cellStyle name="Header2 1 3 5 3" xfId="19810"/>
    <cellStyle name="Header2 1 3 5 4" xfId="23518"/>
    <cellStyle name="Header2 1 3 5 5" xfId="27255"/>
    <cellStyle name="Header2 1 3 5 6" xfId="30972"/>
    <cellStyle name="Header2 1 3 5 7" xfId="34676"/>
    <cellStyle name="Header2 1 3 5 8" xfId="38372"/>
    <cellStyle name="Header2 1 3 6" xfId="9353"/>
    <cellStyle name="Header2 1 3 6 2" xfId="15582"/>
    <cellStyle name="Header2 1 3 6 3" xfId="19554"/>
    <cellStyle name="Header2 1 3 6 4" xfId="23262"/>
    <cellStyle name="Header2 1 3 6 5" xfId="26999"/>
    <cellStyle name="Header2 1 3 6 6" xfId="30716"/>
    <cellStyle name="Header2 1 3 6 7" xfId="34420"/>
    <cellStyle name="Header2 1 3 6 8" xfId="38116"/>
    <cellStyle name="Header2 1 3 7" xfId="13447"/>
    <cellStyle name="Header2 1 3 8" xfId="12289"/>
    <cellStyle name="Header2 1 3 9" xfId="12233"/>
    <cellStyle name="Header2 1 4" xfId="4774"/>
    <cellStyle name="Header2 1 4 10" xfId="13328"/>
    <cellStyle name="Header2 1 4 11" xfId="14489"/>
    <cellStyle name="Header2 1 4 12" xfId="13002"/>
    <cellStyle name="Header2 1 4 13" xfId="25933"/>
    <cellStyle name="Header2 1 4 2" xfId="8438"/>
    <cellStyle name="Header2 1 4 2 10" xfId="33556"/>
    <cellStyle name="Header2 1 4 2 11" xfId="37252"/>
    <cellStyle name="Header2 1 4 2 2" xfId="9042"/>
    <cellStyle name="Header2 1 4 2 2 10" xfId="37808"/>
    <cellStyle name="Header2 1 4 2 2 2" xfId="10620"/>
    <cellStyle name="Header2 1 4 2 2 2 2" xfId="16849"/>
    <cellStyle name="Header2 1 4 2 2 2 3" xfId="20821"/>
    <cellStyle name="Header2 1 4 2 2 2 4" xfId="24529"/>
    <cellStyle name="Header2 1 4 2 2 2 5" xfId="28266"/>
    <cellStyle name="Header2 1 4 2 2 2 6" xfId="31983"/>
    <cellStyle name="Header2 1 4 2 2 2 7" xfId="35687"/>
    <cellStyle name="Header2 1 4 2 2 2 8" xfId="39383"/>
    <cellStyle name="Header2 1 4 2 2 3" xfId="11681"/>
    <cellStyle name="Header2 1 4 2 2 3 2" xfId="17910"/>
    <cellStyle name="Header2 1 4 2 2 3 3" xfId="21882"/>
    <cellStyle name="Header2 1 4 2 2 3 4" xfId="25590"/>
    <cellStyle name="Header2 1 4 2 2 3 5" xfId="29327"/>
    <cellStyle name="Header2 1 4 2 2 3 6" xfId="33044"/>
    <cellStyle name="Header2 1 4 2 2 3 7" xfId="36748"/>
    <cellStyle name="Header2 1 4 2 2 3 8" xfId="40444"/>
    <cellStyle name="Header2 1 4 2 2 4" xfId="15272"/>
    <cellStyle name="Header2 1 4 2 2 5" xfId="19246"/>
    <cellStyle name="Header2 1 4 2 2 6" xfId="22952"/>
    <cellStyle name="Header2 1 4 2 2 7" xfId="26691"/>
    <cellStyle name="Header2 1 4 2 2 8" xfId="30408"/>
    <cellStyle name="Header2 1 4 2 2 9" xfId="34112"/>
    <cellStyle name="Header2 1 4 2 3" xfId="10061"/>
    <cellStyle name="Header2 1 4 2 3 2" xfId="16290"/>
    <cellStyle name="Header2 1 4 2 3 3" xfId="20262"/>
    <cellStyle name="Header2 1 4 2 3 4" xfId="23970"/>
    <cellStyle name="Header2 1 4 2 3 5" xfId="27707"/>
    <cellStyle name="Header2 1 4 2 3 6" xfId="31424"/>
    <cellStyle name="Header2 1 4 2 3 7" xfId="35128"/>
    <cellStyle name="Header2 1 4 2 3 8" xfId="38824"/>
    <cellStyle name="Header2 1 4 2 4" xfId="11125"/>
    <cellStyle name="Header2 1 4 2 4 2" xfId="17354"/>
    <cellStyle name="Header2 1 4 2 4 3" xfId="21326"/>
    <cellStyle name="Header2 1 4 2 4 4" xfId="25034"/>
    <cellStyle name="Header2 1 4 2 4 5" xfId="28771"/>
    <cellStyle name="Header2 1 4 2 4 6" xfId="32488"/>
    <cellStyle name="Header2 1 4 2 4 7" xfId="36192"/>
    <cellStyle name="Header2 1 4 2 4 8" xfId="39888"/>
    <cellStyle name="Header2 1 4 2 5" xfId="14691"/>
    <cellStyle name="Header2 1 4 2 6" xfId="18682"/>
    <cellStyle name="Header2 1 4 2 7" xfId="22392"/>
    <cellStyle name="Header2 1 4 2 8" xfId="26125"/>
    <cellStyle name="Header2 1 4 2 9" xfId="29851"/>
    <cellStyle name="Header2 1 4 3" xfId="8285"/>
    <cellStyle name="Header2 1 4 3 10" xfId="33403"/>
    <cellStyle name="Header2 1 4 3 11" xfId="37099"/>
    <cellStyle name="Header2 1 4 3 2" xfId="8889"/>
    <cellStyle name="Header2 1 4 3 2 10" xfId="37655"/>
    <cellStyle name="Header2 1 4 3 2 2" xfId="10467"/>
    <cellStyle name="Header2 1 4 3 2 2 2" xfId="16696"/>
    <cellStyle name="Header2 1 4 3 2 2 3" xfId="20668"/>
    <cellStyle name="Header2 1 4 3 2 2 4" xfId="24376"/>
    <cellStyle name="Header2 1 4 3 2 2 5" xfId="28113"/>
    <cellStyle name="Header2 1 4 3 2 2 6" xfId="31830"/>
    <cellStyle name="Header2 1 4 3 2 2 7" xfId="35534"/>
    <cellStyle name="Header2 1 4 3 2 2 8" xfId="39230"/>
    <cellStyle name="Header2 1 4 3 2 3" xfId="11528"/>
    <cellStyle name="Header2 1 4 3 2 3 2" xfId="17757"/>
    <cellStyle name="Header2 1 4 3 2 3 3" xfId="21729"/>
    <cellStyle name="Header2 1 4 3 2 3 4" xfId="25437"/>
    <cellStyle name="Header2 1 4 3 2 3 5" xfId="29174"/>
    <cellStyle name="Header2 1 4 3 2 3 6" xfId="32891"/>
    <cellStyle name="Header2 1 4 3 2 3 7" xfId="36595"/>
    <cellStyle name="Header2 1 4 3 2 3 8" xfId="40291"/>
    <cellStyle name="Header2 1 4 3 2 4" xfId="15119"/>
    <cellStyle name="Header2 1 4 3 2 5" xfId="19093"/>
    <cellStyle name="Header2 1 4 3 2 6" xfId="22799"/>
    <cellStyle name="Header2 1 4 3 2 7" xfId="26538"/>
    <cellStyle name="Header2 1 4 3 2 8" xfId="30255"/>
    <cellStyle name="Header2 1 4 3 2 9" xfId="33959"/>
    <cellStyle name="Header2 1 4 3 3" xfId="9908"/>
    <cellStyle name="Header2 1 4 3 3 2" xfId="16137"/>
    <cellStyle name="Header2 1 4 3 3 3" xfId="20109"/>
    <cellStyle name="Header2 1 4 3 3 4" xfId="23817"/>
    <cellStyle name="Header2 1 4 3 3 5" xfId="27554"/>
    <cellStyle name="Header2 1 4 3 3 6" xfId="31271"/>
    <cellStyle name="Header2 1 4 3 3 7" xfId="34975"/>
    <cellStyle name="Header2 1 4 3 3 8" xfId="38671"/>
    <cellStyle name="Header2 1 4 3 4" xfId="10972"/>
    <cellStyle name="Header2 1 4 3 4 2" xfId="17201"/>
    <cellStyle name="Header2 1 4 3 4 3" xfId="21173"/>
    <cellStyle name="Header2 1 4 3 4 4" xfId="24881"/>
    <cellStyle name="Header2 1 4 3 4 5" xfId="28618"/>
    <cellStyle name="Header2 1 4 3 4 6" xfId="32335"/>
    <cellStyle name="Header2 1 4 3 4 7" xfId="36039"/>
    <cellStyle name="Header2 1 4 3 4 8" xfId="39735"/>
    <cellStyle name="Header2 1 4 3 5" xfId="14538"/>
    <cellStyle name="Header2 1 4 3 6" xfId="18529"/>
    <cellStyle name="Header2 1 4 3 7" xfId="22239"/>
    <cellStyle name="Header2 1 4 3 8" xfId="25972"/>
    <cellStyle name="Header2 1 4 3 9" xfId="29698"/>
    <cellStyle name="Header2 1 4 4" xfId="8810"/>
    <cellStyle name="Header2 1 4 4 10" xfId="37579"/>
    <cellStyle name="Header2 1 4 4 2" xfId="10391"/>
    <cellStyle name="Header2 1 4 4 2 2" xfId="16620"/>
    <cellStyle name="Header2 1 4 4 2 3" xfId="20592"/>
    <cellStyle name="Header2 1 4 4 2 4" xfId="24300"/>
    <cellStyle name="Header2 1 4 4 2 5" xfId="28037"/>
    <cellStyle name="Header2 1 4 4 2 6" xfId="31754"/>
    <cellStyle name="Header2 1 4 4 2 7" xfId="35458"/>
    <cellStyle name="Header2 1 4 4 2 8" xfId="39154"/>
    <cellStyle name="Header2 1 4 4 3" xfId="11452"/>
    <cellStyle name="Header2 1 4 4 3 2" xfId="17681"/>
    <cellStyle name="Header2 1 4 4 3 3" xfId="21653"/>
    <cellStyle name="Header2 1 4 4 3 4" xfId="25361"/>
    <cellStyle name="Header2 1 4 4 3 5" xfId="29098"/>
    <cellStyle name="Header2 1 4 4 3 6" xfId="32815"/>
    <cellStyle name="Header2 1 4 4 3 7" xfId="36519"/>
    <cellStyle name="Header2 1 4 4 3 8" xfId="40215"/>
    <cellStyle name="Header2 1 4 4 4" xfId="15043"/>
    <cellStyle name="Header2 1 4 4 5" xfId="19016"/>
    <cellStyle name="Header2 1 4 4 6" xfId="22723"/>
    <cellStyle name="Header2 1 4 4 7" xfId="26460"/>
    <cellStyle name="Header2 1 4 4 8" xfId="30179"/>
    <cellStyle name="Header2 1 4 4 9" xfId="33883"/>
    <cellStyle name="Header2 1 4 5" xfId="9610"/>
    <cellStyle name="Header2 1 4 5 2" xfId="15839"/>
    <cellStyle name="Header2 1 4 5 3" xfId="19811"/>
    <cellStyle name="Header2 1 4 5 4" xfId="23519"/>
    <cellStyle name="Header2 1 4 5 5" xfId="27256"/>
    <cellStyle name="Header2 1 4 5 6" xfId="30973"/>
    <cellStyle name="Header2 1 4 5 7" xfId="34677"/>
    <cellStyle name="Header2 1 4 5 8" xfId="38373"/>
    <cellStyle name="Header2 1 4 6" xfId="9587"/>
    <cellStyle name="Header2 1 4 6 2" xfId="15816"/>
    <cellStyle name="Header2 1 4 6 3" xfId="19788"/>
    <cellStyle name="Header2 1 4 6 4" xfId="23496"/>
    <cellStyle name="Header2 1 4 6 5" xfId="27233"/>
    <cellStyle name="Header2 1 4 6 6" xfId="30950"/>
    <cellStyle name="Header2 1 4 6 7" xfId="34654"/>
    <cellStyle name="Header2 1 4 6 8" xfId="38350"/>
    <cellStyle name="Header2 1 4 7" xfId="13448"/>
    <cellStyle name="Header2 1 4 8" xfId="12288"/>
    <cellStyle name="Header2 1 4 9" xfId="14354"/>
    <cellStyle name="Header2 1 5" xfId="4775"/>
    <cellStyle name="Header2 1 5 10" xfId="13327"/>
    <cellStyle name="Header2 1 5 11" xfId="13361"/>
    <cellStyle name="Header2 1 5 12" xfId="13001"/>
    <cellStyle name="Header2 1 5 13" xfId="14347"/>
    <cellStyle name="Header2 1 5 2" xfId="8439"/>
    <cellStyle name="Header2 1 5 2 10" xfId="33557"/>
    <cellStyle name="Header2 1 5 2 11" xfId="37253"/>
    <cellStyle name="Header2 1 5 2 2" xfId="9043"/>
    <cellStyle name="Header2 1 5 2 2 10" xfId="37809"/>
    <cellStyle name="Header2 1 5 2 2 2" xfId="10621"/>
    <cellStyle name="Header2 1 5 2 2 2 2" xfId="16850"/>
    <cellStyle name="Header2 1 5 2 2 2 3" xfId="20822"/>
    <cellStyle name="Header2 1 5 2 2 2 4" xfId="24530"/>
    <cellStyle name="Header2 1 5 2 2 2 5" xfId="28267"/>
    <cellStyle name="Header2 1 5 2 2 2 6" xfId="31984"/>
    <cellStyle name="Header2 1 5 2 2 2 7" xfId="35688"/>
    <cellStyle name="Header2 1 5 2 2 2 8" xfId="39384"/>
    <cellStyle name="Header2 1 5 2 2 3" xfId="11682"/>
    <cellStyle name="Header2 1 5 2 2 3 2" xfId="17911"/>
    <cellStyle name="Header2 1 5 2 2 3 3" xfId="21883"/>
    <cellStyle name="Header2 1 5 2 2 3 4" xfId="25591"/>
    <cellStyle name="Header2 1 5 2 2 3 5" xfId="29328"/>
    <cellStyle name="Header2 1 5 2 2 3 6" xfId="33045"/>
    <cellStyle name="Header2 1 5 2 2 3 7" xfId="36749"/>
    <cellStyle name="Header2 1 5 2 2 3 8" xfId="40445"/>
    <cellStyle name="Header2 1 5 2 2 4" xfId="15273"/>
    <cellStyle name="Header2 1 5 2 2 5" xfId="19247"/>
    <cellStyle name="Header2 1 5 2 2 6" xfId="22953"/>
    <cellStyle name="Header2 1 5 2 2 7" xfId="26692"/>
    <cellStyle name="Header2 1 5 2 2 8" xfId="30409"/>
    <cellStyle name="Header2 1 5 2 2 9" xfId="34113"/>
    <cellStyle name="Header2 1 5 2 3" xfId="10062"/>
    <cellStyle name="Header2 1 5 2 3 2" xfId="16291"/>
    <cellStyle name="Header2 1 5 2 3 3" xfId="20263"/>
    <cellStyle name="Header2 1 5 2 3 4" xfId="23971"/>
    <cellStyle name="Header2 1 5 2 3 5" xfId="27708"/>
    <cellStyle name="Header2 1 5 2 3 6" xfId="31425"/>
    <cellStyle name="Header2 1 5 2 3 7" xfId="35129"/>
    <cellStyle name="Header2 1 5 2 3 8" xfId="38825"/>
    <cellStyle name="Header2 1 5 2 4" xfId="11126"/>
    <cellStyle name="Header2 1 5 2 4 2" xfId="17355"/>
    <cellStyle name="Header2 1 5 2 4 3" xfId="21327"/>
    <cellStyle name="Header2 1 5 2 4 4" xfId="25035"/>
    <cellStyle name="Header2 1 5 2 4 5" xfId="28772"/>
    <cellStyle name="Header2 1 5 2 4 6" xfId="32489"/>
    <cellStyle name="Header2 1 5 2 4 7" xfId="36193"/>
    <cellStyle name="Header2 1 5 2 4 8" xfId="39889"/>
    <cellStyle name="Header2 1 5 2 5" xfId="14692"/>
    <cellStyle name="Header2 1 5 2 6" xfId="18683"/>
    <cellStyle name="Header2 1 5 2 7" xfId="22393"/>
    <cellStyle name="Header2 1 5 2 8" xfId="26126"/>
    <cellStyle name="Header2 1 5 2 9" xfId="29852"/>
    <cellStyle name="Header2 1 5 3" xfId="8410"/>
    <cellStyle name="Header2 1 5 3 10" xfId="33528"/>
    <cellStyle name="Header2 1 5 3 11" xfId="37224"/>
    <cellStyle name="Header2 1 5 3 2" xfId="9014"/>
    <cellStyle name="Header2 1 5 3 2 10" xfId="37780"/>
    <cellStyle name="Header2 1 5 3 2 2" xfId="10592"/>
    <cellStyle name="Header2 1 5 3 2 2 2" xfId="16821"/>
    <cellStyle name="Header2 1 5 3 2 2 3" xfId="20793"/>
    <cellStyle name="Header2 1 5 3 2 2 4" xfId="24501"/>
    <cellStyle name="Header2 1 5 3 2 2 5" xfId="28238"/>
    <cellStyle name="Header2 1 5 3 2 2 6" xfId="31955"/>
    <cellStyle name="Header2 1 5 3 2 2 7" xfId="35659"/>
    <cellStyle name="Header2 1 5 3 2 2 8" xfId="39355"/>
    <cellStyle name="Header2 1 5 3 2 3" xfId="11653"/>
    <cellStyle name="Header2 1 5 3 2 3 2" xfId="17882"/>
    <cellStyle name="Header2 1 5 3 2 3 3" xfId="21854"/>
    <cellStyle name="Header2 1 5 3 2 3 4" xfId="25562"/>
    <cellStyle name="Header2 1 5 3 2 3 5" xfId="29299"/>
    <cellStyle name="Header2 1 5 3 2 3 6" xfId="33016"/>
    <cellStyle name="Header2 1 5 3 2 3 7" xfId="36720"/>
    <cellStyle name="Header2 1 5 3 2 3 8" xfId="40416"/>
    <cellStyle name="Header2 1 5 3 2 4" xfId="15244"/>
    <cellStyle name="Header2 1 5 3 2 5" xfId="19218"/>
    <cellStyle name="Header2 1 5 3 2 6" xfId="22924"/>
    <cellStyle name="Header2 1 5 3 2 7" xfId="26663"/>
    <cellStyle name="Header2 1 5 3 2 8" xfId="30380"/>
    <cellStyle name="Header2 1 5 3 2 9" xfId="34084"/>
    <cellStyle name="Header2 1 5 3 3" xfId="10033"/>
    <cellStyle name="Header2 1 5 3 3 2" xfId="16262"/>
    <cellStyle name="Header2 1 5 3 3 3" xfId="20234"/>
    <cellStyle name="Header2 1 5 3 3 4" xfId="23942"/>
    <cellStyle name="Header2 1 5 3 3 5" xfId="27679"/>
    <cellStyle name="Header2 1 5 3 3 6" xfId="31396"/>
    <cellStyle name="Header2 1 5 3 3 7" xfId="35100"/>
    <cellStyle name="Header2 1 5 3 3 8" xfId="38796"/>
    <cellStyle name="Header2 1 5 3 4" xfId="11097"/>
    <cellStyle name="Header2 1 5 3 4 2" xfId="17326"/>
    <cellStyle name="Header2 1 5 3 4 3" xfId="21298"/>
    <cellStyle name="Header2 1 5 3 4 4" xfId="25006"/>
    <cellStyle name="Header2 1 5 3 4 5" xfId="28743"/>
    <cellStyle name="Header2 1 5 3 4 6" xfId="32460"/>
    <cellStyle name="Header2 1 5 3 4 7" xfId="36164"/>
    <cellStyle name="Header2 1 5 3 4 8" xfId="39860"/>
    <cellStyle name="Header2 1 5 3 5" xfId="14663"/>
    <cellStyle name="Header2 1 5 3 6" xfId="18654"/>
    <cellStyle name="Header2 1 5 3 7" xfId="22364"/>
    <cellStyle name="Header2 1 5 3 8" xfId="26097"/>
    <cellStyle name="Header2 1 5 3 9" xfId="29823"/>
    <cellStyle name="Header2 1 5 4" xfId="8811"/>
    <cellStyle name="Header2 1 5 4 10" xfId="37580"/>
    <cellStyle name="Header2 1 5 4 2" xfId="10392"/>
    <cellStyle name="Header2 1 5 4 2 2" xfId="16621"/>
    <cellStyle name="Header2 1 5 4 2 3" xfId="20593"/>
    <cellStyle name="Header2 1 5 4 2 4" xfId="24301"/>
    <cellStyle name="Header2 1 5 4 2 5" xfId="28038"/>
    <cellStyle name="Header2 1 5 4 2 6" xfId="31755"/>
    <cellStyle name="Header2 1 5 4 2 7" xfId="35459"/>
    <cellStyle name="Header2 1 5 4 2 8" xfId="39155"/>
    <cellStyle name="Header2 1 5 4 3" xfId="11453"/>
    <cellStyle name="Header2 1 5 4 3 2" xfId="17682"/>
    <cellStyle name="Header2 1 5 4 3 3" xfId="21654"/>
    <cellStyle name="Header2 1 5 4 3 4" xfId="25362"/>
    <cellStyle name="Header2 1 5 4 3 5" xfId="29099"/>
    <cellStyle name="Header2 1 5 4 3 6" xfId="32816"/>
    <cellStyle name="Header2 1 5 4 3 7" xfId="36520"/>
    <cellStyle name="Header2 1 5 4 3 8" xfId="40216"/>
    <cellStyle name="Header2 1 5 4 4" xfId="15044"/>
    <cellStyle name="Header2 1 5 4 5" xfId="19017"/>
    <cellStyle name="Header2 1 5 4 6" xfId="22724"/>
    <cellStyle name="Header2 1 5 4 7" xfId="26461"/>
    <cellStyle name="Header2 1 5 4 8" xfId="30180"/>
    <cellStyle name="Header2 1 5 4 9" xfId="33884"/>
    <cellStyle name="Header2 1 5 5" xfId="9611"/>
    <cellStyle name="Header2 1 5 5 2" xfId="15840"/>
    <cellStyle name="Header2 1 5 5 3" xfId="19812"/>
    <cellStyle name="Header2 1 5 5 4" xfId="23520"/>
    <cellStyle name="Header2 1 5 5 5" xfId="27257"/>
    <cellStyle name="Header2 1 5 5 6" xfId="30974"/>
    <cellStyle name="Header2 1 5 5 7" xfId="34678"/>
    <cellStyle name="Header2 1 5 5 8" xfId="38374"/>
    <cellStyle name="Header2 1 5 6" xfId="9586"/>
    <cellStyle name="Header2 1 5 6 2" xfId="15815"/>
    <cellStyle name="Header2 1 5 6 3" xfId="19787"/>
    <cellStyle name="Header2 1 5 6 4" xfId="23495"/>
    <cellStyle name="Header2 1 5 6 5" xfId="27232"/>
    <cellStyle name="Header2 1 5 6 6" xfId="30949"/>
    <cellStyle name="Header2 1 5 6 7" xfId="34653"/>
    <cellStyle name="Header2 1 5 6 8" xfId="38349"/>
    <cellStyle name="Header2 1 5 7" xfId="13449"/>
    <cellStyle name="Header2 1 5 8" xfId="12287"/>
    <cellStyle name="Header2 1 5 9" xfId="14355"/>
    <cellStyle name="Header2 1 6" xfId="4776"/>
    <cellStyle name="Header2 1 6 10" xfId="13326"/>
    <cellStyle name="Header2 1 6 11" xfId="13362"/>
    <cellStyle name="Header2 1 6 12" xfId="13000"/>
    <cellStyle name="Header2 1 6 13" xfId="22237"/>
    <cellStyle name="Header2 1 6 2" xfId="8440"/>
    <cellStyle name="Header2 1 6 2 10" xfId="33558"/>
    <cellStyle name="Header2 1 6 2 11" xfId="37254"/>
    <cellStyle name="Header2 1 6 2 2" xfId="9044"/>
    <cellStyle name="Header2 1 6 2 2 10" xfId="37810"/>
    <cellStyle name="Header2 1 6 2 2 2" xfId="10622"/>
    <cellStyle name="Header2 1 6 2 2 2 2" xfId="16851"/>
    <cellStyle name="Header2 1 6 2 2 2 3" xfId="20823"/>
    <cellStyle name="Header2 1 6 2 2 2 4" xfId="24531"/>
    <cellStyle name="Header2 1 6 2 2 2 5" xfId="28268"/>
    <cellStyle name="Header2 1 6 2 2 2 6" xfId="31985"/>
    <cellStyle name="Header2 1 6 2 2 2 7" xfId="35689"/>
    <cellStyle name="Header2 1 6 2 2 2 8" xfId="39385"/>
    <cellStyle name="Header2 1 6 2 2 3" xfId="11683"/>
    <cellStyle name="Header2 1 6 2 2 3 2" xfId="17912"/>
    <cellStyle name="Header2 1 6 2 2 3 3" xfId="21884"/>
    <cellStyle name="Header2 1 6 2 2 3 4" xfId="25592"/>
    <cellStyle name="Header2 1 6 2 2 3 5" xfId="29329"/>
    <cellStyle name="Header2 1 6 2 2 3 6" xfId="33046"/>
    <cellStyle name="Header2 1 6 2 2 3 7" xfId="36750"/>
    <cellStyle name="Header2 1 6 2 2 3 8" xfId="40446"/>
    <cellStyle name="Header2 1 6 2 2 4" xfId="15274"/>
    <cellStyle name="Header2 1 6 2 2 5" xfId="19248"/>
    <cellStyle name="Header2 1 6 2 2 6" xfId="22954"/>
    <cellStyle name="Header2 1 6 2 2 7" xfId="26693"/>
    <cellStyle name="Header2 1 6 2 2 8" xfId="30410"/>
    <cellStyle name="Header2 1 6 2 2 9" xfId="34114"/>
    <cellStyle name="Header2 1 6 2 3" xfId="10063"/>
    <cellStyle name="Header2 1 6 2 3 2" xfId="16292"/>
    <cellStyle name="Header2 1 6 2 3 3" xfId="20264"/>
    <cellStyle name="Header2 1 6 2 3 4" xfId="23972"/>
    <cellStyle name="Header2 1 6 2 3 5" xfId="27709"/>
    <cellStyle name="Header2 1 6 2 3 6" xfId="31426"/>
    <cellStyle name="Header2 1 6 2 3 7" xfId="35130"/>
    <cellStyle name="Header2 1 6 2 3 8" xfId="38826"/>
    <cellStyle name="Header2 1 6 2 4" xfId="11127"/>
    <cellStyle name="Header2 1 6 2 4 2" xfId="17356"/>
    <cellStyle name="Header2 1 6 2 4 3" xfId="21328"/>
    <cellStyle name="Header2 1 6 2 4 4" xfId="25036"/>
    <cellStyle name="Header2 1 6 2 4 5" xfId="28773"/>
    <cellStyle name="Header2 1 6 2 4 6" xfId="32490"/>
    <cellStyle name="Header2 1 6 2 4 7" xfId="36194"/>
    <cellStyle name="Header2 1 6 2 4 8" xfId="39890"/>
    <cellStyle name="Header2 1 6 2 5" xfId="14693"/>
    <cellStyle name="Header2 1 6 2 6" xfId="18684"/>
    <cellStyle name="Header2 1 6 2 7" xfId="22394"/>
    <cellStyle name="Header2 1 6 2 8" xfId="26127"/>
    <cellStyle name="Header2 1 6 2 9" xfId="29853"/>
    <cellStyle name="Header2 1 6 3" xfId="8654"/>
    <cellStyle name="Header2 1 6 3 10" xfId="33772"/>
    <cellStyle name="Header2 1 6 3 11" xfId="37468"/>
    <cellStyle name="Header2 1 6 3 2" xfId="9258"/>
    <cellStyle name="Header2 1 6 3 2 10" xfId="38024"/>
    <cellStyle name="Header2 1 6 3 2 2" xfId="10836"/>
    <cellStyle name="Header2 1 6 3 2 2 2" xfId="17065"/>
    <cellStyle name="Header2 1 6 3 2 2 3" xfId="21037"/>
    <cellStyle name="Header2 1 6 3 2 2 4" xfId="24745"/>
    <cellStyle name="Header2 1 6 3 2 2 5" xfId="28482"/>
    <cellStyle name="Header2 1 6 3 2 2 6" xfId="32199"/>
    <cellStyle name="Header2 1 6 3 2 2 7" xfId="35903"/>
    <cellStyle name="Header2 1 6 3 2 2 8" xfId="39599"/>
    <cellStyle name="Header2 1 6 3 2 3" xfId="11897"/>
    <cellStyle name="Header2 1 6 3 2 3 2" xfId="18126"/>
    <cellStyle name="Header2 1 6 3 2 3 3" xfId="22098"/>
    <cellStyle name="Header2 1 6 3 2 3 4" xfId="25806"/>
    <cellStyle name="Header2 1 6 3 2 3 5" xfId="29543"/>
    <cellStyle name="Header2 1 6 3 2 3 6" xfId="33260"/>
    <cellStyle name="Header2 1 6 3 2 3 7" xfId="36964"/>
    <cellStyle name="Header2 1 6 3 2 3 8" xfId="40660"/>
    <cellStyle name="Header2 1 6 3 2 4" xfId="15488"/>
    <cellStyle name="Header2 1 6 3 2 5" xfId="19462"/>
    <cellStyle name="Header2 1 6 3 2 6" xfId="23168"/>
    <cellStyle name="Header2 1 6 3 2 7" xfId="26907"/>
    <cellStyle name="Header2 1 6 3 2 8" xfId="30624"/>
    <cellStyle name="Header2 1 6 3 2 9" xfId="34328"/>
    <cellStyle name="Header2 1 6 3 3" xfId="10277"/>
    <cellStyle name="Header2 1 6 3 3 2" xfId="16506"/>
    <cellStyle name="Header2 1 6 3 3 3" xfId="20478"/>
    <cellStyle name="Header2 1 6 3 3 4" xfId="24186"/>
    <cellStyle name="Header2 1 6 3 3 5" xfId="27923"/>
    <cellStyle name="Header2 1 6 3 3 6" xfId="31640"/>
    <cellStyle name="Header2 1 6 3 3 7" xfId="35344"/>
    <cellStyle name="Header2 1 6 3 3 8" xfId="39040"/>
    <cellStyle name="Header2 1 6 3 4" xfId="11341"/>
    <cellStyle name="Header2 1 6 3 4 2" xfId="17570"/>
    <cellStyle name="Header2 1 6 3 4 3" xfId="21542"/>
    <cellStyle name="Header2 1 6 3 4 4" xfId="25250"/>
    <cellStyle name="Header2 1 6 3 4 5" xfId="28987"/>
    <cellStyle name="Header2 1 6 3 4 6" xfId="32704"/>
    <cellStyle name="Header2 1 6 3 4 7" xfId="36408"/>
    <cellStyle name="Header2 1 6 3 4 8" xfId="40104"/>
    <cellStyle name="Header2 1 6 3 5" xfId="14907"/>
    <cellStyle name="Header2 1 6 3 6" xfId="18898"/>
    <cellStyle name="Header2 1 6 3 7" xfId="22608"/>
    <cellStyle name="Header2 1 6 3 8" xfId="26341"/>
    <cellStyle name="Header2 1 6 3 9" xfId="30067"/>
    <cellStyle name="Header2 1 6 4" xfId="8812"/>
    <cellStyle name="Header2 1 6 4 10" xfId="37581"/>
    <cellStyle name="Header2 1 6 4 2" xfId="10393"/>
    <cellStyle name="Header2 1 6 4 2 2" xfId="16622"/>
    <cellStyle name="Header2 1 6 4 2 3" xfId="20594"/>
    <cellStyle name="Header2 1 6 4 2 4" xfId="24302"/>
    <cellStyle name="Header2 1 6 4 2 5" xfId="28039"/>
    <cellStyle name="Header2 1 6 4 2 6" xfId="31756"/>
    <cellStyle name="Header2 1 6 4 2 7" xfId="35460"/>
    <cellStyle name="Header2 1 6 4 2 8" xfId="39156"/>
    <cellStyle name="Header2 1 6 4 3" xfId="11454"/>
    <cellStyle name="Header2 1 6 4 3 2" xfId="17683"/>
    <cellStyle name="Header2 1 6 4 3 3" xfId="21655"/>
    <cellStyle name="Header2 1 6 4 3 4" xfId="25363"/>
    <cellStyle name="Header2 1 6 4 3 5" xfId="29100"/>
    <cellStyle name="Header2 1 6 4 3 6" xfId="32817"/>
    <cellStyle name="Header2 1 6 4 3 7" xfId="36521"/>
    <cellStyle name="Header2 1 6 4 3 8" xfId="40217"/>
    <cellStyle name="Header2 1 6 4 4" xfId="15045"/>
    <cellStyle name="Header2 1 6 4 5" xfId="19018"/>
    <cellStyle name="Header2 1 6 4 6" xfId="22725"/>
    <cellStyle name="Header2 1 6 4 7" xfId="26462"/>
    <cellStyle name="Header2 1 6 4 8" xfId="30181"/>
    <cellStyle name="Header2 1 6 4 9" xfId="33885"/>
    <cellStyle name="Header2 1 6 5" xfId="9612"/>
    <cellStyle name="Header2 1 6 5 2" xfId="15841"/>
    <cellStyle name="Header2 1 6 5 3" xfId="19813"/>
    <cellStyle name="Header2 1 6 5 4" xfId="23521"/>
    <cellStyle name="Header2 1 6 5 5" xfId="27258"/>
    <cellStyle name="Header2 1 6 5 6" xfId="30975"/>
    <cellStyle name="Header2 1 6 5 7" xfId="34679"/>
    <cellStyle name="Header2 1 6 5 8" xfId="38375"/>
    <cellStyle name="Header2 1 6 6" xfId="9585"/>
    <cellStyle name="Header2 1 6 6 2" xfId="15814"/>
    <cellStyle name="Header2 1 6 6 3" xfId="19786"/>
    <cellStyle name="Header2 1 6 6 4" xfId="23494"/>
    <cellStyle name="Header2 1 6 6 5" xfId="27231"/>
    <cellStyle name="Header2 1 6 6 6" xfId="30948"/>
    <cellStyle name="Header2 1 6 6 7" xfId="34652"/>
    <cellStyle name="Header2 1 6 6 8" xfId="38348"/>
    <cellStyle name="Header2 1 6 7" xfId="13450"/>
    <cellStyle name="Header2 1 6 8" xfId="12286"/>
    <cellStyle name="Header2 1 6 9" xfId="14356"/>
    <cellStyle name="Header2 1 7" xfId="4777"/>
    <cellStyle name="Header2 1 7 10" xfId="13325"/>
    <cellStyle name="Header2 1 7 11" xfId="13363"/>
    <cellStyle name="Header2 1 7 12" xfId="12999"/>
    <cellStyle name="Header2 1 7 13" xfId="13945"/>
    <cellStyle name="Header2 1 7 2" xfId="8441"/>
    <cellStyle name="Header2 1 7 2 10" xfId="33559"/>
    <cellStyle name="Header2 1 7 2 11" xfId="37255"/>
    <cellStyle name="Header2 1 7 2 2" xfId="9045"/>
    <cellStyle name="Header2 1 7 2 2 10" xfId="37811"/>
    <cellStyle name="Header2 1 7 2 2 2" xfId="10623"/>
    <cellStyle name="Header2 1 7 2 2 2 2" xfId="16852"/>
    <cellStyle name="Header2 1 7 2 2 2 3" xfId="20824"/>
    <cellStyle name="Header2 1 7 2 2 2 4" xfId="24532"/>
    <cellStyle name="Header2 1 7 2 2 2 5" xfId="28269"/>
    <cellStyle name="Header2 1 7 2 2 2 6" xfId="31986"/>
    <cellStyle name="Header2 1 7 2 2 2 7" xfId="35690"/>
    <cellStyle name="Header2 1 7 2 2 2 8" xfId="39386"/>
    <cellStyle name="Header2 1 7 2 2 3" xfId="11684"/>
    <cellStyle name="Header2 1 7 2 2 3 2" xfId="17913"/>
    <cellStyle name="Header2 1 7 2 2 3 3" xfId="21885"/>
    <cellStyle name="Header2 1 7 2 2 3 4" xfId="25593"/>
    <cellStyle name="Header2 1 7 2 2 3 5" xfId="29330"/>
    <cellStyle name="Header2 1 7 2 2 3 6" xfId="33047"/>
    <cellStyle name="Header2 1 7 2 2 3 7" xfId="36751"/>
    <cellStyle name="Header2 1 7 2 2 3 8" xfId="40447"/>
    <cellStyle name="Header2 1 7 2 2 4" xfId="15275"/>
    <cellStyle name="Header2 1 7 2 2 5" xfId="19249"/>
    <cellStyle name="Header2 1 7 2 2 6" xfId="22955"/>
    <cellStyle name="Header2 1 7 2 2 7" xfId="26694"/>
    <cellStyle name="Header2 1 7 2 2 8" xfId="30411"/>
    <cellStyle name="Header2 1 7 2 2 9" xfId="34115"/>
    <cellStyle name="Header2 1 7 2 3" xfId="10064"/>
    <cellStyle name="Header2 1 7 2 3 2" xfId="16293"/>
    <cellStyle name="Header2 1 7 2 3 3" xfId="20265"/>
    <cellStyle name="Header2 1 7 2 3 4" xfId="23973"/>
    <cellStyle name="Header2 1 7 2 3 5" xfId="27710"/>
    <cellStyle name="Header2 1 7 2 3 6" xfId="31427"/>
    <cellStyle name="Header2 1 7 2 3 7" xfId="35131"/>
    <cellStyle name="Header2 1 7 2 3 8" xfId="38827"/>
    <cellStyle name="Header2 1 7 2 4" xfId="11128"/>
    <cellStyle name="Header2 1 7 2 4 2" xfId="17357"/>
    <cellStyle name="Header2 1 7 2 4 3" xfId="21329"/>
    <cellStyle name="Header2 1 7 2 4 4" xfId="25037"/>
    <cellStyle name="Header2 1 7 2 4 5" xfId="28774"/>
    <cellStyle name="Header2 1 7 2 4 6" xfId="32491"/>
    <cellStyle name="Header2 1 7 2 4 7" xfId="36195"/>
    <cellStyle name="Header2 1 7 2 4 8" xfId="39891"/>
    <cellStyle name="Header2 1 7 2 5" xfId="14694"/>
    <cellStyle name="Header2 1 7 2 6" xfId="18685"/>
    <cellStyle name="Header2 1 7 2 7" xfId="22395"/>
    <cellStyle name="Header2 1 7 2 8" xfId="26128"/>
    <cellStyle name="Header2 1 7 2 9" xfId="29854"/>
    <cellStyle name="Header2 1 7 3" xfId="8653"/>
    <cellStyle name="Header2 1 7 3 10" xfId="33771"/>
    <cellStyle name="Header2 1 7 3 11" xfId="37467"/>
    <cellStyle name="Header2 1 7 3 2" xfId="9257"/>
    <cellStyle name="Header2 1 7 3 2 10" xfId="38023"/>
    <cellStyle name="Header2 1 7 3 2 2" xfId="10835"/>
    <cellStyle name="Header2 1 7 3 2 2 2" xfId="17064"/>
    <cellStyle name="Header2 1 7 3 2 2 3" xfId="21036"/>
    <cellStyle name="Header2 1 7 3 2 2 4" xfId="24744"/>
    <cellStyle name="Header2 1 7 3 2 2 5" xfId="28481"/>
    <cellStyle name="Header2 1 7 3 2 2 6" xfId="32198"/>
    <cellStyle name="Header2 1 7 3 2 2 7" xfId="35902"/>
    <cellStyle name="Header2 1 7 3 2 2 8" xfId="39598"/>
    <cellStyle name="Header2 1 7 3 2 3" xfId="11896"/>
    <cellStyle name="Header2 1 7 3 2 3 2" xfId="18125"/>
    <cellStyle name="Header2 1 7 3 2 3 3" xfId="22097"/>
    <cellStyle name="Header2 1 7 3 2 3 4" xfId="25805"/>
    <cellStyle name="Header2 1 7 3 2 3 5" xfId="29542"/>
    <cellStyle name="Header2 1 7 3 2 3 6" xfId="33259"/>
    <cellStyle name="Header2 1 7 3 2 3 7" xfId="36963"/>
    <cellStyle name="Header2 1 7 3 2 3 8" xfId="40659"/>
    <cellStyle name="Header2 1 7 3 2 4" xfId="15487"/>
    <cellStyle name="Header2 1 7 3 2 5" xfId="19461"/>
    <cellStyle name="Header2 1 7 3 2 6" xfId="23167"/>
    <cellStyle name="Header2 1 7 3 2 7" xfId="26906"/>
    <cellStyle name="Header2 1 7 3 2 8" xfId="30623"/>
    <cellStyle name="Header2 1 7 3 2 9" xfId="34327"/>
    <cellStyle name="Header2 1 7 3 3" xfId="10276"/>
    <cellStyle name="Header2 1 7 3 3 2" xfId="16505"/>
    <cellStyle name="Header2 1 7 3 3 3" xfId="20477"/>
    <cellStyle name="Header2 1 7 3 3 4" xfId="24185"/>
    <cellStyle name="Header2 1 7 3 3 5" xfId="27922"/>
    <cellStyle name="Header2 1 7 3 3 6" xfId="31639"/>
    <cellStyle name="Header2 1 7 3 3 7" xfId="35343"/>
    <cellStyle name="Header2 1 7 3 3 8" xfId="39039"/>
    <cellStyle name="Header2 1 7 3 4" xfId="11340"/>
    <cellStyle name="Header2 1 7 3 4 2" xfId="17569"/>
    <cellStyle name="Header2 1 7 3 4 3" xfId="21541"/>
    <cellStyle name="Header2 1 7 3 4 4" xfId="25249"/>
    <cellStyle name="Header2 1 7 3 4 5" xfId="28986"/>
    <cellStyle name="Header2 1 7 3 4 6" xfId="32703"/>
    <cellStyle name="Header2 1 7 3 4 7" xfId="36407"/>
    <cellStyle name="Header2 1 7 3 4 8" xfId="40103"/>
    <cellStyle name="Header2 1 7 3 5" xfId="14906"/>
    <cellStyle name="Header2 1 7 3 6" xfId="18897"/>
    <cellStyle name="Header2 1 7 3 7" xfId="22607"/>
    <cellStyle name="Header2 1 7 3 8" xfId="26340"/>
    <cellStyle name="Header2 1 7 3 9" xfId="30066"/>
    <cellStyle name="Header2 1 7 4" xfId="8813"/>
    <cellStyle name="Header2 1 7 4 10" xfId="37582"/>
    <cellStyle name="Header2 1 7 4 2" xfId="10394"/>
    <cellStyle name="Header2 1 7 4 2 2" xfId="16623"/>
    <cellStyle name="Header2 1 7 4 2 3" xfId="20595"/>
    <cellStyle name="Header2 1 7 4 2 4" xfId="24303"/>
    <cellStyle name="Header2 1 7 4 2 5" xfId="28040"/>
    <cellStyle name="Header2 1 7 4 2 6" xfId="31757"/>
    <cellStyle name="Header2 1 7 4 2 7" xfId="35461"/>
    <cellStyle name="Header2 1 7 4 2 8" xfId="39157"/>
    <cellStyle name="Header2 1 7 4 3" xfId="11455"/>
    <cellStyle name="Header2 1 7 4 3 2" xfId="17684"/>
    <cellStyle name="Header2 1 7 4 3 3" xfId="21656"/>
    <cellStyle name="Header2 1 7 4 3 4" xfId="25364"/>
    <cellStyle name="Header2 1 7 4 3 5" xfId="29101"/>
    <cellStyle name="Header2 1 7 4 3 6" xfId="32818"/>
    <cellStyle name="Header2 1 7 4 3 7" xfId="36522"/>
    <cellStyle name="Header2 1 7 4 3 8" xfId="40218"/>
    <cellStyle name="Header2 1 7 4 4" xfId="15046"/>
    <cellStyle name="Header2 1 7 4 5" xfId="19019"/>
    <cellStyle name="Header2 1 7 4 6" xfId="22726"/>
    <cellStyle name="Header2 1 7 4 7" xfId="26463"/>
    <cellStyle name="Header2 1 7 4 8" xfId="30182"/>
    <cellStyle name="Header2 1 7 4 9" xfId="33886"/>
    <cellStyle name="Header2 1 7 5" xfId="9613"/>
    <cellStyle name="Header2 1 7 5 2" xfId="15842"/>
    <cellStyle name="Header2 1 7 5 3" xfId="19814"/>
    <cellStyle name="Header2 1 7 5 4" xfId="23522"/>
    <cellStyle name="Header2 1 7 5 5" xfId="27259"/>
    <cellStyle name="Header2 1 7 5 6" xfId="30976"/>
    <cellStyle name="Header2 1 7 5 7" xfId="34680"/>
    <cellStyle name="Header2 1 7 5 8" xfId="38376"/>
    <cellStyle name="Header2 1 7 6" xfId="9584"/>
    <cellStyle name="Header2 1 7 6 2" xfId="15813"/>
    <cellStyle name="Header2 1 7 6 3" xfId="19785"/>
    <cellStyle name="Header2 1 7 6 4" xfId="23493"/>
    <cellStyle name="Header2 1 7 6 5" xfId="27230"/>
    <cellStyle name="Header2 1 7 6 6" xfId="30947"/>
    <cellStyle name="Header2 1 7 6 7" xfId="34651"/>
    <cellStyle name="Header2 1 7 6 8" xfId="38347"/>
    <cellStyle name="Header2 1 7 7" xfId="13451"/>
    <cellStyle name="Header2 1 7 8" xfId="12285"/>
    <cellStyle name="Header2 1 7 9" xfId="14357"/>
    <cellStyle name="Header2 1 8" xfId="4778"/>
    <cellStyle name="Header2 1 8 10" xfId="13321"/>
    <cellStyle name="Header2 1 8 11" xfId="12247"/>
    <cellStyle name="Header2 1 8 12" xfId="12998"/>
    <cellStyle name="Header2 1 8 13" xfId="13946"/>
    <cellStyle name="Header2 1 8 2" xfId="8442"/>
    <cellStyle name="Header2 1 8 2 10" xfId="33560"/>
    <cellStyle name="Header2 1 8 2 11" xfId="37256"/>
    <cellStyle name="Header2 1 8 2 2" xfId="9046"/>
    <cellStyle name="Header2 1 8 2 2 10" xfId="37812"/>
    <cellStyle name="Header2 1 8 2 2 2" xfId="10624"/>
    <cellStyle name="Header2 1 8 2 2 2 2" xfId="16853"/>
    <cellStyle name="Header2 1 8 2 2 2 3" xfId="20825"/>
    <cellStyle name="Header2 1 8 2 2 2 4" xfId="24533"/>
    <cellStyle name="Header2 1 8 2 2 2 5" xfId="28270"/>
    <cellStyle name="Header2 1 8 2 2 2 6" xfId="31987"/>
    <cellStyle name="Header2 1 8 2 2 2 7" xfId="35691"/>
    <cellStyle name="Header2 1 8 2 2 2 8" xfId="39387"/>
    <cellStyle name="Header2 1 8 2 2 3" xfId="11685"/>
    <cellStyle name="Header2 1 8 2 2 3 2" xfId="17914"/>
    <cellStyle name="Header2 1 8 2 2 3 3" xfId="21886"/>
    <cellStyle name="Header2 1 8 2 2 3 4" xfId="25594"/>
    <cellStyle name="Header2 1 8 2 2 3 5" xfId="29331"/>
    <cellStyle name="Header2 1 8 2 2 3 6" xfId="33048"/>
    <cellStyle name="Header2 1 8 2 2 3 7" xfId="36752"/>
    <cellStyle name="Header2 1 8 2 2 3 8" xfId="40448"/>
    <cellStyle name="Header2 1 8 2 2 4" xfId="15276"/>
    <cellStyle name="Header2 1 8 2 2 5" xfId="19250"/>
    <cellStyle name="Header2 1 8 2 2 6" xfId="22956"/>
    <cellStyle name="Header2 1 8 2 2 7" xfId="26695"/>
    <cellStyle name="Header2 1 8 2 2 8" xfId="30412"/>
    <cellStyle name="Header2 1 8 2 2 9" xfId="34116"/>
    <cellStyle name="Header2 1 8 2 3" xfId="10065"/>
    <cellStyle name="Header2 1 8 2 3 2" xfId="16294"/>
    <cellStyle name="Header2 1 8 2 3 3" xfId="20266"/>
    <cellStyle name="Header2 1 8 2 3 4" xfId="23974"/>
    <cellStyle name="Header2 1 8 2 3 5" xfId="27711"/>
    <cellStyle name="Header2 1 8 2 3 6" xfId="31428"/>
    <cellStyle name="Header2 1 8 2 3 7" xfId="35132"/>
    <cellStyle name="Header2 1 8 2 3 8" xfId="38828"/>
    <cellStyle name="Header2 1 8 2 4" xfId="11129"/>
    <cellStyle name="Header2 1 8 2 4 2" xfId="17358"/>
    <cellStyle name="Header2 1 8 2 4 3" xfId="21330"/>
    <cellStyle name="Header2 1 8 2 4 4" xfId="25038"/>
    <cellStyle name="Header2 1 8 2 4 5" xfId="28775"/>
    <cellStyle name="Header2 1 8 2 4 6" xfId="32492"/>
    <cellStyle name="Header2 1 8 2 4 7" xfId="36196"/>
    <cellStyle name="Header2 1 8 2 4 8" xfId="39892"/>
    <cellStyle name="Header2 1 8 2 5" xfId="14695"/>
    <cellStyle name="Header2 1 8 2 6" xfId="18686"/>
    <cellStyle name="Header2 1 8 2 7" xfId="22396"/>
    <cellStyle name="Header2 1 8 2 8" xfId="26129"/>
    <cellStyle name="Header2 1 8 2 9" xfId="29855"/>
    <cellStyle name="Header2 1 8 3" xfId="8652"/>
    <cellStyle name="Header2 1 8 3 10" xfId="33770"/>
    <cellStyle name="Header2 1 8 3 11" xfId="37466"/>
    <cellStyle name="Header2 1 8 3 2" xfId="9256"/>
    <cellStyle name="Header2 1 8 3 2 10" xfId="38022"/>
    <cellStyle name="Header2 1 8 3 2 2" xfId="10834"/>
    <cellStyle name="Header2 1 8 3 2 2 2" xfId="17063"/>
    <cellStyle name="Header2 1 8 3 2 2 3" xfId="21035"/>
    <cellStyle name="Header2 1 8 3 2 2 4" xfId="24743"/>
    <cellStyle name="Header2 1 8 3 2 2 5" xfId="28480"/>
    <cellStyle name="Header2 1 8 3 2 2 6" xfId="32197"/>
    <cellStyle name="Header2 1 8 3 2 2 7" xfId="35901"/>
    <cellStyle name="Header2 1 8 3 2 2 8" xfId="39597"/>
    <cellStyle name="Header2 1 8 3 2 3" xfId="11895"/>
    <cellStyle name="Header2 1 8 3 2 3 2" xfId="18124"/>
    <cellStyle name="Header2 1 8 3 2 3 3" xfId="22096"/>
    <cellStyle name="Header2 1 8 3 2 3 4" xfId="25804"/>
    <cellStyle name="Header2 1 8 3 2 3 5" xfId="29541"/>
    <cellStyle name="Header2 1 8 3 2 3 6" xfId="33258"/>
    <cellStyle name="Header2 1 8 3 2 3 7" xfId="36962"/>
    <cellStyle name="Header2 1 8 3 2 3 8" xfId="40658"/>
    <cellStyle name="Header2 1 8 3 2 4" xfId="15486"/>
    <cellStyle name="Header2 1 8 3 2 5" xfId="19460"/>
    <cellStyle name="Header2 1 8 3 2 6" xfId="23166"/>
    <cellStyle name="Header2 1 8 3 2 7" xfId="26905"/>
    <cellStyle name="Header2 1 8 3 2 8" xfId="30622"/>
    <cellStyle name="Header2 1 8 3 2 9" xfId="34326"/>
    <cellStyle name="Header2 1 8 3 3" xfId="10275"/>
    <cellStyle name="Header2 1 8 3 3 2" xfId="16504"/>
    <cellStyle name="Header2 1 8 3 3 3" xfId="20476"/>
    <cellStyle name="Header2 1 8 3 3 4" xfId="24184"/>
    <cellStyle name="Header2 1 8 3 3 5" xfId="27921"/>
    <cellStyle name="Header2 1 8 3 3 6" xfId="31638"/>
    <cellStyle name="Header2 1 8 3 3 7" xfId="35342"/>
    <cellStyle name="Header2 1 8 3 3 8" xfId="39038"/>
    <cellStyle name="Header2 1 8 3 4" xfId="11339"/>
    <cellStyle name="Header2 1 8 3 4 2" xfId="17568"/>
    <cellStyle name="Header2 1 8 3 4 3" xfId="21540"/>
    <cellStyle name="Header2 1 8 3 4 4" xfId="25248"/>
    <cellStyle name="Header2 1 8 3 4 5" xfId="28985"/>
    <cellStyle name="Header2 1 8 3 4 6" xfId="32702"/>
    <cellStyle name="Header2 1 8 3 4 7" xfId="36406"/>
    <cellStyle name="Header2 1 8 3 4 8" xfId="40102"/>
    <cellStyle name="Header2 1 8 3 5" xfId="14905"/>
    <cellStyle name="Header2 1 8 3 6" xfId="18896"/>
    <cellStyle name="Header2 1 8 3 7" xfId="22606"/>
    <cellStyle name="Header2 1 8 3 8" xfId="26339"/>
    <cellStyle name="Header2 1 8 3 9" xfId="30065"/>
    <cellStyle name="Header2 1 8 4" xfId="8814"/>
    <cellStyle name="Header2 1 8 4 10" xfId="37583"/>
    <cellStyle name="Header2 1 8 4 2" xfId="10395"/>
    <cellStyle name="Header2 1 8 4 2 2" xfId="16624"/>
    <cellStyle name="Header2 1 8 4 2 3" xfId="20596"/>
    <cellStyle name="Header2 1 8 4 2 4" xfId="24304"/>
    <cellStyle name="Header2 1 8 4 2 5" xfId="28041"/>
    <cellStyle name="Header2 1 8 4 2 6" xfId="31758"/>
    <cellStyle name="Header2 1 8 4 2 7" xfId="35462"/>
    <cellStyle name="Header2 1 8 4 2 8" xfId="39158"/>
    <cellStyle name="Header2 1 8 4 3" xfId="11456"/>
    <cellStyle name="Header2 1 8 4 3 2" xfId="17685"/>
    <cellStyle name="Header2 1 8 4 3 3" xfId="21657"/>
    <cellStyle name="Header2 1 8 4 3 4" xfId="25365"/>
    <cellStyle name="Header2 1 8 4 3 5" xfId="29102"/>
    <cellStyle name="Header2 1 8 4 3 6" xfId="32819"/>
    <cellStyle name="Header2 1 8 4 3 7" xfId="36523"/>
    <cellStyle name="Header2 1 8 4 3 8" xfId="40219"/>
    <cellStyle name="Header2 1 8 4 4" xfId="15047"/>
    <cellStyle name="Header2 1 8 4 5" xfId="19020"/>
    <cellStyle name="Header2 1 8 4 6" xfId="22727"/>
    <cellStyle name="Header2 1 8 4 7" xfId="26464"/>
    <cellStyle name="Header2 1 8 4 8" xfId="30183"/>
    <cellStyle name="Header2 1 8 4 9" xfId="33887"/>
    <cellStyle name="Header2 1 8 5" xfId="9614"/>
    <cellStyle name="Header2 1 8 5 2" xfId="15843"/>
    <cellStyle name="Header2 1 8 5 3" xfId="19815"/>
    <cellStyle name="Header2 1 8 5 4" xfId="23523"/>
    <cellStyle name="Header2 1 8 5 5" xfId="27260"/>
    <cellStyle name="Header2 1 8 5 6" xfId="30977"/>
    <cellStyle name="Header2 1 8 5 7" xfId="34681"/>
    <cellStyle name="Header2 1 8 5 8" xfId="38377"/>
    <cellStyle name="Header2 1 8 6" xfId="9583"/>
    <cellStyle name="Header2 1 8 6 2" xfId="15812"/>
    <cellStyle name="Header2 1 8 6 3" xfId="19784"/>
    <cellStyle name="Header2 1 8 6 4" xfId="23492"/>
    <cellStyle name="Header2 1 8 6 5" xfId="27229"/>
    <cellStyle name="Header2 1 8 6 6" xfId="30946"/>
    <cellStyle name="Header2 1 8 6 7" xfId="34650"/>
    <cellStyle name="Header2 1 8 6 8" xfId="38346"/>
    <cellStyle name="Header2 1 8 7" xfId="13452"/>
    <cellStyle name="Header2 1 8 8" xfId="12284"/>
    <cellStyle name="Header2 1 8 9" xfId="14358"/>
    <cellStyle name="Header2 1 9" xfId="8435"/>
    <cellStyle name="Header2 1 9 10" xfId="33553"/>
    <cellStyle name="Header2 1 9 11" xfId="37249"/>
    <cellStyle name="Header2 1 9 2" xfId="9039"/>
    <cellStyle name="Header2 1 9 2 10" xfId="37805"/>
    <cellStyle name="Header2 1 9 2 2" xfId="10617"/>
    <cellStyle name="Header2 1 9 2 2 2" xfId="16846"/>
    <cellStyle name="Header2 1 9 2 2 3" xfId="20818"/>
    <cellStyle name="Header2 1 9 2 2 4" xfId="24526"/>
    <cellStyle name="Header2 1 9 2 2 5" xfId="28263"/>
    <cellStyle name="Header2 1 9 2 2 6" xfId="31980"/>
    <cellStyle name="Header2 1 9 2 2 7" xfId="35684"/>
    <cellStyle name="Header2 1 9 2 2 8" xfId="39380"/>
    <cellStyle name="Header2 1 9 2 3" xfId="11678"/>
    <cellStyle name="Header2 1 9 2 3 2" xfId="17907"/>
    <cellStyle name="Header2 1 9 2 3 3" xfId="21879"/>
    <cellStyle name="Header2 1 9 2 3 4" xfId="25587"/>
    <cellStyle name="Header2 1 9 2 3 5" xfId="29324"/>
    <cellStyle name="Header2 1 9 2 3 6" xfId="33041"/>
    <cellStyle name="Header2 1 9 2 3 7" xfId="36745"/>
    <cellStyle name="Header2 1 9 2 3 8" xfId="40441"/>
    <cellStyle name="Header2 1 9 2 4" xfId="15269"/>
    <cellStyle name="Header2 1 9 2 5" xfId="19243"/>
    <cellStyle name="Header2 1 9 2 6" xfId="22949"/>
    <cellStyle name="Header2 1 9 2 7" xfId="26688"/>
    <cellStyle name="Header2 1 9 2 8" xfId="30405"/>
    <cellStyle name="Header2 1 9 2 9" xfId="34109"/>
    <cellStyle name="Header2 1 9 3" xfId="10058"/>
    <cellStyle name="Header2 1 9 3 2" xfId="16287"/>
    <cellStyle name="Header2 1 9 3 3" xfId="20259"/>
    <cellStyle name="Header2 1 9 3 4" xfId="23967"/>
    <cellStyle name="Header2 1 9 3 5" xfId="27704"/>
    <cellStyle name="Header2 1 9 3 6" xfId="31421"/>
    <cellStyle name="Header2 1 9 3 7" xfId="35125"/>
    <cellStyle name="Header2 1 9 3 8" xfId="38821"/>
    <cellStyle name="Header2 1 9 4" xfId="11122"/>
    <cellStyle name="Header2 1 9 4 2" xfId="17351"/>
    <cellStyle name="Header2 1 9 4 3" xfId="21323"/>
    <cellStyle name="Header2 1 9 4 4" xfId="25031"/>
    <cellStyle name="Header2 1 9 4 5" xfId="28768"/>
    <cellStyle name="Header2 1 9 4 6" xfId="32485"/>
    <cellStyle name="Header2 1 9 4 7" xfId="36189"/>
    <cellStyle name="Header2 1 9 4 8" xfId="39885"/>
    <cellStyle name="Header2 1 9 5" xfId="14688"/>
    <cellStyle name="Header2 1 9 6" xfId="18679"/>
    <cellStyle name="Header2 1 9 7" xfId="22389"/>
    <cellStyle name="Header2 1 9 8" xfId="26122"/>
    <cellStyle name="Header2 1 9 9" xfId="29848"/>
    <cellStyle name="Header2 10" xfId="540"/>
    <cellStyle name="Header2 10 2" xfId="8251"/>
    <cellStyle name="Header2 10 2 10" xfId="37065"/>
    <cellStyle name="Header2 10 2 2" xfId="8673"/>
    <cellStyle name="Header2 10 2 2 10" xfId="33791"/>
    <cellStyle name="Header2 10 2 2 11" xfId="37487"/>
    <cellStyle name="Header2 10 2 2 2" xfId="9277"/>
    <cellStyle name="Header2 10 2 2 2 10" xfId="38043"/>
    <cellStyle name="Header2 10 2 2 2 2" xfId="10855"/>
    <cellStyle name="Header2 10 2 2 2 2 2" xfId="17084"/>
    <cellStyle name="Header2 10 2 2 2 2 3" xfId="21056"/>
    <cellStyle name="Header2 10 2 2 2 2 4" xfId="24764"/>
    <cellStyle name="Header2 10 2 2 2 2 5" xfId="28501"/>
    <cellStyle name="Header2 10 2 2 2 2 6" xfId="32218"/>
    <cellStyle name="Header2 10 2 2 2 2 7" xfId="35922"/>
    <cellStyle name="Header2 10 2 2 2 2 8" xfId="39618"/>
    <cellStyle name="Header2 10 2 2 2 3" xfId="11916"/>
    <cellStyle name="Header2 10 2 2 2 3 2" xfId="18145"/>
    <cellStyle name="Header2 10 2 2 2 3 3" xfId="22117"/>
    <cellStyle name="Header2 10 2 2 2 3 4" xfId="25825"/>
    <cellStyle name="Header2 10 2 2 2 3 5" xfId="29562"/>
    <cellStyle name="Header2 10 2 2 2 3 6" xfId="33279"/>
    <cellStyle name="Header2 10 2 2 2 3 7" xfId="36983"/>
    <cellStyle name="Header2 10 2 2 2 3 8" xfId="40679"/>
    <cellStyle name="Header2 10 2 2 2 4" xfId="15507"/>
    <cellStyle name="Header2 10 2 2 2 5" xfId="19481"/>
    <cellStyle name="Header2 10 2 2 2 6" xfId="23187"/>
    <cellStyle name="Header2 10 2 2 2 7" xfId="26926"/>
    <cellStyle name="Header2 10 2 2 2 8" xfId="30643"/>
    <cellStyle name="Header2 10 2 2 2 9" xfId="34347"/>
    <cellStyle name="Header2 10 2 2 3" xfId="10296"/>
    <cellStyle name="Header2 10 2 2 3 2" xfId="16525"/>
    <cellStyle name="Header2 10 2 2 3 3" xfId="20497"/>
    <cellStyle name="Header2 10 2 2 3 4" xfId="24205"/>
    <cellStyle name="Header2 10 2 2 3 5" xfId="27942"/>
    <cellStyle name="Header2 10 2 2 3 6" xfId="31659"/>
    <cellStyle name="Header2 10 2 2 3 7" xfId="35363"/>
    <cellStyle name="Header2 10 2 2 3 8" xfId="39059"/>
    <cellStyle name="Header2 10 2 2 4" xfId="11360"/>
    <cellStyle name="Header2 10 2 2 4 2" xfId="17589"/>
    <cellStyle name="Header2 10 2 2 4 3" xfId="21561"/>
    <cellStyle name="Header2 10 2 2 4 4" xfId="25269"/>
    <cellStyle name="Header2 10 2 2 4 5" xfId="29006"/>
    <cellStyle name="Header2 10 2 2 4 6" xfId="32723"/>
    <cellStyle name="Header2 10 2 2 4 7" xfId="36427"/>
    <cellStyle name="Header2 10 2 2 4 8" xfId="40123"/>
    <cellStyle name="Header2 10 2 2 5" xfId="14926"/>
    <cellStyle name="Header2 10 2 2 6" xfId="18917"/>
    <cellStyle name="Header2 10 2 2 7" xfId="22627"/>
    <cellStyle name="Header2 10 2 2 8" xfId="26360"/>
    <cellStyle name="Header2 10 2 2 9" xfId="30086"/>
    <cellStyle name="Header2 10 2 3" xfId="8712"/>
    <cellStyle name="Header2 10 2 3 10" xfId="33830"/>
    <cellStyle name="Header2 10 2 3 11" xfId="37526"/>
    <cellStyle name="Header2 10 2 3 2" xfId="9316"/>
    <cellStyle name="Header2 10 2 3 2 10" xfId="38082"/>
    <cellStyle name="Header2 10 2 3 2 2" xfId="10894"/>
    <cellStyle name="Header2 10 2 3 2 2 2" xfId="17123"/>
    <cellStyle name="Header2 10 2 3 2 2 3" xfId="21095"/>
    <cellStyle name="Header2 10 2 3 2 2 4" xfId="24803"/>
    <cellStyle name="Header2 10 2 3 2 2 5" xfId="28540"/>
    <cellStyle name="Header2 10 2 3 2 2 6" xfId="32257"/>
    <cellStyle name="Header2 10 2 3 2 2 7" xfId="35961"/>
    <cellStyle name="Header2 10 2 3 2 2 8" xfId="39657"/>
    <cellStyle name="Header2 10 2 3 2 3" xfId="11955"/>
    <cellStyle name="Header2 10 2 3 2 3 2" xfId="18184"/>
    <cellStyle name="Header2 10 2 3 2 3 3" xfId="22156"/>
    <cellStyle name="Header2 10 2 3 2 3 4" xfId="25864"/>
    <cellStyle name="Header2 10 2 3 2 3 5" xfId="29601"/>
    <cellStyle name="Header2 10 2 3 2 3 6" xfId="33318"/>
    <cellStyle name="Header2 10 2 3 2 3 7" xfId="37022"/>
    <cellStyle name="Header2 10 2 3 2 3 8" xfId="40718"/>
    <cellStyle name="Header2 10 2 3 2 4" xfId="15546"/>
    <cellStyle name="Header2 10 2 3 2 5" xfId="19520"/>
    <cellStyle name="Header2 10 2 3 2 6" xfId="23226"/>
    <cellStyle name="Header2 10 2 3 2 7" xfId="26965"/>
    <cellStyle name="Header2 10 2 3 2 8" xfId="30682"/>
    <cellStyle name="Header2 10 2 3 2 9" xfId="34386"/>
    <cellStyle name="Header2 10 2 3 3" xfId="10335"/>
    <cellStyle name="Header2 10 2 3 3 2" xfId="16564"/>
    <cellStyle name="Header2 10 2 3 3 3" xfId="20536"/>
    <cellStyle name="Header2 10 2 3 3 4" xfId="24244"/>
    <cellStyle name="Header2 10 2 3 3 5" xfId="27981"/>
    <cellStyle name="Header2 10 2 3 3 6" xfId="31698"/>
    <cellStyle name="Header2 10 2 3 3 7" xfId="35402"/>
    <cellStyle name="Header2 10 2 3 3 8" xfId="39098"/>
    <cellStyle name="Header2 10 2 3 4" xfId="11399"/>
    <cellStyle name="Header2 10 2 3 4 2" xfId="17628"/>
    <cellStyle name="Header2 10 2 3 4 3" xfId="21600"/>
    <cellStyle name="Header2 10 2 3 4 4" xfId="25308"/>
    <cellStyle name="Header2 10 2 3 4 5" xfId="29045"/>
    <cellStyle name="Header2 10 2 3 4 6" xfId="32762"/>
    <cellStyle name="Header2 10 2 3 4 7" xfId="36466"/>
    <cellStyle name="Header2 10 2 3 4 8" xfId="40162"/>
    <cellStyle name="Header2 10 2 3 5" xfId="14965"/>
    <cellStyle name="Header2 10 2 3 6" xfId="18956"/>
    <cellStyle name="Header2 10 2 3 7" xfId="22666"/>
    <cellStyle name="Header2 10 2 3 8" xfId="26399"/>
    <cellStyle name="Header2 10 2 3 9" xfId="30125"/>
    <cellStyle name="Header2 10 2 4" xfId="8855"/>
    <cellStyle name="Header2 10 2 4 10" xfId="37621"/>
    <cellStyle name="Header2 10 2 4 2" xfId="10433"/>
    <cellStyle name="Header2 10 2 4 2 2" xfId="16662"/>
    <cellStyle name="Header2 10 2 4 2 3" xfId="20634"/>
    <cellStyle name="Header2 10 2 4 2 4" xfId="24342"/>
    <cellStyle name="Header2 10 2 4 2 5" xfId="28079"/>
    <cellStyle name="Header2 10 2 4 2 6" xfId="31796"/>
    <cellStyle name="Header2 10 2 4 2 7" xfId="35500"/>
    <cellStyle name="Header2 10 2 4 2 8" xfId="39196"/>
    <cellStyle name="Header2 10 2 4 3" xfId="11494"/>
    <cellStyle name="Header2 10 2 4 3 2" xfId="17723"/>
    <cellStyle name="Header2 10 2 4 3 3" xfId="21695"/>
    <cellStyle name="Header2 10 2 4 3 4" xfId="25403"/>
    <cellStyle name="Header2 10 2 4 3 5" xfId="29140"/>
    <cellStyle name="Header2 10 2 4 3 6" xfId="32857"/>
    <cellStyle name="Header2 10 2 4 3 7" xfId="36561"/>
    <cellStyle name="Header2 10 2 4 3 8" xfId="40257"/>
    <cellStyle name="Header2 10 2 4 4" xfId="15085"/>
    <cellStyle name="Header2 10 2 4 5" xfId="19059"/>
    <cellStyle name="Header2 10 2 4 6" xfId="22765"/>
    <cellStyle name="Header2 10 2 4 7" xfId="26504"/>
    <cellStyle name="Header2 10 2 4 8" xfId="30221"/>
    <cellStyle name="Header2 10 2 4 9" xfId="33925"/>
    <cellStyle name="Header2 10 2 5" xfId="9874"/>
    <cellStyle name="Header2 10 2 5 2" xfId="16103"/>
    <cellStyle name="Header2 10 2 5 3" xfId="20075"/>
    <cellStyle name="Header2 10 2 5 4" xfId="23783"/>
    <cellStyle name="Header2 10 2 5 5" xfId="27520"/>
    <cellStyle name="Header2 10 2 5 6" xfId="31237"/>
    <cellStyle name="Header2 10 2 5 7" xfId="34941"/>
    <cellStyle name="Header2 10 2 5 8" xfId="38637"/>
    <cellStyle name="Header2 10 2 6" xfId="10938"/>
    <cellStyle name="Header2 10 2 6 2" xfId="17167"/>
    <cellStyle name="Header2 10 2 6 3" xfId="21139"/>
    <cellStyle name="Header2 10 2 6 4" xfId="24847"/>
    <cellStyle name="Header2 10 2 6 5" xfId="28584"/>
    <cellStyle name="Header2 10 2 6 6" xfId="32301"/>
    <cellStyle name="Header2 10 2 6 7" xfId="36005"/>
    <cellStyle name="Header2 10 2 6 8" xfId="39701"/>
    <cellStyle name="Header2 10 2 7" xfId="25938"/>
    <cellStyle name="Header2 10 2 8" xfId="29664"/>
    <cellStyle name="Header2 10 2 9" xfId="33369"/>
    <cellStyle name="Header2 10 3" xfId="13634"/>
    <cellStyle name="Header2 10 4" xfId="13715"/>
    <cellStyle name="Header2 11" xfId="539"/>
    <cellStyle name="Header2 11 2" xfId="8250"/>
    <cellStyle name="Header2 11 2 10" xfId="37064"/>
    <cellStyle name="Header2 11 2 2" xfId="8672"/>
    <cellStyle name="Header2 11 2 2 10" xfId="33790"/>
    <cellStyle name="Header2 11 2 2 11" xfId="37486"/>
    <cellStyle name="Header2 11 2 2 2" xfId="9276"/>
    <cellStyle name="Header2 11 2 2 2 10" xfId="38042"/>
    <cellStyle name="Header2 11 2 2 2 2" xfId="10854"/>
    <cellStyle name="Header2 11 2 2 2 2 2" xfId="17083"/>
    <cellStyle name="Header2 11 2 2 2 2 3" xfId="21055"/>
    <cellStyle name="Header2 11 2 2 2 2 4" xfId="24763"/>
    <cellStyle name="Header2 11 2 2 2 2 5" xfId="28500"/>
    <cellStyle name="Header2 11 2 2 2 2 6" xfId="32217"/>
    <cellStyle name="Header2 11 2 2 2 2 7" xfId="35921"/>
    <cellStyle name="Header2 11 2 2 2 2 8" xfId="39617"/>
    <cellStyle name="Header2 11 2 2 2 3" xfId="11915"/>
    <cellStyle name="Header2 11 2 2 2 3 2" xfId="18144"/>
    <cellStyle name="Header2 11 2 2 2 3 3" xfId="22116"/>
    <cellStyle name="Header2 11 2 2 2 3 4" xfId="25824"/>
    <cellStyle name="Header2 11 2 2 2 3 5" xfId="29561"/>
    <cellStyle name="Header2 11 2 2 2 3 6" xfId="33278"/>
    <cellStyle name="Header2 11 2 2 2 3 7" xfId="36982"/>
    <cellStyle name="Header2 11 2 2 2 3 8" xfId="40678"/>
    <cellStyle name="Header2 11 2 2 2 4" xfId="15506"/>
    <cellStyle name="Header2 11 2 2 2 5" xfId="19480"/>
    <cellStyle name="Header2 11 2 2 2 6" xfId="23186"/>
    <cellStyle name="Header2 11 2 2 2 7" xfId="26925"/>
    <cellStyle name="Header2 11 2 2 2 8" xfId="30642"/>
    <cellStyle name="Header2 11 2 2 2 9" xfId="34346"/>
    <cellStyle name="Header2 11 2 2 3" xfId="10295"/>
    <cellStyle name="Header2 11 2 2 3 2" xfId="16524"/>
    <cellStyle name="Header2 11 2 2 3 3" xfId="20496"/>
    <cellStyle name="Header2 11 2 2 3 4" xfId="24204"/>
    <cellStyle name="Header2 11 2 2 3 5" xfId="27941"/>
    <cellStyle name="Header2 11 2 2 3 6" xfId="31658"/>
    <cellStyle name="Header2 11 2 2 3 7" xfId="35362"/>
    <cellStyle name="Header2 11 2 2 3 8" xfId="39058"/>
    <cellStyle name="Header2 11 2 2 4" xfId="11359"/>
    <cellStyle name="Header2 11 2 2 4 2" xfId="17588"/>
    <cellStyle name="Header2 11 2 2 4 3" xfId="21560"/>
    <cellStyle name="Header2 11 2 2 4 4" xfId="25268"/>
    <cellStyle name="Header2 11 2 2 4 5" xfId="29005"/>
    <cellStyle name="Header2 11 2 2 4 6" xfId="32722"/>
    <cellStyle name="Header2 11 2 2 4 7" xfId="36426"/>
    <cellStyle name="Header2 11 2 2 4 8" xfId="40122"/>
    <cellStyle name="Header2 11 2 2 5" xfId="14925"/>
    <cellStyle name="Header2 11 2 2 6" xfId="18916"/>
    <cellStyle name="Header2 11 2 2 7" xfId="22626"/>
    <cellStyle name="Header2 11 2 2 8" xfId="26359"/>
    <cellStyle name="Header2 11 2 2 9" xfId="30085"/>
    <cellStyle name="Header2 11 2 3" xfId="8711"/>
    <cellStyle name="Header2 11 2 3 10" xfId="33829"/>
    <cellStyle name="Header2 11 2 3 11" xfId="37525"/>
    <cellStyle name="Header2 11 2 3 2" xfId="9315"/>
    <cellStyle name="Header2 11 2 3 2 10" xfId="38081"/>
    <cellStyle name="Header2 11 2 3 2 2" xfId="10893"/>
    <cellStyle name="Header2 11 2 3 2 2 2" xfId="17122"/>
    <cellStyle name="Header2 11 2 3 2 2 3" xfId="21094"/>
    <cellStyle name="Header2 11 2 3 2 2 4" xfId="24802"/>
    <cellStyle name="Header2 11 2 3 2 2 5" xfId="28539"/>
    <cellStyle name="Header2 11 2 3 2 2 6" xfId="32256"/>
    <cellStyle name="Header2 11 2 3 2 2 7" xfId="35960"/>
    <cellStyle name="Header2 11 2 3 2 2 8" xfId="39656"/>
    <cellStyle name="Header2 11 2 3 2 3" xfId="11954"/>
    <cellStyle name="Header2 11 2 3 2 3 2" xfId="18183"/>
    <cellStyle name="Header2 11 2 3 2 3 3" xfId="22155"/>
    <cellStyle name="Header2 11 2 3 2 3 4" xfId="25863"/>
    <cellStyle name="Header2 11 2 3 2 3 5" xfId="29600"/>
    <cellStyle name="Header2 11 2 3 2 3 6" xfId="33317"/>
    <cellStyle name="Header2 11 2 3 2 3 7" xfId="37021"/>
    <cellStyle name="Header2 11 2 3 2 3 8" xfId="40717"/>
    <cellStyle name="Header2 11 2 3 2 4" xfId="15545"/>
    <cellStyle name="Header2 11 2 3 2 5" xfId="19519"/>
    <cellStyle name="Header2 11 2 3 2 6" xfId="23225"/>
    <cellStyle name="Header2 11 2 3 2 7" xfId="26964"/>
    <cellStyle name="Header2 11 2 3 2 8" xfId="30681"/>
    <cellStyle name="Header2 11 2 3 2 9" xfId="34385"/>
    <cellStyle name="Header2 11 2 3 3" xfId="10334"/>
    <cellStyle name="Header2 11 2 3 3 2" xfId="16563"/>
    <cellStyle name="Header2 11 2 3 3 3" xfId="20535"/>
    <cellStyle name="Header2 11 2 3 3 4" xfId="24243"/>
    <cellStyle name="Header2 11 2 3 3 5" xfId="27980"/>
    <cellStyle name="Header2 11 2 3 3 6" xfId="31697"/>
    <cellStyle name="Header2 11 2 3 3 7" xfId="35401"/>
    <cellStyle name="Header2 11 2 3 3 8" xfId="39097"/>
    <cellStyle name="Header2 11 2 3 4" xfId="11398"/>
    <cellStyle name="Header2 11 2 3 4 2" xfId="17627"/>
    <cellStyle name="Header2 11 2 3 4 3" xfId="21599"/>
    <cellStyle name="Header2 11 2 3 4 4" xfId="25307"/>
    <cellStyle name="Header2 11 2 3 4 5" xfId="29044"/>
    <cellStyle name="Header2 11 2 3 4 6" xfId="32761"/>
    <cellStyle name="Header2 11 2 3 4 7" xfId="36465"/>
    <cellStyle name="Header2 11 2 3 4 8" xfId="40161"/>
    <cellStyle name="Header2 11 2 3 5" xfId="14964"/>
    <cellStyle name="Header2 11 2 3 6" xfId="18955"/>
    <cellStyle name="Header2 11 2 3 7" xfId="22665"/>
    <cellStyle name="Header2 11 2 3 8" xfId="26398"/>
    <cellStyle name="Header2 11 2 3 9" xfId="30124"/>
    <cellStyle name="Header2 11 2 4" xfId="8854"/>
    <cellStyle name="Header2 11 2 4 10" xfId="37620"/>
    <cellStyle name="Header2 11 2 4 2" xfId="10432"/>
    <cellStyle name="Header2 11 2 4 2 2" xfId="16661"/>
    <cellStyle name="Header2 11 2 4 2 3" xfId="20633"/>
    <cellStyle name="Header2 11 2 4 2 4" xfId="24341"/>
    <cellStyle name="Header2 11 2 4 2 5" xfId="28078"/>
    <cellStyle name="Header2 11 2 4 2 6" xfId="31795"/>
    <cellStyle name="Header2 11 2 4 2 7" xfId="35499"/>
    <cellStyle name="Header2 11 2 4 2 8" xfId="39195"/>
    <cellStyle name="Header2 11 2 4 3" xfId="11493"/>
    <cellStyle name="Header2 11 2 4 3 2" xfId="17722"/>
    <cellStyle name="Header2 11 2 4 3 3" xfId="21694"/>
    <cellStyle name="Header2 11 2 4 3 4" xfId="25402"/>
    <cellStyle name="Header2 11 2 4 3 5" xfId="29139"/>
    <cellStyle name="Header2 11 2 4 3 6" xfId="32856"/>
    <cellStyle name="Header2 11 2 4 3 7" xfId="36560"/>
    <cellStyle name="Header2 11 2 4 3 8" xfId="40256"/>
    <cellStyle name="Header2 11 2 4 4" xfId="15084"/>
    <cellStyle name="Header2 11 2 4 5" xfId="19058"/>
    <cellStyle name="Header2 11 2 4 6" xfId="22764"/>
    <cellStyle name="Header2 11 2 4 7" xfId="26503"/>
    <cellStyle name="Header2 11 2 4 8" xfId="30220"/>
    <cellStyle name="Header2 11 2 4 9" xfId="33924"/>
    <cellStyle name="Header2 11 2 5" xfId="9873"/>
    <cellStyle name="Header2 11 2 5 2" xfId="16102"/>
    <cellStyle name="Header2 11 2 5 3" xfId="20074"/>
    <cellStyle name="Header2 11 2 5 4" xfId="23782"/>
    <cellStyle name="Header2 11 2 5 5" xfId="27519"/>
    <cellStyle name="Header2 11 2 5 6" xfId="31236"/>
    <cellStyle name="Header2 11 2 5 7" xfId="34940"/>
    <cellStyle name="Header2 11 2 5 8" xfId="38636"/>
    <cellStyle name="Header2 11 2 6" xfId="10937"/>
    <cellStyle name="Header2 11 2 6 2" xfId="17166"/>
    <cellStyle name="Header2 11 2 6 3" xfId="21138"/>
    <cellStyle name="Header2 11 2 6 4" xfId="24846"/>
    <cellStyle name="Header2 11 2 6 5" xfId="28583"/>
    <cellStyle name="Header2 11 2 6 6" xfId="32300"/>
    <cellStyle name="Header2 11 2 6 7" xfId="36004"/>
    <cellStyle name="Header2 11 2 6 8" xfId="39700"/>
    <cellStyle name="Header2 11 2 7" xfId="25937"/>
    <cellStyle name="Header2 11 2 8" xfId="29663"/>
    <cellStyle name="Header2 11 2 9" xfId="33368"/>
    <cellStyle name="Header2 11 3" xfId="13635"/>
    <cellStyle name="Header2 11 4" xfId="13716"/>
    <cellStyle name="Header2 12" xfId="7560"/>
    <cellStyle name="Header2 12 2" xfId="8270"/>
    <cellStyle name="Header2 12 2 10" xfId="37084"/>
    <cellStyle name="Header2 12 2 2" xfId="8692"/>
    <cellStyle name="Header2 12 2 2 10" xfId="33810"/>
    <cellStyle name="Header2 12 2 2 11" xfId="37506"/>
    <cellStyle name="Header2 12 2 2 2" xfId="9296"/>
    <cellStyle name="Header2 12 2 2 2 10" xfId="38062"/>
    <cellStyle name="Header2 12 2 2 2 2" xfId="10874"/>
    <cellStyle name="Header2 12 2 2 2 2 2" xfId="17103"/>
    <cellStyle name="Header2 12 2 2 2 2 3" xfId="21075"/>
    <cellStyle name="Header2 12 2 2 2 2 4" xfId="24783"/>
    <cellStyle name="Header2 12 2 2 2 2 5" xfId="28520"/>
    <cellStyle name="Header2 12 2 2 2 2 6" xfId="32237"/>
    <cellStyle name="Header2 12 2 2 2 2 7" xfId="35941"/>
    <cellStyle name="Header2 12 2 2 2 2 8" xfId="39637"/>
    <cellStyle name="Header2 12 2 2 2 3" xfId="11935"/>
    <cellStyle name="Header2 12 2 2 2 3 2" xfId="18164"/>
    <cellStyle name="Header2 12 2 2 2 3 3" xfId="22136"/>
    <cellStyle name="Header2 12 2 2 2 3 4" xfId="25844"/>
    <cellStyle name="Header2 12 2 2 2 3 5" xfId="29581"/>
    <cellStyle name="Header2 12 2 2 2 3 6" xfId="33298"/>
    <cellStyle name="Header2 12 2 2 2 3 7" xfId="37002"/>
    <cellStyle name="Header2 12 2 2 2 3 8" xfId="40698"/>
    <cellStyle name="Header2 12 2 2 2 4" xfId="15526"/>
    <cellStyle name="Header2 12 2 2 2 5" xfId="19500"/>
    <cellStyle name="Header2 12 2 2 2 6" xfId="23206"/>
    <cellStyle name="Header2 12 2 2 2 7" xfId="26945"/>
    <cellStyle name="Header2 12 2 2 2 8" xfId="30662"/>
    <cellStyle name="Header2 12 2 2 2 9" xfId="34366"/>
    <cellStyle name="Header2 12 2 2 3" xfId="10315"/>
    <cellStyle name="Header2 12 2 2 3 2" xfId="16544"/>
    <cellStyle name="Header2 12 2 2 3 3" xfId="20516"/>
    <cellStyle name="Header2 12 2 2 3 4" xfId="24224"/>
    <cellStyle name="Header2 12 2 2 3 5" xfId="27961"/>
    <cellStyle name="Header2 12 2 2 3 6" xfId="31678"/>
    <cellStyle name="Header2 12 2 2 3 7" xfId="35382"/>
    <cellStyle name="Header2 12 2 2 3 8" xfId="39078"/>
    <cellStyle name="Header2 12 2 2 4" xfId="11379"/>
    <cellStyle name="Header2 12 2 2 4 2" xfId="17608"/>
    <cellStyle name="Header2 12 2 2 4 3" xfId="21580"/>
    <cellStyle name="Header2 12 2 2 4 4" xfId="25288"/>
    <cellStyle name="Header2 12 2 2 4 5" xfId="29025"/>
    <cellStyle name="Header2 12 2 2 4 6" xfId="32742"/>
    <cellStyle name="Header2 12 2 2 4 7" xfId="36446"/>
    <cellStyle name="Header2 12 2 2 4 8" xfId="40142"/>
    <cellStyle name="Header2 12 2 2 5" xfId="14945"/>
    <cellStyle name="Header2 12 2 2 6" xfId="18936"/>
    <cellStyle name="Header2 12 2 2 7" xfId="22646"/>
    <cellStyle name="Header2 12 2 2 8" xfId="26379"/>
    <cellStyle name="Header2 12 2 2 9" xfId="30105"/>
    <cellStyle name="Header2 12 2 3" xfId="8731"/>
    <cellStyle name="Header2 12 2 3 10" xfId="33849"/>
    <cellStyle name="Header2 12 2 3 11" xfId="37545"/>
    <cellStyle name="Header2 12 2 3 2" xfId="9335"/>
    <cellStyle name="Header2 12 2 3 2 10" xfId="38101"/>
    <cellStyle name="Header2 12 2 3 2 2" xfId="10913"/>
    <cellStyle name="Header2 12 2 3 2 2 2" xfId="17142"/>
    <cellStyle name="Header2 12 2 3 2 2 3" xfId="21114"/>
    <cellStyle name="Header2 12 2 3 2 2 4" xfId="24822"/>
    <cellStyle name="Header2 12 2 3 2 2 5" xfId="28559"/>
    <cellStyle name="Header2 12 2 3 2 2 6" xfId="32276"/>
    <cellStyle name="Header2 12 2 3 2 2 7" xfId="35980"/>
    <cellStyle name="Header2 12 2 3 2 2 8" xfId="39676"/>
    <cellStyle name="Header2 12 2 3 2 3" xfId="11974"/>
    <cellStyle name="Header2 12 2 3 2 3 2" xfId="18203"/>
    <cellStyle name="Header2 12 2 3 2 3 3" xfId="22175"/>
    <cellStyle name="Header2 12 2 3 2 3 4" xfId="25883"/>
    <cellStyle name="Header2 12 2 3 2 3 5" xfId="29620"/>
    <cellStyle name="Header2 12 2 3 2 3 6" xfId="33337"/>
    <cellStyle name="Header2 12 2 3 2 3 7" xfId="37041"/>
    <cellStyle name="Header2 12 2 3 2 3 8" xfId="40737"/>
    <cellStyle name="Header2 12 2 3 2 4" xfId="15565"/>
    <cellStyle name="Header2 12 2 3 2 5" xfId="19539"/>
    <cellStyle name="Header2 12 2 3 2 6" xfId="23245"/>
    <cellStyle name="Header2 12 2 3 2 7" xfId="26984"/>
    <cellStyle name="Header2 12 2 3 2 8" xfId="30701"/>
    <cellStyle name="Header2 12 2 3 2 9" xfId="34405"/>
    <cellStyle name="Header2 12 2 3 3" xfId="10354"/>
    <cellStyle name="Header2 12 2 3 3 2" xfId="16583"/>
    <cellStyle name="Header2 12 2 3 3 3" xfId="20555"/>
    <cellStyle name="Header2 12 2 3 3 4" xfId="24263"/>
    <cellStyle name="Header2 12 2 3 3 5" xfId="28000"/>
    <cellStyle name="Header2 12 2 3 3 6" xfId="31717"/>
    <cellStyle name="Header2 12 2 3 3 7" xfId="35421"/>
    <cellStyle name="Header2 12 2 3 3 8" xfId="39117"/>
    <cellStyle name="Header2 12 2 3 4" xfId="11418"/>
    <cellStyle name="Header2 12 2 3 4 2" xfId="17647"/>
    <cellStyle name="Header2 12 2 3 4 3" xfId="21619"/>
    <cellStyle name="Header2 12 2 3 4 4" xfId="25327"/>
    <cellStyle name="Header2 12 2 3 4 5" xfId="29064"/>
    <cellStyle name="Header2 12 2 3 4 6" xfId="32781"/>
    <cellStyle name="Header2 12 2 3 4 7" xfId="36485"/>
    <cellStyle name="Header2 12 2 3 4 8" xfId="40181"/>
    <cellStyle name="Header2 12 2 3 5" xfId="14984"/>
    <cellStyle name="Header2 12 2 3 6" xfId="18975"/>
    <cellStyle name="Header2 12 2 3 7" xfId="22685"/>
    <cellStyle name="Header2 12 2 3 8" xfId="26418"/>
    <cellStyle name="Header2 12 2 3 9" xfId="30144"/>
    <cellStyle name="Header2 12 2 4" xfId="8874"/>
    <cellStyle name="Header2 12 2 4 10" xfId="37640"/>
    <cellStyle name="Header2 12 2 4 2" xfId="10452"/>
    <cellStyle name="Header2 12 2 4 2 2" xfId="16681"/>
    <cellStyle name="Header2 12 2 4 2 3" xfId="20653"/>
    <cellStyle name="Header2 12 2 4 2 4" xfId="24361"/>
    <cellStyle name="Header2 12 2 4 2 5" xfId="28098"/>
    <cellStyle name="Header2 12 2 4 2 6" xfId="31815"/>
    <cellStyle name="Header2 12 2 4 2 7" xfId="35519"/>
    <cellStyle name="Header2 12 2 4 2 8" xfId="39215"/>
    <cellStyle name="Header2 12 2 4 3" xfId="11513"/>
    <cellStyle name="Header2 12 2 4 3 2" xfId="17742"/>
    <cellStyle name="Header2 12 2 4 3 3" xfId="21714"/>
    <cellStyle name="Header2 12 2 4 3 4" xfId="25422"/>
    <cellStyle name="Header2 12 2 4 3 5" xfId="29159"/>
    <cellStyle name="Header2 12 2 4 3 6" xfId="32876"/>
    <cellStyle name="Header2 12 2 4 3 7" xfId="36580"/>
    <cellStyle name="Header2 12 2 4 3 8" xfId="40276"/>
    <cellStyle name="Header2 12 2 4 4" xfId="15104"/>
    <cellStyle name="Header2 12 2 4 5" xfId="19078"/>
    <cellStyle name="Header2 12 2 4 6" xfId="22784"/>
    <cellStyle name="Header2 12 2 4 7" xfId="26523"/>
    <cellStyle name="Header2 12 2 4 8" xfId="30240"/>
    <cellStyle name="Header2 12 2 4 9" xfId="33944"/>
    <cellStyle name="Header2 12 2 5" xfId="9893"/>
    <cellStyle name="Header2 12 2 5 2" xfId="16122"/>
    <cellStyle name="Header2 12 2 5 3" xfId="20094"/>
    <cellStyle name="Header2 12 2 5 4" xfId="23802"/>
    <cellStyle name="Header2 12 2 5 5" xfId="27539"/>
    <cellStyle name="Header2 12 2 5 6" xfId="31256"/>
    <cellStyle name="Header2 12 2 5 7" xfId="34960"/>
    <cellStyle name="Header2 12 2 5 8" xfId="38656"/>
    <cellStyle name="Header2 12 2 6" xfId="10957"/>
    <cellStyle name="Header2 12 2 6 2" xfId="17186"/>
    <cellStyle name="Header2 12 2 6 3" xfId="21158"/>
    <cellStyle name="Header2 12 2 6 4" xfId="24866"/>
    <cellStyle name="Header2 12 2 6 5" xfId="28603"/>
    <cellStyle name="Header2 12 2 6 6" xfId="32320"/>
    <cellStyle name="Header2 12 2 6 7" xfId="36024"/>
    <cellStyle name="Header2 12 2 6 8" xfId="39720"/>
    <cellStyle name="Header2 12 2 7" xfId="25957"/>
    <cellStyle name="Header2 12 2 8" xfId="29683"/>
    <cellStyle name="Header2 12 2 9" xfId="33388"/>
    <cellStyle name="Header2 12 3" xfId="12996"/>
    <cellStyle name="Header2 12 4" xfId="12275"/>
    <cellStyle name="Header2 13" xfId="7561"/>
    <cellStyle name="Header2 13 2" xfId="8271"/>
    <cellStyle name="Header2 13 2 10" xfId="37085"/>
    <cellStyle name="Header2 13 2 2" xfId="8693"/>
    <cellStyle name="Header2 13 2 2 10" xfId="33811"/>
    <cellStyle name="Header2 13 2 2 11" xfId="37507"/>
    <cellStyle name="Header2 13 2 2 2" xfId="9297"/>
    <cellStyle name="Header2 13 2 2 2 10" xfId="38063"/>
    <cellStyle name="Header2 13 2 2 2 2" xfId="10875"/>
    <cellStyle name="Header2 13 2 2 2 2 2" xfId="17104"/>
    <cellStyle name="Header2 13 2 2 2 2 3" xfId="21076"/>
    <cellStyle name="Header2 13 2 2 2 2 4" xfId="24784"/>
    <cellStyle name="Header2 13 2 2 2 2 5" xfId="28521"/>
    <cellStyle name="Header2 13 2 2 2 2 6" xfId="32238"/>
    <cellStyle name="Header2 13 2 2 2 2 7" xfId="35942"/>
    <cellStyle name="Header2 13 2 2 2 2 8" xfId="39638"/>
    <cellStyle name="Header2 13 2 2 2 3" xfId="11936"/>
    <cellStyle name="Header2 13 2 2 2 3 2" xfId="18165"/>
    <cellStyle name="Header2 13 2 2 2 3 3" xfId="22137"/>
    <cellStyle name="Header2 13 2 2 2 3 4" xfId="25845"/>
    <cellStyle name="Header2 13 2 2 2 3 5" xfId="29582"/>
    <cellStyle name="Header2 13 2 2 2 3 6" xfId="33299"/>
    <cellStyle name="Header2 13 2 2 2 3 7" xfId="37003"/>
    <cellStyle name="Header2 13 2 2 2 3 8" xfId="40699"/>
    <cellStyle name="Header2 13 2 2 2 4" xfId="15527"/>
    <cellStyle name="Header2 13 2 2 2 5" xfId="19501"/>
    <cellStyle name="Header2 13 2 2 2 6" xfId="23207"/>
    <cellStyle name="Header2 13 2 2 2 7" xfId="26946"/>
    <cellStyle name="Header2 13 2 2 2 8" xfId="30663"/>
    <cellStyle name="Header2 13 2 2 2 9" xfId="34367"/>
    <cellStyle name="Header2 13 2 2 3" xfId="10316"/>
    <cellStyle name="Header2 13 2 2 3 2" xfId="16545"/>
    <cellStyle name="Header2 13 2 2 3 3" xfId="20517"/>
    <cellStyle name="Header2 13 2 2 3 4" xfId="24225"/>
    <cellStyle name="Header2 13 2 2 3 5" xfId="27962"/>
    <cellStyle name="Header2 13 2 2 3 6" xfId="31679"/>
    <cellStyle name="Header2 13 2 2 3 7" xfId="35383"/>
    <cellStyle name="Header2 13 2 2 3 8" xfId="39079"/>
    <cellStyle name="Header2 13 2 2 4" xfId="11380"/>
    <cellStyle name="Header2 13 2 2 4 2" xfId="17609"/>
    <cellStyle name="Header2 13 2 2 4 3" xfId="21581"/>
    <cellStyle name="Header2 13 2 2 4 4" xfId="25289"/>
    <cellStyle name="Header2 13 2 2 4 5" xfId="29026"/>
    <cellStyle name="Header2 13 2 2 4 6" xfId="32743"/>
    <cellStyle name="Header2 13 2 2 4 7" xfId="36447"/>
    <cellStyle name="Header2 13 2 2 4 8" xfId="40143"/>
    <cellStyle name="Header2 13 2 2 5" xfId="14946"/>
    <cellStyle name="Header2 13 2 2 6" xfId="18937"/>
    <cellStyle name="Header2 13 2 2 7" xfId="22647"/>
    <cellStyle name="Header2 13 2 2 8" xfId="26380"/>
    <cellStyle name="Header2 13 2 2 9" xfId="30106"/>
    <cellStyle name="Header2 13 2 3" xfId="8732"/>
    <cellStyle name="Header2 13 2 3 10" xfId="33850"/>
    <cellStyle name="Header2 13 2 3 11" xfId="37546"/>
    <cellStyle name="Header2 13 2 3 2" xfId="9336"/>
    <cellStyle name="Header2 13 2 3 2 10" xfId="38102"/>
    <cellStyle name="Header2 13 2 3 2 2" xfId="10914"/>
    <cellStyle name="Header2 13 2 3 2 2 2" xfId="17143"/>
    <cellStyle name="Header2 13 2 3 2 2 3" xfId="21115"/>
    <cellStyle name="Header2 13 2 3 2 2 4" xfId="24823"/>
    <cellStyle name="Header2 13 2 3 2 2 5" xfId="28560"/>
    <cellStyle name="Header2 13 2 3 2 2 6" xfId="32277"/>
    <cellStyle name="Header2 13 2 3 2 2 7" xfId="35981"/>
    <cellStyle name="Header2 13 2 3 2 2 8" xfId="39677"/>
    <cellStyle name="Header2 13 2 3 2 3" xfId="11975"/>
    <cellStyle name="Header2 13 2 3 2 3 2" xfId="18204"/>
    <cellStyle name="Header2 13 2 3 2 3 3" xfId="22176"/>
    <cellStyle name="Header2 13 2 3 2 3 4" xfId="25884"/>
    <cellStyle name="Header2 13 2 3 2 3 5" xfId="29621"/>
    <cellStyle name="Header2 13 2 3 2 3 6" xfId="33338"/>
    <cellStyle name="Header2 13 2 3 2 3 7" xfId="37042"/>
    <cellStyle name="Header2 13 2 3 2 3 8" xfId="40738"/>
    <cellStyle name="Header2 13 2 3 2 4" xfId="15566"/>
    <cellStyle name="Header2 13 2 3 2 5" xfId="19540"/>
    <cellStyle name="Header2 13 2 3 2 6" xfId="23246"/>
    <cellStyle name="Header2 13 2 3 2 7" xfId="26985"/>
    <cellStyle name="Header2 13 2 3 2 8" xfId="30702"/>
    <cellStyle name="Header2 13 2 3 2 9" xfId="34406"/>
    <cellStyle name="Header2 13 2 3 3" xfId="10355"/>
    <cellStyle name="Header2 13 2 3 3 2" xfId="16584"/>
    <cellStyle name="Header2 13 2 3 3 3" xfId="20556"/>
    <cellStyle name="Header2 13 2 3 3 4" xfId="24264"/>
    <cellStyle name="Header2 13 2 3 3 5" xfId="28001"/>
    <cellStyle name="Header2 13 2 3 3 6" xfId="31718"/>
    <cellStyle name="Header2 13 2 3 3 7" xfId="35422"/>
    <cellStyle name="Header2 13 2 3 3 8" xfId="39118"/>
    <cellStyle name="Header2 13 2 3 4" xfId="11419"/>
    <cellStyle name="Header2 13 2 3 4 2" xfId="17648"/>
    <cellStyle name="Header2 13 2 3 4 3" xfId="21620"/>
    <cellStyle name="Header2 13 2 3 4 4" xfId="25328"/>
    <cellStyle name="Header2 13 2 3 4 5" xfId="29065"/>
    <cellStyle name="Header2 13 2 3 4 6" xfId="32782"/>
    <cellStyle name="Header2 13 2 3 4 7" xfId="36486"/>
    <cellStyle name="Header2 13 2 3 4 8" xfId="40182"/>
    <cellStyle name="Header2 13 2 3 5" xfId="14985"/>
    <cellStyle name="Header2 13 2 3 6" xfId="18976"/>
    <cellStyle name="Header2 13 2 3 7" xfId="22686"/>
    <cellStyle name="Header2 13 2 3 8" xfId="26419"/>
    <cellStyle name="Header2 13 2 3 9" xfId="30145"/>
    <cellStyle name="Header2 13 2 4" xfId="8875"/>
    <cellStyle name="Header2 13 2 4 10" xfId="37641"/>
    <cellStyle name="Header2 13 2 4 2" xfId="10453"/>
    <cellStyle name="Header2 13 2 4 2 2" xfId="16682"/>
    <cellStyle name="Header2 13 2 4 2 3" xfId="20654"/>
    <cellStyle name="Header2 13 2 4 2 4" xfId="24362"/>
    <cellStyle name="Header2 13 2 4 2 5" xfId="28099"/>
    <cellStyle name="Header2 13 2 4 2 6" xfId="31816"/>
    <cellStyle name="Header2 13 2 4 2 7" xfId="35520"/>
    <cellStyle name="Header2 13 2 4 2 8" xfId="39216"/>
    <cellStyle name="Header2 13 2 4 3" xfId="11514"/>
    <cellStyle name="Header2 13 2 4 3 2" xfId="17743"/>
    <cellStyle name="Header2 13 2 4 3 3" xfId="21715"/>
    <cellStyle name="Header2 13 2 4 3 4" xfId="25423"/>
    <cellStyle name="Header2 13 2 4 3 5" xfId="29160"/>
    <cellStyle name="Header2 13 2 4 3 6" xfId="32877"/>
    <cellStyle name="Header2 13 2 4 3 7" xfId="36581"/>
    <cellStyle name="Header2 13 2 4 3 8" xfId="40277"/>
    <cellStyle name="Header2 13 2 4 4" xfId="15105"/>
    <cellStyle name="Header2 13 2 4 5" xfId="19079"/>
    <cellStyle name="Header2 13 2 4 6" xfId="22785"/>
    <cellStyle name="Header2 13 2 4 7" xfId="26524"/>
    <cellStyle name="Header2 13 2 4 8" xfId="30241"/>
    <cellStyle name="Header2 13 2 4 9" xfId="33945"/>
    <cellStyle name="Header2 13 2 5" xfId="9894"/>
    <cellStyle name="Header2 13 2 5 2" xfId="16123"/>
    <cellStyle name="Header2 13 2 5 3" xfId="20095"/>
    <cellStyle name="Header2 13 2 5 4" xfId="23803"/>
    <cellStyle name="Header2 13 2 5 5" xfId="27540"/>
    <cellStyle name="Header2 13 2 5 6" xfId="31257"/>
    <cellStyle name="Header2 13 2 5 7" xfId="34961"/>
    <cellStyle name="Header2 13 2 5 8" xfId="38657"/>
    <cellStyle name="Header2 13 2 6" xfId="10958"/>
    <cellStyle name="Header2 13 2 6 2" xfId="17187"/>
    <cellStyle name="Header2 13 2 6 3" xfId="21159"/>
    <cellStyle name="Header2 13 2 6 4" xfId="24867"/>
    <cellStyle name="Header2 13 2 6 5" xfId="28604"/>
    <cellStyle name="Header2 13 2 6 6" xfId="32321"/>
    <cellStyle name="Header2 13 2 6 7" xfId="36025"/>
    <cellStyle name="Header2 13 2 6 8" xfId="39721"/>
    <cellStyle name="Header2 13 2 7" xfId="25958"/>
    <cellStyle name="Header2 13 2 8" xfId="29684"/>
    <cellStyle name="Header2 13 2 9" xfId="33389"/>
    <cellStyle name="Header2 13 3" xfId="12995"/>
    <cellStyle name="Header2 13 4" xfId="13206"/>
    <cellStyle name="Header2 14" xfId="7562"/>
    <cellStyle name="Header2 14 2" xfId="8272"/>
    <cellStyle name="Header2 14 2 10" xfId="37086"/>
    <cellStyle name="Header2 14 2 2" xfId="8694"/>
    <cellStyle name="Header2 14 2 2 10" xfId="33812"/>
    <cellStyle name="Header2 14 2 2 11" xfId="37508"/>
    <cellStyle name="Header2 14 2 2 2" xfId="9298"/>
    <cellStyle name="Header2 14 2 2 2 10" xfId="38064"/>
    <cellStyle name="Header2 14 2 2 2 2" xfId="10876"/>
    <cellStyle name="Header2 14 2 2 2 2 2" xfId="17105"/>
    <cellStyle name="Header2 14 2 2 2 2 3" xfId="21077"/>
    <cellStyle name="Header2 14 2 2 2 2 4" xfId="24785"/>
    <cellStyle name="Header2 14 2 2 2 2 5" xfId="28522"/>
    <cellStyle name="Header2 14 2 2 2 2 6" xfId="32239"/>
    <cellStyle name="Header2 14 2 2 2 2 7" xfId="35943"/>
    <cellStyle name="Header2 14 2 2 2 2 8" xfId="39639"/>
    <cellStyle name="Header2 14 2 2 2 3" xfId="11937"/>
    <cellStyle name="Header2 14 2 2 2 3 2" xfId="18166"/>
    <cellStyle name="Header2 14 2 2 2 3 3" xfId="22138"/>
    <cellStyle name="Header2 14 2 2 2 3 4" xfId="25846"/>
    <cellStyle name="Header2 14 2 2 2 3 5" xfId="29583"/>
    <cellStyle name="Header2 14 2 2 2 3 6" xfId="33300"/>
    <cellStyle name="Header2 14 2 2 2 3 7" xfId="37004"/>
    <cellStyle name="Header2 14 2 2 2 3 8" xfId="40700"/>
    <cellStyle name="Header2 14 2 2 2 4" xfId="15528"/>
    <cellStyle name="Header2 14 2 2 2 5" xfId="19502"/>
    <cellStyle name="Header2 14 2 2 2 6" xfId="23208"/>
    <cellStyle name="Header2 14 2 2 2 7" xfId="26947"/>
    <cellStyle name="Header2 14 2 2 2 8" xfId="30664"/>
    <cellStyle name="Header2 14 2 2 2 9" xfId="34368"/>
    <cellStyle name="Header2 14 2 2 3" xfId="10317"/>
    <cellStyle name="Header2 14 2 2 3 2" xfId="16546"/>
    <cellStyle name="Header2 14 2 2 3 3" xfId="20518"/>
    <cellStyle name="Header2 14 2 2 3 4" xfId="24226"/>
    <cellStyle name="Header2 14 2 2 3 5" xfId="27963"/>
    <cellStyle name="Header2 14 2 2 3 6" xfId="31680"/>
    <cellStyle name="Header2 14 2 2 3 7" xfId="35384"/>
    <cellStyle name="Header2 14 2 2 3 8" xfId="39080"/>
    <cellStyle name="Header2 14 2 2 4" xfId="11381"/>
    <cellStyle name="Header2 14 2 2 4 2" xfId="17610"/>
    <cellStyle name="Header2 14 2 2 4 3" xfId="21582"/>
    <cellStyle name="Header2 14 2 2 4 4" xfId="25290"/>
    <cellStyle name="Header2 14 2 2 4 5" xfId="29027"/>
    <cellStyle name="Header2 14 2 2 4 6" xfId="32744"/>
    <cellStyle name="Header2 14 2 2 4 7" xfId="36448"/>
    <cellStyle name="Header2 14 2 2 4 8" xfId="40144"/>
    <cellStyle name="Header2 14 2 2 5" xfId="14947"/>
    <cellStyle name="Header2 14 2 2 6" xfId="18938"/>
    <cellStyle name="Header2 14 2 2 7" xfId="22648"/>
    <cellStyle name="Header2 14 2 2 8" xfId="26381"/>
    <cellStyle name="Header2 14 2 2 9" xfId="30107"/>
    <cellStyle name="Header2 14 2 3" xfId="8733"/>
    <cellStyle name="Header2 14 2 3 10" xfId="33851"/>
    <cellStyle name="Header2 14 2 3 11" xfId="37547"/>
    <cellStyle name="Header2 14 2 3 2" xfId="9337"/>
    <cellStyle name="Header2 14 2 3 2 10" xfId="38103"/>
    <cellStyle name="Header2 14 2 3 2 2" xfId="10915"/>
    <cellStyle name="Header2 14 2 3 2 2 2" xfId="17144"/>
    <cellStyle name="Header2 14 2 3 2 2 3" xfId="21116"/>
    <cellStyle name="Header2 14 2 3 2 2 4" xfId="24824"/>
    <cellStyle name="Header2 14 2 3 2 2 5" xfId="28561"/>
    <cellStyle name="Header2 14 2 3 2 2 6" xfId="32278"/>
    <cellStyle name="Header2 14 2 3 2 2 7" xfId="35982"/>
    <cellStyle name="Header2 14 2 3 2 2 8" xfId="39678"/>
    <cellStyle name="Header2 14 2 3 2 3" xfId="11976"/>
    <cellStyle name="Header2 14 2 3 2 3 2" xfId="18205"/>
    <cellStyle name="Header2 14 2 3 2 3 3" xfId="22177"/>
    <cellStyle name="Header2 14 2 3 2 3 4" xfId="25885"/>
    <cellStyle name="Header2 14 2 3 2 3 5" xfId="29622"/>
    <cellStyle name="Header2 14 2 3 2 3 6" xfId="33339"/>
    <cellStyle name="Header2 14 2 3 2 3 7" xfId="37043"/>
    <cellStyle name="Header2 14 2 3 2 3 8" xfId="40739"/>
    <cellStyle name="Header2 14 2 3 2 4" xfId="15567"/>
    <cellStyle name="Header2 14 2 3 2 5" xfId="19541"/>
    <cellStyle name="Header2 14 2 3 2 6" xfId="23247"/>
    <cellStyle name="Header2 14 2 3 2 7" xfId="26986"/>
    <cellStyle name="Header2 14 2 3 2 8" xfId="30703"/>
    <cellStyle name="Header2 14 2 3 2 9" xfId="34407"/>
    <cellStyle name="Header2 14 2 3 3" xfId="10356"/>
    <cellStyle name="Header2 14 2 3 3 2" xfId="16585"/>
    <cellStyle name="Header2 14 2 3 3 3" xfId="20557"/>
    <cellStyle name="Header2 14 2 3 3 4" xfId="24265"/>
    <cellStyle name="Header2 14 2 3 3 5" xfId="28002"/>
    <cellStyle name="Header2 14 2 3 3 6" xfId="31719"/>
    <cellStyle name="Header2 14 2 3 3 7" xfId="35423"/>
    <cellStyle name="Header2 14 2 3 3 8" xfId="39119"/>
    <cellStyle name="Header2 14 2 3 4" xfId="11420"/>
    <cellStyle name="Header2 14 2 3 4 2" xfId="17649"/>
    <cellStyle name="Header2 14 2 3 4 3" xfId="21621"/>
    <cellStyle name="Header2 14 2 3 4 4" xfId="25329"/>
    <cellStyle name="Header2 14 2 3 4 5" xfId="29066"/>
    <cellStyle name="Header2 14 2 3 4 6" xfId="32783"/>
    <cellStyle name="Header2 14 2 3 4 7" xfId="36487"/>
    <cellStyle name="Header2 14 2 3 4 8" xfId="40183"/>
    <cellStyle name="Header2 14 2 3 5" xfId="14986"/>
    <cellStyle name="Header2 14 2 3 6" xfId="18977"/>
    <cellStyle name="Header2 14 2 3 7" xfId="22687"/>
    <cellStyle name="Header2 14 2 3 8" xfId="26420"/>
    <cellStyle name="Header2 14 2 3 9" xfId="30146"/>
    <cellStyle name="Header2 14 2 4" xfId="8876"/>
    <cellStyle name="Header2 14 2 4 10" xfId="37642"/>
    <cellStyle name="Header2 14 2 4 2" xfId="10454"/>
    <cellStyle name="Header2 14 2 4 2 2" xfId="16683"/>
    <cellStyle name="Header2 14 2 4 2 3" xfId="20655"/>
    <cellStyle name="Header2 14 2 4 2 4" xfId="24363"/>
    <cellStyle name="Header2 14 2 4 2 5" xfId="28100"/>
    <cellStyle name="Header2 14 2 4 2 6" xfId="31817"/>
    <cellStyle name="Header2 14 2 4 2 7" xfId="35521"/>
    <cellStyle name="Header2 14 2 4 2 8" xfId="39217"/>
    <cellStyle name="Header2 14 2 4 3" xfId="11515"/>
    <cellStyle name="Header2 14 2 4 3 2" xfId="17744"/>
    <cellStyle name="Header2 14 2 4 3 3" xfId="21716"/>
    <cellStyle name="Header2 14 2 4 3 4" xfId="25424"/>
    <cellStyle name="Header2 14 2 4 3 5" xfId="29161"/>
    <cellStyle name="Header2 14 2 4 3 6" xfId="32878"/>
    <cellStyle name="Header2 14 2 4 3 7" xfId="36582"/>
    <cellStyle name="Header2 14 2 4 3 8" xfId="40278"/>
    <cellStyle name="Header2 14 2 4 4" xfId="15106"/>
    <cellStyle name="Header2 14 2 4 5" xfId="19080"/>
    <cellStyle name="Header2 14 2 4 6" xfId="22786"/>
    <cellStyle name="Header2 14 2 4 7" xfId="26525"/>
    <cellStyle name="Header2 14 2 4 8" xfId="30242"/>
    <cellStyle name="Header2 14 2 4 9" xfId="33946"/>
    <cellStyle name="Header2 14 2 5" xfId="9895"/>
    <cellStyle name="Header2 14 2 5 2" xfId="16124"/>
    <cellStyle name="Header2 14 2 5 3" xfId="20096"/>
    <cellStyle name="Header2 14 2 5 4" xfId="23804"/>
    <cellStyle name="Header2 14 2 5 5" xfId="27541"/>
    <cellStyle name="Header2 14 2 5 6" xfId="31258"/>
    <cellStyle name="Header2 14 2 5 7" xfId="34962"/>
    <cellStyle name="Header2 14 2 5 8" xfId="38658"/>
    <cellStyle name="Header2 14 2 6" xfId="10959"/>
    <cellStyle name="Header2 14 2 6 2" xfId="17188"/>
    <cellStyle name="Header2 14 2 6 3" xfId="21160"/>
    <cellStyle name="Header2 14 2 6 4" xfId="24868"/>
    <cellStyle name="Header2 14 2 6 5" xfId="28605"/>
    <cellStyle name="Header2 14 2 6 6" xfId="32322"/>
    <cellStyle name="Header2 14 2 6 7" xfId="36026"/>
    <cellStyle name="Header2 14 2 6 8" xfId="39722"/>
    <cellStyle name="Header2 14 2 7" xfId="25959"/>
    <cellStyle name="Header2 14 2 8" xfId="29685"/>
    <cellStyle name="Header2 14 2 9" xfId="33390"/>
    <cellStyle name="Header2 14 3" xfId="14444"/>
    <cellStyle name="Header2 14 4" xfId="13886"/>
    <cellStyle name="Header2 15" xfId="7563"/>
    <cellStyle name="Header2 15 2" xfId="8273"/>
    <cellStyle name="Header2 15 2 10" xfId="37087"/>
    <cellStyle name="Header2 15 2 2" xfId="8695"/>
    <cellStyle name="Header2 15 2 2 10" xfId="33813"/>
    <cellStyle name="Header2 15 2 2 11" xfId="37509"/>
    <cellStyle name="Header2 15 2 2 2" xfId="9299"/>
    <cellStyle name="Header2 15 2 2 2 10" xfId="38065"/>
    <cellStyle name="Header2 15 2 2 2 2" xfId="10877"/>
    <cellStyle name="Header2 15 2 2 2 2 2" xfId="17106"/>
    <cellStyle name="Header2 15 2 2 2 2 3" xfId="21078"/>
    <cellStyle name="Header2 15 2 2 2 2 4" xfId="24786"/>
    <cellStyle name="Header2 15 2 2 2 2 5" xfId="28523"/>
    <cellStyle name="Header2 15 2 2 2 2 6" xfId="32240"/>
    <cellStyle name="Header2 15 2 2 2 2 7" xfId="35944"/>
    <cellStyle name="Header2 15 2 2 2 2 8" xfId="39640"/>
    <cellStyle name="Header2 15 2 2 2 3" xfId="11938"/>
    <cellStyle name="Header2 15 2 2 2 3 2" xfId="18167"/>
    <cellStyle name="Header2 15 2 2 2 3 3" xfId="22139"/>
    <cellStyle name="Header2 15 2 2 2 3 4" xfId="25847"/>
    <cellStyle name="Header2 15 2 2 2 3 5" xfId="29584"/>
    <cellStyle name="Header2 15 2 2 2 3 6" xfId="33301"/>
    <cellStyle name="Header2 15 2 2 2 3 7" xfId="37005"/>
    <cellStyle name="Header2 15 2 2 2 3 8" xfId="40701"/>
    <cellStyle name="Header2 15 2 2 2 4" xfId="15529"/>
    <cellStyle name="Header2 15 2 2 2 5" xfId="19503"/>
    <cellStyle name="Header2 15 2 2 2 6" xfId="23209"/>
    <cellStyle name="Header2 15 2 2 2 7" xfId="26948"/>
    <cellStyle name="Header2 15 2 2 2 8" xfId="30665"/>
    <cellStyle name="Header2 15 2 2 2 9" xfId="34369"/>
    <cellStyle name="Header2 15 2 2 3" xfId="10318"/>
    <cellStyle name="Header2 15 2 2 3 2" xfId="16547"/>
    <cellStyle name="Header2 15 2 2 3 3" xfId="20519"/>
    <cellStyle name="Header2 15 2 2 3 4" xfId="24227"/>
    <cellStyle name="Header2 15 2 2 3 5" xfId="27964"/>
    <cellStyle name="Header2 15 2 2 3 6" xfId="31681"/>
    <cellStyle name="Header2 15 2 2 3 7" xfId="35385"/>
    <cellStyle name="Header2 15 2 2 3 8" xfId="39081"/>
    <cellStyle name="Header2 15 2 2 4" xfId="11382"/>
    <cellStyle name="Header2 15 2 2 4 2" xfId="17611"/>
    <cellStyle name="Header2 15 2 2 4 3" xfId="21583"/>
    <cellStyle name="Header2 15 2 2 4 4" xfId="25291"/>
    <cellStyle name="Header2 15 2 2 4 5" xfId="29028"/>
    <cellStyle name="Header2 15 2 2 4 6" xfId="32745"/>
    <cellStyle name="Header2 15 2 2 4 7" xfId="36449"/>
    <cellStyle name="Header2 15 2 2 4 8" xfId="40145"/>
    <cellStyle name="Header2 15 2 2 5" xfId="14948"/>
    <cellStyle name="Header2 15 2 2 6" xfId="18939"/>
    <cellStyle name="Header2 15 2 2 7" xfId="22649"/>
    <cellStyle name="Header2 15 2 2 8" xfId="26382"/>
    <cellStyle name="Header2 15 2 2 9" xfId="30108"/>
    <cellStyle name="Header2 15 2 3" xfId="8734"/>
    <cellStyle name="Header2 15 2 3 10" xfId="33852"/>
    <cellStyle name="Header2 15 2 3 11" xfId="37548"/>
    <cellStyle name="Header2 15 2 3 2" xfId="9338"/>
    <cellStyle name="Header2 15 2 3 2 10" xfId="38104"/>
    <cellStyle name="Header2 15 2 3 2 2" xfId="10916"/>
    <cellStyle name="Header2 15 2 3 2 2 2" xfId="17145"/>
    <cellStyle name="Header2 15 2 3 2 2 3" xfId="21117"/>
    <cellStyle name="Header2 15 2 3 2 2 4" xfId="24825"/>
    <cellStyle name="Header2 15 2 3 2 2 5" xfId="28562"/>
    <cellStyle name="Header2 15 2 3 2 2 6" xfId="32279"/>
    <cellStyle name="Header2 15 2 3 2 2 7" xfId="35983"/>
    <cellStyle name="Header2 15 2 3 2 2 8" xfId="39679"/>
    <cellStyle name="Header2 15 2 3 2 3" xfId="11977"/>
    <cellStyle name="Header2 15 2 3 2 3 2" xfId="18206"/>
    <cellStyle name="Header2 15 2 3 2 3 3" xfId="22178"/>
    <cellStyle name="Header2 15 2 3 2 3 4" xfId="25886"/>
    <cellStyle name="Header2 15 2 3 2 3 5" xfId="29623"/>
    <cellStyle name="Header2 15 2 3 2 3 6" xfId="33340"/>
    <cellStyle name="Header2 15 2 3 2 3 7" xfId="37044"/>
    <cellStyle name="Header2 15 2 3 2 3 8" xfId="40740"/>
    <cellStyle name="Header2 15 2 3 2 4" xfId="15568"/>
    <cellStyle name="Header2 15 2 3 2 5" xfId="19542"/>
    <cellStyle name="Header2 15 2 3 2 6" xfId="23248"/>
    <cellStyle name="Header2 15 2 3 2 7" xfId="26987"/>
    <cellStyle name="Header2 15 2 3 2 8" xfId="30704"/>
    <cellStyle name="Header2 15 2 3 2 9" xfId="34408"/>
    <cellStyle name="Header2 15 2 3 3" xfId="10357"/>
    <cellStyle name="Header2 15 2 3 3 2" xfId="16586"/>
    <cellStyle name="Header2 15 2 3 3 3" xfId="20558"/>
    <cellStyle name="Header2 15 2 3 3 4" xfId="24266"/>
    <cellStyle name="Header2 15 2 3 3 5" xfId="28003"/>
    <cellStyle name="Header2 15 2 3 3 6" xfId="31720"/>
    <cellStyle name="Header2 15 2 3 3 7" xfId="35424"/>
    <cellStyle name="Header2 15 2 3 3 8" xfId="39120"/>
    <cellStyle name="Header2 15 2 3 4" xfId="11421"/>
    <cellStyle name="Header2 15 2 3 4 2" xfId="17650"/>
    <cellStyle name="Header2 15 2 3 4 3" xfId="21622"/>
    <cellStyle name="Header2 15 2 3 4 4" xfId="25330"/>
    <cellStyle name="Header2 15 2 3 4 5" xfId="29067"/>
    <cellStyle name="Header2 15 2 3 4 6" xfId="32784"/>
    <cellStyle name="Header2 15 2 3 4 7" xfId="36488"/>
    <cellStyle name="Header2 15 2 3 4 8" xfId="40184"/>
    <cellStyle name="Header2 15 2 3 5" xfId="14987"/>
    <cellStyle name="Header2 15 2 3 6" xfId="18978"/>
    <cellStyle name="Header2 15 2 3 7" xfId="22688"/>
    <cellStyle name="Header2 15 2 3 8" xfId="26421"/>
    <cellStyle name="Header2 15 2 3 9" xfId="30147"/>
    <cellStyle name="Header2 15 2 4" xfId="8877"/>
    <cellStyle name="Header2 15 2 4 10" xfId="37643"/>
    <cellStyle name="Header2 15 2 4 2" xfId="10455"/>
    <cellStyle name="Header2 15 2 4 2 2" xfId="16684"/>
    <cellStyle name="Header2 15 2 4 2 3" xfId="20656"/>
    <cellStyle name="Header2 15 2 4 2 4" xfId="24364"/>
    <cellStyle name="Header2 15 2 4 2 5" xfId="28101"/>
    <cellStyle name="Header2 15 2 4 2 6" xfId="31818"/>
    <cellStyle name="Header2 15 2 4 2 7" xfId="35522"/>
    <cellStyle name="Header2 15 2 4 2 8" xfId="39218"/>
    <cellStyle name="Header2 15 2 4 3" xfId="11516"/>
    <cellStyle name="Header2 15 2 4 3 2" xfId="17745"/>
    <cellStyle name="Header2 15 2 4 3 3" xfId="21717"/>
    <cellStyle name="Header2 15 2 4 3 4" xfId="25425"/>
    <cellStyle name="Header2 15 2 4 3 5" xfId="29162"/>
    <cellStyle name="Header2 15 2 4 3 6" xfId="32879"/>
    <cellStyle name="Header2 15 2 4 3 7" xfId="36583"/>
    <cellStyle name="Header2 15 2 4 3 8" xfId="40279"/>
    <cellStyle name="Header2 15 2 4 4" xfId="15107"/>
    <cellStyle name="Header2 15 2 4 5" xfId="19081"/>
    <cellStyle name="Header2 15 2 4 6" xfId="22787"/>
    <cellStyle name="Header2 15 2 4 7" xfId="26526"/>
    <cellStyle name="Header2 15 2 4 8" xfId="30243"/>
    <cellStyle name="Header2 15 2 4 9" xfId="33947"/>
    <cellStyle name="Header2 15 2 5" xfId="9896"/>
    <cellStyle name="Header2 15 2 5 2" xfId="16125"/>
    <cellStyle name="Header2 15 2 5 3" xfId="20097"/>
    <cellStyle name="Header2 15 2 5 4" xfId="23805"/>
    <cellStyle name="Header2 15 2 5 5" xfId="27542"/>
    <cellStyle name="Header2 15 2 5 6" xfId="31259"/>
    <cellStyle name="Header2 15 2 5 7" xfId="34963"/>
    <cellStyle name="Header2 15 2 5 8" xfId="38659"/>
    <cellStyle name="Header2 15 2 6" xfId="10960"/>
    <cellStyle name="Header2 15 2 6 2" xfId="17189"/>
    <cellStyle name="Header2 15 2 6 3" xfId="21161"/>
    <cellStyle name="Header2 15 2 6 4" xfId="24869"/>
    <cellStyle name="Header2 15 2 6 5" xfId="28606"/>
    <cellStyle name="Header2 15 2 6 6" xfId="32323"/>
    <cellStyle name="Header2 15 2 6 7" xfId="36027"/>
    <cellStyle name="Header2 15 2 6 8" xfId="39723"/>
    <cellStyle name="Header2 15 2 7" xfId="25960"/>
    <cellStyle name="Header2 15 2 8" xfId="29686"/>
    <cellStyle name="Header2 15 2 9" xfId="33391"/>
    <cellStyle name="Header2 15 3" xfId="12994"/>
    <cellStyle name="Header2 15 4" xfId="13788"/>
    <cellStyle name="Header2 16" xfId="7564"/>
    <cellStyle name="Header2 16 2" xfId="8274"/>
    <cellStyle name="Header2 16 2 10" xfId="37088"/>
    <cellStyle name="Header2 16 2 2" xfId="8696"/>
    <cellStyle name="Header2 16 2 2 10" xfId="33814"/>
    <cellStyle name="Header2 16 2 2 11" xfId="37510"/>
    <cellStyle name="Header2 16 2 2 2" xfId="9300"/>
    <cellStyle name="Header2 16 2 2 2 10" xfId="38066"/>
    <cellStyle name="Header2 16 2 2 2 2" xfId="10878"/>
    <cellStyle name="Header2 16 2 2 2 2 2" xfId="17107"/>
    <cellStyle name="Header2 16 2 2 2 2 3" xfId="21079"/>
    <cellStyle name="Header2 16 2 2 2 2 4" xfId="24787"/>
    <cellStyle name="Header2 16 2 2 2 2 5" xfId="28524"/>
    <cellStyle name="Header2 16 2 2 2 2 6" xfId="32241"/>
    <cellStyle name="Header2 16 2 2 2 2 7" xfId="35945"/>
    <cellStyle name="Header2 16 2 2 2 2 8" xfId="39641"/>
    <cellStyle name="Header2 16 2 2 2 3" xfId="11939"/>
    <cellStyle name="Header2 16 2 2 2 3 2" xfId="18168"/>
    <cellStyle name="Header2 16 2 2 2 3 3" xfId="22140"/>
    <cellStyle name="Header2 16 2 2 2 3 4" xfId="25848"/>
    <cellStyle name="Header2 16 2 2 2 3 5" xfId="29585"/>
    <cellStyle name="Header2 16 2 2 2 3 6" xfId="33302"/>
    <cellStyle name="Header2 16 2 2 2 3 7" xfId="37006"/>
    <cellStyle name="Header2 16 2 2 2 3 8" xfId="40702"/>
    <cellStyle name="Header2 16 2 2 2 4" xfId="15530"/>
    <cellStyle name="Header2 16 2 2 2 5" xfId="19504"/>
    <cellStyle name="Header2 16 2 2 2 6" xfId="23210"/>
    <cellStyle name="Header2 16 2 2 2 7" xfId="26949"/>
    <cellStyle name="Header2 16 2 2 2 8" xfId="30666"/>
    <cellStyle name="Header2 16 2 2 2 9" xfId="34370"/>
    <cellStyle name="Header2 16 2 2 3" xfId="10319"/>
    <cellStyle name="Header2 16 2 2 3 2" xfId="16548"/>
    <cellStyle name="Header2 16 2 2 3 3" xfId="20520"/>
    <cellStyle name="Header2 16 2 2 3 4" xfId="24228"/>
    <cellStyle name="Header2 16 2 2 3 5" xfId="27965"/>
    <cellStyle name="Header2 16 2 2 3 6" xfId="31682"/>
    <cellStyle name="Header2 16 2 2 3 7" xfId="35386"/>
    <cellStyle name="Header2 16 2 2 3 8" xfId="39082"/>
    <cellStyle name="Header2 16 2 2 4" xfId="11383"/>
    <cellStyle name="Header2 16 2 2 4 2" xfId="17612"/>
    <cellStyle name="Header2 16 2 2 4 3" xfId="21584"/>
    <cellStyle name="Header2 16 2 2 4 4" xfId="25292"/>
    <cellStyle name="Header2 16 2 2 4 5" xfId="29029"/>
    <cellStyle name="Header2 16 2 2 4 6" xfId="32746"/>
    <cellStyle name="Header2 16 2 2 4 7" xfId="36450"/>
    <cellStyle name="Header2 16 2 2 4 8" xfId="40146"/>
    <cellStyle name="Header2 16 2 2 5" xfId="14949"/>
    <cellStyle name="Header2 16 2 2 6" xfId="18940"/>
    <cellStyle name="Header2 16 2 2 7" xfId="22650"/>
    <cellStyle name="Header2 16 2 2 8" xfId="26383"/>
    <cellStyle name="Header2 16 2 2 9" xfId="30109"/>
    <cellStyle name="Header2 16 2 3" xfId="8735"/>
    <cellStyle name="Header2 16 2 3 10" xfId="33853"/>
    <cellStyle name="Header2 16 2 3 11" xfId="37549"/>
    <cellStyle name="Header2 16 2 3 2" xfId="9339"/>
    <cellStyle name="Header2 16 2 3 2 10" xfId="38105"/>
    <cellStyle name="Header2 16 2 3 2 2" xfId="10917"/>
    <cellStyle name="Header2 16 2 3 2 2 2" xfId="17146"/>
    <cellStyle name="Header2 16 2 3 2 2 3" xfId="21118"/>
    <cellStyle name="Header2 16 2 3 2 2 4" xfId="24826"/>
    <cellStyle name="Header2 16 2 3 2 2 5" xfId="28563"/>
    <cellStyle name="Header2 16 2 3 2 2 6" xfId="32280"/>
    <cellStyle name="Header2 16 2 3 2 2 7" xfId="35984"/>
    <cellStyle name="Header2 16 2 3 2 2 8" xfId="39680"/>
    <cellStyle name="Header2 16 2 3 2 3" xfId="11978"/>
    <cellStyle name="Header2 16 2 3 2 3 2" xfId="18207"/>
    <cellStyle name="Header2 16 2 3 2 3 3" xfId="22179"/>
    <cellStyle name="Header2 16 2 3 2 3 4" xfId="25887"/>
    <cellStyle name="Header2 16 2 3 2 3 5" xfId="29624"/>
    <cellStyle name="Header2 16 2 3 2 3 6" xfId="33341"/>
    <cellStyle name="Header2 16 2 3 2 3 7" xfId="37045"/>
    <cellStyle name="Header2 16 2 3 2 3 8" xfId="40741"/>
    <cellStyle name="Header2 16 2 3 2 4" xfId="15569"/>
    <cellStyle name="Header2 16 2 3 2 5" xfId="19543"/>
    <cellStyle name="Header2 16 2 3 2 6" xfId="23249"/>
    <cellStyle name="Header2 16 2 3 2 7" xfId="26988"/>
    <cellStyle name="Header2 16 2 3 2 8" xfId="30705"/>
    <cellStyle name="Header2 16 2 3 2 9" xfId="34409"/>
    <cellStyle name="Header2 16 2 3 3" xfId="10358"/>
    <cellStyle name="Header2 16 2 3 3 2" xfId="16587"/>
    <cellStyle name="Header2 16 2 3 3 3" xfId="20559"/>
    <cellStyle name="Header2 16 2 3 3 4" xfId="24267"/>
    <cellStyle name="Header2 16 2 3 3 5" xfId="28004"/>
    <cellStyle name="Header2 16 2 3 3 6" xfId="31721"/>
    <cellStyle name="Header2 16 2 3 3 7" xfId="35425"/>
    <cellStyle name="Header2 16 2 3 3 8" xfId="39121"/>
    <cellStyle name="Header2 16 2 3 4" xfId="11422"/>
    <cellStyle name="Header2 16 2 3 4 2" xfId="17651"/>
    <cellStyle name="Header2 16 2 3 4 3" xfId="21623"/>
    <cellStyle name="Header2 16 2 3 4 4" xfId="25331"/>
    <cellStyle name="Header2 16 2 3 4 5" xfId="29068"/>
    <cellStyle name="Header2 16 2 3 4 6" xfId="32785"/>
    <cellStyle name="Header2 16 2 3 4 7" xfId="36489"/>
    <cellStyle name="Header2 16 2 3 4 8" xfId="40185"/>
    <cellStyle name="Header2 16 2 3 5" xfId="14988"/>
    <cellStyle name="Header2 16 2 3 6" xfId="18979"/>
    <cellStyle name="Header2 16 2 3 7" xfId="22689"/>
    <cellStyle name="Header2 16 2 3 8" xfId="26422"/>
    <cellStyle name="Header2 16 2 3 9" xfId="30148"/>
    <cellStyle name="Header2 16 2 4" xfId="8878"/>
    <cellStyle name="Header2 16 2 4 10" xfId="37644"/>
    <cellStyle name="Header2 16 2 4 2" xfId="10456"/>
    <cellStyle name="Header2 16 2 4 2 2" xfId="16685"/>
    <cellStyle name="Header2 16 2 4 2 3" xfId="20657"/>
    <cellStyle name="Header2 16 2 4 2 4" xfId="24365"/>
    <cellStyle name="Header2 16 2 4 2 5" xfId="28102"/>
    <cellStyle name="Header2 16 2 4 2 6" xfId="31819"/>
    <cellStyle name="Header2 16 2 4 2 7" xfId="35523"/>
    <cellStyle name="Header2 16 2 4 2 8" xfId="39219"/>
    <cellStyle name="Header2 16 2 4 3" xfId="11517"/>
    <cellStyle name="Header2 16 2 4 3 2" xfId="17746"/>
    <cellStyle name="Header2 16 2 4 3 3" xfId="21718"/>
    <cellStyle name="Header2 16 2 4 3 4" xfId="25426"/>
    <cellStyle name="Header2 16 2 4 3 5" xfId="29163"/>
    <cellStyle name="Header2 16 2 4 3 6" xfId="32880"/>
    <cellStyle name="Header2 16 2 4 3 7" xfId="36584"/>
    <cellStyle name="Header2 16 2 4 3 8" xfId="40280"/>
    <cellStyle name="Header2 16 2 4 4" xfId="15108"/>
    <cellStyle name="Header2 16 2 4 5" xfId="19082"/>
    <cellStyle name="Header2 16 2 4 6" xfId="22788"/>
    <cellStyle name="Header2 16 2 4 7" xfId="26527"/>
    <cellStyle name="Header2 16 2 4 8" xfId="30244"/>
    <cellStyle name="Header2 16 2 4 9" xfId="33948"/>
    <cellStyle name="Header2 16 2 5" xfId="9897"/>
    <cellStyle name="Header2 16 2 5 2" xfId="16126"/>
    <cellStyle name="Header2 16 2 5 3" xfId="20098"/>
    <cellStyle name="Header2 16 2 5 4" xfId="23806"/>
    <cellStyle name="Header2 16 2 5 5" xfId="27543"/>
    <cellStyle name="Header2 16 2 5 6" xfId="31260"/>
    <cellStyle name="Header2 16 2 5 7" xfId="34964"/>
    <cellStyle name="Header2 16 2 5 8" xfId="38660"/>
    <cellStyle name="Header2 16 2 6" xfId="10961"/>
    <cellStyle name="Header2 16 2 6 2" xfId="17190"/>
    <cellStyle name="Header2 16 2 6 3" xfId="21162"/>
    <cellStyle name="Header2 16 2 6 4" xfId="24870"/>
    <cellStyle name="Header2 16 2 6 5" xfId="28607"/>
    <cellStyle name="Header2 16 2 6 6" xfId="32324"/>
    <cellStyle name="Header2 16 2 6 7" xfId="36028"/>
    <cellStyle name="Header2 16 2 6 8" xfId="39724"/>
    <cellStyle name="Header2 16 2 7" xfId="25961"/>
    <cellStyle name="Header2 16 2 8" xfId="29687"/>
    <cellStyle name="Header2 16 2 9" xfId="33392"/>
    <cellStyle name="Header2 16 3" xfId="12993"/>
    <cellStyle name="Header2 16 4" xfId="12274"/>
    <cellStyle name="Header2 17" xfId="7565"/>
    <cellStyle name="Header2 17 2" xfId="8275"/>
    <cellStyle name="Header2 17 2 10" xfId="37089"/>
    <cellStyle name="Header2 17 2 2" xfId="8697"/>
    <cellStyle name="Header2 17 2 2 10" xfId="33815"/>
    <cellStyle name="Header2 17 2 2 11" xfId="37511"/>
    <cellStyle name="Header2 17 2 2 2" xfId="9301"/>
    <cellStyle name="Header2 17 2 2 2 10" xfId="38067"/>
    <cellStyle name="Header2 17 2 2 2 2" xfId="10879"/>
    <cellStyle name="Header2 17 2 2 2 2 2" xfId="17108"/>
    <cellStyle name="Header2 17 2 2 2 2 3" xfId="21080"/>
    <cellStyle name="Header2 17 2 2 2 2 4" xfId="24788"/>
    <cellStyle name="Header2 17 2 2 2 2 5" xfId="28525"/>
    <cellStyle name="Header2 17 2 2 2 2 6" xfId="32242"/>
    <cellStyle name="Header2 17 2 2 2 2 7" xfId="35946"/>
    <cellStyle name="Header2 17 2 2 2 2 8" xfId="39642"/>
    <cellStyle name="Header2 17 2 2 2 3" xfId="11940"/>
    <cellStyle name="Header2 17 2 2 2 3 2" xfId="18169"/>
    <cellStyle name="Header2 17 2 2 2 3 3" xfId="22141"/>
    <cellStyle name="Header2 17 2 2 2 3 4" xfId="25849"/>
    <cellStyle name="Header2 17 2 2 2 3 5" xfId="29586"/>
    <cellStyle name="Header2 17 2 2 2 3 6" xfId="33303"/>
    <cellStyle name="Header2 17 2 2 2 3 7" xfId="37007"/>
    <cellStyle name="Header2 17 2 2 2 3 8" xfId="40703"/>
    <cellStyle name="Header2 17 2 2 2 4" xfId="15531"/>
    <cellStyle name="Header2 17 2 2 2 5" xfId="19505"/>
    <cellStyle name="Header2 17 2 2 2 6" xfId="23211"/>
    <cellStyle name="Header2 17 2 2 2 7" xfId="26950"/>
    <cellStyle name="Header2 17 2 2 2 8" xfId="30667"/>
    <cellStyle name="Header2 17 2 2 2 9" xfId="34371"/>
    <cellStyle name="Header2 17 2 2 3" xfId="10320"/>
    <cellStyle name="Header2 17 2 2 3 2" xfId="16549"/>
    <cellStyle name="Header2 17 2 2 3 3" xfId="20521"/>
    <cellStyle name="Header2 17 2 2 3 4" xfId="24229"/>
    <cellStyle name="Header2 17 2 2 3 5" xfId="27966"/>
    <cellStyle name="Header2 17 2 2 3 6" xfId="31683"/>
    <cellStyle name="Header2 17 2 2 3 7" xfId="35387"/>
    <cellStyle name="Header2 17 2 2 3 8" xfId="39083"/>
    <cellStyle name="Header2 17 2 2 4" xfId="11384"/>
    <cellStyle name="Header2 17 2 2 4 2" xfId="17613"/>
    <cellStyle name="Header2 17 2 2 4 3" xfId="21585"/>
    <cellStyle name="Header2 17 2 2 4 4" xfId="25293"/>
    <cellStyle name="Header2 17 2 2 4 5" xfId="29030"/>
    <cellStyle name="Header2 17 2 2 4 6" xfId="32747"/>
    <cellStyle name="Header2 17 2 2 4 7" xfId="36451"/>
    <cellStyle name="Header2 17 2 2 4 8" xfId="40147"/>
    <cellStyle name="Header2 17 2 2 5" xfId="14950"/>
    <cellStyle name="Header2 17 2 2 6" xfId="18941"/>
    <cellStyle name="Header2 17 2 2 7" xfId="22651"/>
    <cellStyle name="Header2 17 2 2 8" xfId="26384"/>
    <cellStyle name="Header2 17 2 2 9" xfId="30110"/>
    <cellStyle name="Header2 17 2 3" xfId="8736"/>
    <cellStyle name="Header2 17 2 3 10" xfId="33854"/>
    <cellStyle name="Header2 17 2 3 11" xfId="37550"/>
    <cellStyle name="Header2 17 2 3 2" xfId="9340"/>
    <cellStyle name="Header2 17 2 3 2 10" xfId="38106"/>
    <cellStyle name="Header2 17 2 3 2 2" xfId="10918"/>
    <cellStyle name="Header2 17 2 3 2 2 2" xfId="17147"/>
    <cellStyle name="Header2 17 2 3 2 2 3" xfId="21119"/>
    <cellStyle name="Header2 17 2 3 2 2 4" xfId="24827"/>
    <cellStyle name="Header2 17 2 3 2 2 5" xfId="28564"/>
    <cellStyle name="Header2 17 2 3 2 2 6" xfId="32281"/>
    <cellStyle name="Header2 17 2 3 2 2 7" xfId="35985"/>
    <cellStyle name="Header2 17 2 3 2 2 8" xfId="39681"/>
    <cellStyle name="Header2 17 2 3 2 3" xfId="11979"/>
    <cellStyle name="Header2 17 2 3 2 3 2" xfId="18208"/>
    <cellStyle name="Header2 17 2 3 2 3 3" xfId="22180"/>
    <cellStyle name="Header2 17 2 3 2 3 4" xfId="25888"/>
    <cellStyle name="Header2 17 2 3 2 3 5" xfId="29625"/>
    <cellStyle name="Header2 17 2 3 2 3 6" xfId="33342"/>
    <cellStyle name="Header2 17 2 3 2 3 7" xfId="37046"/>
    <cellStyle name="Header2 17 2 3 2 3 8" xfId="40742"/>
    <cellStyle name="Header2 17 2 3 2 4" xfId="15570"/>
    <cellStyle name="Header2 17 2 3 2 5" xfId="19544"/>
    <cellStyle name="Header2 17 2 3 2 6" xfId="23250"/>
    <cellStyle name="Header2 17 2 3 2 7" xfId="26989"/>
    <cellStyle name="Header2 17 2 3 2 8" xfId="30706"/>
    <cellStyle name="Header2 17 2 3 2 9" xfId="34410"/>
    <cellStyle name="Header2 17 2 3 3" xfId="10359"/>
    <cellStyle name="Header2 17 2 3 3 2" xfId="16588"/>
    <cellStyle name="Header2 17 2 3 3 3" xfId="20560"/>
    <cellStyle name="Header2 17 2 3 3 4" xfId="24268"/>
    <cellStyle name="Header2 17 2 3 3 5" xfId="28005"/>
    <cellStyle name="Header2 17 2 3 3 6" xfId="31722"/>
    <cellStyle name="Header2 17 2 3 3 7" xfId="35426"/>
    <cellStyle name="Header2 17 2 3 3 8" xfId="39122"/>
    <cellStyle name="Header2 17 2 3 4" xfId="11423"/>
    <cellStyle name="Header2 17 2 3 4 2" xfId="17652"/>
    <cellStyle name="Header2 17 2 3 4 3" xfId="21624"/>
    <cellStyle name="Header2 17 2 3 4 4" xfId="25332"/>
    <cellStyle name="Header2 17 2 3 4 5" xfId="29069"/>
    <cellStyle name="Header2 17 2 3 4 6" xfId="32786"/>
    <cellStyle name="Header2 17 2 3 4 7" xfId="36490"/>
    <cellStyle name="Header2 17 2 3 4 8" xfId="40186"/>
    <cellStyle name="Header2 17 2 3 5" xfId="14989"/>
    <cellStyle name="Header2 17 2 3 6" xfId="18980"/>
    <cellStyle name="Header2 17 2 3 7" xfId="22690"/>
    <cellStyle name="Header2 17 2 3 8" xfId="26423"/>
    <cellStyle name="Header2 17 2 3 9" xfId="30149"/>
    <cellStyle name="Header2 17 2 4" xfId="8879"/>
    <cellStyle name="Header2 17 2 4 10" xfId="37645"/>
    <cellStyle name="Header2 17 2 4 2" xfId="10457"/>
    <cellStyle name="Header2 17 2 4 2 2" xfId="16686"/>
    <cellStyle name="Header2 17 2 4 2 3" xfId="20658"/>
    <cellStyle name="Header2 17 2 4 2 4" xfId="24366"/>
    <cellStyle name="Header2 17 2 4 2 5" xfId="28103"/>
    <cellStyle name="Header2 17 2 4 2 6" xfId="31820"/>
    <cellStyle name="Header2 17 2 4 2 7" xfId="35524"/>
    <cellStyle name="Header2 17 2 4 2 8" xfId="39220"/>
    <cellStyle name="Header2 17 2 4 3" xfId="11518"/>
    <cellStyle name="Header2 17 2 4 3 2" xfId="17747"/>
    <cellStyle name="Header2 17 2 4 3 3" xfId="21719"/>
    <cellStyle name="Header2 17 2 4 3 4" xfId="25427"/>
    <cellStyle name="Header2 17 2 4 3 5" xfId="29164"/>
    <cellStyle name="Header2 17 2 4 3 6" xfId="32881"/>
    <cellStyle name="Header2 17 2 4 3 7" xfId="36585"/>
    <cellStyle name="Header2 17 2 4 3 8" xfId="40281"/>
    <cellStyle name="Header2 17 2 4 4" xfId="15109"/>
    <cellStyle name="Header2 17 2 4 5" xfId="19083"/>
    <cellStyle name="Header2 17 2 4 6" xfId="22789"/>
    <cellStyle name="Header2 17 2 4 7" xfId="26528"/>
    <cellStyle name="Header2 17 2 4 8" xfId="30245"/>
    <cellStyle name="Header2 17 2 4 9" xfId="33949"/>
    <cellStyle name="Header2 17 2 5" xfId="9898"/>
    <cellStyle name="Header2 17 2 5 2" xfId="16127"/>
    <cellStyle name="Header2 17 2 5 3" xfId="20099"/>
    <cellStyle name="Header2 17 2 5 4" xfId="23807"/>
    <cellStyle name="Header2 17 2 5 5" xfId="27544"/>
    <cellStyle name="Header2 17 2 5 6" xfId="31261"/>
    <cellStyle name="Header2 17 2 5 7" xfId="34965"/>
    <cellStyle name="Header2 17 2 5 8" xfId="38661"/>
    <cellStyle name="Header2 17 2 6" xfId="10962"/>
    <cellStyle name="Header2 17 2 6 2" xfId="17191"/>
    <cellStyle name="Header2 17 2 6 3" xfId="21163"/>
    <cellStyle name="Header2 17 2 6 4" xfId="24871"/>
    <cellStyle name="Header2 17 2 6 5" xfId="28608"/>
    <cellStyle name="Header2 17 2 6 6" xfId="32325"/>
    <cellStyle name="Header2 17 2 6 7" xfId="36029"/>
    <cellStyle name="Header2 17 2 6 8" xfId="39725"/>
    <cellStyle name="Header2 17 2 7" xfId="25962"/>
    <cellStyle name="Header2 17 2 8" xfId="29688"/>
    <cellStyle name="Header2 17 2 9" xfId="33393"/>
    <cellStyle name="Header2 17 3" xfId="12992"/>
    <cellStyle name="Header2 17 4" xfId="12896"/>
    <cellStyle name="Header2 18" xfId="7566"/>
    <cellStyle name="Header2 18 2" xfId="8276"/>
    <cellStyle name="Header2 18 2 10" xfId="37090"/>
    <cellStyle name="Header2 18 2 2" xfId="8698"/>
    <cellStyle name="Header2 18 2 2 10" xfId="33816"/>
    <cellStyle name="Header2 18 2 2 11" xfId="37512"/>
    <cellStyle name="Header2 18 2 2 2" xfId="9302"/>
    <cellStyle name="Header2 18 2 2 2 10" xfId="38068"/>
    <cellStyle name="Header2 18 2 2 2 2" xfId="10880"/>
    <cellStyle name="Header2 18 2 2 2 2 2" xfId="17109"/>
    <cellStyle name="Header2 18 2 2 2 2 3" xfId="21081"/>
    <cellStyle name="Header2 18 2 2 2 2 4" xfId="24789"/>
    <cellStyle name="Header2 18 2 2 2 2 5" xfId="28526"/>
    <cellStyle name="Header2 18 2 2 2 2 6" xfId="32243"/>
    <cellStyle name="Header2 18 2 2 2 2 7" xfId="35947"/>
    <cellStyle name="Header2 18 2 2 2 2 8" xfId="39643"/>
    <cellStyle name="Header2 18 2 2 2 3" xfId="11941"/>
    <cellStyle name="Header2 18 2 2 2 3 2" xfId="18170"/>
    <cellStyle name="Header2 18 2 2 2 3 3" xfId="22142"/>
    <cellStyle name="Header2 18 2 2 2 3 4" xfId="25850"/>
    <cellStyle name="Header2 18 2 2 2 3 5" xfId="29587"/>
    <cellStyle name="Header2 18 2 2 2 3 6" xfId="33304"/>
    <cellStyle name="Header2 18 2 2 2 3 7" xfId="37008"/>
    <cellStyle name="Header2 18 2 2 2 3 8" xfId="40704"/>
    <cellStyle name="Header2 18 2 2 2 4" xfId="15532"/>
    <cellStyle name="Header2 18 2 2 2 5" xfId="19506"/>
    <cellStyle name="Header2 18 2 2 2 6" xfId="23212"/>
    <cellStyle name="Header2 18 2 2 2 7" xfId="26951"/>
    <cellStyle name="Header2 18 2 2 2 8" xfId="30668"/>
    <cellStyle name="Header2 18 2 2 2 9" xfId="34372"/>
    <cellStyle name="Header2 18 2 2 3" xfId="10321"/>
    <cellStyle name="Header2 18 2 2 3 2" xfId="16550"/>
    <cellStyle name="Header2 18 2 2 3 3" xfId="20522"/>
    <cellStyle name="Header2 18 2 2 3 4" xfId="24230"/>
    <cellStyle name="Header2 18 2 2 3 5" xfId="27967"/>
    <cellStyle name="Header2 18 2 2 3 6" xfId="31684"/>
    <cellStyle name="Header2 18 2 2 3 7" xfId="35388"/>
    <cellStyle name="Header2 18 2 2 3 8" xfId="39084"/>
    <cellStyle name="Header2 18 2 2 4" xfId="11385"/>
    <cellStyle name="Header2 18 2 2 4 2" xfId="17614"/>
    <cellStyle name="Header2 18 2 2 4 3" xfId="21586"/>
    <cellStyle name="Header2 18 2 2 4 4" xfId="25294"/>
    <cellStyle name="Header2 18 2 2 4 5" xfId="29031"/>
    <cellStyle name="Header2 18 2 2 4 6" xfId="32748"/>
    <cellStyle name="Header2 18 2 2 4 7" xfId="36452"/>
    <cellStyle name="Header2 18 2 2 4 8" xfId="40148"/>
    <cellStyle name="Header2 18 2 2 5" xfId="14951"/>
    <cellStyle name="Header2 18 2 2 6" xfId="18942"/>
    <cellStyle name="Header2 18 2 2 7" xfId="22652"/>
    <cellStyle name="Header2 18 2 2 8" xfId="26385"/>
    <cellStyle name="Header2 18 2 2 9" xfId="30111"/>
    <cellStyle name="Header2 18 2 3" xfId="8737"/>
    <cellStyle name="Header2 18 2 3 10" xfId="33855"/>
    <cellStyle name="Header2 18 2 3 11" xfId="37551"/>
    <cellStyle name="Header2 18 2 3 2" xfId="9341"/>
    <cellStyle name="Header2 18 2 3 2 10" xfId="38107"/>
    <cellStyle name="Header2 18 2 3 2 2" xfId="10919"/>
    <cellStyle name="Header2 18 2 3 2 2 2" xfId="17148"/>
    <cellStyle name="Header2 18 2 3 2 2 3" xfId="21120"/>
    <cellStyle name="Header2 18 2 3 2 2 4" xfId="24828"/>
    <cellStyle name="Header2 18 2 3 2 2 5" xfId="28565"/>
    <cellStyle name="Header2 18 2 3 2 2 6" xfId="32282"/>
    <cellStyle name="Header2 18 2 3 2 2 7" xfId="35986"/>
    <cellStyle name="Header2 18 2 3 2 2 8" xfId="39682"/>
    <cellStyle name="Header2 18 2 3 2 3" xfId="11980"/>
    <cellStyle name="Header2 18 2 3 2 3 2" xfId="18209"/>
    <cellStyle name="Header2 18 2 3 2 3 3" xfId="22181"/>
    <cellStyle name="Header2 18 2 3 2 3 4" xfId="25889"/>
    <cellStyle name="Header2 18 2 3 2 3 5" xfId="29626"/>
    <cellStyle name="Header2 18 2 3 2 3 6" xfId="33343"/>
    <cellStyle name="Header2 18 2 3 2 3 7" xfId="37047"/>
    <cellStyle name="Header2 18 2 3 2 3 8" xfId="40743"/>
    <cellStyle name="Header2 18 2 3 2 4" xfId="15571"/>
    <cellStyle name="Header2 18 2 3 2 5" xfId="19545"/>
    <cellStyle name="Header2 18 2 3 2 6" xfId="23251"/>
    <cellStyle name="Header2 18 2 3 2 7" xfId="26990"/>
    <cellStyle name="Header2 18 2 3 2 8" xfId="30707"/>
    <cellStyle name="Header2 18 2 3 2 9" xfId="34411"/>
    <cellStyle name="Header2 18 2 3 3" xfId="10360"/>
    <cellStyle name="Header2 18 2 3 3 2" xfId="16589"/>
    <cellStyle name="Header2 18 2 3 3 3" xfId="20561"/>
    <cellStyle name="Header2 18 2 3 3 4" xfId="24269"/>
    <cellStyle name="Header2 18 2 3 3 5" xfId="28006"/>
    <cellStyle name="Header2 18 2 3 3 6" xfId="31723"/>
    <cellStyle name="Header2 18 2 3 3 7" xfId="35427"/>
    <cellStyle name="Header2 18 2 3 3 8" xfId="39123"/>
    <cellStyle name="Header2 18 2 3 4" xfId="11424"/>
    <cellStyle name="Header2 18 2 3 4 2" xfId="17653"/>
    <cellStyle name="Header2 18 2 3 4 3" xfId="21625"/>
    <cellStyle name="Header2 18 2 3 4 4" xfId="25333"/>
    <cellStyle name="Header2 18 2 3 4 5" xfId="29070"/>
    <cellStyle name="Header2 18 2 3 4 6" xfId="32787"/>
    <cellStyle name="Header2 18 2 3 4 7" xfId="36491"/>
    <cellStyle name="Header2 18 2 3 4 8" xfId="40187"/>
    <cellStyle name="Header2 18 2 3 5" xfId="14990"/>
    <cellStyle name="Header2 18 2 3 6" xfId="18981"/>
    <cellStyle name="Header2 18 2 3 7" xfId="22691"/>
    <cellStyle name="Header2 18 2 3 8" xfId="26424"/>
    <cellStyle name="Header2 18 2 3 9" xfId="30150"/>
    <cellStyle name="Header2 18 2 4" xfId="8880"/>
    <cellStyle name="Header2 18 2 4 10" xfId="37646"/>
    <cellStyle name="Header2 18 2 4 2" xfId="10458"/>
    <cellStyle name="Header2 18 2 4 2 2" xfId="16687"/>
    <cellStyle name="Header2 18 2 4 2 3" xfId="20659"/>
    <cellStyle name="Header2 18 2 4 2 4" xfId="24367"/>
    <cellStyle name="Header2 18 2 4 2 5" xfId="28104"/>
    <cellStyle name="Header2 18 2 4 2 6" xfId="31821"/>
    <cellStyle name="Header2 18 2 4 2 7" xfId="35525"/>
    <cellStyle name="Header2 18 2 4 2 8" xfId="39221"/>
    <cellStyle name="Header2 18 2 4 3" xfId="11519"/>
    <cellStyle name="Header2 18 2 4 3 2" xfId="17748"/>
    <cellStyle name="Header2 18 2 4 3 3" xfId="21720"/>
    <cellStyle name="Header2 18 2 4 3 4" xfId="25428"/>
    <cellStyle name="Header2 18 2 4 3 5" xfId="29165"/>
    <cellStyle name="Header2 18 2 4 3 6" xfId="32882"/>
    <cellStyle name="Header2 18 2 4 3 7" xfId="36586"/>
    <cellStyle name="Header2 18 2 4 3 8" xfId="40282"/>
    <cellStyle name="Header2 18 2 4 4" xfId="15110"/>
    <cellStyle name="Header2 18 2 4 5" xfId="19084"/>
    <cellStyle name="Header2 18 2 4 6" xfId="22790"/>
    <cellStyle name="Header2 18 2 4 7" xfId="26529"/>
    <cellStyle name="Header2 18 2 4 8" xfId="30246"/>
    <cellStyle name="Header2 18 2 4 9" xfId="33950"/>
    <cellStyle name="Header2 18 2 5" xfId="9899"/>
    <cellStyle name="Header2 18 2 5 2" xfId="16128"/>
    <cellStyle name="Header2 18 2 5 3" xfId="20100"/>
    <cellStyle name="Header2 18 2 5 4" xfId="23808"/>
    <cellStyle name="Header2 18 2 5 5" xfId="27545"/>
    <cellStyle name="Header2 18 2 5 6" xfId="31262"/>
    <cellStyle name="Header2 18 2 5 7" xfId="34966"/>
    <cellStyle name="Header2 18 2 5 8" xfId="38662"/>
    <cellStyle name="Header2 18 2 6" xfId="10963"/>
    <cellStyle name="Header2 18 2 6 2" xfId="17192"/>
    <cellStyle name="Header2 18 2 6 3" xfId="21164"/>
    <cellStyle name="Header2 18 2 6 4" xfId="24872"/>
    <cellStyle name="Header2 18 2 6 5" xfId="28609"/>
    <cellStyle name="Header2 18 2 6 6" xfId="32326"/>
    <cellStyle name="Header2 18 2 6 7" xfId="36030"/>
    <cellStyle name="Header2 18 2 6 8" xfId="39726"/>
    <cellStyle name="Header2 18 2 7" xfId="25963"/>
    <cellStyle name="Header2 18 2 8" xfId="29689"/>
    <cellStyle name="Header2 18 2 9" xfId="33394"/>
    <cellStyle name="Header2 18 3" xfId="18491"/>
    <cellStyle name="Header2 18 4" xfId="13205"/>
    <cellStyle name="Header2 19" xfId="7567"/>
    <cellStyle name="Header2 19 2" xfId="8277"/>
    <cellStyle name="Header2 19 2 10" xfId="37091"/>
    <cellStyle name="Header2 19 2 2" xfId="8699"/>
    <cellStyle name="Header2 19 2 2 10" xfId="33817"/>
    <cellStyle name="Header2 19 2 2 11" xfId="37513"/>
    <cellStyle name="Header2 19 2 2 2" xfId="9303"/>
    <cellStyle name="Header2 19 2 2 2 10" xfId="38069"/>
    <cellStyle name="Header2 19 2 2 2 2" xfId="10881"/>
    <cellStyle name="Header2 19 2 2 2 2 2" xfId="17110"/>
    <cellStyle name="Header2 19 2 2 2 2 3" xfId="21082"/>
    <cellStyle name="Header2 19 2 2 2 2 4" xfId="24790"/>
    <cellStyle name="Header2 19 2 2 2 2 5" xfId="28527"/>
    <cellStyle name="Header2 19 2 2 2 2 6" xfId="32244"/>
    <cellStyle name="Header2 19 2 2 2 2 7" xfId="35948"/>
    <cellStyle name="Header2 19 2 2 2 2 8" xfId="39644"/>
    <cellStyle name="Header2 19 2 2 2 3" xfId="11942"/>
    <cellStyle name="Header2 19 2 2 2 3 2" xfId="18171"/>
    <cellStyle name="Header2 19 2 2 2 3 3" xfId="22143"/>
    <cellStyle name="Header2 19 2 2 2 3 4" xfId="25851"/>
    <cellStyle name="Header2 19 2 2 2 3 5" xfId="29588"/>
    <cellStyle name="Header2 19 2 2 2 3 6" xfId="33305"/>
    <cellStyle name="Header2 19 2 2 2 3 7" xfId="37009"/>
    <cellStyle name="Header2 19 2 2 2 3 8" xfId="40705"/>
    <cellStyle name="Header2 19 2 2 2 4" xfId="15533"/>
    <cellStyle name="Header2 19 2 2 2 5" xfId="19507"/>
    <cellStyle name="Header2 19 2 2 2 6" xfId="23213"/>
    <cellStyle name="Header2 19 2 2 2 7" xfId="26952"/>
    <cellStyle name="Header2 19 2 2 2 8" xfId="30669"/>
    <cellStyle name="Header2 19 2 2 2 9" xfId="34373"/>
    <cellStyle name="Header2 19 2 2 3" xfId="10322"/>
    <cellStyle name="Header2 19 2 2 3 2" xfId="16551"/>
    <cellStyle name="Header2 19 2 2 3 3" xfId="20523"/>
    <cellStyle name="Header2 19 2 2 3 4" xfId="24231"/>
    <cellStyle name="Header2 19 2 2 3 5" xfId="27968"/>
    <cellStyle name="Header2 19 2 2 3 6" xfId="31685"/>
    <cellStyle name="Header2 19 2 2 3 7" xfId="35389"/>
    <cellStyle name="Header2 19 2 2 3 8" xfId="39085"/>
    <cellStyle name="Header2 19 2 2 4" xfId="11386"/>
    <cellStyle name="Header2 19 2 2 4 2" xfId="17615"/>
    <cellStyle name="Header2 19 2 2 4 3" xfId="21587"/>
    <cellStyle name="Header2 19 2 2 4 4" xfId="25295"/>
    <cellStyle name="Header2 19 2 2 4 5" xfId="29032"/>
    <cellStyle name="Header2 19 2 2 4 6" xfId="32749"/>
    <cellStyle name="Header2 19 2 2 4 7" xfId="36453"/>
    <cellStyle name="Header2 19 2 2 4 8" xfId="40149"/>
    <cellStyle name="Header2 19 2 2 5" xfId="14952"/>
    <cellStyle name="Header2 19 2 2 6" xfId="18943"/>
    <cellStyle name="Header2 19 2 2 7" xfId="22653"/>
    <cellStyle name="Header2 19 2 2 8" xfId="26386"/>
    <cellStyle name="Header2 19 2 2 9" xfId="30112"/>
    <cellStyle name="Header2 19 2 3" xfId="8738"/>
    <cellStyle name="Header2 19 2 3 10" xfId="33856"/>
    <cellStyle name="Header2 19 2 3 11" xfId="37552"/>
    <cellStyle name="Header2 19 2 3 2" xfId="9342"/>
    <cellStyle name="Header2 19 2 3 2 10" xfId="38108"/>
    <cellStyle name="Header2 19 2 3 2 2" xfId="10920"/>
    <cellStyle name="Header2 19 2 3 2 2 2" xfId="17149"/>
    <cellStyle name="Header2 19 2 3 2 2 3" xfId="21121"/>
    <cellStyle name="Header2 19 2 3 2 2 4" xfId="24829"/>
    <cellStyle name="Header2 19 2 3 2 2 5" xfId="28566"/>
    <cellStyle name="Header2 19 2 3 2 2 6" xfId="32283"/>
    <cellStyle name="Header2 19 2 3 2 2 7" xfId="35987"/>
    <cellStyle name="Header2 19 2 3 2 2 8" xfId="39683"/>
    <cellStyle name="Header2 19 2 3 2 3" xfId="11981"/>
    <cellStyle name="Header2 19 2 3 2 3 2" xfId="18210"/>
    <cellStyle name="Header2 19 2 3 2 3 3" xfId="22182"/>
    <cellStyle name="Header2 19 2 3 2 3 4" xfId="25890"/>
    <cellStyle name="Header2 19 2 3 2 3 5" xfId="29627"/>
    <cellStyle name="Header2 19 2 3 2 3 6" xfId="33344"/>
    <cellStyle name="Header2 19 2 3 2 3 7" xfId="37048"/>
    <cellStyle name="Header2 19 2 3 2 3 8" xfId="40744"/>
    <cellStyle name="Header2 19 2 3 2 4" xfId="15572"/>
    <cellStyle name="Header2 19 2 3 2 5" xfId="19546"/>
    <cellStyle name="Header2 19 2 3 2 6" xfId="23252"/>
    <cellStyle name="Header2 19 2 3 2 7" xfId="26991"/>
    <cellStyle name="Header2 19 2 3 2 8" xfId="30708"/>
    <cellStyle name="Header2 19 2 3 2 9" xfId="34412"/>
    <cellStyle name="Header2 19 2 3 3" xfId="10361"/>
    <cellStyle name="Header2 19 2 3 3 2" xfId="16590"/>
    <cellStyle name="Header2 19 2 3 3 3" xfId="20562"/>
    <cellStyle name="Header2 19 2 3 3 4" xfId="24270"/>
    <cellStyle name="Header2 19 2 3 3 5" xfId="28007"/>
    <cellStyle name="Header2 19 2 3 3 6" xfId="31724"/>
    <cellStyle name="Header2 19 2 3 3 7" xfId="35428"/>
    <cellStyle name="Header2 19 2 3 3 8" xfId="39124"/>
    <cellStyle name="Header2 19 2 3 4" xfId="11425"/>
    <cellStyle name="Header2 19 2 3 4 2" xfId="17654"/>
    <cellStyle name="Header2 19 2 3 4 3" xfId="21626"/>
    <cellStyle name="Header2 19 2 3 4 4" xfId="25334"/>
    <cellStyle name="Header2 19 2 3 4 5" xfId="29071"/>
    <cellStyle name="Header2 19 2 3 4 6" xfId="32788"/>
    <cellStyle name="Header2 19 2 3 4 7" xfId="36492"/>
    <cellStyle name="Header2 19 2 3 4 8" xfId="40188"/>
    <cellStyle name="Header2 19 2 3 5" xfId="14991"/>
    <cellStyle name="Header2 19 2 3 6" xfId="18982"/>
    <cellStyle name="Header2 19 2 3 7" xfId="22692"/>
    <cellStyle name="Header2 19 2 3 8" xfId="26425"/>
    <cellStyle name="Header2 19 2 3 9" xfId="30151"/>
    <cellStyle name="Header2 19 2 4" xfId="8881"/>
    <cellStyle name="Header2 19 2 4 10" xfId="37647"/>
    <cellStyle name="Header2 19 2 4 2" xfId="10459"/>
    <cellStyle name="Header2 19 2 4 2 2" xfId="16688"/>
    <cellStyle name="Header2 19 2 4 2 3" xfId="20660"/>
    <cellStyle name="Header2 19 2 4 2 4" xfId="24368"/>
    <cellStyle name="Header2 19 2 4 2 5" xfId="28105"/>
    <cellStyle name="Header2 19 2 4 2 6" xfId="31822"/>
    <cellStyle name="Header2 19 2 4 2 7" xfId="35526"/>
    <cellStyle name="Header2 19 2 4 2 8" xfId="39222"/>
    <cellStyle name="Header2 19 2 4 3" xfId="11520"/>
    <cellStyle name="Header2 19 2 4 3 2" xfId="17749"/>
    <cellStyle name="Header2 19 2 4 3 3" xfId="21721"/>
    <cellStyle name="Header2 19 2 4 3 4" xfId="25429"/>
    <cellStyle name="Header2 19 2 4 3 5" xfId="29166"/>
    <cellStyle name="Header2 19 2 4 3 6" xfId="32883"/>
    <cellStyle name="Header2 19 2 4 3 7" xfId="36587"/>
    <cellStyle name="Header2 19 2 4 3 8" xfId="40283"/>
    <cellStyle name="Header2 19 2 4 4" xfId="15111"/>
    <cellStyle name="Header2 19 2 4 5" xfId="19085"/>
    <cellStyle name="Header2 19 2 4 6" xfId="22791"/>
    <cellStyle name="Header2 19 2 4 7" xfId="26530"/>
    <cellStyle name="Header2 19 2 4 8" xfId="30247"/>
    <cellStyle name="Header2 19 2 4 9" xfId="33951"/>
    <cellStyle name="Header2 19 2 5" xfId="9900"/>
    <cellStyle name="Header2 19 2 5 2" xfId="16129"/>
    <cellStyle name="Header2 19 2 5 3" xfId="20101"/>
    <cellStyle name="Header2 19 2 5 4" xfId="23809"/>
    <cellStyle name="Header2 19 2 5 5" xfId="27546"/>
    <cellStyle name="Header2 19 2 5 6" xfId="31263"/>
    <cellStyle name="Header2 19 2 5 7" xfId="34967"/>
    <cellStyle name="Header2 19 2 5 8" xfId="38663"/>
    <cellStyle name="Header2 19 2 6" xfId="10964"/>
    <cellStyle name="Header2 19 2 6 2" xfId="17193"/>
    <cellStyle name="Header2 19 2 6 3" xfId="21165"/>
    <cellStyle name="Header2 19 2 6 4" xfId="24873"/>
    <cellStyle name="Header2 19 2 6 5" xfId="28610"/>
    <cellStyle name="Header2 19 2 6 6" xfId="32327"/>
    <cellStyle name="Header2 19 2 6 7" xfId="36031"/>
    <cellStyle name="Header2 19 2 6 8" xfId="39727"/>
    <cellStyle name="Header2 19 2 7" xfId="25964"/>
    <cellStyle name="Header2 19 2 8" xfId="29690"/>
    <cellStyle name="Header2 19 2 9" xfId="33395"/>
    <cellStyle name="Header2 19 3" xfId="12991"/>
    <cellStyle name="Header2 19 4" xfId="12272"/>
    <cellStyle name="Header2 2" xfId="541"/>
    <cellStyle name="Header2 2 2" xfId="4779"/>
    <cellStyle name="Header2 2 2 2" xfId="8264"/>
    <cellStyle name="Header2 2 2 2 10" xfId="37078"/>
    <cellStyle name="Header2 2 2 2 2" xfId="8686"/>
    <cellStyle name="Header2 2 2 2 2 10" xfId="33804"/>
    <cellStyle name="Header2 2 2 2 2 11" xfId="37500"/>
    <cellStyle name="Header2 2 2 2 2 2" xfId="9290"/>
    <cellStyle name="Header2 2 2 2 2 2 10" xfId="38056"/>
    <cellStyle name="Header2 2 2 2 2 2 2" xfId="10868"/>
    <cellStyle name="Header2 2 2 2 2 2 2 2" xfId="17097"/>
    <cellStyle name="Header2 2 2 2 2 2 2 3" xfId="21069"/>
    <cellStyle name="Header2 2 2 2 2 2 2 4" xfId="24777"/>
    <cellStyle name="Header2 2 2 2 2 2 2 5" xfId="28514"/>
    <cellStyle name="Header2 2 2 2 2 2 2 6" xfId="32231"/>
    <cellStyle name="Header2 2 2 2 2 2 2 7" xfId="35935"/>
    <cellStyle name="Header2 2 2 2 2 2 2 8" xfId="39631"/>
    <cellStyle name="Header2 2 2 2 2 2 3" xfId="11929"/>
    <cellStyle name="Header2 2 2 2 2 2 3 2" xfId="18158"/>
    <cellStyle name="Header2 2 2 2 2 2 3 3" xfId="22130"/>
    <cellStyle name="Header2 2 2 2 2 2 3 4" xfId="25838"/>
    <cellStyle name="Header2 2 2 2 2 2 3 5" xfId="29575"/>
    <cellStyle name="Header2 2 2 2 2 2 3 6" xfId="33292"/>
    <cellStyle name="Header2 2 2 2 2 2 3 7" xfId="36996"/>
    <cellStyle name="Header2 2 2 2 2 2 3 8" xfId="40692"/>
    <cellStyle name="Header2 2 2 2 2 2 4" xfId="15520"/>
    <cellStyle name="Header2 2 2 2 2 2 5" xfId="19494"/>
    <cellStyle name="Header2 2 2 2 2 2 6" xfId="23200"/>
    <cellStyle name="Header2 2 2 2 2 2 7" xfId="26939"/>
    <cellStyle name="Header2 2 2 2 2 2 8" xfId="30656"/>
    <cellStyle name="Header2 2 2 2 2 2 9" xfId="34360"/>
    <cellStyle name="Header2 2 2 2 2 3" xfId="10309"/>
    <cellStyle name="Header2 2 2 2 2 3 2" xfId="16538"/>
    <cellStyle name="Header2 2 2 2 2 3 3" xfId="20510"/>
    <cellStyle name="Header2 2 2 2 2 3 4" xfId="24218"/>
    <cellStyle name="Header2 2 2 2 2 3 5" xfId="27955"/>
    <cellStyle name="Header2 2 2 2 2 3 6" xfId="31672"/>
    <cellStyle name="Header2 2 2 2 2 3 7" xfId="35376"/>
    <cellStyle name="Header2 2 2 2 2 3 8" xfId="39072"/>
    <cellStyle name="Header2 2 2 2 2 4" xfId="11373"/>
    <cellStyle name="Header2 2 2 2 2 4 2" xfId="17602"/>
    <cellStyle name="Header2 2 2 2 2 4 3" xfId="21574"/>
    <cellStyle name="Header2 2 2 2 2 4 4" xfId="25282"/>
    <cellStyle name="Header2 2 2 2 2 4 5" xfId="29019"/>
    <cellStyle name="Header2 2 2 2 2 4 6" xfId="32736"/>
    <cellStyle name="Header2 2 2 2 2 4 7" xfId="36440"/>
    <cellStyle name="Header2 2 2 2 2 4 8" xfId="40136"/>
    <cellStyle name="Header2 2 2 2 2 5" xfId="14939"/>
    <cellStyle name="Header2 2 2 2 2 6" xfId="18930"/>
    <cellStyle name="Header2 2 2 2 2 7" xfId="22640"/>
    <cellStyle name="Header2 2 2 2 2 8" xfId="26373"/>
    <cellStyle name="Header2 2 2 2 2 9" xfId="30099"/>
    <cellStyle name="Header2 2 2 2 3" xfId="8725"/>
    <cellStyle name="Header2 2 2 2 3 10" xfId="33843"/>
    <cellStyle name="Header2 2 2 2 3 11" xfId="37539"/>
    <cellStyle name="Header2 2 2 2 3 2" xfId="9329"/>
    <cellStyle name="Header2 2 2 2 3 2 10" xfId="38095"/>
    <cellStyle name="Header2 2 2 2 3 2 2" xfId="10907"/>
    <cellStyle name="Header2 2 2 2 3 2 2 2" xfId="17136"/>
    <cellStyle name="Header2 2 2 2 3 2 2 3" xfId="21108"/>
    <cellStyle name="Header2 2 2 2 3 2 2 4" xfId="24816"/>
    <cellStyle name="Header2 2 2 2 3 2 2 5" xfId="28553"/>
    <cellStyle name="Header2 2 2 2 3 2 2 6" xfId="32270"/>
    <cellStyle name="Header2 2 2 2 3 2 2 7" xfId="35974"/>
    <cellStyle name="Header2 2 2 2 3 2 2 8" xfId="39670"/>
    <cellStyle name="Header2 2 2 2 3 2 3" xfId="11968"/>
    <cellStyle name="Header2 2 2 2 3 2 3 2" xfId="18197"/>
    <cellStyle name="Header2 2 2 2 3 2 3 3" xfId="22169"/>
    <cellStyle name="Header2 2 2 2 3 2 3 4" xfId="25877"/>
    <cellStyle name="Header2 2 2 2 3 2 3 5" xfId="29614"/>
    <cellStyle name="Header2 2 2 2 3 2 3 6" xfId="33331"/>
    <cellStyle name="Header2 2 2 2 3 2 3 7" xfId="37035"/>
    <cellStyle name="Header2 2 2 2 3 2 3 8" xfId="40731"/>
    <cellStyle name="Header2 2 2 2 3 2 4" xfId="15559"/>
    <cellStyle name="Header2 2 2 2 3 2 5" xfId="19533"/>
    <cellStyle name="Header2 2 2 2 3 2 6" xfId="23239"/>
    <cellStyle name="Header2 2 2 2 3 2 7" xfId="26978"/>
    <cellStyle name="Header2 2 2 2 3 2 8" xfId="30695"/>
    <cellStyle name="Header2 2 2 2 3 2 9" xfId="34399"/>
    <cellStyle name="Header2 2 2 2 3 3" xfId="10348"/>
    <cellStyle name="Header2 2 2 2 3 3 2" xfId="16577"/>
    <cellStyle name="Header2 2 2 2 3 3 3" xfId="20549"/>
    <cellStyle name="Header2 2 2 2 3 3 4" xfId="24257"/>
    <cellStyle name="Header2 2 2 2 3 3 5" xfId="27994"/>
    <cellStyle name="Header2 2 2 2 3 3 6" xfId="31711"/>
    <cellStyle name="Header2 2 2 2 3 3 7" xfId="35415"/>
    <cellStyle name="Header2 2 2 2 3 3 8" xfId="39111"/>
    <cellStyle name="Header2 2 2 2 3 4" xfId="11412"/>
    <cellStyle name="Header2 2 2 2 3 4 2" xfId="17641"/>
    <cellStyle name="Header2 2 2 2 3 4 3" xfId="21613"/>
    <cellStyle name="Header2 2 2 2 3 4 4" xfId="25321"/>
    <cellStyle name="Header2 2 2 2 3 4 5" xfId="29058"/>
    <cellStyle name="Header2 2 2 2 3 4 6" xfId="32775"/>
    <cellStyle name="Header2 2 2 2 3 4 7" xfId="36479"/>
    <cellStyle name="Header2 2 2 2 3 4 8" xfId="40175"/>
    <cellStyle name="Header2 2 2 2 3 5" xfId="14978"/>
    <cellStyle name="Header2 2 2 2 3 6" xfId="18969"/>
    <cellStyle name="Header2 2 2 2 3 7" xfId="22679"/>
    <cellStyle name="Header2 2 2 2 3 8" xfId="26412"/>
    <cellStyle name="Header2 2 2 2 3 9" xfId="30138"/>
    <cellStyle name="Header2 2 2 2 4" xfId="8868"/>
    <cellStyle name="Header2 2 2 2 4 10" xfId="37634"/>
    <cellStyle name="Header2 2 2 2 4 2" xfId="10446"/>
    <cellStyle name="Header2 2 2 2 4 2 2" xfId="16675"/>
    <cellStyle name="Header2 2 2 2 4 2 3" xfId="20647"/>
    <cellStyle name="Header2 2 2 2 4 2 4" xfId="24355"/>
    <cellStyle name="Header2 2 2 2 4 2 5" xfId="28092"/>
    <cellStyle name="Header2 2 2 2 4 2 6" xfId="31809"/>
    <cellStyle name="Header2 2 2 2 4 2 7" xfId="35513"/>
    <cellStyle name="Header2 2 2 2 4 2 8" xfId="39209"/>
    <cellStyle name="Header2 2 2 2 4 3" xfId="11507"/>
    <cellStyle name="Header2 2 2 2 4 3 2" xfId="17736"/>
    <cellStyle name="Header2 2 2 2 4 3 3" xfId="21708"/>
    <cellStyle name="Header2 2 2 2 4 3 4" xfId="25416"/>
    <cellStyle name="Header2 2 2 2 4 3 5" xfId="29153"/>
    <cellStyle name="Header2 2 2 2 4 3 6" xfId="32870"/>
    <cellStyle name="Header2 2 2 2 4 3 7" xfId="36574"/>
    <cellStyle name="Header2 2 2 2 4 3 8" xfId="40270"/>
    <cellStyle name="Header2 2 2 2 4 4" xfId="15098"/>
    <cellStyle name="Header2 2 2 2 4 5" xfId="19072"/>
    <cellStyle name="Header2 2 2 2 4 6" xfId="22778"/>
    <cellStyle name="Header2 2 2 2 4 7" xfId="26517"/>
    <cellStyle name="Header2 2 2 2 4 8" xfId="30234"/>
    <cellStyle name="Header2 2 2 2 4 9" xfId="33938"/>
    <cellStyle name="Header2 2 2 2 5" xfId="9887"/>
    <cellStyle name="Header2 2 2 2 5 2" xfId="16116"/>
    <cellStyle name="Header2 2 2 2 5 3" xfId="20088"/>
    <cellStyle name="Header2 2 2 2 5 4" xfId="23796"/>
    <cellStyle name="Header2 2 2 2 5 5" xfId="27533"/>
    <cellStyle name="Header2 2 2 2 5 6" xfId="31250"/>
    <cellStyle name="Header2 2 2 2 5 7" xfId="34954"/>
    <cellStyle name="Header2 2 2 2 5 8" xfId="38650"/>
    <cellStyle name="Header2 2 2 2 6" xfId="10951"/>
    <cellStyle name="Header2 2 2 2 6 2" xfId="17180"/>
    <cellStyle name="Header2 2 2 2 6 3" xfId="21152"/>
    <cellStyle name="Header2 2 2 2 6 4" xfId="24860"/>
    <cellStyle name="Header2 2 2 2 6 5" xfId="28597"/>
    <cellStyle name="Header2 2 2 2 6 6" xfId="32314"/>
    <cellStyle name="Header2 2 2 2 6 7" xfId="36018"/>
    <cellStyle name="Header2 2 2 2 6 8" xfId="39714"/>
    <cellStyle name="Header2 2 2 2 7" xfId="25951"/>
    <cellStyle name="Header2 2 2 2 8" xfId="29677"/>
    <cellStyle name="Header2 2 2 2 9" xfId="33382"/>
    <cellStyle name="Header2 2 2 3" xfId="13319"/>
    <cellStyle name="Header2 2 2 4" xfId="18449"/>
    <cellStyle name="Header2 2 3" xfId="7568"/>
    <cellStyle name="Header2 2 3 2" xfId="8278"/>
    <cellStyle name="Header2 2 3 2 10" xfId="37092"/>
    <cellStyle name="Header2 2 3 2 2" xfId="8700"/>
    <cellStyle name="Header2 2 3 2 2 10" xfId="33818"/>
    <cellStyle name="Header2 2 3 2 2 11" xfId="37514"/>
    <cellStyle name="Header2 2 3 2 2 2" xfId="9304"/>
    <cellStyle name="Header2 2 3 2 2 2 10" xfId="38070"/>
    <cellStyle name="Header2 2 3 2 2 2 2" xfId="10882"/>
    <cellStyle name="Header2 2 3 2 2 2 2 2" xfId="17111"/>
    <cellStyle name="Header2 2 3 2 2 2 2 3" xfId="21083"/>
    <cellStyle name="Header2 2 3 2 2 2 2 4" xfId="24791"/>
    <cellStyle name="Header2 2 3 2 2 2 2 5" xfId="28528"/>
    <cellStyle name="Header2 2 3 2 2 2 2 6" xfId="32245"/>
    <cellStyle name="Header2 2 3 2 2 2 2 7" xfId="35949"/>
    <cellStyle name="Header2 2 3 2 2 2 2 8" xfId="39645"/>
    <cellStyle name="Header2 2 3 2 2 2 3" xfId="11943"/>
    <cellStyle name="Header2 2 3 2 2 2 3 2" xfId="18172"/>
    <cellStyle name="Header2 2 3 2 2 2 3 3" xfId="22144"/>
    <cellStyle name="Header2 2 3 2 2 2 3 4" xfId="25852"/>
    <cellStyle name="Header2 2 3 2 2 2 3 5" xfId="29589"/>
    <cellStyle name="Header2 2 3 2 2 2 3 6" xfId="33306"/>
    <cellStyle name="Header2 2 3 2 2 2 3 7" xfId="37010"/>
    <cellStyle name="Header2 2 3 2 2 2 3 8" xfId="40706"/>
    <cellStyle name="Header2 2 3 2 2 2 4" xfId="15534"/>
    <cellStyle name="Header2 2 3 2 2 2 5" xfId="19508"/>
    <cellStyle name="Header2 2 3 2 2 2 6" xfId="23214"/>
    <cellStyle name="Header2 2 3 2 2 2 7" xfId="26953"/>
    <cellStyle name="Header2 2 3 2 2 2 8" xfId="30670"/>
    <cellStyle name="Header2 2 3 2 2 2 9" xfId="34374"/>
    <cellStyle name="Header2 2 3 2 2 3" xfId="10323"/>
    <cellStyle name="Header2 2 3 2 2 3 2" xfId="16552"/>
    <cellStyle name="Header2 2 3 2 2 3 3" xfId="20524"/>
    <cellStyle name="Header2 2 3 2 2 3 4" xfId="24232"/>
    <cellStyle name="Header2 2 3 2 2 3 5" xfId="27969"/>
    <cellStyle name="Header2 2 3 2 2 3 6" xfId="31686"/>
    <cellStyle name="Header2 2 3 2 2 3 7" xfId="35390"/>
    <cellStyle name="Header2 2 3 2 2 3 8" xfId="39086"/>
    <cellStyle name="Header2 2 3 2 2 4" xfId="11387"/>
    <cellStyle name="Header2 2 3 2 2 4 2" xfId="17616"/>
    <cellStyle name="Header2 2 3 2 2 4 3" xfId="21588"/>
    <cellStyle name="Header2 2 3 2 2 4 4" xfId="25296"/>
    <cellStyle name="Header2 2 3 2 2 4 5" xfId="29033"/>
    <cellStyle name="Header2 2 3 2 2 4 6" xfId="32750"/>
    <cellStyle name="Header2 2 3 2 2 4 7" xfId="36454"/>
    <cellStyle name="Header2 2 3 2 2 4 8" xfId="40150"/>
    <cellStyle name="Header2 2 3 2 2 5" xfId="14953"/>
    <cellStyle name="Header2 2 3 2 2 6" xfId="18944"/>
    <cellStyle name="Header2 2 3 2 2 7" xfId="22654"/>
    <cellStyle name="Header2 2 3 2 2 8" xfId="26387"/>
    <cellStyle name="Header2 2 3 2 2 9" xfId="30113"/>
    <cellStyle name="Header2 2 3 2 3" xfId="8739"/>
    <cellStyle name="Header2 2 3 2 3 10" xfId="33857"/>
    <cellStyle name="Header2 2 3 2 3 11" xfId="37553"/>
    <cellStyle name="Header2 2 3 2 3 2" xfId="9343"/>
    <cellStyle name="Header2 2 3 2 3 2 10" xfId="38109"/>
    <cellStyle name="Header2 2 3 2 3 2 2" xfId="10921"/>
    <cellStyle name="Header2 2 3 2 3 2 2 2" xfId="17150"/>
    <cellStyle name="Header2 2 3 2 3 2 2 3" xfId="21122"/>
    <cellStyle name="Header2 2 3 2 3 2 2 4" xfId="24830"/>
    <cellStyle name="Header2 2 3 2 3 2 2 5" xfId="28567"/>
    <cellStyle name="Header2 2 3 2 3 2 2 6" xfId="32284"/>
    <cellStyle name="Header2 2 3 2 3 2 2 7" xfId="35988"/>
    <cellStyle name="Header2 2 3 2 3 2 2 8" xfId="39684"/>
    <cellStyle name="Header2 2 3 2 3 2 3" xfId="11982"/>
    <cellStyle name="Header2 2 3 2 3 2 3 2" xfId="18211"/>
    <cellStyle name="Header2 2 3 2 3 2 3 3" xfId="22183"/>
    <cellStyle name="Header2 2 3 2 3 2 3 4" xfId="25891"/>
    <cellStyle name="Header2 2 3 2 3 2 3 5" xfId="29628"/>
    <cellStyle name="Header2 2 3 2 3 2 3 6" xfId="33345"/>
    <cellStyle name="Header2 2 3 2 3 2 3 7" xfId="37049"/>
    <cellStyle name="Header2 2 3 2 3 2 3 8" xfId="40745"/>
    <cellStyle name="Header2 2 3 2 3 2 4" xfId="15573"/>
    <cellStyle name="Header2 2 3 2 3 2 5" xfId="19547"/>
    <cellStyle name="Header2 2 3 2 3 2 6" xfId="23253"/>
    <cellStyle name="Header2 2 3 2 3 2 7" xfId="26992"/>
    <cellStyle name="Header2 2 3 2 3 2 8" xfId="30709"/>
    <cellStyle name="Header2 2 3 2 3 2 9" xfId="34413"/>
    <cellStyle name="Header2 2 3 2 3 3" xfId="10362"/>
    <cellStyle name="Header2 2 3 2 3 3 2" xfId="16591"/>
    <cellStyle name="Header2 2 3 2 3 3 3" xfId="20563"/>
    <cellStyle name="Header2 2 3 2 3 3 4" xfId="24271"/>
    <cellStyle name="Header2 2 3 2 3 3 5" xfId="28008"/>
    <cellStyle name="Header2 2 3 2 3 3 6" xfId="31725"/>
    <cellStyle name="Header2 2 3 2 3 3 7" xfId="35429"/>
    <cellStyle name="Header2 2 3 2 3 3 8" xfId="39125"/>
    <cellStyle name="Header2 2 3 2 3 4" xfId="11426"/>
    <cellStyle name="Header2 2 3 2 3 4 2" xfId="17655"/>
    <cellStyle name="Header2 2 3 2 3 4 3" xfId="21627"/>
    <cellStyle name="Header2 2 3 2 3 4 4" xfId="25335"/>
    <cellStyle name="Header2 2 3 2 3 4 5" xfId="29072"/>
    <cellStyle name="Header2 2 3 2 3 4 6" xfId="32789"/>
    <cellStyle name="Header2 2 3 2 3 4 7" xfId="36493"/>
    <cellStyle name="Header2 2 3 2 3 4 8" xfId="40189"/>
    <cellStyle name="Header2 2 3 2 3 5" xfId="14992"/>
    <cellStyle name="Header2 2 3 2 3 6" xfId="18983"/>
    <cellStyle name="Header2 2 3 2 3 7" xfId="22693"/>
    <cellStyle name="Header2 2 3 2 3 8" xfId="26426"/>
    <cellStyle name="Header2 2 3 2 3 9" xfId="30152"/>
    <cellStyle name="Header2 2 3 2 4" xfId="8882"/>
    <cellStyle name="Header2 2 3 2 4 10" xfId="37648"/>
    <cellStyle name="Header2 2 3 2 4 2" xfId="10460"/>
    <cellStyle name="Header2 2 3 2 4 2 2" xfId="16689"/>
    <cellStyle name="Header2 2 3 2 4 2 3" xfId="20661"/>
    <cellStyle name="Header2 2 3 2 4 2 4" xfId="24369"/>
    <cellStyle name="Header2 2 3 2 4 2 5" xfId="28106"/>
    <cellStyle name="Header2 2 3 2 4 2 6" xfId="31823"/>
    <cellStyle name="Header2 2 3 2 4 2 7" xfId="35527"/>
    <cellStyle name="Header2 2 3 2 4 2 8" xfId="39223"/>
    <cellStyle name="Header2 2 3 2 4 3" xfId="11521"/>
    <cellStyle name="Header2 2 3 2 4 3 2" xfId="17750"/>
    <cellStyle name="Header2 2 3 2 4 3 3" xfId="21722"/>
    <cellStyle name="Header2 2 3 2 4 3 4" xfId="25430"/>
    <cellStyle name="Header2 2 3 2 4 3 5" xfId="29167"/>
    <cellStyle name="Header2 2 3 2 4 3 6" xfId="32884"/>
    <cellStyle name="Header2 2 3 2 4 3 7" xfId="36588"/>
    <cellStyle name="Header2 2 3 2 4 3 8" xfId="40284"/>
    <cellStyle name="Header2 2 3 2 4 4" xfId="15112"/>
    <cellStyle name="Header2 2 3 2 4 5" xfId="19086"/>
    <cellStyle name="Header2 2 3 2 4 6" xfId="22792"/>
    <cellStyle name="Header2 2 3 2 4 7" xfId="26531"/>
    <cellStyle name="Header2 2 3 2 4 8" xfId="30248"/>
    <cellStyle name="Header2 2 3 2 4 9" xfId="33952"/>
    <cellStyle name="Header2 2 3 2 5" xfId="9901"/>
    <cellStyle name="Header2 2 3 2 5 2" xfId="16130"/>
    <cellStyle name="Header2 2 3 2 5 3" xfId="20102"/>
    <cellStyle name="Header2 2 3 2 5 4" xfId="23810"/>
    <cellStyle name="Header2 2 3 2 5 5" xfId="27547"/>
    <cellStyle name="Header2 2 3 2 5 6" xfId="31264"/>
    <cellStyle name="Header2 2 3 2 5 7" xfId="34968"/>
    <cellStyle name="Header2 2 3 2 5 8" xfId="38664"/>
    <cellStyle name="Header2 2 3 2 6" xfId="10965"/>
    <cellStyle name="Header2 2 3 2 6 2" xfId="17194"/>
    <cellStyle name="Header2 2 3 2 6 3" xfId="21166"/>
    <cellStyle name="Header2 2 3 2 6 4" xfId="24874"/>
    <cellStyle name="Header2 2 3 2 6 5" xfId="28611"/>
    <cellStyle name="Header2 2 3 2 6 6" xfId="32328"/>
    <cellStyle name="Header2 2 3 2 6 7" xfId="36032"/>
    <cellStyle name="Header2 2 3 2 6 8" xfId="39728"/>
    <cellStyle name="Header2 2 3 2 7" xfId="25965"/>
    <cellStyle name="Header2 2 3 2 8" xfId="29691"/>
    <cellStyle name="Header2 2 3 2 9" xfId="33396"/>
    <cellStyle name="Header2 2 3 3" xfId="13874"/>
    <cellStyle name="Header2 2 3 4" xfId="12273"/>
    <cellStyle name="Header2 2 4" xfId="7569"/>
    <cellStyle name="Header2 2 4 2" xfId="8279"/>
    <cellStyle name="Header2 2 4 2 10" xfId="37093"/>
    <cellStyle name="Header2 2 4 2 2" xfId="8701"/>
    <cellStyle name="Header2 2 4 2 2 10" xfId="33819"/>
    <cellStyle name="Header2 2 4 2 2 11" xfId="37515"/>
    <cellStyle name="Header2 2 4 2 2 2" xfId="9305"/>
    <cellStyle name="Header2 2 4 2 2 2 10" xfId="38071"/>
    <cellStyle name="Header2 2 4 2 2 2 2" xfId="10883"/>
    <cellStyle name="Header2 2 4 2 2 2 2 2" xfId="17112"/>
    <cellStyle name="Header2 2 4 2 2 2 2 3" xfId="21084"/>
    <cellStyle name="Header2 2 4 2 2 2 2 4" xfId="24792"/>
    <cellStyle name="Header2 2 4 2 2 2 2 5" xfId="28529"/>
    <cellStyle name="Header2 2 4 2 2 2 2 6" xfId="32246"/>
    <cellStyle name="Header2 2 4 2 2 2 2 7" xfId="35950"/>
    <cellStyle name="Header2 2 4 2 2 2 2 8" xfId="39646"/>
    <cellStyle name="Header2 2 4 2 2 2 3" xfId="11944"/>
    <cellStyle name="Header2 2 4 2 2 2 3 2" xfId="18173"/>
    <cellStyle name="Header2 2 4 2 2 2 3 3" xfId="22145"/>
    <cellStyle name="Header2 2 4 2 2 2 3 4" xfId="25853"/>
    <cellStyle name="Header2 2 4 2 2 2 3 5" xfId="29590"/>
    <cellStyle name="Header2 2 4 2 2 2 3 6" xfId="33307"/>
    <cellStyle name="Header2 2 4 2 2 2 3 7" xfId="37011"/>
    <cellStyle name="Header2 2 4 2 2 2 3 8" xfId="40707"/>
    <cellStyle name="Header2 2 4 2 2 2 4" xfId="15535"/>
    <cellStyle name="Header2 2 4 2 2 2 5" xfId="19509"/>
    <cellStyle name="Header2 2 4 2 2 2 6" xfId="23215"/>
    <cellStyle name="Header2 2 4 2 2 2 7" xfId="26954"/>
    <cellStyle name="Header2 2 4 2 2 2 8" xfId="30671"/>
    <cellStyle name="Header2 2 4 2 2 2 9" xfId="34375"/>
    <cellStyle name="Header2 2 4 2 2 3" xfId="10324"/>
    <cellStyle name="Header2 2 4 2 2 3 2" xfId="16553"/>
    <cellStyle name="Header2 2 4 2 2 3 3" xfId="20525"/>
    <cellStyle name="Header2 2 4 2 2 3 4" xfId="24233"/>
    <cellStyle name="Header2 2 4 2 2 3 5" xfId="27970"/>
    <cellStyle name="Header2 2 4 2 2 3 6" xfId="31687"/>
    <cellStyle name="Header2 2 4 2 2 3 7" xfId="35391"/>
    <cellStyle name="Header2 2 4 2 2 3 8" xfId="39087"/>
    <cellStyle name="Header2 2 4 2 2 4" xfId="11388"/>
    <cellStyle name="Header2 2 4 2 2 4 2" xfId="17617"/>
    <cellStyle name="Header2 2 4 2 2 4 3" xfId="21589"/>
    <cellStyle name="Header2 2 4 2 2 4 4" xfId="25297"/>
    <cellStyle name="Header2 2 4 2 2 4 5" xfId="29034"/>
    <cellStyle name="Header2 2 4 2 2 4 6" xfId="32751"/>
    <cellStyle name="Header2 2 4 2 2 4 7" xfId="36455"/>
    <cellStyle name="Header2 2 4 2 2 4 8" xfId="40151"/>
    <cellStyle name="Header2 2 4 2 2 5" xfId="14954"/>
    <cellStyle name="Header2 2 4 2 2 6" xfId="18945"/>
    <cellStyle name="Header2 2 4 2 2 7" xfId="22655"/>
    <cellStyle name="Header2 2 4 2 2 8" xfId="26388"/>
    <cellStyle name="Header2 2 4 2 2 9" xfId="30114"/>
    <cellStyle name="Header2 2 4 2 3" xfId="8740"/>
    <cellStyle name="Header2 2 4 2 3 10" xfId="33858"/>
    <cellStyle name="Header2 2 4 2 3 11" xfId="37554"/>
    <cellStyle name="Header2 2 4 2 3 2" xfId="9344"/>
    <cellStyle name="Header2 2 4 2 3 2 10" xfId="38110"/>
    <cellStyle name="Header2 2 4 2 3 2 2" xfId="10922"/>
    <cellStyle name="Header2 2 4 2 3 2 2 2" xfId="17151"/>
    <cellStyle name="Header2 2 4 2 3 2 2 3" xfId="21123"/>
    <cellStyle name="Header2 2 4 2 3 2 2 4" xfId="24831"/>
    <cellStyle name="Header2 2 4 2 3 2 2 5" xfId="28568"/>
    <cellStyle name="Header2 2 4 2 3 2 2 6" xfId="32285"/>
    <cellStyle name="Header2 2 4 2 3 2 2 7" xfId="35989"/>
    <cellStyle name="Header2 2 4 2 3 2 2 8" xfId="39685"/>
    <cellStyle name="Header2 2 4 2 3 2 3" xfId="11983"/>
    <cellStyle name="Header2 2 4 2 3 2 3 2" xfId="18212"/>
    <cellStyle name="Header2 2 4 2 3 2 3 3" xfId="22184"/>
    <cellStyle name="Header2 2 4 2 3 2 3 4" xfId="25892"/>
    <cellStyle name="Header2 2 4 2 3 2 3 5" xfId="29629"/>
    <cellStyle name="Header2 2 4 2 3 2 3 6" xfId="33346"/>
    <cellStyle name="Header2 2 4 2 3 2 3 7" xfId="37050"/>
    <cellStyle name="Header2 2 4 2 3 2 3 8" xfId="40746"/>
    <cellStyle name="Header2 2 4 2 3 2 4" xfId="15574"/>
    <cellStyle name="Header2 2 4 2 3 2 5" xfId="19548"/>
    <cellStyle name="Header2 2 4 2 3 2 6" xfId="23254"/>
    <cellStyle name="Header2 2 4 2 3 2 7" xfId="26993"/>
    <cellStyle name="Header2 2 4 2 3 2 8" xfId="30710"/>
    <cellStyle name="Header2 2 4 2 3 2 9" xfId="34414"/>
    <cellStyle name="Header2 2 4 2 3 3" xfId="10363"/>
    <cellStyle name="Header2 2 4 2 3 3 2" xfId="16592"/>
    <cellStyle name="Header2 2 4 2 3 3 3" xfId="20564"/>
    <cellStyle name="Header2 2 4 2 3 3 4" xfId="24272"/>
    <cellStyle name="Header2 2 4 2 3 3 5" xfId="28009"/>
    <cellStyle name="Header2 2 4 2 3 3 6" xfId="31726"/>
    <cellStyle name="Header2 2 4 2 3 3 7" xfId="35430"/>
    <cellStyle name="Header2 2 4 2 3 3 8" xfId="39126"/>
    <cellStyle name="Header2 2 4 2 3 4" xfId="11427"/>
    <cellStyle name="Header2 2 4 2 3 4 2" xfId="17656"/>
    <cellStyle name="Header2 2 4 2 3 4 3" xfId="21628"/>
    <cellStyle name="Header2 2 4 2 3 4 4" xfId="25336"/>
    <cellStyle name="Header2 2 4 2 3 4 5" xfId="29073"/>
    <cellStyle name="Header2 2 4 2 3 4 6" xfId="32790"/>
    <cellStyle name="Header2 2 4 2 3 4 7" xfId="36494"/>
    <cellStyle name="Header2 2 4 2 3 4 8" xfId="40190"/>
    <cellStyle name="Header2 2 4 2 3 5" xfId="14993"/>
    <cellStyle name="Header2 2 4 2 3 6" xfId="18984"/>
    <cellStyle name="Header2 2 4 2 3 7" xfId="22694"/>
    <cellStyle name="Header2 2 4 2 3 8" xfId="26427"/>
    <cellStyle name="Header2 2 4 2 3 9" xfId="30153"/>
    <cellStyle name="Header2 2 4 2 4" xfId="8883"/>
    <cellStyle name="Header2 2 4 2 4 10" xfId="37649"/>
    <cellStyle name="Header2 2 4 2 4 2" xfId="10461"/>
    <cellStyle name="Header2 2 4 2 4 2 2" xfId="16690"/>
    <cellStyle name="Header2 2 4 2 4 2 3" xfId="20662"/>
    <cellStyle name="Header2 2 4 2 4 2 4" xfId="24370"/>
    <cellStyle name="Header2 2 4 2 4 2 5" xfId="28107"/>
    <cellStyle name="Header2 2 4 2 4 2 6" xfId="31824"/>
    <cellStyle name="Header2 2 4 2 4 2 7" xfId="35528"/>
    <cellStyle name="Header2 2 4 2 4 2 8" xfId="39224"/>
    <cellStyle name="Header2 2 4 2 4 3" xfId="11522"/>
    <cellStyle name="Header2 2 4 2 4 3 2" xfId="17751"/>
    <cellStyle name="Header2 2 4 2 4 3 3" xfId="21723"/>
    <cellStyle name="Header2 2 4 2 4 3 4" xfId="25431"/>
    <cellStyle name="Header2 2 4 2 4 3 5" xfId="29168"/>
    <cellStyle name="Header2 2 4 2 4 3 6" xfId="32885"/>
    <cellStyle name="Header2 2 4 2 4 3 7" xfId="36589"/>
    <cellStyle name="Header2 2 4 2 4 3 8" xfId="40285"/>
    <cellStyle name="Header2 2 4 2 4 4" xfId="15113"/>
    <cellStyle name="Header2 2 4 2 4 5" xfId="19087"/>
    <cellStyle name="Header2 2 4 2 4 6" xfId="22793"/>
    <cellStyle name="Header2 2 4 2 4 7" xfId="26532"/>
    <cellStyle name="Header2 2 4 2 4 8" xfId="30249"/>
    <cellStyle name="Header2 2 4 2 4 9" xfId="33953"/>
    <cellStyle name="Header2 2 4 2 5" xfId="9902"/>
    <cellStyle name="Header2 2 4 2 5 2" xfId="16131"/>
    <cellStyle name="Header2 2 4 2 5 3" xfId="20103"/>
    <cellStyle name="Header2 2 4 2 5 4" xfId="23811"/>
    <cellStyle name="Header2 2 4 2 5 5" xfId="27548"/>
    <cellStyle name="Header2 2 4 2 5 6" xfId="31265"/>
    <cellStyle name="Header2 2 4 2 5 7" xfId="34969"/>
    <cellStyle name="Header2 2 4 2 5 8" xfId="38665"/>
    <cellStyle name="Header2 2 4 2 6" xfId="10966"/>
    <cellStyle name="Header2 2 4 2 6 2" xfId="17195"/>
    <cellStyle name="Header2 2 4 2 6 3" xfId="21167"/>
    <cellStyle name="Header2 2 4 2 6 4" xfId="24875"/>
    <cellStyle name="Header2 2 4 2 6 5" xfId="28612"/>
    <cellStyle name="Header2 2 4 2 6 6" xfId="32329"/>
    <cellStyle name="Header2 2 4 2 6 7" xfId="36033"/>
    <cellStyle name="Header2 2 4 2 6 8" xfId="39729"/>
    <cellStyle name="Header2 2 4 2 7" xfId="25966"/>
    <cellStyle name="Header2 2 4 2 8" xfId="29692"/>
    <cellStyle name="Header2 2 4 2 9" xfId="33397"/>
    <cellStyle name="Header2 2 4 3" xfId="12990"/>
    <cellStyle name="Header2 2 4 4" xfId="13602"/>
    <cellStyle name="Header2 2 5" xfId="7570"/>
    <cellStyle name="Header2 2 5 2" xfId="8280"/>
    <cellStyle name="Header2 2 5 2 10" xfId="37094"/>
    <cellStyle name="Header2 2 5 2 2" xfId="8702"/>
    <cellStyle name="Header2 2 5 2 2 10" xfId="33820"/>
    <cellStyle name="Header2 2 5 2 2 11" xfId="37516"/>
    <cellStyle name="Header2 2 5 2 2 2" xfId="9306"/>
    <cellStyle name="Header2 2 5 2 2 2 10" xfId="38072"/>
    <cellStyle name="Header2 2 5 2 2 2 2" xfId="10884"/>
    <cellStyle name="Header2 2 5 2 2 2 2 2" xfId="17113"/>
    <cellStyle name="Header2 2 5 2 2 2 2 3" xfId="21085"/>
    <cellStyle name="Header2 2 5 2 2 2 2 4" xfId="24793"/>
    <cellStyle name="Header2 2 5 2 2 2 2 5" xfId="28530"/>
    <cellStyle name="Header2 2 5 2 2 2 2 6" xfId="32247"/>
    <cellStyle name="Header2 2 5 2 2 2 2 7" xfId="35951"/>
    <cellStyle name="Header2 2 5 2 2 2 2 8" xfId="39647"/>
    <cellStyle name="Header2 2 5 2 2 2 3" xfId="11945"/>
    <cellStyle name="Header2 2 5 2 2 2 3 2" xfId="18174"/>
    <cellStyle name="Header2 2 5 2 2 2 3 3" xfId="22146"/>
    <cellStyle name="Header2 2 5 2 2 2 3 4" xfId="25854"/>
    <cellStyle name="Header2 2 5 2 2 2 3 5" xfId="29591"/>
    <cellStyle name="Header2 2 5 2 2 2 3 6" xfId="33308"/>
    <cellStyle name="Header2 2 5 2 2 2 3 7" xfId="37012"/>
    <cellStyle name="Header2 2 5 2 2 2 3 8" xfId="40708"/>
    <cellStyle name="Header2 2 5 2 2 2 4" xfId="15536"/>
    <cellStyle name="Header2 2 5 2 2 2 5" xfId="19510"/>
    <cellStyle name="Header2 2 5 2 2 2 6" xfId="23216"/>
    <cellStyle name="Header2 2 5 2 2 2 7" xfId="26955"/>
    <cellStyle name="Header2 2 5 2 2 2 8" xfId="30672"/>
    <cellStyle name="Header2 2 5 2 2 2 9" xfId="34376"/>
    <cellStyle name="Header2 2 5 2 2 3" xfId="10325"/>
    <cellStyle name="Header2 2 5 2 2 3 2" xfId="16554"/>
    <cellStyle name="Header2 2 5 2 2 3 3" xfId="20526"/>
    <cellStyle name="Header2 2 5 2 2 3 4" xfId="24234"/>
    <cellStyle name="Header2 2 5 2 2 3 5" xfId="27971"/>
    <cellStyle name="Header2 2 5 2 2 3 6" xfId="31688"/>
    <cellStyle name="Header2 2 5 2 2 3 7" xfId="35392"/>
    <cellStyle name="Header2 2 5 2 2 3 8" xfId="39088"/>
    <cellStyle name="Header2 2 5 2 2 4" xfId="11389"/>
    <cellStyle name="Header2 2 5 2 2 4 2" xfId="17618"/>
    <cellStyle name="Header2 2 5 2 2 4 3" xfId="21590"/>
    <cellStyle name="Header2 2 5 2 2 4 4" xfId="25298"/>
    <cellStyle name="Header2 2 5 2 2 4 5" xfId="29035"/>
    <cellStyle name="Header2 2 5 2 2 4 6" xfId="32752"/>
    <cellStyle name="Header2 2 5 2 2 4 7" xfId="36456"/>
    <cellStyle name="Header2 2 5 2 2 4 8" xfId="40152"/>
    <cellStyle name="Header2 2 5 2 2 5" xfId="14955"/>
    <cellStyle name="Header2 2 5 2 2 6" xfId="18946"/>
    <cellStyle name="Header2 2 5 2 2 7" xfId="22656"/>
    <cellStyle name="Header2 2 5 2 2 8" xfId="26389"/>
    <cellStyle name="Header2 2 5 2 2 9" xfId="30115"/>
    <cellStyle name="Header2 2 5 2 3" xfId="8741"/>
    <cellStyle name="Header2 2 5 2 3 10" xfId="33859"/>
    <cellStyle name="Header2 2 5 2 3 11" xfId="37555"/>
    <cellStyle name="Header2 2 5 2 3 2" xfId="9345"/>
    <cellStyle name="Header2 2 5 2 3 2 10" xfId="38111"/>
    <cellStyle name="Header2 2 5 2 3 2 2" xfId="10923"/>
    <cellStyle name="Header2 2 5 2 3 2 2 2" xfId="17152"/>
    <cellStyle name="Header2 2 5 2 3 2 2 3" xfId="21124"/>
    <cellStyle name="Header2 2 5 2 3 2 2 4" xfId="24832"/>
    <cellStyle name="Header2 2 5 2 3 2 2 5" xfId="28569"/>
    <cellStyle name="Header2 2 5 2 3 2 2 6" xfId="32286"/>
    <cellStyle name="Header2 2 5 2 3 2 2 7" xfId="35990"/>
    <cellStyle name="Header2 2 5 2 3 2 2 8" xfId="39686"/>
    <cellStyle name="Header2 2 5 2 3 2 3" xfId="11984"/>
    <cellStyle name="Header2 2 5 2 3 2 3 2" xfId="18213"/>
    <cellStyle name="Header2 2 5 2 3 2 3 3" xfId="22185"/>
    <cellStyle name="Header2 2 5 2 3 2 3 4" xfId="25893"/>
    <cellStyle name="Header2 2 5 2 3 2 3 5" xfId="29630"/>
    <cellStyle name="Header2 2 5 2 3 2 3 6" xfId="33347"/>
    <cellStyle name="Header2 2 5 2 3 2 3 7" xfId="37051"/>
    <cellStyle name="Header2 2 5 2 3 2 3 8" xfId="40747"/>
    <cellStyle name="Header2 2 5 2 3 2 4" xfId="15575"/>
    <cellStyle name="Header2 2 5 2 3 2 5" xfId="19549"/>
    <cellStyle name="Header2 2 5 2 3 2 6" xfId="23255"/>
    <cellStyle name="Header2 2 5 2 3 2 7" xfId="26994"/>
    <cellStyle name="Header2 2 5 2 3 2 8" xfId="30711"/>
    <cellStyle name="Header2 2 5 2 3 2 9" xfId="34415"/>
    <cellStyle name="Header2 2 5 2 3 3" xfId="10364"/>
    <cellStyle name="Header2 2 5 2 3 3 2" xfId="16593"/>
    <cellStyle name="Header2 2 5 2 3 3 3" xfId="20565"/>
    <cellStyle name="Header2 2 5 2 3 3 4" xfId="24273"/>
    <cellStyle name="Header2 2 5 2 3 3 5" xfId="28010"/>
    <cellStyle name="Header2 2 5 2 3 3 6" xfId="31727"/>
    <cellStyle name="Header2 2 5 2 3 3 7" xfId="35431"/>
    <cellStyle name="Header2 2 5 2 3 3 8" xfId="39127"/>
    <cellStyle name="Header2 2 5 2 3 4" xfId="11428"/>
    <cellStyle name="Header2 2 5 2 3 4 2" xfId="17657"/>
    <cellStyle name="Header2 2 5 2 3 4 3" xfId="21629"/>
    <cellStyle name="Header2 2 5 2 3 4 4" xfId="25337"/>
    <cellStyle name="Header2 2 5 2 3 4 5" xfId="29074"/>
    <cellStyle name="Header2 2 5 2 3 4 6" xfId="32791"/>
    <cellStyle name="Header2 2 5 2 3 4 7" xfId="36495"/>
    <cellStyle name="Header2 2 5 2 3 4 8" xfId="40191"/>
    <cellStyle name="Header2 2 5 2 3 5" xfId="14994"/>
    <cellStyle name="Header2 2 5 2 3 6" xfId="18985"/>
    <cellStyle name="Header2 2 5 2 3 7" xfId="22695"/>
    <cellStyle name="Header2 2 5 2 3 8" xfId="26428"/>
    <cellStyle name="Header2 2 5 2 3 9" xfId="30154"/>
    <cellStyle name="Header2 2 5 2 4" xfId="8884"/>
    <cellStyle name="Header2 2 5 2 4 10" xfId="37650"/>
    <cellStyle name="Header2 2 5 2 4 2" xfId="10462"/>
    <cellStyle name="Header2 2 5 2 4 2 2" xfId="16691"/>
    <cellStyle name="Header2 2 5 2 4 2 3" xfId="20663"/>
    <cellStyle name="Header2 2 5 2 4 2 4" xfId="24371"/>
    <cellStyle name="Header2 2 5 2 4 2 5" xfId="28108"/>
    <cellStyle name="Header2 2 5 2 4 2 6" xfId="31825"/>
    <cellStyle name="Header2 2 5 2 4 2 7" xfId="35529"/>
    <cellStyle name="Header2 2 5 2 4 2 8" xfId="39225"/>
    <cellStyle name="Header2 2 5 2 4 3" xfId="11523"/>
    <cellStyle name="Header2 2 5 2 4 3 2" xfId="17752"/>
    <cellStyle name="Header2 2 5 2 4 3 3" xfId="21724"/>
    <cellStyle name="Header2 2 5 2 4 3 4" xfId="25432"/>
    <cellStyle name="Header2 2 5 2 4 3 5" xfId="29169"/>
    <cellStyle name="Header2 2 5 2 4 3 6" xfId="32886"/>
    <cellStyle name="Header2 2 5 2 4 3 7" xfId="36590"/>
    <cellStyle name="Header2 2 5 2 4 3 8" xfId="40286"/>
    <cellStyle name="Header2 2 5 2 4 4" xfId="15114"/>
    <cellStyle name="Header2 2 5 2 4 5" xfId="19088"/>
    <cellStyle name="Header2 2 5 2 4 6" xfId="22794"/>
    <cellStyle name="Header2 2 5 2 4 7" xfId="26533"/>
    <cellStyle name="Header2 2 5 2 4 8" xfId="30250"/>
    <cellStyle name="Header2 2 5 2 4 9" xfId="33954"/>
    <cellStyle name="Header2 2 5 2 5" xfId="9903"/>
    <cellStyle name="Header2 2 5 2 5 2" xfId="16132"/>
    <cellStyle name="Header2 2 5 2 5 3" xfId="20104"/>
    <cellStyle name="Header2 2 5 2 5 4" xfId="23812"/>
    <cellStyle name="Header2 2 5 2 5 5" xfId="27549"/>
    <cellStyle name="Header2 2 5 2 5 6" xfId="31266"/>
    <cellStyle name="Header2 2 5 2 5 7" xfId="34970"/>
    <cellStyle name="Header2 2 5 2 5 8" xfId="38666"/>
    <cellStyle name="Header2 2 5 2 6" xfId="10967"/>
    <cellStyle name="Header2 2 5 2 6 2" xfId="17196"/>
    <cellStyle name="Header2 2 5 2 6 3" xfId="21168"/>
    <cellStyle name="Header2 2 5 2 6 4" xfId="24876"/>
    <cellStyle name="Header2 2 5 2 6 5" xfId="28613"/>
    <cellStyle name="Header2 2 5 2 6 6" xfId="32330"/>
    <cellStyle name="Header2 2 5 2 6 7" xfId="36034"/>
    <cellStyle name="Header2 2 5 2 6 8" xfId="39730"/>
    <cellStyle name="Header2 2 5 2 7" xfId="25967"/>
    <cellStyle name="Header2 2 5 2 8" xfId="29693"/>
    <cellStyle name="Header2 2 5 2 9" xfId="33398"/>
    <cellStyle name="Header2 2 5 3" xfId="12989"/>
    <cellStyle name="Header2 2 5 4" xfId="13202"/>
    <cellStyle name="Header2 2 6" xfId="7571"/>
    <cellStyle name="Header2 2 6 2" xfId="8281"/>
    <cellStyle name="Header2 2 6 2 10" xfId="37095"/>
    <cellStyle name="Header2 2 6 2 2" xfId="8703"/>
    <cellStyle name="Header2 2 6 2 2 10" xfId="33821"/>
    <cellStyle name="Header2 2 6 2 2 11" xfId="37517"/>
    <cellStyle name="Header2 2 6 2 2 2" xfId="9307"/>
    <cellStyle name="Header2 2 6 2 2 2 10" xfId="38073"/>
    <cellStyle name="Header2 2 6 2 2 2 2" xfId="10885"/>
    <cellStyle name="Header2 2 6 2 2 2 2 2" xfId="17114"/>
    <cellStyle name="Header2 2 6 2 2 2 2 3" xfId="21086"/>
    <cellStyle name="Header2 2 6 2 2 2 2 4" xfId="24794"/>
    <cellStyle name="Header2 2 6 2 2 2 2 5" xfId="28531"/>
    <cellStyle name="Header2 2 6 2 2 2 2 6" xfId="32248"/>
    <cellStyle name="Header2 2 6 2 2 2 2 7" xfId="35952"/>
    <cellStyle name="Header2 2 6 2 2 2 2 8" xfId="39648"/>
    <cellStyle name="Header2 2 6 2 2 2 3" xfId="11946"/>
    <cellStyle name="Header2 2 6 2 2 2 3 2" xfId="18175"/>
    <cellStyle name="Header2 2 6 2 2 2 3 3" xfId="22147"/>
    <cellStyle name="Header2 2 6 2 2 2 3 4" xfId="25855"/>
    <cellStyle name="Header2 2 6 2 2 2 3 5" xfId="29592"/>
    <cellStyle name="Header2 2 6 2 2 2 3 6" xfId="33309"/>
    <cellStyle name="Header2 2 6 2 2 2 3 7" xfId="37013"/>
    <cellStyle name="Header2 2 6 2 2 2 3 8" xfId="40709"/>
    <cellStyle name="Header2 2 6 2 2 2 4" xfId="15537"/>
    <cellStyle name="Header2 2 6 2 2 2 5" xfId="19511"/>
    <cellStyle name="Header2 2 6 2 2 2 6" xfId="23217"/>
    <cellStyle name="Header2 2 6 2 2 2 7" xfId="26956"/>
    <cellStyle name="Header2 2 6 2 2 2 8" xfId="30673"/>
    <cellStyle name="Header2 2 6 2 2 2 9" xfId="34377"/>
    <cellStyle name="Header2 2 6 2 2 3" xfId="10326"/>
    <cellStyle name="Header2 2 6 2 2 3 2" xfId="16555"/>
    <cellStyle name="Header2 2 6 2 2 3 3" xfId="20527"/>
    <cellStyle name="Header2 2 6 2 2 3 4" xfId="24235"/>
    <cellStyle name="Header2 2 6 2 2 3 5" xfId="27972"/>
    <cellStyle name="Header2 2 6 2 2 3 6" xfId="31689"/>
    <cellStyle name="Header2 2 6 2 2 3 7" xfId="35393"/>
    <cellStyle name="Header2 2 6 2 2 3 8" xfId="39089"/>
    <cellStyle name="Header2 2 6 2 2 4" xfId="11390"/>
    <cellStyle name="Header2 2 6 2 2 4 2" xfId="17619"/>
    <cellStyle name="Header2 2 6 2 2 4 3" xfId="21591"/>
    <cellStyle name="Header2 2 6 2 2 4 4" xfId="25299"/>
    <cellStyle name="Header2 2 6 2 2 4 5" xfId="29036"/>
    <cellStyle name="Header2 2 6 2 2 4 6" xfId="32753"/>
    <cellStyle name="Header2 2 6 2 2 4 7" xfId="36457"/>
    <cellStyle name="Header2 2 6 2 2 4 8" xfId="40153"/>
    <cellStyle name="Header2 2 6 2 2 5" xfId="14956"/>
    <cellStyle name="Header2 2 6 2 2 6" xfId="18947"/>
    <cellStyle name="Header2 2 6 2 2 7" xfId="22657"/>
    <cellStyle name="Header2 2 6 2 2 8" xfId="26390"/>
    <cellStyle name="Header2 2 6 2 2 9" xfId="30116"/>
    <cellStyle name="Header2 2 6 2 3" xfId="8742"/>
    <cellStyle name="Header2 2 6 2 3 10" xfId="33860"/>
    <cellStyle name="Header2 2 6 2 3 11" xfId="37556"/>
    <cellStyle name="Header2 2 6 2 3 2" xfId="9346"/>
    <cellStyle name="Header2 2 6 2 3 2 10" xfId="38112"/>
    <cellStyle name="Header2 2 6 2 3 2 2" xfId="10924"/>
    <cellStyle name="Header2 2 6 2 3 2 2 2" xfId="17153"/>
    <cellStyle name="Header2 2 6 2 3 2 2 3" xfId="21125"/>
    <cellStyle name="Header2 2 6 2 3 2 2 4" xfId="24833"/>
    <cellStyle name="Header2 2 6 2 3 2 2 5" xfId="28570"/>
    <cellStyle name="Header2 2 6 2 3 2 2 6" xfId="32287"/>
    <cellStyle name="Header2 2 6 2 3 2 2 7" xfId="35991"/>
    <cellStyle name="Header2 2 6 2 3 2 2 8" xfId="39687"/>
    <cellStyle name="Header2 2 6 2 3 2 3" xfId="11985"/>
    <cellStyle name="Header2 2 6 2 3 2 3 2" xfId="18214"/>
    <cellStyle name="Header2 2 6 2 3 2 3 3" xfId="22186"/>
    <cellStyle name="Header2 2 6 2 3 2 3 4" xfId="25894"/>
    <cellStyle name="Header2 2 6 2 3 2 3 5" xfId="29631"/>
    <cellStyle name="Header2 2 6 2 3 2 3 6" xfId="33348"/>
    <cellStyle name="Header2 2 6 2 3 2 3 7" xfId="37052"/>
    <cellStyle name="Header2 2 6 2 3 2 3 8" xfId="40748"/>
    <cellStyle name="Header2 2 6 2 3 2 4" xfId="15576"/>
    <cellStyle name="Header2 2 6 2 3 2 5" xfId="19550"/>
    <cellStyle name="Header2 2 6 2 3 2 6" xfId="23256"/>
    <cellStyle name="Header2 2 6 2 3 2 7" xfId="26995"/>
    <cellStyle name="Header2 2 6 2 3 2 8" xfId="30712"/>
    <cellStyle name="Header2 2 6 2 3 2 9" xfId="34416"/>
    <cellStyle name="Header2 2 6 2 3 3" xfId="10365"/>
    <cellStyle name="Header2 2 6 2 3 3 2" xfId="16594"/>
    <cellStyle name="Header2 2 6 2 3 3 3" xfId="20566"/>
    <cellStyle name="Header2 2 6 2 3 3 4" xfId="24274"/>
    <cellStyle name="Header2 2 6 2 3 3 5" xfId="28011"/>
    <cellStyle name="Header2 2 6 2 3 3 6" xfId="31728"/>
    <cellStyle name="Header2 2 6 2 3 3 7" xfId="35432"/>
    <cellStyle name="Header2 2 6 2 3 3 8" xfId="39128"/>
    <cellStyle name="Header2 2 6 2 3 4" xfId="11429"/>
    <cellStyle name="Header2 2 6 2 3 4 2" xfId="17658"/>
    <cellStyle name="Header2 2 6 2 3 4 3" xfId="21630"/>
    <cellStyle name="Header2 2 6 2 3 4 4" xfId="25338"/>
    <cellStyle name="Header2 2 6 2 3 4 5" xfId="29075"/>
    <cellStyle name="Header2 2 6 2 3 4 6" xfId="32792"/>
    <cellStyle name="Header2 2 6 2 3 4 7" xfId="36496"/>
    <cellStyle name="Header2 2 6 2 3 4 8" xfId="40192"/>
    <cellStyle name="Header2 2 6 2 3 5" xfId="14995"/>
    <cellStyle name="Header2 2 6 2 3 6" xfId="18986"/>
    <cellStyle name="Header2 2 6 2 3 7" xfId="22696"/>
    <cellStyle name="Header2 2 6 2 3 8" xfId="26429"/>
    <cellStyle name="Header2 2 6 2 3 9" xfId="30155"/>
    <cellStyle name="Header2 2 6 2 4" xfId="8885"/>
    <cellStyle name="Header2 2 6 2 4 10" xfId="37651"/>
    <cellStyle name="Header2 2 6 2 4 2" xfId="10463"/>
    <cellStyle name="Header2 2 6 2 4 2 2" xfId="16692"/>
    <cellStyle name="Header2 2 6 2 4 2 3" xfId="20664"/>
    <cellStyle name="Header2 2 6 2 4 2 4" xfId="24372"/>
    <cellStyle name="Header2 2 6 2 4 2 5" xfId="28109"/>
    <cellStyle name="Header2 2 6 2 4 2 6" xfId="31826"/>
    <cellStyle name="Header2 2 6 2 4 2 7" xfId="35530"/>
    <cellStyle name="Header2 2 6 2 4 2 8" xfId="39226"/>
    <cellStyle name="Header2 2 6 2 4 3" xfId="11524"/>
    <cellStyle name="Header2 2 6 2 4 3 2" xfId="17753"/>
    <cellStyle name="Header2 2 6 2 4 3 3" xfId="21725"/>
    <cellStyle name="Header2 2 6 2 4 3 4" xfId="25433"/>
    <cellStyle name="Header2 2 6 2 4 3 5" xfId="29170"/>
    <cellStyle name="Header2 2 6 2 4 3 6" xfId="32887"/>
    <cellStyle name="Header2 2 6 2 4 3 7" xfId="36591"/>
    <cellStyle name="Header2 2 6 2 4 3 8" xfId="40287"/>
    <cellStyle name="Header2 2 6 2 4 4" xfId="15115"/>
    <cellStyle name="Header2 2 6 2 4 5" xfId="19089"/>
    <cellStyle name="Header2 2 6 2 4 6" xfId="22795"/>
    <cellStyle name="Header2 2 6 2 4 7" xfId="26534"/>
    <cellStyle name="Header2 2 6 2 4 8" xfId="30251"/>
    <cellStyle name="Header2 2 6 2 4 9" xfId="33955"/>
    <cellStyle name="Header2 2 6 2 5" xfId="9904"/>
    <cellStyle name="Header2 2 6 2 5 2" xfId="16133"/>
    <cellStyle name="Header2 2 6 2 5 3" xfId="20105"/>
    <cellStyle name="Header2 2 6 2 5 4" xfId="23813"/>
    <cellStyle name="Header2 2 6 2 5 5" xfId="27550"/>
    <cellStyle name="Header2 2 6 2 5 6" xfId="31267"/>
    <cellStyle name="Header2 2 6 2 5 7" xfId="34971"/>
    <cellStyle name="Header2 2 6 2 5 8" xfId="38667"/>
    <cellStyle name="Header2 2 6 2 6" xfId="10968"/>
    <cellStyle name="Header2 2 6 2 6 2" xfId="17197"/>
    <cellStyle name="Header2 2 6 2 6 3" xfId="21169"/>
    <cellStyle name="Header2 2 6 2 6 4" xfId="24877"/>
    <cellStyle name="Header2 2 6 2 6 5" xfId="28614"/>
    <cellStyle name="Header2 2 6 2 6 6" xfId="32331"/>
    <cellStyle name="Header2 2 6 2 6 7" xfId="36035"/>
    <cellStyle name="Header2 2 6 2 6 8" xfId="39731"/>
    <cellStyle name="Header2 2 6 2 7" xfId="25968"/>
    <cellStyle name="Header2 2 6 2 8" xfId="29694"/>
    <cellStyle name="Header2 2 6 2 9" xfId="33399"/>
    <cellStyle name="Header2 2 6 3" xfId="12988"/>
    <cellStyle name="Header2 2 6 4" xfId="13201"/>
    <cellStyle name="Header2 2 7" xfId="8252"/>
    <cellStyle name="Header2 2 7 10" xfId="37066"/>
    <cellStyle name="Header2 2 7 2" xfId="8674"/>
    <cellStyle name="Header2 2 7 2 10" xfId="33792"/>
    <cellStyle name="Header2 2 7 2 11" xfId="37488"/>
    <cellStyle name="Header2 2 7 2 2" xfId="9278"/>
    <cellStyle name="Header2 2 7 2 2 10" xfId="38044"/>
    <cellStyle name="Header2 2 7 2 2 2" xfId="10856"/>
    <cellStyle name="Header2 2 7 2 2 2 2" xfId="17085"/>
    <cellStyle name="Header2 2 7 2 2 2 3" xfId="21057"/>
    <cellStyle name="Header2 2 7 2 2 2 4" xfId="24765"/>
    <cellStyle name="Header2 2 7 2 2 2 5" xfId="28502"/>
    <cellStyle name="Header2 2 7 2 2 2 6" xfId="32219"/>
    <cellStyle name="Header2 2 7 2 2 2 7" xfId="35923"/>
    <cellStyle name="Header2 2 7 2 2 2 8" xfId="39619"/>
    <cellStyle name="Header2 2 7 2 2 3" xfId="11917"/>
    <cellStyle name="Header2 2 7 2 2 3 2" xfId="18146"/>
    <cellStyle name="Header2 2 7 2 2 3 3" xfId="22118"/>
    <cellStyle name="Header2 2 7 2 2 3 4" xfId="25826"/>
    <cellStyle name="Header2 2 7 2 2 3 5" xfId="29563"/>
    <cellStyle name="Header2 2 7 2 2 3 6" xfId="33280"/>
    <cellStyle name="Header2 2 7 2 2 3 7" xfId="36984"/>
    <cellStyle name="Header2 2 7 2 2 3 8" xfId="40680"/>
    <cellStyle name="Header2 2 7 2 2 4" xfId="15508"/>
    <cellStyle name="Header2 2 7 2 2 5" xfId="19482"/>
    <cellStyle name="Header2 2 7 2 2 6" xfId="23188"/>
    <cellStyle name="Header2 2 7 2 2 7" xfId="26927"/>
    <cellStyle name="Header2 2 7 2 2 8" xfId="30644"/>
    <cellStyle name="Header2 2 7 2 2 9" xfId="34348"/>
    <cellStyle name="Header2 2 7 2 3" xfId="10297"/>
    <cellStyle name="Header2 2 7 2 3 2" xfId="16526"/>
    <cellStyle name="Header2 2 7 2 3 3" xfId="20498"/>
    <cellStyle name="Header2 2 7 2 3 4" xfId="24206"/>
    <cellStyle name="Header2 2 7 2 3 5" xfId="27943"/>
    <cellStyle name="Header2 2 7 2 3 6" xfId="31660"/>
    <cellStyle name="Header2 2 7 2 3 7" xfId="35364"/>
    <cellStyle name="Header2 2 7 2 3 8" xfId="39060"/>
    <cellStyle name="Header2 2 7 2 4" xfId="11361"/>
    <cellStyle name="Header2 2 7 2 4 2" xfId="17590"/>
    <cellStyle name="Header2 2 7 2 4 3" xfId="21562"/>
    <cellStyle name="Header2 2 7 2 4 4" xfId="25270"/>
    <cellStyle name="Header2 2 7 2 4 5" xfId="29007"/>
    <cellStyle name="Header2 2 7 2 4 6" xfId="32724"/>
    <cellStyle name="Header2 2 7 2 4 7" xfId="36428"/>
    <cellStyle name="Header2 2 7 2 4 8" xfId="40124"/>
    <cellStyle name="Header2 2 7 2 5" xfId="14927"/>
    <cellStyle name="Header2 2 7 2 6" xfId="18918"/>
    <cellStyle name="Header2 2 7 2 7" xfId="22628"/>
    <cellStyle name="Header2 2 7 2 8" xfId="26361"/>
    <cellStyle name="Header2 2 7 2 9" xfId="30087"/>
    <cellStyle name="Header2 2 7 3" xfId="8713"/>
    <cellStyle name="Header2 2 7 3 10" xfId="33831"/>
    <cellStyle name="Header2 2 7 3 11" xfId="37527"/>
    <cellStyle name="Header2 2 7 3 2" xfId="9317"/>
    <cellStyle name="Header2 2 7 3 2 10" xfId="38083"/>
    <cellStyle name="Header2 2 7 3 2 2" xfId="10895"/>
    <cellStyle name="Header2 2 7 3 2 2 2" xfId="17124"/>
    <cellStyle name="Header2 2 7 3 2 2 3" xfId="21096"/>
    <cellStyle name="Header2 2 7 3 2 2 4" xfId="24804"/>
    <cellStyle name="Header2 2 7 3 2 2 5" xfId="28541"/>
    <cellStyle name="Header2 2 7 3 2 2 6" xfId="32258"/>
    <cellStyle name="Header2 2 7 3 2 2 7" xfId="35962"/>
    <cellStyle name="Header2 2 7 3 2 2 8" xfId="39658"/>
    <cellStyle name="Header2 2 7 3 2 3" xfId="11956"/>
    <cellStyle name="Header2 2 7 3 2 3 2" xfId="18185"/>
    <cellStyle name="Header2 2 7 3 2 3 3" xfId="22157"/>
    <cellStyle name="Header2 2 7 3 2 3 4" xfId="25865"/>
    <cellStyle name="Header2 2 7 3 2 3 5" xfId="29602"/>
    <cellStyle name="Header2 2 7 3 2 3 6" xfId="33319"/>
    <cellStyle name="Header2 2 7 3 2 3 7" xfId="37023"/>
    <cellStyle name="Header2 2 7 3 2 3 8" xfId="40719"/>
    <cellStyle name="Header2 2 7 3 2 4" xfId="15547"/>
    <cellStyle name="Header2 2 7 3 2 5" xfId="19521"/>
    <cellStyle name="Header2 2 7 3 2 6" xfId="23227"/>
    <cellStyle name="Header2 2 7 3 2 7" xfId="26966"/>
    <cellStyle name="Header2 2 7 3 2 8" xfId="30683"/>
    <cellStyle name="Header2 2 7 3 2 9" xfId="34387"/>
    <cellStyle name="Header2 2 7 3 3" xfId="10336"/>
    <cellStyle name="Header2 2 7 3 3 2" xfId="16565"/>
    <cellStyle name="Header2 2 7 3 3 3" xfId="20537"/>
    <cellStyle name="Header2 2 7 3 3 4" xfId="24245"/>
    <cellStyle name="Header2 2 7 3 3 5" xfId="27982"/>
    <cellStyle name="Header2 2 7 3 3 6" xfId="31699"/>
    <cellStyle name="Header2 2 7 3 3 7" xfId="35403"/>
    <cellStyle name="Header2 2 7 3 3 8" xfId="39099"/>
    <cellStyle name="Header2 2 7 3 4" xfId="11400"/>
    <cellStyle name="Header2 2 7 3 4 2" xfId="17629"/>
    <cellStyle name="Header2 2 7 3 4 3" xfId="21601"/>
    <cellStyle name="Header2 2 7 3 4 4" xfId="25309"/>
    <cellStyle name="Header2 2 7 3 4 5" xfId="29046"/>
    <cellStyle name="Header2 2 7 3 4 6" xfId="32763"/>
    <cellStyle name="Header2 2 7 3 4 7" xfId="36467"/>
    <cellStyle name="Header2 2 7 3 4 8" xfId="40163"/>
    <cellStyle name="Header2 2 7 3 5" xfId="14966"/>
    <cellStyle name="Header2 2 7 3 6" xfId="18957"/>
    <cellStyle name="Header2 2 7 3 7" xfId="22667"/>
    <cellStyle name="Header2 2 7 3 8" xfId="26400"/>
    <cellStyle name="Header2 2 7 3 9" xfId="30126"/>
    <cellStyle name="Header2 2 7 4" xfId="8856"/>
    <cellStyle name="Header2 2 7 4 10" xfId="37622"/>
    <cellStyle name="Header2 2 7 4 2" xfId="10434"/>
    <cellStyle name="Header2 2 7 4 2 2" xfId="16663"/>
    <cellStyle name="Header2 2 7 4 2 3" xfId="20635"/>
    <cellStyle name="Header2 2 7 4 2 4" xfId="24343"/>
    <cellStyle name="Header2 2 7 4 2 5" xfId="28080"/>
    <cellStyle name="Header2 2 7 4 2 6" xfId="31797"/>
    <cellStyle name="Header2 2 7 4 2 7" xfId="35501"/>
    <cellStyle name="Header2 2 7 4 2 8" xfId="39197"/>
    <cellStyle name="Header2 2 7 4 3" xfId="11495"/>
    <cellStyle name="Header2 2 7 4 3 2" xfId="17724"/>
    <cellStyle name="Header2 2 7 4 3 3" xfId="21696"/>
    <cellStyle name="Header2 2 7 4 3 4" xfId="25404"/>
    <cellStyle name="Header2 2 7 4 3 5" xfId="29141"/>
    <cellStyle name="Header2 2 7 4 3 6" xfId="32858"/>
    <cellStyle name="Header2 2 7 4 3 7" xfId="36562"/>
    <cellStyle name="Header2 2 7 4 3 8" xfId="40258"/>
    <cellStyle name="Header2 2 7 4 4" xfId="15086"/>
    <cellStyle name="Header2 2 7 4 5" xfId="19060"/>
    <cellStyle name="Header2 2 7 4 6" xfId="22766"/>
    <cellStyle name="Header2 2 7 4 7" xfId="26505"/>
    <cellStyle name="Header2 2 7 4 8" xfId="30222"/>
    <cellStyle name="Header2 2 7 4 9" xfId="33926"/>
    <cellStyle name="Header2 2 7 5" xfId="9875"/>
    <cellStyle name="Header2 2 7 5 2" xfId="16104"/>
    <cellStyle name="Header2 2 7 5 3" xfId="20076"/>
    <cellStyle name="Header2 2 7 5 4" xfId="23784"/>
    <cellStyle name="Header2 2 7 5 5" xfId="27521"/>
    <cellStyle name="Header2 2 7 5 6" xfId="31238"/>
    <cellStyle name="Header2 2 7 5 7" xfId="34942"/>
    <cellStyle name="Header2 2 7 5 8" xfId="38638"/>
    <cellStyle name="Header2 2 7 6" xfId="10939"/>
    <cellStyle name="Header2 2 7 6 2" xfId="17168"/>
    <cellStyle name="Header2 2 7 6 3" xfId="21140"/>
    <cellStyle name="Header2 2 7 6 4" xfId="24848"/>
    <cellStyle name="Header2 2 7 6 5" xfId="28585"/>
    <cellStyle name="Header2 2 7 6 6" xfId="32302"/>
    <cellStyle name="Header2 2 7 6 7" xfId="36006"/>
    <cellStyle name="Header2 2 7 6 8" xfId="39702"/>
    <cellStyle name="Header2 2 7 7" xfId="25939"/>
    <cellStyle name="Header2 2 7 8" xfId="29665"/>
    <cellStyle name="Header2 2 7 9" xfId="33370"/>
    <cellStyle name="Header2 2 8" xfId="13633"/>
    <cellStyle name="Header2 2 9" xfId="13714"/>
    <cellStyle name="Header2 20" xfId="7572"/>
    <cellStyle name="Header2 20 2" xfId="8282"/>
    <cellStyle name="Header2 20 2 10" xfId="37096"/>
    <cellStyle name="Header2 20 2 2" xfId="8704"/>
    <cellStyle name="Header2 20 2 2 10" xfId="33822"/>
    <cellStyle name="Header2 20 2 2 11" xfId="37518"/>
    <cellStyle name="Header2 20 2 2 2" xfId="9308"/>
    <cellStyle name="Header2 20 2 2 2 10" xfId="38074"/>
    <cellStyle name="Header2 20 2 2 2 2" xfId="10886"/>
    <cellStyle name="Header2 20 2 2 2 2 2" xfId="17115"/>
    <cellStyle name="Header2 20 2 2 2 2 3" xfId="21087"/>
    <cellStyle name="Header2 20 2 2 2 2 4" xfId="24795"/>
    <cellStyle name="Header2 20 2 2 2 2 5" xfId="28532"/>
    <cellStyle name="Header2 20 2 2 2 2 6" xfId="32249"/>
    <cellStyle name="Header2 20 2 2 2 2 7" xfId="35953"/>
    <cellStyle name="Header2 20 2 2 2 2 8" xfId="39649"/>
    <cellStyle name="Header2 20 2 2 2 3" xfId="11947"/>
    <cellStyle name="Header2 20 2 2 2 3 2" xfId="18176"/>
    <cellStyle name="Header2 20 2 2 2 3 3" xfId="22148"/>
    <cellStyle name="Header2 20 2 2 2 3 4" xfId="25856"/>
    <cellStyle name="Header2 20 2 2 2 3 5" xfId="29593"/>
    <cellStyle name="Header2 20 2 2 2 3 6" xfId="33310"/>
    <cellStyle name="Header2 20 2 2 2 3 7" xfId="37014"/>
    <cellStyle name="Header2 20 2 2 2 3 8" xfId="40710"/>
    <cellStyle name="Header2 20 2 2 2 4" xfId="15538"/>
    <cellStyle name="Header2 20 2 2 2 5" xfId="19512"/>
    <cellStyle name="Header2 20 2 2 2 6" xfId="23218"/>
    <cellStyle name="Header2 20 2 2 2 7" xfId="26957"/>
    <cellStyle name="Header2 20 2 2 2 8" xfId="30674"/>
    <cellStyle name="Header2 20 2 2 2 9" xfId="34378"/>
    <cellStyle name="Header2 20 2 2 3" xfId="10327"/>
    <cellStyle name="Header2 20 2 2 3 2" xfId="16556"/>
    <cellStyle name="Header2 20 2 2 3 3" xfId="20528"/>
    <cellStyle name="Header2 20 2 2 3 4" xfId="24236"/>
    <cellStyle name="Header2 20 2 2 3 5" xfId="27973"/>
    <cellStyle name="Header2 20 2 2 3 6" xfId="31690"/>
    <cellStyle name="Header2 20 2 2 3 7" xfId="35394"/>
    <cellStyle name="Header2 20 2 2 3 8" xfId="39090"/>
    <cellStyle name="Header2 20 2 2 4" xfId="11391"/>
    <cellStyle name="Header2 20 2 2 4 2" xfId="17620"/>
    <cellStyle name="Header2 20 2 2 4 3" xfId="21592"/>
    <cellStyle name="Header2 20 2 2 4 4" xfId="25300"/>
    <cellStyle name="Header2 20 2 2 4 5" xfId="29037"/>
    <cellStyle name="Header2 20 2 2 4 6" xfId="32754"/>
    <cellStyle name="Header2 20 2 2 4 7" xfId="36458"/>
    <cellStyle name="Header2 20 2 2 4 8" xfId="40154"/>
    <cellStyle name="Header2 20 2 2 5" xfId="14957"/>
    <cellStyle name="Header2 20 2 2 6" xfId="18948"/>
    <cellStyle name="Header2 20 2 2 7" xfId="22658"/>
    <cellStyle name="Header2 20 2 2 8" xfId="26391"/>
    <cellStyle name="Header2 20 2 2 9" xfId="30117"/>
    <cellStyle name="Header2 20 2 3" xfId="8743"/>
    <cellStyle name="Header2 20 2 3 10" xfId="33861"/>
    <cellStyle name="Header2 20 2 3 11" xfId="37557"/>
    <cellStyle name="Header2 20 2 3 2" xfId="9347"/>
    <cellStyle name="Header2 20 2 3 2 10" xfId="38113"/>
    <cellStyle name="Header2 20 2 3 2 2" xfId="10925"/>
    <cellStyle name="Header2 20 2 3 2 2 2" xfId="17154"/>
    <cellStyle name="Header2 20 2 3 2 2 3" xfId="21126"/>
    <cellStyle name="Header2 20 2 3 2 2 4" xfId="24834"/>
    <cellStyle name="Header2 20 2 3 2 2 5" xfId="28571"/>
    <cellStyle name="Header2 20 2 3 2 2 6" xfId="32288"/>
    <cellStyle name="Header2 20 2 3 2 2 7" xfId="35992"/>
    <cellStyle name="Header2 20 2 3 2 2 8" xfId="39688"/>
    <cellStyle name="Header2 20 2 3 2 3" xfId="11986"/>
    <cellStyle name="Header2 20 2 3 2 3 2" xfId="18215"/>
    <cellStyle name="Header2 20 2 3 2 3 3" xfId="22187"/>
    <cellStyle name="Header2 20 2 3 2 3 4" xfId="25895"/>
    <cellStyle name="Header2 20 2 3 2 3 5" xfId="29632"/>
    <cellStyle name="Header2 20 2 3 2 3 6" xfId="33349"/>
    <cellStyle name="Header2 20 2 3 2 3 7" xfId="37053"/>
    <cellStyle name="Header2 20 2 3 2 3 8" xfId="40749"/>
    <cellStyle name="Header2 20 2 3 2 4" xfId="15577"/>
    <cellStyle name="Header2 20 2 3 2 5" xfId="19551"/>
    <cellStyle name="Header2 20 2 3 2 6" xfId="23257"/>
    <cellStyle name="Header2 20 2 3 2 7" xfId="26996"/>
    <cellStyle name="Header2 20 2 3 2 8" xfId="30713"/>
    <cellStyle name="Header2 20 2 3 2 9" xfId="34417"/>
    <cellStyle name="Header2 20 2 3 3" xfId="10366"/>
    <cellStyle name="Header2 20 2 3 3 2" xfId="16595"/>
    <cellStyle name="Header2 20 2 3 3 3" xfId="20567"/>
    <cellStyle name="Header2 20 2 3 3 4" xfId="24275"/>
    <cellStyle name="Header2 20 2 3 3 5" xfId="28012"/>
    <cellStyle name="Header2 20 2 3 3 6" xfId="31729"/>
    <cellStyle name="Header2 20 2 3 3 7" xfId="35433"/>
    <cellStyle name="Header2 20 2 3 3 8" xfId="39129"/>
    <cellStyle name="Header2 20 2 3 4" xfId="11430"/>
    <cellStyle name="Header2 20 2 3 4 2" xfId="17659"/>
    <cellStyle name="Header2 20 2 3 4 3" xfId="21631"/>
    <cellStyle name="Header2 20 2 3 4 4" xfId="25339"/>
    <cellStyle name="Header2 20 2 3 4 5" xfId="29076"/>
    <cellStyle name="Header2 20 2 3 4 6" xfId="32793"/>
    <cellStyle name="Header2 20 2 3 4 7" xfId="36497"/>
    <cellStyle name="Header2 20 2 3 4 8" xfId="40193"/>
    <cellStyle name="Header2 20 2 3 5" xfId="14996"/>
    <cellStyle name="Header2 20 2 3 6" xfId="18987"/>
    <cellStyle name="Header2 20 2 3 7" xfId="22697"/>
    <cellStyle name="Header2 20 2 3 8" xfId="26430"/>
    <cellStyle name="Header2 20 2 3 9" xfId="30156"/>
    <cellStyle name="Header2 20 2 4" xfId="8886"/>
    <cellStyle name="Header2 20 2 4 10" xfId="37652"/>
    <cellStyle name="Header2 20 2 4 2" xfId="10464"/>
    <cellStyle name="Header2 20 2 4 2 2" xfId="16693"/>
    <cellStyle name="Header2 20 2 4 2 3" xfId="20665"/>
    <cellStyle name="Header2 20 2 4 2 4" xfId="24373"/>
    <cellStyle name="Header2 20 2 4 2 5" xfId="28110"/>
    <cellStyle name="Header2 20 2 4 2 6" xfId="31827"/>
    <cellStyle name="Header2 20 2 4 2 7" xfId="35531"/>
    <cellStyle name="Header2 20 2 4 2 8" xfId="39227"/>
    <cellStyle name="Header2 20 2 4 3" xfId="11525"/>
    <cellStyle name="Header2 20 2 4 3 2" xfId="17754"/>
    <cellStyle name="Header2 20 2 4 3 3" xfId="21726"/>
    <cellStyle name="Header2 20 2 4 3 4" xfId="25434"/>
    <cellStyle name="Header2 20 2 4 3 5" xfId="29171"/>
    <cellStyle name="Header2 20 2 4 3 6" xfId="32888"/>
    <cellStyle name="Header2 20 2 4 3 7" xfId="36592"/>
    <cellStyle name="Header2 20 2 4 3 8" xfId="40288"/>
    <cellStyle name="Header2 20 2 4 4" xfId="15116"/>
    <cellStyle name="Header2 20 2 4 5" xfId="19090"/>
    <cellStyle name="Header2 20 2 4 6" xfId="22796"/>
    <cellStyle name="Header2 20 2 4 7" xfId="26535"/>
    <cellStyle name="Header2 20 2 4 8" xfId="30252"/>
    <cellStyle name="Header2 20 2 4 9" xfId="33956"/>
    <cellStyle name="Header2 20 2 5" xfId="9905"/>
    <cellStyle name="Header2 20 2 5 2" xfId="16134"/>
    <cellStyle name="Header2 20 2 5 3" xfId="20106"/>
    <cellStyle name="Header2 20 2 5 4" xfId="23814"/>
    <cellStyle name="Header2 20 2 5 5" xfId="27551"/>
    <cellStyle name="Header2 20 2 5 6" xfId="31268"/>
    <cellStyle name="Header2 20 2 5 7" xfId="34972"/>
    <cellStyle name="Header2 20 2 5 8" xfId="38668"/>
    <cellStyle name="Header2 20 2 6" xfId="10969"/>
    <cellStyle name="Header2 20 2 6 2" xfId="17198"/>
    <cellStyle name="Header2 20 2 6 3" xfId="21170"/>
    <cellStyle name="Header2 20 2 6 4" xfId="24878"/>
    <cellStyle name="Header2 20 2 6 5" xfId="28615"/>
    <cellStyle name="Header2 20 2 6 6" xfId="32332"/>
    <cellStyle name="Header2 20 2 6 7" xfId="36036"/>
    <cellStyle name="Header2 20 2 6 8" xfId="39732"/>
    <cellStyle name="Header2 20 2 7" xfId="25969"/>
    <cellStyle name="Header2 20 2 8" xfId="29695"/>
    <cellStyle name="Header2 20 2 9" xfId="33400"/>
    <cellStyle name="Header2 20 3" xfId="12987"/>
    <cellStyle name="Header2 20 4" xfId="13200"/>
    <cellStyle name="Header2 21" xfId="7573"/>
    <cellStyle name="Header2 21 2" xfId="8283"/>
    <cellStyle name="Header2 21 2 10" xfId="37097"/>
    <cellStyle name="Header2 21 2 2" xfId="8705"/>
    <cellStyle name="Header2 21 2 2 10" xfId="33823"/>
    <cellStyle name="Header2 21 2 2 11" xfId="37519"/>
    <cellStyle name="Header2 21 2 2 2" xfId="9309"/>
    <cellStyle name="Header2 21 2 2 2 10" xfId="38075"/>
    <cellStyle name="Header2 21 2 2 2 2" xfId="10887"/>
    <cellStyle name="Header2 21 2 2 2 2 2" xfId="17116"/>
    <cellStyle name="Header2 21 2 2 2 2 3" xfId="21088"/>
    <cellStyle name="Header2 21 2 2 2 2 4" xfId="24796"/>
    <cellStyle name="Header2 21 2 2 2 2 5" xfId="28533"/>
    <cellStyle name="Header2 21 2 2 2 2 6" xfId="32250"/>
    <cellStyle name="Header2 21 2 2 2 2 7" xfId="35954"/>
    <cellStyle name="Header2 21 2 2 2 2 8" xfId="39650"/>
    <cellStyle name="Header2 21 2 2 2 3" xfId="11948"/>
    <cellStyle name="Header2 21 2 2 2 3 2" xfId="18177"/>
    <cellStyle name="Header2 21 2 2 2 3 3" xfId="22149"/>
    <cellStyle name="Header2 21 2 2 2 3 4" xfId="25857"/>
    <cellStyle name="Header2 21 2 2 2 3 5" xfId="29594"/>
    <cellStyle name="Header2 21 2 2 2 3 6" xfId="33311"/>
    <cellStyle name="Header2 21 2 2 2 3 7" xfId="37015"/>
    <cellStyle name="Header2 21 2 2 2 3 8" xfId="40711"/>
    <cellStyle name="Header2 21 2 2 2 4" xfId="15539"/>
    <cellStyle name="Header2 21 2 2 2 5" xfId="19513"/>
    <cellStyle name="Header2 21 2 2 2 6" xfId="23219"/>
    <cellStyle name="Header2 21 2 2 2 7" xfId="26958"/>
    <cellStyle name="Header2 21 2 2 2 8" xfId="30675"/>
    <cellStyle name="Header2 21 2 2 2 9" xfId="34379"/>
    <cellStyle name="Header2 21 2 2 3" xfId="10328"/>
    <cellStyle name="Header2 21 2 2 3 2" xfId="16557"/>
    <cellStyle name="Header2 21 2 2 3 3" xfId="20529"/>
    <cellStyle name="Header2 21 2 2 3 4" xfId="24237"/>
    <cellStyle name="Header2 21 2 2 3 5" xfId="27974"/>
    <cellStyle name="Header2 21 2 2 3 6" xfId="31691"/>
    <cellStyle name="Header2 21 2 2 3 7" xfId="35395"/>
    <cellStyle name="Header2 21 2 2 3 8" xfId="39091"/>
    <cellStyle name="Header2 21 2 2 4" xfId="11392"/>
    <cellStyle name="Header2 21 2 2 4 2" xfId="17621"/>
    <cellStyle name="Header2 21 2 2 4 3" xfId="21593"/>
    <cellStyle name="Header2 21 2 2 4 4" xfId="25301"/>
    <cellStyle name="Header2 21 2 2 4 5" xfId="29038"/>
    <cellStyle name="Header2 21 2 2 4 6" xfId="32755"/>
    <cellStyle name="Header2 21 2 2 4 7" xfId="36459"/>
    <cellStyle name="Header2 21 2 2 4 8" xfId="40155"/>
    <cellStyle name="Header2 21 2 2 5" xfId="14958"/>
    <cellStyle name="Header2 21 2 2 6" xfId="18949"/>
    <cellStyle name="Header2 21 2 2 7" xfId="22659"/>
    <cellStyle name="Header2 21 2 2 8" xfId="26392"/>
    <cellStyle name="Header2 21 2 2 9" xfId="30118"/>
    <cellStyle name="Header2 21 2 3" xfId="8744"/>
    <cellStyle name="Header2 21 2 3 10" xfId="33862"/>
    <cellStyle name="Header2 21 2 3 11" xfId="37558"/>
    <cellStyle name="Header2 21 2 3 2" xfId="9348"/>
    <cellStyle name="Header2 21 2 3 2 10" xfId="38114"/>
    <cellStyle name="Header2 21 2 3 2 2" xfId="10926"/>
    <cellStyle name="Header2 21 2 3 2 2 2" xfId="17155"/>
    <cellStyle name="Header2 21 2 3 2 2 3" xfId="21127"/>
    <cellStyle name="Header2 21 2 3 2 2 4" xfId="24835"/>
    <cellStyle name="Header2 21 2 3 2 2 5" xfId="28572"/>
    <cellStyle name="Header2 21 2 3 2 2 6" xfId="32289"/>
    <cellStyle name="Header2 21 2 3 2 2 7" xfId="35993"/>
    <cellStyle name="Header2 21 2 3 2 2 8" xfId="39689"/>
    <cellStyle name="Header2 21 2 3 2 3" xfId="11987"/>
    <cellStyle name="Header2 21 2 3 2 3 2" xfId="18216"/>
    <cellStyle name="Header2 21 2 3 2 3 3" xfId="22188"/>
    <cellStyle name="Header2 21 2 3 2 3 4" xfId="25896"/>
    <cellStyle name="Header2 21 2 3 2 3 5" xfId="29633"/>
    <cellStyle name="Header2 21 2 3 2 3 6" xfId="33350"/>
    <cellStyle name="Header2 21 2 3 2 3 7" xfId="37054"/>
    <cellStyle name="Header2 21 2 3 2 3 8" xfId="40750"/>
    <cellStyle name="Header2 21 2 3 2 4" xfId="15578"/>
    <cellStyle name="Header2 21 2 3 2 5" xfId="19552"/>
    <cellStyle name="Header2 21 2 3 2 6" xfId="23258"/>
    <cellStyle name="Header2 21 2 3 2 7" xfId="26997"/>
    <cellStyle name="Header2 21 2 3 2 8" xfId="30714"/>
    <cellStyle name="Header2 21 2 3 2 9" xfId="34418"/>
    <cellStyle name="Header2 21 2 3 3" xfId="10367"/>
    <cellStyle name="Header2 21 2 3 3 2" xfId="16596"/>
    <cellStyle name="Header2 21 2 3 3 3" xfId="20568"/>
    <cellStyle name="Header2 21 2 3 3 4" xfId="24276"/>
    <cellStyle name="Header2 21 2 3 3 5" xfId="28013"/>
    <cellStyle name="Header2 21 2 3 3 6" xfId="31730"/>
    <cellStyle name="Header2 21 2 3 3 7" xfId="35434"/>
    <cellStyle name="Header2 21 2 3 3 8" xfId="39130"/>
    <cellStyle name="Header2 21 2 3 4" xfId="11431"/>
    <cellStyle name="Header2 21 2 3 4 2" xfId="17660"/>
    <cellStyle name="Header2 21 2 3 4 3" xfId="21632"/>
    <cellStyle name="Header2 21 2 3 4 4" xfId="25340"/>
    <cellStyle name="Header2 21 2 3 4 5" xfId="29077"/>
    <cellStyle name="Header2 21 2 3 4 6" xfId="32794"/>
    <cellStyle name="Header2 21 2 3 4 7" xfId="36498"/>
    <cellStyle name="Header2 21 2 3 4 8" xfId="40194"/>
    <cellStyle name="Header2 21 2 3 5" xfId="14997"/>
    <cellStyle name="Header2 21 2 3 6" xfId="18988"/>
    <cellStyle name="Header2 21 2 3 7" xfId="22698"/>
    <cellStyle name="Header2 21 2 3 8" xfId="26431"/>
    <cellStyle name="Header2 21 2 3 9" xfId="30157"/>
    <cellStyle name="Header2 21 2 4" xfId="8887"/>
    <cellStyle name="Header2 21 2 4 10" xfId="37653"/>
    <cellStyle name="Header2 21 2 4 2" xfId="10465"/>
    <cellStyle name="Header2 21 2 4 2 2" xfId="16694"/>
    <cellStyle name="Header2 21 2 4 2 3" xfId="20666"/>
    <cellStyle name="Header2 21 2 4 2 4" xfId="24374"/>
    <cellStyle name="Header2 21 2 4 2 5" xfId="28111"/>
    <cellStyle name="Header2 21 2 4 2 6" xfId="31828"/>
    <cellStyle name="Header2 21 2 4 2 7" xfId="35532"/>
    <cellStyle name="Header2 21 2 4 2 8" xfId="39228"/>
    <cellStyle name="Header2 21 2 4 3" xfId="11526"/>
    <cellStyle name="Header2 21 2 4 3 2" xfId="17755"/>
    <cellStyle name="Header2 21 2 4 3 3" xfId="21727"/>
    <cellStyle name="Header2 21 2 4 3 4" xfId="25435"/>
    <cellStyle name="Header2 21 2 4 3 5" xfId="29172"/>
    <cellStyle name="Header2 21 2 4 3 6" xfId="32889"/>
    <cellStyle name="Header2 21 2 4 3 7" xfId="36593"/>
    <cellStyle name="Header2 21 2 4 3 8" xfId="40289"/>
    <cellStyle name="Header2 21 2 4 4" xfId="15117"/>
    <cellStyle name="Header2 21 2 4 5" xfId="19091"/>
    <cellStyle name="Header2 21 2 4 6" xfId="22797"/>
    <cellStyle name="Header2 21 2 4 7" xfId="26536"/>
    <cellStyle name="Header2 21 2 4 8" xfId="30253"/>
    <cellStyle name="Header2 21 2 4 9" xfId="33957"/>
    <cellStyle name="Header2 21 2 5" xfId="9906"/>
    <cellStyle name="Header2 21 2 5 2" xfId="16135"/>
    <cellStyle name="Header2 21 2 5 3" xfId="20107"/>
    <cellStyle name="Header2 21 2 5 4" xfId="23815"/>
    <cellStyle name="Header2 21 2 5 5" xfId="27552"/>
    <cellStyle name="Header2 21 2 5 6" xfId="31269"/>
    <cellStyle name="Header2 21 2 5 7" xfId="34973"/>
    <cellStyle name="Header2 21 2 5 8" xfId="38669"/>
    <cellStyle name="Header2 21 2 6" xfId="10970"/>
    <cellStyle name="Header2 21 2 6 2" xfId="17199"/>
    <cellStyle name="Header2 21 2 6 3" xfId="21171"/>
    <cellStyle name="Header2 21 2 6 4" xfId="24879"/>
    <cellStyle name="Header2 21 2 6 5" xfId="28616"/>
    <cellStyle name="Header2 21 2 6 6" xfId="32333"/>
    <cellStyle name="Header2 21 2 6 7" xfId="36037"/>
    <cellStyle name="Header2 21 2 6 8" xfId="39733"/>
    <cellStyle name="Header2 21 2 7" xfId="25970"/>
    <cellStyle name="Header2 21 2 8" xfId="29696"/>
    <cellStyle name="Header2 21 2 9" xfId="33401"/>
    <cellStyle name="Header2 21 3" xfId="12986"/>
    <cellStyle name="Header2 21 4" xfId="13199"/>
    <cellStyle name="Header2 22" xfId="7574"/>
    <cellStyle name="Header2 22 2" xfId="8284"/>
    <cellStyle name="Header2 22 2 10" xfId="37098"/>
    <cellStyle name="Header2 22 2 2" xfId="8706"/>
    <cellStyle name="Header2 22 2 2 10" xfId="33824"/>
    <cellStyle name="Header2 22 2 2 11" xfId="37520"/>
    <cellStyle name="Header2 22 2 2 2" xfId="9310"/>
    <cellStyle name="Header2 22 2 2 2 10" xfId="38076"/>
    <cellStyle name="Header2 22 2 2 2 2" xfId="10888"/>
    <cellStyle name="Header2 22 2 2 2 2 2" xfId="17117"/>
    <cellStyle name="Header2 22 2 2 2 2 3" xfId="21089"/>
    <cellStyle name="Header2 22 2 2 2 2 4" xfId="24797"/>
    <cellStyle name="Header2 22 2 2 2 2 5" xfId="28534"/>
    <cellStyle name="Header2 22 2 2 2 2 6" xfId="32251"/>
    <cellStyle name="Header2 22 2 2 2 2 7" xfId="35955"/>
    <cellStyle name="Header2 22 2 2 2 2 8" xfId="39651"/>
    <cellStyle name="Header2 22 2 2 2 3" xfId="11949"/>
    <cellStyle name="Header2 22 2 2 2 3 2" xfId="18178"/>
    <cellStyle name="Header2 22 2 2 2 3 3" xfId="22150"/>
    <cellStyle name="Header2 22 2 2 2 3 4" xfId="25858"/>
    <cellStyle name="Header2 22 2 2 2 3 5" xfId="29595"/>
    <cellStyle name="Header2 22 2 2 2 3 6" xfId="33312"/>
    <cellStyle name="Header2 22 2 2 2 3 7" xfId="37016"/>
    <cellStyle name="Header2 22 2 2 2 3 8" xfId="40712"/>
    <cellStyle name="Header2 22 2 2 2 4" xfId="15540"/>
    <cellStyle name="Header2 22 2 2 2 5" xfId="19514"/>
    <cellStyle name="Header2 22 2 2 2 6" xfId="23220"/>
    <cellStyle name="Header2 22 2 2 2 7" xfId="26959"/>
    <cellStyle name="Header2 22 2 2 2 8" xfId="30676"/>
    <cellStyle name="Header2 22 2 2 2 9" xfId="34380"/>
    <cellStyle name="Header2 22 2 2 3" xfId="10329"/>
    <cellStyle name="Header2 22 2 2 3 2" xfId="16558"/>
    <cellStyle name="Header2 22 2 2 3 3" xfId="20530"/>
    <cellStyle name="Header2 22 2 2 3 4" xfId="24238"/>
    <cellStyle name="Header2 22 2 2 3 5" xfId="27975"/>
    <cellStyle name="Header2 22 2 2 3 6" xfId="31692"/>
    <cellStyle name="Header2 22 2 2 3 7" xfId="35396"/>
    <cellStyle name="Header2 22 2 2 3 8" xfId="39092"/>
    <cellStyle name="Header2 22 2 2 4" xfId="11393"/>
    <cellStyle name="Header2 22 2 2 4 2" xfId="17622"/>
    <cellStyle name="Header2 22 2 2 4 3" xfId="21594"/>
    <cellStyle name="Header2 22 2 2 4 4" xfId="25302"/>
    <cellStyle name="Header2 22 2 2 4 5" xfId="29039"/>
    <cellStyle name="Header2 22 2 2 4 6" xfId="32756"/>
    <cellStyle name="Header2 22 2 2 4 7" xfId="36460"/>
    <cellStyle name="Header2 22 2 2 4 8" xfId="40156"/>
    <cellStyle name="Header2 22 2 2 5" xfId="14959"/>
    <cellStyle name="Header2 22 2 2 6" xfId="18950"/>
    <cellStyle name="Header2 22 2 2 7" xfId="22660"/>
    <cellStyle name="Header2 22 2 2 8" xfId="26393"/>
    <cellStyle name="Header2 22 2 2 9" xfId="30119"/>
    <cellStyle name="Header2 22 2 3" xfId="8745"/>
    <cellStyle name="Header2 22 2 3 10" xfId="33863"/>
    <cellStyle name="Header2 22 2 3 11" xfId="37559"/>
    <cellStyle name="Header2 22 2 3 2" xfId="9349"/>
    <cellStyle name="Header2 22 2 3 2 10" xfId="38115"/>
    <cellStyle name="Header2 22 2 3 2 2" xfId="10927"/>
    <cellStyle name="Header2 22 2 3 2 2 2" xfId="17156"/>
    <cellStyle name="Header2 22 2 3 2 2 3" xfId="21128"/>
    <cellStyle name="Header2 22 2 3 2 2 4" xfId="24836"/>
    <cellStyle name="Header2 22 2 3 2 2 5" xfId="28573"/>
    <cellStyle name="Header2 22 2 3 2 2 6" xfId="32290"/>
    <cellStyle name="Header2 22 2 3 2 2 7" xfId="35994"/>
    <cellStyle name="Header2 22 2 3 2 2 8" xfId="39690"/>
    <cellStyle name="Header2 22 2 3 2 3" xfId="11988"/>
    <cellStyle name="Header2 22 2 3 2 3 2" xfId="18217"/>
    <cellStyle name="Header2 22 2 3 2 3 3" xfId="22189"/>
    <cellStyle name="Header2 22 2 3 2 3 4" xfId="25897"/>
    <cellStyle name="Header2 22 2 3 2 3 5" xfId="29634"/>
    <cellStyle name="Header2 22 2 3 2 3 6" xfId="33351"/>
    <cellStyle name="Header2 22 2 3 2 3 7" xfId="37055"/>
    <cellStyle name="Header2 22 2 3 2 3 8" xfId="40751"/>
    <cellStyle name="Header2 22 2 3 2 4" xfId="15579"/>
    <cellStyle name="Header2 22 2 3 2 5" xfId="19553"/>
    <cellStyle name="Header2 22 2 3 2 6" xfId="23259"/>
    <cellStyle name="Header2 22 2 3 2 7" xfId="26998"/>
    <cellStyle name="Header2 22 2 3 2 8" xfId="30715"/>
    <cellStyle name="Header2 22 2 3 2 9" xfId="34419"/>
    <cellStyle name="Header2 22 2 3 3" xfId="10368"/>
    <cellStyle name="Header2 22 2 3 3 2" xfId="16597"/>
    <cellStyle name="Header2 22 2 3 3 3" xfId="20569"/>
    <cellStyle name="Header2 22 2 3 3 4" xfId="24277"/>
    <cellStyle name="Header2 22 2 3 3 5" xfId="28014"/>
    <cellStyle name="Header2 22 2 3 3 6" xfId="31731"/>
    <cellStyle name="Header2 22 2 3 3 7" xfId="35435"/>
    <cellStyle name="Header2 22 2 3 3 8" xfId="39131"/>
    <cellStyle name="Header2 22 2 3 4" xfId="11432"/>
    <cellStyle name="Header2 22 2 3 4 2" xfId="17661"/>
    <cellStyle name="Header2 22 2 3 4 3" xfId="21633"/>
    <cellStyle name="Header2 22 2 3 4 4" xfId="25341"/>
    <cellStyle name="Header2 22 2 3 4 5" xfId="29078"/>
    <cellStyle name="Header2 22 2 3 4 6" xfId="32795"/>
    <cellStyle name="Header2 22 2 3 4 7" xfId="36499"/>
    <cellStyle name="Header2 22 2 3 4 8" xfId="40195"/>
    <cellStyle name="Header2 22 2 3 5" xfId="14998"/>
    <cellStyle name="Header2 22 2 3 6" xfId="18989"/>
    <cellStyle name="Header2 22 2 3 7" xfId="22699"/>
    <cellStyle name="Header2 22 2 3 8" xfId="26432"/>
    <cellStyle name="Header2 22 2 3 9" xfId="30158"/>
    <cellStyle name="Header2 22 2 4" xfId="8888"/>
    <cellStyle name="Header2 22 2 4 10" xfId="37654"/>
    <cellStyle name="Header2 22 2 4 2" xfId="10466"/>
    <cellStyle name="Header2 22 2 4 2 2" xfId="16695"/>
    <cellStyle name="Header2 22 2 4 2 3" xfId="20667"/>
    <cellStyle name="Header2 22 2 4 2 4" xfId="24375"/>
    <cellStyle name="Header2 22 2 4 2 5" xfId="28112"/>
    <cellStyle name="Header2 22 2 4 2 6" xfId="31829"/>
    <cellStyle name="Header2 22 2 4 2 7" xfId="35533"/>
    <cellStyle name="Header2 22 2 4 2 8" xfId="39229"/>
    <cellStyle name="Header2 22 2 4 3" xfId="11527"/>
    <cellStyle name="Header2 22 2 4 3 2" xfId="17756"/>
    <cellStyle name="Header2 22 2 4 3 3" xfId="21728"/>
    <cellStyle name="Header2 22 2 4 3 4" xfId="25436"/>
    <cellStyle name="Header2 22 2 4 3 5" xfId="29173"/>
    <cellStyle name="Header2 22 2 4 3 6" xfId="32890"/>
    <cellStyle name="Header2 22 2 4 3 7" xfId="36594"/>
    <cellStyle name="Header2 22 2 4 3 8" xfId="40290"/>
    <cellStyle name="Header2 22 2 4 4" xfId="15118"/>
    <cellStyle name="Header2 22 2 4 5" xfId="19092"/>
    <cellStyle name="Header2 22 2 4 6" xfId="22798"/>
    <cellStyle name="Header2 22 2 4 7" xfId="26537"/>
    <cellStyle name="Header2 22 2 4 8" xfId="30254"/>
    <cellStyle name="Header2 22 2 4 9" xfId="33958"/>
    <cellStyle name="Header2 22 2 5" xfId="9907"/>
    <cellStyle name="Header2 22 2 5 2" xfId="16136"/>
    <cellStyle name="Header2 22 2 5 3" xfId="20108"/>
    <cellStyle name="Header2 22 2 5 4" xfId="23816"/>
    <cellStyle name="Header2 22 2 5 5" xfId="27553"/>
    <cellStyle name="Header2 22 2 5 6" xfId="31270"/>
    <cellStyle name="Header2 22 2 5 7" xfId="34974"/>
    <cellStyle name="Header2 22 2 5 8" xfId="38670"/>
    <cellStyle name="Header2 22 2 6" xfId="10971"/>
    <cellStyle name="Header2 22 2 6 2" xfId="17200"/>
    <cellStyle name="Header2 22 2 6 3" xfId="21172"/>
    <cellStyle name="Header2 22 2 6 4" xfId="24880"/>
    <cellStyle name="Header2 22 2 6 5" xfId="28617"/>
    <cellStyle name="Header2 22 2 6 6" xfId="32334"/>
    <cellStyle name="Header2 22 2 6 7" xfId="36038"/>
    <cellStyle name="Header2 22 2 6 8" xfId="39734"/>
    <cellStyle name="Header2 22 2 7" xfId="25971"/>
    <cellStyle name="Header2 22 2 8" xfId="29697"/>
    <cellStyle name="Header2 22 2 9" xfId="33402"/>
    <cellStyle name="Header2 22 3" xfId="12985"/>
    <cellStyle name="Header2 22 4" xfId="13198"/>
    <cellStyle name="Header2 23" xfId="8249"/>
    <cellStyle name="Header2 23 10" xfId="37063"/>
    <cellStyle name="Header2 23 2" xfId="8671"/>
    <cellStyle name="Header2 23 2 10" xfId="33789"/>
    <cellStyle name="Header2 23 2 11" xfId="37485"/>
    <cellStyle name="Header2 23 2 2" xfId="9275"/>
    <cellStyle name="Header2 23 2 2 10" xfId="38041"/>
    <cellStyle name="Header2 23 2 2 2" xfId="10853"/>
    <cellStyle name="Header2 23 2 2 2 2" xfId="17082"/>
    <cellStyle name="Header2 23 2 2 2 3" xfId="21054"/>
    <cellStyle name="Header2 23 2 2 2 4" xfId="24762"/>
    <cellStyle name="Header2 23 2 2 2 5" xfId="28499"/>
    <cellStyle name="Header2 23 2 2 2 6" xfId="32216"/>
    <cellStyle name="Header2 23 2 2 2 7" xfId="35920"/>
    <cellStyle name="Header2 23 2 2 2 8" xfId="39616"/>
    <cellStyle name="Header2 23 2 2 3" xfId="11914"/>
    <cellStyle name="Header2 23 2 2 3 2" xfId="18143"/>
    <cellStyle name="Header2 23 2 2 3 3" xfId="22115"/>
    <cellStyle name="Header2 23 2 2 3 4" xfId="25823"/>
    <cellStyle name="Header2 23 2 2 3 5" xfId="29560"/>
    <cellStyle name="Header2 23 2 2 3 6" xfId="33277"/>
    <cellStyle name="Header2 23 2 2 3 7" xfId="36981"/>
    <cellStyle name="Header2 23 2 2 3 8" xfId="40677"/>
    <cellStyle name="Header2 23 2 2 4" xfId="15505"/>
    <cellStyle name="Header2 23 2 2 5" xfId="19479"/>
    <cellStyle name="Header2 23 2 2 6" xfId="23185"/>
    <cellStyle name="Header2 23 2 2 7" xfId="26924"/>
    <cellStyle name="Header2 23 2 2 8" xfId="30641"/>
    <cellStyle name="Header2 23 2 2 9" xfId="34345"/>
    <cellStyle name="Header2 23 2 3" xfId="10294"/>
    <cellStyle name="Header2 23 2 3 2" xfId="16523"/>
    <cellStyle name="Header2 23 2 3 3" xfId="20495"/>
    <cellStyle name="Header2 23 2 3 4" xfId="24203"/>
    <cellStyle name="Header2 23 2 3 5" xfId="27940"/>
    <cellStyle name="Header2 23 2 3 6" xfId="31657"/>
    <cellStyle name="Header2 23 2 3 7" xfId="35361"/>
    <cellStyle name="Header2 23 2 3 8" xfId="39057"/>
    <cellStyle name="Header2 23 2 4" xfId="11358"/>
    <cellStyle name="Header2 23 2 4 2" xfId="17587"/>
    <cellStyle name="Header2 23 2 4 3" xfId="21559"/>
    <cellStyle name="Header2 23 2 4 4" xfId="25267"/>
    <cellStyle name="Header2 23 2 4 5" xfId="29004"/>
    <cellStyle name="Header2 23 2 4 6" xfId="32721"/>
    <cellStyle name="Header2 23 2 4 7" xfId="36425"/>
    <cellStyle name="Header2 23 2 4 8" xfId="40121"/>
    <cellStyle name="Header2 23 2 5" xfId="14924"/>
    <cellStyle name="Header2 23 2 6" xfId="18915"/>
    <cellStyle name="Header2 23 2 7" xfId="22625"/>
    <cellStyle name="Header2 23 2 8" xfId="26358"/>
    <cellStyle name="Header2 23 2 9" xfId="30084"/>
    <cellStyle name="Header2 23 3" xfId="8710"/>
    <cellStyle name="Header2 23 3 10" xfId="33828"/>
    <cellStyle name="Header2 23 3 11" xfId="37524"/>
    <cellStyle name="Header2 23 3 2" xfId="9314"/>
    <cellStyle name="Header2 23 3 2 10" xfId="38080"/>
    <cellStyle name="Header2 23 3 2 2" xfId="10892"/>
    <cellStyle name="Header2 23 3 2 2 2" xfId="17121"/>
    <cellStyle name="Header2 23 3 2 2 3" xfId="21093"/>
    <cellStyle name="Header2 23 3 2 2 4" xfId="24801"/>
    <cellStyle name="Header2 23 3 2 2 5" xfId="28538"/>
    <cellStyle name="Header2 23 3 2 2 6" xfId="32255"/>
    <cellStyle name="Header2 23 3 2 2 7" xfId="35959"/>
    <cellStyle name="Header2 23 3 2 2 8" xfId="39655"/>
    <cellStyle name="Header2 23 3 2 3" xfId="11953"/>
    <cellStyle name="Header2 23 3 2 3 2" xfId="18182"/>
    <cellStyle name="Header2 23 3 2 3 3" xfId="22154"/>
    <cellStyle name="Header2 23 3 2 3 4" xfId="25862"/>
    <cellStyle name="Header2 23 3 2 3 5" xfId="29599"/>
    <cellStyle name="Header2 23 3 2 3 6" xfId="33316"/>
    <cellStyle name="Header2 23 3 2 3 7" xfId="37020"/>
    <cellStyle name="Header2 23 3 2 3 8" xfId="40716"/>
    <cellStyle name="Header2 23 3 2 4" xfId="15544"/>
    <cellStyle name="Header2 23 3 2 5" xfId="19518"/>
    <cellStyle name="Header2 23 3 2 6" xfId="23224"/>
    <cellStyle name="Header2 23 3 2 7" xfId="26963"/>
    <cellStyle name="Header2 23 3 2 8" xfId="30680"/>
    <cellStyle name="Header2 23 3 2 9" xfId="34384"/>
    <cellStyle name="Header2 23 3 3" xfId="10333"/>
    <cellStyle name="Header2 23 3 3 2" xfId="16562"/>
    <cellStyle name="Header2 23 3 3 3" xfId="20534"/>
    <cellStyle name="Header2 23 3 3 4" xfId="24242"/>
    <cellStyle name="Header2 23 3 3 5" xfId="27979"/>
    <cellStyle name="Header2 23 3 3 6" xfId="31696"/>
    <cellStyle name="Header2 23 3 3 7" xfId="35400"/>
    <cellStyle name="Header2 23 3 3 8" xfId="39096"/>
    <cellStyle name="Header2 23 3 4" xfId="11397"/>
    <cellStyle name="Header2 23 3 4 2" xfId="17626"/>
    <cellStyle name="Header2 23 3 4 3" xfId="21598"/>
    <cellStyle name="Header2 23 3 4 4" xfId="25306"/>
    <cellStyle name="Header2 23 3 4 5" xfId="29043"/>
    <cellStyle name="Header2 23 3 4 6" xfId="32760"/>
    <cellStyle name="Header2 23 3 4 7" xfId="36464"/>
    <cellStyle name="Header2 23 3 4 8" xfId="40160"/>
    <cellStyle name="Header2 23 3 5" xfId="14963"/>
    <cellStyle name="Header2 23 3 6" xfId="18954"/>
    <cellStyle name="Header2 23 3 7" xfId="22664"/>
    <cellStyle name="Header2 23 3 8" xfId="26397"/>
    <cellStyle name="Header2 23 3 9" xfId="30123"/>
    <cellStyle name="Header2 23 4" xfId="8853"/>
    <cellStyle name="Header2 23 4 10" xfId="37619"/>
    <cellStyle name="Header2 23 4 2" xfId="10431"/>
    <cellStyle name="Header2 23 4 2 2" xfId="16660"/>
    <cellStyle name="Header2 23 4 2 3" xfId="20632"/>
    <cellStyle name="Header2 23 4 2 4" xfId="24340"/>
    <cellStyle name="Header2 23 4 2 5" xfId="28077"/>
    <cellStyle name="Header2 23 4 2 6" xfId="31794"/>
    <cellStyle name="Header2 23 4 2 7" xfId="35498"/>
    <cellStyle name="Header2 23 4 2 8" xfId="39194"/>
    <cellStyle name="Header2 23 4 3" xfId="11492"/>
    <cellStyle name="Header2 23 4 3 2" xfId="17721"/>
    <cellStyle name="Header2 23 4 3 3" xfId="21693"/>
    <cellStyle name="Header2 23 4 3 4" xfId="25401"/>
    <cellStyle name="Header2 23 4 3 5" xfId="29138"/>
    <cellStyle name="Header2 23 4 3 6" xfId="32855"/>
    <cellStyle name="Header2 23 4 3 7" xfId="36559"/>
    <cellStyle name="Header2 23 4 3 8" xfId="40255"/>
    <cellStyle name="Header2 23 4 4" xfId="15083"/>
    <cellStyle name="Header2 23 4 5" xfId="19057"/>
    <cellStyle name="Header2 23 4 6" xfId="22763"/>
    <cellStyle name="Header2 23 4 7" xfId="26502"/>
    <cellStyle name="Header2 23 4 8" xfId="30219"/>
    <cellStyle name="Header2 23 4 9" xfId="33923"/>
    <cellStyle name="Header2 23 5" xfId="9872"/>
    <cellStyle name="Header2 23 5 2" xfId="16101"/>
    <cellStyle name="Header2 23 5 3" xfId="20073"/>
    <cellStyle name="Header2 23 5 4" xfId="23781"/>
    <cellStyle name="Header2 23 5 5" xfId="27518"/>
    <cellStyle name="Header2 23 5 6" xfId="31235"/>
    <cellStyle name="Header2 23 5 7" xfId="34939"/>
    <cellStyle name="Header2 23 5 8" xfId="38635"/>
    <cellStyle name="Header2 23 6" xfId="10936"/>
    <cellStyle name="Header2 23 6 2" xfId="17165"/>
    <cellStyle name="Header2 23 6 3" xfId="21137"/>
    <cellStyle name="Header2 23 6 4" xfId="24845"/>
    <cellStyle name="Header2 23 6 5" xfId="28582"/>
    <cellStyle name="Header2 23 6 6" xfId="32299"/>
    <cellStyle name="Header2 23 6 7" xfId="36003"/>
    <cellStyle name="Header2 23 6 8" xfId="39699"/>
    <cellStyle name="Header2 23 7" xfId="25936"/>
    <cellStyle name="Header2 23 8" xfId="29662"/>
    <cellStyle name="Header2 23 9" xfId="33367"/>
    <cellStyle name="Header2 24" xfId="15008"/>
    <cellStyle name="Header2 25" xfId="12639"/>
    <cellStyle name="Header2 3" xfId="542"/>
    <cellStyle name="Header2 3 2" xfId="8253"/>
    <cellStyle name="Header2 3 2 10" xfId="37067"/>
    <cellStyle name="Header2 3 2 2" xfId="8675"/>
    <cellStyle name="Header2 3 2 2 10" xfId="33793"/>
    <cellStyle name="Header2 3 2 2 11" xfId="37489"/>
    <cellStyle name="Header2 3 2 2 2" xfId="9279"/>
    <cellStyle name="Header2 3 2 2 2 10" xfId="38045"/>
    <cellStyle name="Header2 3 2 2 2 2" xfId="10857"/>
    <cellStyle name="Header2 3 2 2 2 2 2" xfId="17086"/>
    <cellStyle name="Header2 3 2 2 2 2 3" xfId="21058"/>
    <cellStyle name="Header2 3 2 2 2 2 4" xfId="24766"/>
    <cellStyle name="Header2 3 2 2 2 2 5" xfId="28503"/>
    <cellStyle name="Header2 3 2 2 2 2 6" xfId="32220"/>
    <cellStyle name="Header2 3 2 2 2 2 7" xfId="35924"/>
    <cellStyle name="Header2 3 2 2 2 2 8" xfId="39620"/>
    <cellStyle name="Header2 3 2 2 2 3" xfId="11918"/>
    <cellStyle name="Header2 3 2 2 2 3 2" xfId="18147"/>
    <cellStyle name="Header2 3 2 2 2 3 3" xfId="22119"/>
    <cellStyle name="Header2 3 2 2 2 3 4" xfId="25827"/>
    <cellStyle name="Header2 3 2 2 2 3 5" xfId="29564"/>
    <cellStyle name="Header2 3 2 2 2 3 6" xfId="33281"/>
    <cellStyle name="Header2 3 2 2 2 3 7" xfId="36985"/>
    <cellStyle name="Header2 3 2 2 2 3 8" xfId="40681"/>
    <cellStyle name="Header2 3 2 2 2 4" xfId="15509"/>
    <cellStyle name="Header2 3 2 2 2 5" xfId="19483"/>
    <cellStyle name="Header2 3 2 2 2 6" xfId="23189"/>
    <cellStyle name="Header2 3 2 2 2 7" xfId="26928"/>
    <cellStyle name="Header2 3 2 2 2 8" xfId="30645"/>
    <cellStyle name="Header2 3 2 2 2 9" xfId="34349"/>
    <cellStyle name="Header2 3 2 2 3" xfId="10298"/>
    <cellStyle name="Header2 3 2 2 3 2" xfId="16527"/>
    <cellStyle name="Header2 3 2 2 3 3" xfId="20499"/>
    <cellStyle name="Header2 3 2 2 3 4" xfId="24207"/>
    <cellStyle name="Header2 3 2 2 3 5" xfId="27944"/>
    <cellStyle name="Header2 3 2 2 3 6" xfId="31661"/>
    <cellStyle name="Header2 3 2 2 3 7" xfId="35365"/>
    <cellStyle name="Header2 3 2 2 3 8" xfId="39061"/>
    <cellStyle name="Header2 3 2 2 4" xfId="11362"/>
    <cellStyle name="Header2 3 2 2 4 2" xfId="17591"/>
    <cellStyle name="Header2 3 2 2 4 3" xfId="21563"/>
    <cellStyle name="Header2 3 2 2 4 4" xfId="25271"/>
    <cellStyle name="Header2 3 2 2 4 5" xfId="29008"/>
    <cellStyle name="Header2 3 2 2 4 6" xfId="32725"/>
    <cellStyle name="Header2 3 2 2 4 7" xfId="36429"/>
    <cellStyle name="Header2 3 2 2 4 8" xfId="40125"/>
    <cellStyle name="Header2 3 2 2 5" xfId="14928"/>
    <cellStyle name="Header2 3 2 2 6" xfId="18919"/>
    <cellStyle name="Header2 3 2 2 7" xfId="22629"/>
    <cellStyle name="Header2 3 2 2 8" xfId="26362"/>
    <cellStyle name="Header2 3 2 2 9" xfId="30088"/>
    <cellStyle name="Header2 3 2 3" xfId="8714"/>
    <cellStyle name="Header2 3 2 3 10" xfId="33832"/>
    <cellStyle name="Header2 3 2 3 11" xfId="37528"/>
    <cellStyle name="Header2 3 2 3 2" xfId="9318"/>
    <cellStyle name="Header2 3 2 3 2 10" xfId="38084"/>
    <cellStyle name="Header2 3 2 3 2 2" xfId="10896"/>
    <cellStyle name="Header2 3 2 3 2 2 2" xfId="17125"/>
    <cellStyle name="Header2 3 2 3 2 2 3" xfId="21097"/>
    <cellStyle name="Header2 3 2 3 2 2 4" xfId="24805"/>
    <cellStyle name="Header2 3 2 3 2 2 5" xfId="28542"/>
    <cellStyle name="Header2 3 2 3 2 2 6" xfId="32259"/>
    <cellStyle name="Header2 3 2 3 2 2 7" xfId="35963"/>
    <cellStyle name="Header2 3 2 3 2 2 8" xfId="39659"/>
    <cellStyle name="Header2 3 2 3 2 3" xfId="11957"/>
    <cellStyle name="Header2 3 2 3 2 3 2" xfId="18186"/>
    <cellStyle name="Header2 3 2 3 2 3 3" xfId="22158"/>
    <cellStyle name="Header2 3 2 3 2 3 4" xfId="25866"/>
    <cellStyle name="Header2 3 2 3 2 3 5" xfId="29603"/>
    <cellStyle name="Header2 3 2 3 2 3 6" xfId="33320"/>
    <cellStyle name="Header2 3 2 3 2 3 7" xfId="37024"/>
    <cellStyle name="Header2 3 2 3 2 3 8" xfId="40720"/>
    <cellStyle name="Header2 3 2 3 2 4" xfId="15548"/>
    <cellStyle name="Header2 3 2 3 2 5" xfId="19522"/>
    <cellStyle name="Header2 3 2 3 2 6" xfId="23228"/>
    <cellStyle name="Header2 3 2 3 2 7" xfId="26967"/>
    <cellStyle name="Header2 3 2 3 2 8" xfId="30684"/>
    <cellStyle name="Header2 3 2 3 2 9" xfId="34388"/>
    <cellStyle name="Header2 3 2 3 3" xfId="10337"/>
    <cellStyle name="Header2 3 2 3 3 2" xfId="16566"/>
    <cellStyle name="Header2 3 2 3 3 3" xfId="20538"/>
    <cellStyle name="Header2 3 2 3 3 4" xfId="24246"/>
    <cellStyle name="Header2 3 2 3 3 5" xfId="27983"/>
    <cellStyle name="Header2 3 2 3 3 6" xfId="31700"/>
    <cellStyle name="Header2 3 2 3 3 7" xfId="35404"/>
    <cellStyle name="Header2 3 2 3 3 8" xfId="39100"/>
    <cellStyle name="Header2 3 2 3 4" xfId="11401"/>
    <cellStyle name="Header2 3 2 3 4 2" xfId="17630"/>
    <cellStyle name="Header2 3 2 3 4 3" xfId="21602"/>
    <cellStyle name="Header2 3 2 3 4 4" xfId="25310"/>
    <cellStyle name="Header2 3 2 3 4 5" xfId="29047"/>
    <cellStyle name="Header2 3 2 3 4 6" xfId="32764"/>
    <cellStyle name="Header2 3 2 3 4 7" xfId="36468"/>
    <cellStyle name="Header2 3 2 3 4 8" xfId="40164"/>
    <cellStyle name="Header2 3 2 3 5" xfId="14967"/>
    <cellStyle name="Header2 3 2 3 6" xfId="18958"/>
    <cellStyle name="Header2 3 2 3 7" xfId="22668"/>
    <cellStyle name="Header2 3 2 3 8" xfId="26401"/>
    <cellStyle name="Header2 3 2 3 9" xfId="30127"/>
    <cellStyle name="Header2 3 2 4" xfId="8857"/>
    <cellStyle name="Header2 3 2 4 10" xfId="37623"/>
    <cellStyle name="Header2 3 2 4 2" xfId="10435"/>
    <cellStyle name="Header2 3 2 4 2 2" xfId="16664"/>
    <cellStyle name="Header2 3 2 4 2 3" xfId="20636"/>
    <cellStyle name="Header2 3 2 4 2 4" xfId="24344"/>
    <cellStyle name="Header2 3 2 4 2 5" xfId="28081"/>
    <cellStyle name="Header2 3 2 4 2 6" xfId="31798"/>
    <cellStyle name="Header2 3 2 4 2 7" xfId="35502"/>
    <cellStyle name="Header2 3 2 4 2 8" xfId="39198"/>
    <cellStyle name="Header2 3 2 4 3" xfId="11496"/>
    <cellStyle name="Header2 3 2 4 3 2" xfId="17725"/>
    <cellStyle name="Header2 3 2 4 3 3" xfId="21697"/>
    <cellStyle name="Header2 3 2 4 3 4" xfId="25405"/>
    <cellStyle name="Header2 3 2 4 3 5" xfId="29142"/>
    <cellStyle name="Header2 3 2 4 3 6" xfId="32859"/>
    <cellStyle name="Header2 3 2 4 3 7" xfId="36563"/>
    <cellStyle name="Header2 3 2 4 3 8" xfId="40259"/>
    <cellStyle name="Header2 3 2 4 4" xfId="15087"/>
    <cellStyle name="Header2 3 2 4 5" xfId="19061"/>
    <cellStyle name="Header2 3 2 4 6" xfId="22767"/>
    <cellStyle name="Header2 3 2 4 7" xfId="26506"/>
    <cellStyle name="Header2 3 2 4 8" xfId="30223"/>
    <cellStyle name="Header2 3 2 4 9" xfId="33927"/>
    <cellStyle name="Header2 3 2 5" xfId="9876"/>
    <cellStyle name="Header2 3 2 5 2" xfId="16105"/>
    <cellStyle name="Header2 3 2 5 3" xfId="20077"/>
    <cellStyle name="Header2 3 2 5 4" xfId="23785"/>
    <cellStyle name="Header2 3 2 5 5" xfId="27522"/>
    <cellStyle name="Header2 3 2 5 6" xfId="31239"/>
    <cellStyle name="Header2 3 2 5 7" xfId="34943"/>
    <cellStyle name="Header2 3 2 5 8" xfId="38639"/>
    <cellStyle name="Header2 3 2 6" xfId="10940"/>
    <cellStyle name="Header2 3 2 6 2" xfId="17169"/>
    <cellStyle name="Header2 3 2 6 3" xfId="21141"/>
    <cellStyle name="Header2 3 2 6 4" xfId="24849"/>
    <cellStyle name="Header2 3 2 6 5" xfId="28586"/>
    <cellStyle name="Header2 3 2 6 6" xfId="32303"/>
    <cellStyle name="Header2 3 2 6 7" xfId="36007"/>
    <cellStyle name="Header2 3 2 6 8" xfId="39703"/>
    <cellStyle name="Header2 3 2 7" xfId="25940"/>
    <cellStyle name="Header2 3 2 8" xfId="29666"/>
    <cellStyle name="Header2 3 2 9" xfId="33371"/>
    <cellStyle name="Header2 3 3" xfId="12416"/>
    <cellStyle name="Header2 3 4" xfId="13713"/>
    <cellStyle name="Header2 4" xfId="543"/>
    <cellStyle name="Header2 4 2" xfId="8254"/>
    <cellStyle name="Header2 4 2 10" xfId="37068"/>
    <cellStyle name="Header2 4 2 2" xfId="8676"/>
    <cellStyle name="Header2 4 2 2 10" xfId="33794"/>
    <cellStyle name="Header2 4 2 2 11" xfId="37490"/>
    <cellStyle name="Header2 4 2 2 2" xfId="9280"/>
    <cellStyle name="Header2 4 2 2 2 10" xfId="38046"/>
    <cellStyle name="Header2 4 2 2 2 2" xfId="10858"/>
    <cellStyle name="Header2 4 2 2 2 2 2" xfId="17087"/>
    <cellStyle name="Header2 4 2 2 2 2 3" xfId="21059"/>
    <cellStyle name="Header2 4 2 2 2 2 4" xfId="24767"/>
    <cellStyle name="Header2 4 2 2 2 2 5" xfId="28504"/>
    <cellStyle name="Header2 4 2 2 2 2 6" xfId="32221"/>
    <cellStyle name="Header2 4 2 2 2 2 7" xfId="35925"/>
    <cellStyle name="Header2 4 2 2 2 2 8" xfId="39621"/>
    <cellStyle name="Header2 4 2 2 2 3" xfId="11919"/>
    <cellStyle name="Header2 4 2 2 2 3 2" xfId="18148"/>
    <cellStyle name="Header2 4 2 2 2 3 3" xfId="22120"/>
    <cellStyle name="Header2 4 2 2 2 3 4" xfId="25828"/>
    <cellStyle name="Header2 4 2 2 2 3 5" xfId="29565"/>
    <cellStyle name="Header2 4 2 2 2 3 6" xfId="33282"/>
    <cellStyle name="Header2 4 2 2 2 3 7" xfId="36986"/>
    <cellStyle name="Header2 4 2 2 2 3 8" xfId="40682"/>
    <cellStyle name="Header2 4 2 2 2 4" xfId="15510"/>
    <cellStyle name="Header2 4 2 2 2 5" xfId="19484"/>
    <cellStyle name="Header2 4 2 2 2 6" xfId="23190"/>
    <cellStyle name="Header2 4 2 2 2 7" xfId="26929"/>
    <cellStyle name="Header2 4 2 2 2 8" xfId="30646"/>
    <cellStyle name="Header2 4 2 2 2 9" xfId="34350"/>
    <cellStyle name="Header2 4 2 2 3" xfId="10299"/>
    <cellStyle name="Header2 4 2 2 3 2" xfId="16528"/>
    <cellStyle name="Header2 4 2 2 3 3" xfId="20500"/>
    <cellStyle name="Header2 4 2 2 3 4" xfId="24208"/>
    <cellStyle name="Header2 4 2 2 3 5" xfId="27945"/>
    <cellStyle name="Header2 4 2 2 3 6" xfId="31662"/>
    <cellStyle name="Header2 4 2 2 3 7" xfId="35366"/>
    <cellStyle name="Header2 4 2 2 3 8" xfId="39062"/>
    <cellStyle name="Header2 4 2 2 4" xfId="11363"/>
    <cellStyle name="Header2 4 2 2 4 2" xfId="17592"/>
    <cellStyle name="Header2 4 2 2 4 3" xfId="21564"/>
    <cellStyle name="Header2 4 2 2 4 4" xfId="25272"/>
    <cellStyle name="Header2 4 2 2 4 5" xfId="29009"/>
    <cellStyle name="Header2 4 2 2 4 6" xfId="32726"/>
    <cellStyle name="Header2 4 2 2 4 7" xfId="36430"/>
    <cellStyle name="Header2 4 2 2 4 8" xfId="40126"/>
    <cellStyle name="Header2 4 2 2 5" xfId="14929"/>
    <cellStyle name="Header2 4 2 2 6" xfId="18920"/>
    <cellStyle name="Header2 4 2 2 7" xfId="22630"/>
    <cellStyle name="Header2 4 2 2 8" xfId="26363"/>
    <cellStyle name="Header2 4 2 2 9" xfId="30089"/>
    <cellStyle name="Header2 4 2 3" xfId="8715"/>
    <cellStyle name="Header2 4 2 3 10" xfId="33833"/>
    <cellStyle name="Header2 4 2 3 11" xfId="37529"/>
    <cellStyle name="Header2 4 2 3 2" xfId="9319"/>
    <cellStyle name="Header2 4 2 3 2 10" xfId="38085"/>
    <cellStyle name="Header2 4 2 3 2 2" xfId="10897"/>
    <cellStyle name="Header2 4 2 3 2 2 2" xfId="17126"/>
    <cellStyle name="Header2 4 2 3 2 2 3" xfId="21098"/>
    <cellStyle name="Header2 4 2 3 2 2 4" xfId="24806"/>
    <cellStyle name="Header2 4 2 3 2 2 5" xfId="28543"/>
    <cellStyle name="Header2 4 2 3 2 2 6" xfId="32260"/>
    <cellStyle name="Header2 4 2 3 2 2 7" xfId="35964"/>
    <cellStyle name="Header2 4 2 3 2 2 8" xfId="39660"/>
    <cellStyle name="Header2 4 2 3 2 3" xfId="11958"/>
    <cellStyle name="Header2 4 2 3 2 3 2" xfId="18187"/>
    <cellStyle name="Header2 4 2 3 2 3 3" xfId="22159"/>
    <cellStyle name="Header2 4 2 3 2 3 4" xfId="25867"/>
    <cellStyle name="Header2 4 2 3 2 3 5" xfId="29604"/>
    <cellStyle name="Header2 4 2 3 2 3 6" xfId="33321"/>
    <cellStyle name="Header2 4 2 3 2 3 7" xfId="37025"/>
    <cellStyle name="Header2 4 2 3 2 3 8" xfId="40721"/>
    <cellStyle name="Header2 4 2 3 2 4" xfId="15549"/>
    <cellStyle name="Header2 4 2 3 2 5" xfId="19523"/>
    <cellStyle name="Header2 4 2 3 2 6" xfId="23229"/>
    <cellStyle name="Header2 4 2 3 2 7" xfId="26968"/>
    <cellStyle name="Header2 4 2 3 2 8" xfId="30685"/>
    <cellStyle name="Header2 4 2 3 2 9" xfId="34389"/>
    <cellStyle name="Header2 4 2 3 3" xfId="10338"/>
    <cellStyle name="Header2 4 2 3 3 2" xfId="16567"/>
    <cellStyle name="Header2 4 2 3 3 3" xfId="20539"/>
    <cellStyle name="Header2 4 2 3 3 4" xfId="24247"/>
    <cellStyle name="Header2 4 2 3 3 5" xfId="27984"/>
    <cellStyle name="Header2 4 2 3 3 6" xfId="31701"/>
    <cellStyle name="Header2 4 2 3 3 7" xfId="35405"/>
    <cellStyle name="Header2 4 2 3 3 8" xfId="39101"/>
    <cellStyle name="Header2 4 2 3 4" xfId="11402"/>
    <cellStyle name="Header2 4 2 3 4 2" xfId="17631"/>
    <cellStyle name="Header2 4 2 3 4 3" xfId="21603"/>
    <cellStyle name="Header2 4 2 3 4 4" xfId="25311"/>
    <cellStyle name="Header2 4 2 3 4 5" xfId="29048"/>
    <cellStyle name="Header2 4 2 3 4 6" xfId="32765"/>
    <cellStyle name="Header2 4 2 3 4 7" xfId="36469"/>
    <cellStyle name="Header2 4 2 3 4 8" xfId="40165"/>
    <cellStyle name="Header2 4 2 3 5" xfId="14968"/>
    <cellStyle name="Header2 4 2 3 6" xfId="18959"/>
    <cellStyle name="Header2 4 2 3 7" xfId="22669"/>
    <cellStyle name="Header2 4 2 3 8" xfId="26402"/>
    <cellStyle name="Header2 4 2 3 9" xfId="30128"/>
    <cellStyle name="Header2 4 2 4" xfId="8858"/>
    <cellStyle name="Header2 4 2 4 10" xfId="37624"/>
    <cellStyle name="Header2 4 2 4 2" xfId="10436"/>
    <cellStyle name="Header2 4 2 4 2 2" xfId="16665"/>
    <cellStyle name="Header2 4 2 4 2 3" xfId="20637"/>
    <cellStyle name="Header2 4 2 4 2 4" xfId="24345"/>
    <cellStyle name="Header2 4 2 4 2 5" xfId="28082"/>
    <cellStyle name="Header2 4 2 4 2 6" xfId="31799"/>
    <cellStyle name="Header2 4 2 4 2 7" xfId="35503"/>
    <cellStyle name="Header2 4 2 4 2 8" xfId="39199"/>
    <cellStyle name="Header2 4 2 4 3" xfId="11497"/>
    <cellStyle name="Header2 4 2 4 3 2" xfId="17726"/>
    <cellStyle name="Header2 4 2 4 3 3" xfId="21698"/>
    <cellStyle name="Header2 4 2 4 3 4" xfId="25406"/>
    <cellStyle name="Header2 4 2 4 3 5" xfId="29143"/>
    <cellStyle name="Header2 4 2 4 3 6" xfId="32860"/>
    <cellStyle name="Header2 4 2 4 3 7" xfId="36564"/>
    <cellStyle name="Header2 4 2 4 3 8" xfId="40260"/>
    <cellStyle name="Header2 4 2 4 4" xfId="15088"/>
    <cellStyle name="Header2 4 2 4 5" xfId="19062"/>
    <cellStyle name="Header2 4 2 4 6" xfId="22768"/>
    <cellStyle name="Header2 4 2 4 7" xfId="26507"/>
    <cellStyle name="Header2 4 2 4 8" xfId="30224"/>
    <cellStyle name="Header2 4 2 4 9" xfId="33928"/>
    <cellStyle name="Header2 4 2 5" xfId="9877"/>
    <cellStyle name="Header2 4 2 5 2" xfId="16106"/>
    <cellStyle name="Header2 4 2 5 3" xfId="20078"/>
    <cellStyle name="Header2 4 2 5 4" xfId="23786"/>
    <cellStyle name="Header2 4 2 5 5" xfId="27523"/>
    <cellStyle name="Header2 4 2 5 6" xfId="31240"/>
    <cellStyle name="Header2 4 2 5 7" xfId="34944"/>
    <cellStyle name="Header2 4 2 5 8" xfId="38640"/>
    <cellStyle name="Header2 4 2 6" xfId="10941"/>
    <cellStyle name="Header2 4 2 6 2" xfId="17170"/>
    <cellStyle name="Header2 4 2 6 3" xfId="21142"/>
    <cellStyle name="Header2 4 2 6 4" xfId="24850"/>
    <cellStyle name="Header2 4 2 6 5" xfId="28587"/>
    <cellStyle name="Header2 4 2 6 6" xfId="32304"/>
    <cellStyle name="Header2 4 2 6 7" xfId="36008"/>
    <cellStyle name="Header2 4 2 6 8" xfId="39704"/>
    <cellStyle name="Header2 4 2 7" xfId="25941"/>
    <cellStyle name="Header2 4 2 8" xfId="29667"/>
    <cellStyle name="Header2 4 2 9" xfId="33372"/>
    <cellStyle name="Header2 4 3" xfId="12786"/>
    <cellStyle name="Header2 4 4" xfId="13035"/>
    <cellStyle name="Header2 5" xfId="544"/>
    <cellStyle name="Header2 5 2" xfId="8255"/>
    <cellStyle name="Header2 5 2 10" xfId="37069"/>
    <cellStyle name="Header2 5 2 2" xfId="8677"/>
    <cellStyle name="Header2 5 2 2 10" xfId="33795"/>
    <cellStyle name="Header2 5 2 2 11" xfId="37491"/>
    <cellStyle name="Header2 5 2 2 2" xfId="9281"/>
    <cellStyle name="Header2 5 2 2 2 10" xfId="38047"/>
    <cellStyle name="Header2 5 2 2 2 2" xfId="10859"/>
    <cellStyle name="Header2 5 2 2 2 2 2" xfId="17088"/>
    <cellStyle name="Header2 5 2 2 2 2 3" xfId="21060"/>
    <cellStyle name="Header2 5 2 2 2 2 4" xfId="24768"/>
    <cellStyle name="Header2 5 2 2 2 2 5" xfId="28505"/>
    <cellStyle name="Header2 5 2 2 2 2 6" xfId="32222"/>
    <cellStyle name="Header2 5 2 2 2 2 7" xfId="35926"/>
    <cellStyle name="Header2 5 2 2 2 2 8" xfId="39622"/>
    <cellStyle name="Header2 5 2 2 2 3" xfId="11920"/>
    <cellStyle name="Header2 5 2 2 2 3 2" xfId="18149"/>
    <cellStyle name="Header2 5 2 2 2 3 3" xfId="22121"/>
    <cellStyle name="Header2 5 2 2 2 3 4" xfId="25829"/>
    <cellStyle name="Header2 5 2 2 2 3 5" xfId="29566"/>
    <cellStyle name="Header2 5 2 2 2 3 6" xfId="33283"/>
    <cellStyle name="Header2 5 2 2 2 3 7" xfId="36987"/>
    <cellStyle name="Header2 5 2 2 2 3 8" xfId="40683"/>
    <cellStyle name="Header2 5 2 2 2 4" xfId="15511"/>
    <cellStyle name="Header2 5 2 2 2 5" xfId="19485"/>
    <cellStyle name="Header2 5 2 2 2 6" xfId="23191"/>
    <cellStyle name="Header2 5 2 2 2 7" xfId="26930"/>
    <cellStyle name="Header2 5 2 2 2 8" xfId="30647"/>
    <cellStyle name="Header2 5 2 2 2 9" xfId="34351"/>
    <cellStyle name="Header2 5 2 2 3" xfId="10300"/>
    <cellStyle name="Header2 5 2 2 3 2" xfId="16529"/>
    <cellStyle name="Header2 5 2 2 3 3" xfId="20501"/>
    <cellStyle name="Header2 5 2 2 3 4" xfId="24209"/>
    <cellStyle name="Header2 5 2 2 3 5" xfId="27946"/>
    <cellStyle name="Header2 5 2 2 3 6" xfId="31663"/>
    <cellStyle name="Header2 5 2 2 3 7" xfId="35367"/>
    <cellStyle name="Header2 5 2 2 3 8" xfId="39063"/>
    <cellStyle name="Header2 5 2 2 4" xfId="11364"/>
    <cellStyle name="Header2 5 2 2 4 2" xfId="17593"/>
    <cellStyle name="Header2 5 2 2 4 3" xfId="21565"/>
    <cellStyle name="Header2 5 2 2 4 4" xfId="25273"/>
    <cellStyle name="Header2 5 2 2 4 5" xfId="29010"/>
    <cellStyle name="Header2 5 2 2 4 6" xfId="32727"/>
    <cellStyle name="Header2 5 2 2 4 7" xfId="36431"/>
    <cellStyle name="Header2 5 2 2 4 8" xfId="40127"/>
    <cellStyle name="Header2 5 2 2 5" xfId="14930"/>
    <cellStyle name="Header2 5 2 2 6" xfId="18921"/>
    <cellStyle name="Header2 5 2 2 7" xfId="22631"/>
    <cellStyle name="Header2 5 2 2 8" xfId="26364"/>
    <cellStyle name="Header2 5 2 2 9" xfId="30090"/>
    <cellStyle name="Header2 5 2 3" xfId="8716"/>
    <cellStyle name="Header2 5 2 3 10" xfId="33834"/>
    <cellStyle name="Header2 5 2 3 11" xfId="37530"/>
    <cellStyle name="Header2 5 2 3 2" xfId="9320"/>
    <cellStyle name="Header2 5 2 3 2 10" xfId="38086"/>
    <cellStyle name="Header2 5 2 3 2 2" xfId="10898"/>
    <cellStyle name="Header2 5 2 3 2 2 2" xfId="17127"/>
    <cellStyle name="Header2 5 2 3 2 2 3" xfId="21099"/>
    <cellStyle name="Header2 5 2 3 2 2 4" xfId="24807"/>
    <cellStyle name="Header2 5 2 3 2 2 5" xfId="28544"/>
    <cellStyle name="Header2 5 2 3 2 2 6" xfId="32261"/>
    <cellStyle name="Header2 5 2 3 2 2 7" xfId="35965"/>
    <cellStyle name="Header2 5 2 3 2 2 8" xfId="39661"/>
    <cellStyle name="Header2 5 2 3 2 3" xfId="11959"/>
    <cellStyle name="Header2 5 2 3 2 3 2" xfId="18188"/>
    <cellStyle name="Header2 5 2 3 2 3 3" xfId="22160"/>
    <cellStyle name="Header2 5 2 3 2 3 4" xfId="25868"/>
    <cellStyle name="Header2 5 2 3 2 3 5" xfId="29605"/>
    <cellStyle name="Header2 5 2 3 2 3 6" xfId="33322"/>
    <cellStyle name="Header2 5 2 3 2 3 7" xfId="37026"/>
    <cellStyle name="Header2 5 2 3 2 3 8" xfId="40722"/>
    <cellStyle name="Header2 5 2 3 2 4" xfId="15550"/>
    <cellStyle name="Header2 5 2 3 2 5" xfId="19524"/>
    <cellStyle name="Header2 5 2 3 2 6" xfId="23230"/>
    <cellStyle name="Header2 5 2 3 2 7" xfId="26969"/>
    <cellStyle name="Header2 5 2 3 2 8" xfId="30686"/>
    <cellStyle name="Header2 5 2 3 2 9" xfId="34390"/>
    <cellStyle name="Header2 5 2 3 3" xfId="10339"/>
    <cellStyle name="Header2 5 2 3 3 2" xfId="16568"/>
    <cellStyle name="Header2 5 2 3 3 3" xfId="20540"/>
    <cellStyle name="Header2 5 2 3 3 4" xfId="24248"/>
    <cellStyle name="Header2 5 2 3 3 5" xfId="27985"/>
    <cellStyle name="Header2 5 2 3 3 6" xfId="31702"/>
    <cellStyle name="Header2 5 2 3 3 7" xfId="35406"/>
    <cellStyle name="Header2 5 2 3 3 8" xfId="39102"/>
    <cellStyle name="Header2 5 2 3 4" xfId="11403"/>
    <cellStyle name="Header2 5 2 3 4 2" xfId="17632"/>
    <cellStyle name="Header2 5 2 3 4 3" xfId="21604"/>
    <cellStyle name="Header2 5 2 3 4 4" xfId="25312"/>
    <cellStyle name="Header2 5 2 3 4 5" xfId="29049"/>
    <cellStyle name="Header2 5 2 3 4 6" xfId="32766"/>
    <cellStyle name="Header2 5 2 3 4 7" xfId="36470"/>
    <cellStyle name="Header2 5 2 3 4 8" xfId="40166"/>
    <cellStyle name="Header2 5 2 3 5" xfId="14969"/>
    <cellStyle name="Header2 5 2 3 6" xfId="18960"/>
    <cellStyle name="Header2 5 2 3 7" xfId="22670"/>
    <cellStyle name="Header2 5 2 3 8" xfId="26403"/>
    <cellStyle name="Header2 5 2 3 9" xfId="30129"/>
    <cellStyle name="Header2 5 2 4" xfId="8859"/>
    <cellStyle name="Header2 5 2 4 10" xfId="37625"/>
    <cellStyle name="Header2 5 2 4 2" xfId="10437"/>
    <cellStyle name="Header2 5 2 4 2 2" xfId="16666"/>
    <cellStyle name="Header2 5 2 4 2 3" xfId="20638"/>
    <cellStyle name="Header2 5 2 4 2 4" xfId="24346"/>
    <cellStyle name="Header2 5 2 4 2 5" xfId="28083"/>
    <cellStyle name="Header2 5 2 4 2 6" xfId="31800"/>
    <cellStyle name="Header2 5 2 4 2 7" xfId="35504"/>
    <cellStyle name="Header2 5 2 4 2 8" xfId="39200"/>
    <cellStyle name="Header2 5 2 4 3" xfId="11498"/>
    <cellStyle name="Header2 5 2 4 3 2" xfId="17727"/>
    <cellStyle name="Header2 5 2 4 3 3" xfId="21699"/>
    <cellStyle name="Header2 5 2 4 3 4" xfId="25407"/>
    <cellStyle name="Header2 5 2 4 3 5" xfId="29144"/>
    <cellStyle name="Header2 5 2 4 3 6" xfId="32861"/>
    <cellStyle name="Header2 5 2 4 3 7" xfId="36565"/>
    <cellStyle name="Header2 5 2 4 3 8" xfId="40261"/>
    <cellStyle name="Header2 5 2 4 4" xfId="15089"/>
    <cellStyle name="Header2 5 2 4 5" xfId="19063"/>
    <cellStyle name="Header2 5 2 4 6" xfId="22769"/>
    <cellStyle name="Header2 5 2 4 7" xfId="26508"/>
    <cellStyle name="Header2 5 2 4 8" xfId="30225"/>
    <cellStyle name="Header2 5 2 4 9" xfId="33929"/>
    <cellStyle name="Header2 5 2 5" xfId="9878"/>
    <cellStyle name="Header2 5 2 5 2" xfId="16107"/>
    <cellStyle name="Header2 5 2 5 3" xfId="20079"/>
    <cellStyle name="Header2 5 2 5 4" xfId="23787"/>
    <cellStyle name="Header2 5 2 5 5" xfId="27524"/>
    <cellStyle name="Header2 5 2 5 6" xfId="31241"/>
    <cellStyle name="Header2 5 2 5 7" xfId="34945"/>
    <cellStyle name="Header2 5 2 5 8" xfId="38641"/>
    <cellStyle name="Header2 5 2 6" xfId="10942"/>
    <cellStyle name="Header2 5 2 6 2" xfId="17171"/>
    <cellStyle name="Header2 5 2 6 3" xfId="21143"/>
    <cellStyle name="Header2 5 2 6 4" xfId="24851"/>
    <cellStyle name="Header2 5 2 6 5" xfId="28588"/>
    <cellStyle name="Header2 5 2 6 6" xfId="32305"/>
    <cellStyle name="Header2 5 2 6 7" xfId="36009"/>
    <cellStyle name="Header2 5 2 6 8" xfId="39705"/>
    <cellStyle name="Header2 5 2 7" xfId="25942"/>
    <cellStyle name="Header2 5 2 8" xfId="29668"/>
    <cellStyle name="Header2 5 2 9" xfId="33373"/>
    <cellStyle name="Header2 5 3" xfId="13632"/>
    <cellStyle name="Header2 5 4" xfId="13712"/>
    <cellStyle name="Header2 6" xfId="545"/>
    <cellStyle name="Header2 6 2" xfId="8256"/>
    <cellStyle name="Header2 6 2 10" xfId="37070"/>
    <cellStyle name="Header2 6 2 2" xfId="8678"/>
    <cellStyle name="Header2 6 2 2 10" xfId="33796"/>
    <cellStyle name="Header2 6 2 2 11" xfId="37492"/>
    <cellStyle name="Header2 6 2 2 2" xfId="9282"/>
    <cellStyle name="Header2 6 2 2 2 10" xfId="38048"/>
    <cellStyle name="Header2 6 2 2 2 2" xfId="10860"/>
    <cellStyle name="Header2 6 2 2 2 2 2" xfId="17089"/>
    <cellStyle name="Header2 6 2 2 2 2 3" xfId="21061"/>
    <cellStyle name="Header2 6 2 2 2 2 4" xfId="24769"/>
    <cellStyle name="Header2 6 2 2 2 2 5" xfId="28506"/>
    <cellStyle name="Header2 6 2 2 2 2 6" xfId="32223"/>
    <cellStyle name="Header2 6 2 2 2 2 7" xfId="35927"/>
    <cellStyle name="Header2 6 2 2 2 2 8" xfId="39623"/>
    <cellStyle name="Header2 6 2 2 2 3" xfId="11921"/>
    <cellStyle name="Header2 6 2 2 2 3 2" xfId="18150"/>
    <cellStyle name="Header2 6 2 2 2 3 3" xfId="22122"/>
    <cellStyle name="Header2 6 2 2 2 3 4" xfId="25830"/>
    <cellStyle name="Header2 6 2 2 2 3 5" xfId="29567"/>
    <cellStyle name="Header2 6 2 2 2 3 6" xfId="33284"/>
    <cellStyle name="Header2 6 2 2 2 3 7" xfId="36988"/>
    <cellStyle name="Header2 6 2 2 2 3 8" xfId="40684"/>
    <cellStyle name="Header2 6 2 2 2 4" xfId="15512"/>
    <cellStyle name="Header2 6 2 2 2 5" xfId="19486"/>
    <cellStyle name="Header2 6 2 2 2 6" xfId="23192"/>
    <cellStyle name="Header2 6 2 2 2 7" xfId="26931"/>
    <cellStyle name="Header2 6 2 2 2 8" xfId="30648"/>
    <cellStyle name="Header2 6 2 2 2 9" xfId="34352"/>
    <cellStyle name="Header2 6 2 2 3" xfId="10301"/>
    <cellStyle name="Header2 6 2 2 3 2" xfId="16530"/>
    <cellStyle name="Header2 6 2 2 3 3" xfId="20502"/>
    <cellStyle name="Header2 6 2 2 3 4" xfId="24210"/>
    <cellStyle name="Header2 6 2 2 3 5" xfId="27947"/>
    <cellStyle name="Header2 6 2 2 3 6" xfId="31664"/>
    <cellStyle name="Header2 6 2 2 3 7" xfId="35368"/>
    <cellStyle name="Header2 6 2 2 3 8" xfId="39064"/>
    <cellStyle name="Header2 6 2 2 4" xfId="11365"/>
    <cellStyle name="Header2 6 2 2 4 2" xfId="17594"/>
    <cellStyle name="Header2 6 2 2 4 3" xfId="21566"/>
    <cellStyle name="Header2 6 2 2 4 4" xfId="25274"/>
    <cellStyle name="Header2 6 2 2 4 5" xfId="29011"/>
    <cellStyle name="Header2 6 2 2 4 6" xfId="32728"/>
    <cellStyle name="Header2 6 2 2 4 7" xfId="36432"/>
    <cellStyle name="Header2 6 2 2 4 8" xfId="40128"/>
    <cellStyle name="Header2 6 2 2 5" xfId="14931"/>
    <cellStyle name="Header2 6 2 2 6" xfId="18922"/>
    <cellStyle name="Header2 6 2 2 7" xfId="22632"/>
    <cellStyle name="Header2 6 2 2 8" xfId="26365"/>
    <cellStyle name="Header2 6 2 2 9" xfId="30091"/>
    <cellStyle name="Header2 6 2 3" xfId="8717"/>
    <cellStyle name="Header2 6 2 3 10" xfId="33835"/>
    <cellStyle name="Header2 6 2 3 11" xfId="37531"/>
    <cellStyle name="Header2 6 2 3 2" xfId="9321"/>
    <cellStyle name="Header2 6 2 3 2 10" xfId="38087"/>
    <cellStyle name="Header2 6 2 3 2 2" xfId="10899"/>
    <cellStyle name="Header2 6 2 3 2 2 2" xfId="17128"/>
    <cellStyle name="Header2 6 2 3 2 2 3" xfId="21100"/>
    <cellStyle name="Header2 6 2 3 2 2 4" xfId="24808"/>
    <cellStyle name="Header2 6 2 3 2 2 5" xfId="28545"/>
    <cellStyle name="Header2 6 2 3 2 2 6" xfId="32262"/>
    <cellStyle name="Header2 6 2 3 2 2 7" xfId="35966"/>
    <cellStyle name="Header2 6 2 3 2 2 8" xfId="39662"/>
    <cellStyle name="Header2 6 2 3 2 3" xfId="11960"/>
    <cellStyle name="Header2 6 2 3 2 3 2" xfId="18189"/>
    <cellStyle name="Header2 6 2 3 2 3 3" xfId="22161"/>
    <cellStyle name="Header2 6 2 3 2 3 4" xfId="25869"/>
    <cellStyle name="Header2 6 2 3 2 3 5" xfId="29606"/>
    <cellStyle name="Header2 6 2 3 2 3 6" xfId="33323"/>
    <cellStyle name="Header2 6 2 3 2 3 7" xfId="37027"/>
    <cellStyle name="Header2 6 2 3 2 3 8" xfId="40723"/>
    <cellStyle name="Header2 6 2 3 2 4" xfId="15551"/>
    <cellStyle name="Header2 6 2 3 2 5" xfId="19525"/>
    <cellStyle name="Header2 6 2 3 2 6" xfId="23231"/>
    <cellStyle name="Header2 6 2 3 2 7" xfId="26970"/>
    <cellStyle name="Header2 6 2 3 2 8" xfId="30687"/>
    <cellStyle name="Header2 6 2 3 2 9" xfId="34391"/>
    <cellStyle name="Header2 6 2 3 3" xfId="10340"/>
    <cellStyle name="Header2 6 2 3 3 2" xfId="16569"/>
    <cellStyle name="Header2 6 2 3 3 3" xfId="20541"/>
    <cellStyle name="Header2 6 2 3 3 4" xfId="24249"/>
    <cellStyle name="Header2 6 2 3 3 5" xfId="27986"/>
    <cellStyle name="Header2 6 2 3 3 6" xfId="31703"/>
    <cellStyle name="Header2 6 2 3 3 7" xfId="35407"/>
    <cellStyle name="Header2 6 2 3 3 8" xfId="39103"/>
    <cellStyle name="Header2 6 2 3 4" xfId="11404"/>
    <cellStyle name="Header2 6 2 3 4 2" xfId="17633"/>
    <cellStyle name="Header2 6 2 3 4 3" xfId="21605"/>
    <cellStyle name="Header2 6 2 3 4 4" xfId="25313"/>
    <cellStyle name="Header2 6 2 3 4 5" xfId="29050"/>
    <cellStyle name="Header2 6 2 3 4 6" xfId="32767"/>
    <cellStyle name="Header2 6 2 3 4 7" xfId="36471"/>
    <cellStyle name="Header2 6 2 3 4 8" xfId="40167"/>
    <cellStyle name="Header2 6 2 3 5" xfId="14970"/>
    <cellStyle name="Header2 6 2 3 6" xfId="18961"/>
    <cellStyle name="Header2 6 2 3 7" xfId="22671"/>
    <cellStyle name="Header2 6 2 3 8" xfId="26404"/>
    <cellStyle name="Header2 6 2 3 9" xfId="30130"/>
    <cellStyle name="Header2 6 2 4" xfId="8860"/>
    <cellStyle name="Header2 6 2 4 10" xfId="37626"/>
    <cellStyle name="Header2 6 2 4 2" xfId="10438"/>
    <cellStyle name="Header2 6 2 4 2 2" xfId="16667"/>
    <cellStyle name="Header2 6 2 4 2 3" xfId="20639"/>
    <cellStyle name="Header2 6 2 4 2 4" xfId="24347"/>
    <cellStyle name="Header2 6 2 4 2 5" xfId="28084"/>
    <cellStyle name="Header2 6 2 4 2 6" xfId="31801"/>
    <cellStyle name="Header2 6 2 4 2 7" xfId="35505"/>
    <cellStyle name="Header2 6 2 4 2 8" xfId="39201"/>
    <cellStyle name="Header2 6 2 4 3" xfId="11499"/>
    <cellStyle name="Header2 6 2 4 3 2" xfId="17728"/>
    <cellStyle name="Header2 6 2 4 3 3" xfId="21700"/>
    <cellStyle name="Header2 6 2 4 3 4" xfId="25408"/>
    <cellStyle name="Header2 6 2 4 3 5" xfId="29145"/>
    <cellStyle name="Header2 6 2 4 3 6" xfId="32862"/>
    <cellStyle name="Header2 6 2 4 3 7" xfId="36566"/>
    <cellStyle name="Header2 6 2 4 3 8" xfId="40262"/>
    <cellStyle name="Header2 6 2 4 4" xfId="15090"/>
    <cellStyle name="Header2 6 2 4 5" xfId="19064"/>
    <cellStyle name="Header2 6 2 4 6" xfId="22770"/>
    <cellStyle name="Header2 6 2 4 7" xfId="26509"/>
    <cellStyle name="Header2 6 2 4 8" xfId="30226"/>
    <cellStyle name="Header2 6 2 4 9" xfId="33930"/>
    <cellStyle name="Header2 6 2 5" xfId="9879"/>
    <cellStyle name="Header2 6 2 5 2" xfId="16108"/>
    <cellStyle name="Header2 6 2 5 3" xfId="20080"/>
    <cellStyle name="Header2 6 2 5 4" xfId="23788"/>
    <cellStyle name="Header2 6 2 5 5" xfId="27525"/>
    <cellStyle name="Header2 6 2 5 6" xfId="31242"/>
    <cellStyle name="Header2 6 2 5 7" xfId="34946"/>
    <cellStyle name="Header2 6 2 5 8" xfId="38642"/>
    <cellStyle name="Header2 6 2 6" xfId="10943"/>
    <cellStyle name="Header2 6 2 6 2" xfId="17172"/>
    <cellStyle name="Header2 6 2 6 3" xfId="21144"/>
    <cellStyle name="Header2 6 2 6 4" xfId="24852"/>
    <cellStyle name="Header2 6 2 6 5" xfId="28589"/>
    <cellStyle name="Header2 6 2 6 6" xfId="32306"/>
    <cellStyle name="Header2 6 2 6 7" xfId="36010"/>
    <cellStyle name="Header2 6 2 6 8" xfId="39706"/>
    <cellStyle name="Header2 6 2 7" xfId="25943"/>
    <cellStyle name="Header2 6 2 8" xfId="29669"/>
    <cellStyle name="Header2 6 2 9" xfId="33374"/>
    <cellStyle name="Header2 6 3" xfId="12785"/>
    <cellStyle name="Header2 6 4" xfId="18991"/>
    <cellStyle name="Header2 7" xfId="546"/>
    <cellStyle name="Header2 7 2" xfId="8257"/>
    <cellStyle name="Header2 7 2 10" xfId="37071"/>
    <cellStyle name="Header2 7 2 2" xfId="8679"/>
    <cellStyle name="Header2 7 2 2 10" xfId="33797"/>
    <cellStyle name="Header2 7 2 2 11" xfId="37493"/>
    <cellStyle name="Header2 7 2 2 2" xfId="9283"/>
    <cellStyle name="Header2 7 2 2 2 10" xfId="38049"/>
    <cellStyle name="Header2 7 2 2 2 2" xfId="10861"/>
    <cellStyle name="Header2 7 2 2 2 2 2" xfId="17090"/>
    <cellStyle name="Header2 7 2 2 2 2 3" xfId="21062"/>
    <cellStyle name="Header2 7 2 2 2 2 4" xfId="24770"/>
    <cellStyle name="Header2 7 2 2 2 2 5" xfId="28507"/>
    <cellStyle name="Header2 7 2 2 2 2 6" xfId="32224"/>
    <cellStyle name="Header2 7 2 2 2 2 7" xfId="35928"/>
    <cellStyle name="Header2 7 2 2 2 2 8" xfId="39624"/>
    <cellStyle name="Header2 7 2 2 2 3" xfId="11922"/>
    <cellStyle name="Header2 7 2 2 2 3 2" xfId="18151"/>
    <cellStyle name="Header2 7 2 2 2 3 3" xfId="22123"/>
    <cellStyle name="Header2 7 2 2 2 3 4" xfId="25831"/>
    <cellStyle name="Header2 7 2 2 2 3 5" xfId="29568"/>
    <cellStyle name="Header2 7 2 2 2 3 6" xfId="33285"/>
    <cellStyle name="Header2 7 2 2 2 3 7" xfId="36989"/>
    <cellStyle name="Header2 7 2 2 2 3 8" xfId="40685"/>
    <cellStyle name="Header2 7 2 2 2 4" xfId="15513"/>
    <cellStyle name="Header2 7 2 2 2 5" xfId="19487"/>
    <cellStyle name="Header2 7 2 2 2 6" xfId="23193"/>
    <cellStyle name="Header2 7 2 2 2 7" xfId="26932"/>
    <cellStyle name="Header2 7 2 2 2 8" xfId="30649"/>
    <cellStyle name="Header2 7 2 2 2 9" xfId="34353"/>
    <cellStyle name="Header2 7 2 2 3" xfId="10302"/>
    <cellStyle name="Header2 7 2 2 3 2" xfId="16531"/>
    <cellStyle name="Header2 7 2 2 3 3" xfId="20503"/>
    <cellStyle name="Header2 7 2 2 3 4" xfId="24211"/>
    <cellStyle name="Header2 7 2 2 3 5" xfId="27948"/>
    <cellStyle name="Header2 7 2 2 3 6" xfId="31665"/>
    <cellStyle name="Header2 7 2 2 3 7" xfId="35369"/>
    <cellStyle name="Header2 7 2 2 3 8" xfId="39065"/>
    <cellStyle name="Header2 7 2 2 4" xfId="11366"/>
    <cellStyle name="Header2 7 2 2 4 2" xfId="17595"/>
    <cellStyle name="Header2 7 2 2 4 3" xfId="21567"/>
    <cellStyle name="Header2 7 2 2 4 4" xfId="25275"/>
    <cellStyle name="Header2 7 2 2 4 5" xfId="29012"/>
    <cellStyle name="Header2 7 2 2 4 6" xfId="32729"/>
    <cellStyle name="Header2 7 2 2 4 7" xfId="36433"/>
    <cellStyle name="Header2 7 2 2 4 8" xfId="40129"/>
    <cellStyle name="Header2 7 2 2 5" xfId="14932"/>
    <cellStyle name="Header2 7 2 2 6" xfId="18923"/>
    <cellStyle name="Header2 7 2 2 7" xfId="22633"/>
    <cellStyle name="Header2 7 2 2 8" xfId="26366"/>
    <cellStyle name="Header2 7 2 2 9" xfId="30092"/>
    <cellStyle name="Header2 7 2 3" xfId="8718"/>
    <cellStyle name="Header2 7 2 3 10" xfId="33836"/>
    <cellStyle name="Header2 7 2 3 11" xfId="37532"/>
    <cellStyle name="Header2 7 2 3 2" xfId="9322"/>
    <cellStyle name="Header2 7 2 3 2 10" xfId="38088"/>
    <cellStyle name="Header2 7 2 3 2 2" xfId="10900"/>
    <cellStyle name="Header2 7 2 3 2 2 2" xfId="17129"/>
    <cellStyle name="Header2 7 2 3 2 2 3" xfId="21101"/>
    <cellStyle name="Header2 7 2 3 2 2 4" xfId="24809"/>
    <cellStyle name="Header2 7 2 3 2 2 5" xfId="28546"/>
    <cellStyle name="Header2 7 2 3 2 2 6" xfId="32263"/>
    <cellStyle name="Header2 7 2 3 2 2 7" xfId="35967"/>
    <cellStyle name="Header2 7 2 3 2 2 8" xfId="39663"/>
    <cellStyle name="Header2 7 2 3 2 3" xfId="11961"/>
    <cellStyle name="Header2 7 2 3 2 3 2" xfId="18190"/>
    <cellStyle name="Header2 7 2 3 2 3 3" xfId="22162"/>
    <cellStyle name="Header2 7 2 3 2 3 4" xfId="25870"/>
    <cellStyle name="Header2 7 2 3 2 3 5" xfId="29607"/>
    <cellStyle name="Header2 7 2 3 2 3 6" xfId="33324"/>
    <cellStyle name="Header2 7 2 3 2 3 7" xfId="37028"/>
    <cellStyle name="Header2 7 2 3 2 3 8" xfId="40724"/>
    <cellStyle name="Header2 7 2 3 2 4" xfId="15552"/>
    <cellStyle name="Header2 7 2 3 2 5" xfId="19526"/>
    <cellStyle name="Header2 7 2 3 2 6" xfId="23232"/>
    <cellStyle name="Header2 7 2 3 2 7" xfId="26971"/>
    <cellStyle name="Header2 7 2 3 2 8" xfId="30688"/>
    <cellStyle name="Header2 7 2 3 2 9" xfId="34392"/>
    <cellStyle name="Header2 7 2 3 3" xfId="10341"/>
    <cellStyle name="Header2 7 2 3 3 2" xfId="16570"/>
    <cellStyle name="Header2 7 2 3 3 3" xfId="20542"/>
    <cellStyle name="Header2 7 2 3 3 4" xfId="24250"/>
    <cellStyle name="Header2 7 2 3 3 5" xfId="27987"/>
    <cellStyle name="Header2 7 2 3 3 6" xfId="31704"/>
    <cellStyle name="Header2 7 2 3 3 7" xfId="35408"/>
    <cellStyle name="Header2 7 2 3 3 8" xfId="39104"/>
    <cellStyle name="Header2 7 2 3 4" xfId="11405"/>
    <cellStyle name="Header2 7 2 3 4 2" xfId="17634"/>
    <cellStyle name="Header2 7 2 3 4 3" xfId="21606"/>
    <cellStyle name="Header2 7 2 3 4 4" xfId="25314"/>
    <cellStyle name="Header2 7 2 3 4 5" xfId="29051"/>
    <cellStyle name="Header2 7 2 3 4 6" xfId="32768"/>
    <cellStyle name="Header2 7 2 3 4 7" xfId="36472"/>
    <cellStyle name="Header2 7 2 3 4 8" xfId="40168"/>
    <cellStyle name="Header2 7 2 3 5" xfId="14971"/>
    <cellStyle name="Header2 7 2 3 6" xfId="18962"/>
    <cellStyle name="Header2 7 2 3 7" xfId="22672"/>
    <cellStyle name="Header2 7 2 3 8" xfId="26405"/>
    <cellStyle name="Header2 7 2 3 9" xfId="30131"/>
    <cellStyle name="Header2 7 2 4" xfId="8861"/>
    <cellStyle name="Header2 7 2 4 10" xfId="37627"/>
    <cellStyle name="Header2 7 2 4 2" xfId="10439"/>
    <cellStyle name="Header2 7 2 4 2 2" xfId="16668"/>
    <cellStyle name="Header2 7 2 4 2 3" xfId="20640"/>
    <cellStyle name="Header2 7 2 4 2 4" xfId="24348"/>
    <cellStyle name="Header2 7 2 4 2 5" xfId="28085"/>
    <cellStyle name="Header2 7 2 4 2 6" xfId="31802"/>
    <cellStyle name="Header2 7 2 4 2 7" xfId="35506"/>
    <cellStyle name="Header2 7 2 4 2 8" xfId="39202"/>
    <cellStyle name="Header2 7 2 4 3" xfId="11500"/>
    <cellStyle name="Header2 7 2 4 3 2" xfId="17729"/>
    <cellStyle name="Header2 7 2 4 3 3" xfId="21701"/>
    <cellStyle name="Header2 7 2 4 3 4" xfId="25409"/>
    <cellStyle name="Header2 7 2 4 3 5" xfId="29146"/>
    <cellStyle name="Header2 7 2 4 3 6" xfId="32863"/>
    <cellStyle name="Header2 7 2 4 3 7" xfId="36567"/>
    <cellStyle name="Header2 7 2 4 3 8" xfId="40263"/>
    <cellStyle name="Header2 7 2 4 4" xfId="15091"/>
    <cellStyle name="Header2 7 2 4 5" xfId="19065"/>
    <cellStyle name="Header2 7 2 4 6" xfId="22771"/>
    <cellStyle name="Header2 7 2 4 7" xfId="26510"/>
    <cellStyle name="Header2 7 2 4 8" xfId="30227"/>
    <cellStyle name="Header2 7 2 4 9" xfId="33931"/>
    <cellStyle name="Header2 7 2 5" xfId="9880"/>
    <cellStyle name="Header2 7 2 5 2" xfId="16109"/>
    <cellStyle name="Header2 7 2 5 3" xfId="20081"/>
    <cellStyle name="Header2 7 2 5 4" xfId="23789"/>
    <cellStyle name="Header2 7 2 5 5" xfId="27526"/>
    <cellStyle name="Header2 7 2 5 6" xfId="31243"/>
    <cellStyle name="Header2 7 2 5 7" xfId="34947"/>
    <cellStyle name="Header2 7 2 5 8" xfId="38643"/>
    <cellStyle name="Header2 7 2 6" xfId="10944"/>
    <cellStyle name="Header2 7 2 6 2" xfId="17173"/>
    <cellStyle name="Header2 7 2 6 3" xfId="21145"/>
    <cellStyle name="Header2 7 2 6 4" xfId="24853"/>
    <cellStyle name="Header2 7 2 6 5" xfId="28590"/>
    <cellStyle name="Header2 7 2 6 6" xfId="32307"/>
    <cellStyle name="Header2 7 2 6 7" xfId="36011"/>
    <cellStyle name="Header2 7 2 6 8" xfId="39707"/>
    <cellStyle name="Header2 7 2 7" xfId="25944"/>
    <cellStyle name="Header2 7 2 8" xfId="29670"/>
    <cellStyle name="Header2 7 2 9" xfId="33375"/>
    <cellStyle name="Header2 7 3" xfId="18525"/>
    <cellStyle name="Header2 7 4" xfId="13034"/>
    <cellStyle name="Header2 8" xfId="547"/>
    <cellStyle name="Header2 8 2" xfId="8258"/>
    <cellStyle name="Header2 8 2 10" xfId="37072"/>
    <cellStyle name="Header2 8 2 2" xfId="8680"/>
    <cellStyle name="Header2 8 2 2 10" xfId="33798"/>
    <cellStyle name="Header2 8 2 2 11" xfId="37494"/>
    <cellStyle name="Header2 8 2 2 2" xfId="9284"/>
    <cellStyle name="Header2 8 2 2 2 10" xfId="38050"/>
    <cellStyle name="Header2 8 2 2 2 2" xfId="10862"/>
    <cellStyle name="Header2 8 2 2 2 2 2" xfId="17091"/>
    <cellStyle name="Header2 8 2 2 2 2 3" xfId="21063"/>
    <cellStyle name="Header2 8 2 2 2 2 4" xfId="24771"/>
    <cellStyle name="Header2 8 2 2 2 2 5" xfId="28508"/>
    <cellStyle name="Header2 8 2 2 2 2 6" xfId="32225"/>
    <cellStyle name="Header2 8 2 2 2 2 7" xfId="35929"/>
    <cellStyle name="Header2 8 2 2 2 2 8" xfId="39625"/>
    <cellStyle name="Header2 8 2 2 2 3" xfId="11923"/>
    <cellStyle name="Header2 8 2 2 2 3 2" xfId="18152"/>
    <cellStyle name="Header2 8 2 2 2 3 3" xfId="22124"/>
    <cellStyle name="Header2 8 2 2 2 3 4" xfId="25832"/>
    <cellStyle name="Header2 8 2 2 2 3 5" xfId="29569"/>
    <cellStyle name="Header2 8 2 2 2 3 6" xfId="33286"/>
    <cellStyle name="Header2 8 2 2 2 3 7" xfId="36990"/>
    <cellStyle name="Header2 8 2 2 2 3 8" xfId="40686"/>
    <cellStyle name="Header2 8 2 2 2 4" xfId="15514"/>
    <cellStyle name="Header2 8 2 2 2 5" xfId="19488"/>
    <cellStyle name="Header2 8 2 2 2 6" xfId="23194"/>
    <cellStyle name="Header2 8 2 2 2 7" xfId="26933"/>
    <cellStyle name="Header2 8 2 2 2 8" xfId="30650"/>
    <cellStyle name="Header2 8 2 2 2 9" xfId="34354"/>
    <cellStyle name="Header2 8 2 2 3" xfId="10303"/>
    <cellStyle name="Header2 8 2 2 3 2" xfId="16532"/>
    <cellStyle name="Header2 8 2 2 3 3" xfId="20504"/>
    <cellStyle name="Header2 8 2 2 3 4" xfId="24212"/>
    <cellStyle name="Header2 8 2 2 3 5" xfId="27949"/>
    <cellStyle name="Header2 8 2 2 3 6" xfId="31666"/>
    <cellStyle name="Header2 8 2 2 3 7" xfId="35370"/>
    <cellStyle name="Header2 8 2 2 3 8" xfId="39066"/>
    <cellStyle name="Header2 8 2 2 4" xfId="11367"/>
    <cellStyle name="Header2 8 2 2 4 2" xfId="17596"/>
    <cellStyle name="Header2 8 2 2 4 3" xfId="21568"/>
    <cellStyle name="Header2 8 2 2 4 4" xfId="25276"/>
    <cellStyle name="Header2 8 2 2 4 5" xfId="29013"/>
    <cellStyle name="Header2 8 2 2 4 6" xfId="32730"/>
    <cellStyle name="Header2 8 2 2 4 7" xfId="36434"/>
    <cellStyle name="Header2 8 2 2 4 8" xfId="40130"/>
    <cellStyle name="Header2 8 2 2 5" xfId="14933"/>
    <cellStyle name="Header2 8 2 2 6" xfId="18924"/>
    <cellStyle name="Header2 8 2 2 7" xfId="22634"/>
    <cellStyle name="Header2 8 2 2 8" xfId="26367"/>
    <cellStyle name="Header2 8 2 2 9" xfId="30093"/>
    <cellStyle name="Header2 8 2 3" xfId="8719"/>
    <cellStyle name="Header2 8 2 3 10" xfId="33837"/>
    <cellStyle name="Header2 8 2 3 11" xfId="37533"/>
    <cellStyle name="Header2 8 2 3 2" xfId="9323"/>
    <cellStyle name="Header2 8 2 3 2 10" xfId="38089"/>
    <cellStyle name="Header2 8 2 3 2 2" xfId="10901"/>
    <cellStyle name="Header2 8 2 3 2 2 2" xfId="17130"/>
    <cellStyle name="Header2 8 2 3 2 2 3" xfId="21102"/>
    <cellStyle name="Header2 8 2 3 2 2 4" xfId="24810"/>
    <cellStyle name="Header2 8 2 3 2 2 5" xfId="28547"/>
    <cellStyle name="Header2 8 2 3 2 2 6" xfId="32264"/>
    <cellStyle name="Header2 8 2 3 2 2 7" xfId="35968"/>
    <cellStyle name="Header2 8 2 3 2 2 8" xfId="39664"/>
    <cellStyle name="Header2 8 2 3 2 3" xfId="11962"/>
    <cellStyle name="Header2 8 2 3 2 3 2" xfId="18191"/>
    <cellStyle name="Header2 8 2 3 2 3 3" xfId="22163"/>
    <cellStyle name="Header2 8 2 3 2 3 4" xfId="25871"/>
    <cellStyle name="Header2 8 2 3 2 3 5" xfId="29608"/>
    <cellStyle name="Header2 8 2 3 2 3 6" xfId="33325"/>
    <cellStyle name="Header2 8 2 3 2 3 7" xfId="37029"/>
    <cellStyle name="Header2 8 2 3 2 3 8" xfId="40725"/>
    <cellStyle name="Header2 8 2 3 2 4" xfId="15553"/>
    <cellStyle name="Header2 8 2 3 2 5" xfId="19527"/>
    <cellStyle name="Header2 8 2 3 2 6" xfId="23233"/>
    <cellStyle name="Header2 8 2 3 2 7" xfId="26972"/>
    <cellStyle name="Header2 8 2 3 2 8" xfId="30689"/>
    <cellStyle name="Header2 8 2 3 2 9" xfId="34393"/>
    <cellStyle name="Header2 8 2 3 3" xfId="10342"/>
    <cellStyle name="Header2 8 2 3 3 2" xfId="16571"/>
    <cellStyle name="Header2 8 2 3 3 3" xfId="20543"/>
    <cellStyle name="Header2 8 2 3 3 4" xfId="24251"/>
    <cellStyle name="Header2 8 2 3 3 5" xfId="27988"/>
    <cellStyle name="Header2 8 2 3 3 6" xfId="31705"/>
    <cellStyle name="Header2 8 2 3 3 7" xfId="35409"/>
    <cellStyle name="Header2 8 2 3 3 8" xfId="39105"/>
    <cellStyle name="Header2 8 2 3 4" xfId="11406"/>
    <cellStyle name="Header2 8 2 3 4 2" xfId="17635"/>
    <cellStyle name="Header2 8 2 3 4 3" xfId="21607"/>
    <cellStyle name="Header2 8 2 3 4 4" xfId="25315"/>
    <cellStyle name="Header2 8 2 3 4 5" xfId="29052"/>
    <cellStyle name="Header2 8 2 3 4 6" xfId="32769"/>
    <cellStyle name="Header2 8 2 3 4 7" xfId="36473"/>
    <cellStyle name="Header2 8 2 3 4 8" xfId="40169"/>
    <cellStyle name="Header2 8 2 3 5" xfId="14972"/>
    <cellStyle name="Header2 8 2 3 6" xfId="18963"/>
    <cellStyle name="Header2 8 2 3 7" xfId="22673"/>
    <cellStyle name="Header2 8 2 3 8" xfId="26406"/>
    <cellStyle name="Header2 8 2 3 9" xfId="30132"/>
    <cellStyle name="Header2 8 2 4" xfId="8862"/>
    <cellStyle name="Header2 8 2 4 10" xfId="37628"/>
    <cellStyle name="Header2 8 2 4 2" xfId="10440"/>
    <cellStyle name="Header2 8 2 4 2 2" xfId="16669"/>
    <cellStyle name="Header2 8 2 4 2 3" xfId="20641"/>
    <cellStyle name="Header2 8 2 4 2 4" xfId="24349"/>
    <cellStyle name="Header2 8 2 4 2 5" xfId="28086"/>
    <cellStyle name="Header2 8 2 4 2 6" xfId="31803"/>
    <cellStyle name="Header2 8 2 4 2 7" xfId="35507"/>
    <cellStyle name="Header2 8 2 4 2 8" xfId="39203"/>
    <cellStyle name="Header2 8 2 4 3" xfId="11501"/>
    <cellStyle name="Header2 8 2 4 3 2" xfId="17730"/>
    <cellStyle name="Header2 8 2 4 3 3" xfId="21702"/>
    <cellStyle name="Header2 8 2 4 3 4" xfId="25410"/>
    <cellStyle name="Header2 8 2 4 3 5" xfId="29147"/>
    <cellStyle name="Header2 8 2 4 3 6" xfId="32864"/>
    <cellStyle name="Header2 8 2 4 3 7" xfId="36568"/>
    <cellStyle name="Header2 8 2 4 3 8" xfId="40264"/>
    <cellStyle name="Header2 8 2 4 4" xfId="15092"/>
    <cellStyle name="Header2 8 2 4 5" xfId="19066"/>
    <cellStyle name="Header2 8 2 4 6" xfId="22772"/>
    <cellStyle name="Header2 8 2 4 7" xfId="26511"/>
    <cellStyle name="Header2 8 2 4 8" xfId="30228"/>
    <cellStyle name="Header2 8 2 4 9" xfId="33932"/>
    <cellStyle name="Header2 8 2 5" xfId="9881"/>
    <cellStyle name="Header2 8 2 5 2" xfId="16110"/>
    <cellStyle name="Header2 8 2 5 3" xfId="20082"/>
    <cellStyle name="Header2 8 2 5 4" xfId="23790"/>
    <cellStyle name="Header2 8 2 5 5" xfId="27527"/>
    <cellStyle name="Header2 8 2 5 6" xfId="31244"/>
    <cellStyle name="Header2 8 2 5 7" xfId="34948"/>
    <cellStyle name="Header2 8 2 5 8" xfId="38644"/>
    <cellStyle name="Header2 8 2 6" xfId="10945"/>
    <cellStyle name="Header2 8 2 6 2" xfId="17174"/>
    <cellStyle name="Header2 8 2 6 3" xfId="21146"/>
    <cellStyle name="Header2 8 2 6 4" xfId="24854"/>
    <cellStyle name="Header2 8 2 6 5" xfId="28591"/>
    <cellStyle name="Header2 8 2 6 6" xfId="32308"/>
    <cellStyle name="Header2 8 2 6 7" xfId="36012"/>
    <cellStyle name="Header2 8 2 6 8" xfId="39708"/>
    <cellStyle name="Header2 8 2 7" xfId="25945"/>
    <cellStyle name="Header2 8 2 8" xfId="29671"/>
    <cellStyle name="Header2 8 2 9" xfId="33376"/>
    <cellStyle name="Header2 8 3" xfId="25910"/>
    <cellStyle name="Header2 8 4" xfId="33355"/>
    <cellStyle name="Header2 9" xfId="548"/>
    <cellStyle name="Header2 9 2" xfId="8259"/>
    <cellStyle name="Header2 9 2 10" xfId="37073"/>
    <cellStyle name="Header2 9 2 2" xfId="8681"/>
    <cellStyle name="Header2 9 2 2 10" xfId="33799"/>
    <cellStyle name="Header2 9 2 2 11" xfId="37495"/>
    <cellStyle name="Header2 9 2 2 2" xfId="9285"/>
    <cellStyle name="Header2 9 2 2 2 10" xfId="38051"/>
    <cellStyle name="Header2 9 2 2 2 2" xfId="10863"/>
    <cellStyle name="Header2 9 2 2 2 2 2" xfId="17092"/>
    <cellStyle name="Header2 9 2 2 2 2 3" xfId="21064"/>
    <cellStyle name="Header2 9 2 2 2 2 4" xfId="24772"/>
    <cellStyle name="Header2 9 2 2 2 2 5" xfId="28509"/>
    <cellStyle name="Header2 9 2 2 2 2 6" xfId="32226"/>
    <cellStyle name="Header2 9 2 2 2 2 7" xfId="35930"/>
    <cellStyle name="Header2 9 2 2 2 2 8" xfId="39626"/>
    <cellStyle name="Header2 9 2 2 2 3" xfId="11924"/>
    <cellStyle name="Header2 9 2 2 2 3 2" xfId="18153"/>
    <cellStyle name="Header2 9 2 2 2 3 3" xfId="22125"/>
    <cellStyle name="Header2 9 2 2 2 3 4" xfId="25833"/>
    <cellStyle name="Header2 9 2 2 2 3 5" xfId="29570"/>
    <cellStyle name="Header2 9 2 2 2 3 6" xfId="33287"/>
    <cellStyle name="Header2 9 2 2 2 3 7" xfId="36991"/>
    <cellStyle name="Header2 9 2 2 2 3 8" xfId="40687"/>
    <cellStyle name="Header2 9 2 2 2 4" xfId="15515"/>
    <cellStyle name="Header2 9 2 2 2 5" xfId="19489"/>
    <cellStyle name="Header2 9 2 2 2 6" xfId="23195"/>
    <cellStyle name="Header2 9 2 2 2 7" xfId="26934"/>
    <cellStyle name="Header2 9 2 2 2 8" xfId="30651"/>
    <cellStyle name="Header2 9 2 2 2 9" xfId="34355"/>
    <cellStyle name="Header2 9 2 2 3" xfId="10304"/>
    <cellStyle name="Header2 9 2 2 3 2" xfId="16533"/>
    <cellStyle name="Header2 9 2 2 3 3" xfId="20505"/>
    <cellStyle name="Header2 9 2 2 3 4" xfId="24213"/>
    <cellStyle name="Header2 9 2 2 3 5" xfId="27950"/>
    <cellStyle name="Header2 9 2 2 3 6" xfId="31667"/>
    <cellStyle name="Header2 9 2 2 3 7" xfId="35371"/>
    <cellStyle name="Header2 9 2 2 3 8" xfId="39067"/>
    <cellStyle name="Header2 9 2 2 4" xfId="11368"/>
    <cellStyle name="Header2 9 2 2 4 2" xfId="17597"/>
    <cellStyle name="Header2 9 2 2 4 3" xfId="21569"/>
    <cellStyle name="Header2 9 2 2 4 4" xfId="25277"/>
    <cellStyle name="Header2 9 2 2 4 5" xfId="29014"/>
    <cellStyle name="Header2 9 2 2 4 6" xfId="32731"/>
    <cellStyle name="Header2 9 2 2 4 7" xfId="36435"/>
    <cellStyle name="Header2 9 2 2 4 8" xfId="40131"/>
    <cellStyle name="Header2 9 2 2 5" xfId="14934"/>
    <cellStyle name="Header2 9 2 2 6" xfId="18925"/>
    <cellStyle name="Header2 9 2 2 7" xfId="22635"/>
    <cellStyle name="Header2 9 2 2 8" xfId="26368"/>
    <cellStyle name="Header2 9 2 2 9" xfId="30094"/>
    <cellStyle name="Header2 9 2 3" xfId="8720"/>
    <cellStyle name="Header2 9 2 3 10" xfId="33838"/>
    <cellStyle name="Header2 9 2 3 11" xfId="37534"/>
    <cellStyle name="Header2 9 2 3 2" xfId="9324"/>
    <cellStyle name="Header2 9 2 3 2 10" xfId="38090"/>
    <cellStyle name="Header2 9 2 3 2 2" xfId="10902"/>
    <cellStyle name="Header2 9 2 3 2 2 2" xfId="17131"/>
    <cellStyle name="Header2 9 2 3 2 2 3" xfId="21103"/>
    <cellStyle name="Header2 9 2 3 2 2 4" xfId="24811"/>
    <cellStyle name="Header2 9 2 3 2 2 5" xfId="28548"/>
    <cellStyle name="Header2 9 2 3 2 2 6" xfId="32265"/>
    <cellStyle name="Header2 9 2 3 2 2 7" xfId="35969"/>
    <cellStyle name="Header2 9 2 3 2 2 8" xfId="39665"/>
    <cellStyle name="Header2 9 2 3 2 3" xfId="11963"/>
    <cellStyle name="Header2 9 2 3 2 3 2" xfId="18192"/>
    <cellStyle name="Header2 9 2 3 2 3 3" xfId="22164"/>
    <cellStyle name="Header2 9 2 3 2 3 4" xfId="25872"/>
    <cellStyle name="Header2 9 2 3 2 3 5" xfId="29609"/>
    <cellStyle name="Header2 9 2 3 2 3 6" xfId="33326"/>
    <cellStyle name="Header2 9 2 3 2 3 7" xfId="37030"/>
    <cellStyle name="Header2 9 2 3 2 3 8" xfId="40726"/>
    <cellStyle name="Header2 9 2 3 2 4" xfId="15554"/>
    <cellStyle name="Header2 9 2 3 2 5" xfId="19528"/>
    <cellStyle name="Header2 9 2 3 2 6" xfId="23234"/>
    <cellStyle name="Header2 9 2 3 2 7" xfId="26973"/>
    <cellStyle name="Header2 9 2 3 2 8" xfId="30690"/>
    <cellStyle name="Header2 9 2 3 2 9" xfId="34394"/>
    <cellStyle name="Header2 9 2 3 3" xfId="10343"/>
    <cellStyle name="Header2 9 2 3 3 2" xfId="16572"/>
    <cellStyle name="Header2 9 2 3 3 3" xfId="20544"/>
    <cellStyle name="Header2 9 2 3 3 4" xfId="24252"/>
    <cellStyle name="Header2 9 2 3 3 5" xfId="27989"/>
    <cellStyle name="Header2 9 2 3 3 6" xfId="31706"/>
    <cellStyle name="Header2 9 2 3 3 7" xfId="35410"/>
    <cellStyle name="Header2 9 2 3 3 8" xfId="39106"/>
    <cellStyle name="Header2 9 2 3 4" xfId="11407"/>
    <cellStyle name="Header2 9 2 3 4 2" xfId="17636"/>
    <cellStyle name="Header2 9 2 3 4 3" xfId="21608"/>
    <cellStyle name="Header2 9 2 3 4 4" xfId="25316"/>
    <cellStyle name="Header2 9 2 3 4 5" xfId="29053"/>
    <cellStyle name="Header2 9 2 3 4 6" xfId="32770"/>
    <cellStyle name="Header2 9 2 3 4 7" xfId="36474"/>
    <cellStyle name="Header2 9 2 3 4 8" xfId="40170"/>
    <cellStyle name="Header2 9 2 3 5" xfId="14973"/>
    <cellStyle name="Header2 9 2 3 6" xfId="18964"/>
    <cellStyle name="Header2 9 2 3 7" xfId="22674"/>
    <cellStyle name="Header2 9 2 3 8" xfId="26407"/>
    <cellStyle name="Header2 9 2 3 9" xfId="30133"/>
    <cellStyle name="Header2 9 2 4" xfId="8863"/>
    <cellStyle name="Header2 9 2 4 10" xfId="37629"/>
    <cellStyle name="Header2 9 2 4 2" xfId="10441"/>
    <cellStyle name="Header2 9 2 4 2 2" xfId="16670"/>
    <cellStyle name="Header2 9 2 4 2 3" xfId="20642"/>
    <cellStyle name="Header2 9 2 4 2 4" xfId="24350"/>
    <cellStyle name="Header2 9 2 4 2 5" xfId="28087"/>
    <cellStyle name="Header2 9 2 4 2 6" xfId="31804"/>
    <cellStyle name="Header2 9 2 4 2 7" xfId="35508"/>
    <cellStyle name="Header2 9 2 4 2 8" xfId="39204"/>
    <cellStyle name="Header2 9 2 4 3" xfId="11502"/>
    <cellStyle name="Header2 9 2 4 3 2" xfId="17731"/>
    <cellStyle name="Header2 9 2 4 3 3" xfId="21703"/>
    <cellStyle name="Header2 9 2 4 3 4" xfId="25411"/>
    <cellStyle name="Header2 9 2 4 3 5" xfId="29148"/>
    <cellStyle name="Header2 9 2 4 3 6" xfId="32865"/>
    <cellStyle name="Header2 9 2 4 3 7" xfId="36569"/>
    <cellStyle name="Header2 9 2 4 3 8" xfId="40265"/>
    <cellStyle name="Header2 9 2 4 4" xfId="15093"/>
    <cellStyle name="Header2 9 2 4 5" xfId="19067"/>
    <cellStyle name="Header2 9 2 4 6" xfId="22773"/>
    <cellStyle name="Header2 9 2 4 7" xfId="26512"/>
    <cellStyle name="Header2 9 2 4 8" xfId="30229"/>
    <cellStyle name="Header2 9 2 4 9" xfId="33933"/>
    <cellStyle name="Header2 9 2 5" xfId="9882"/>
    <cellStyle name="Header2 9 2 5 2" xfId="16111"/>
    <cellStyle name="Header2 9 2 5 3" xfId="20083"/>
    <cellStyle name="Header2 9 2 5 4" xfId="23791"/>
    <cellStyle name="Header2 9 2 5 5" xfId="27528"/>
    <cellStyle name="Header2 9 2 5 6" xfId="31245"/>
    <cellStyle name="Header2 9 2 5 7" xfId="34949"/>
    <cellStyle name="Header2 9 2 5 8" xfId="38645"/>
    <cellStyle name="Header2 9 2 6" xfId="10946"/>
    <cellStyle name="Header2 9 2 6 2" xfId="17175"/>
    <cellStyle name="Header2 9 2 6 3" xfId="21147"/>
    <cellStyle name="Header2 9 2 6 4" xfId="24855"/>
    <cellStyle name="Header2 9 2 6 5" xfId="28592"/>
    <cellStyle name="Header2 9 2 6 6" xfId="32309"/>
    <cellStyle name="Header2 9 2 6 7" xfId="36013"/>
    <cellStyle name="Header2 9 2 6 8" xfId="39709"/>
    <cellStyle name="Header2 9 2 7" xfId="25946"/>
    <cellStyle name="Header2 9 2 8" xfId="29672"/>
    <cellStyle name="Header2 9 2 9" xfId="33377"/>
    <cellStyle name="Header2 9 3" xfId="18524"/>
    <cellStyle name="Header2 9 4" xfId="13033"/>
    <cellStyle name="Header2_Book1" xfId="4780"/>
    <cellStyle name="header3" xfId="4781"/>
    <cellStyle name="headerStyleStringLeft" xfId="4782"/>
    <cellStyle name="headerStyleStringLeft 2" xfId="4783"/>
    <cellStyle name="headerStyleStringLeft 3" xfId="4784"/>
    <cellStyle name="headerStyleStringRight" xfId="4785"/>
    <cellStyle name="headerStyleStringRight 2" xfId="4786"/>
    <cellStyle name="headerStyleStringRight 3" xfId="4787"/>
    <cellStyle name="Heading" xfId="549"/>
    <cellStyle name="Heading 1 10" xfId="4788"/>
    <cellStyle name="Heading 1 11" xfId="4789"/>
    <cellStyle name="Heading 1 12" xfId="4790"/>
    <cellStyle name="Heading 1 13" xfId="4791"/>
    <cellStyle name="Heading 1 14" xfId="4792"/>
    <cellStyle name="Heading 1 15" xfId="4793"/>
    <cellStyle name="Heading 1 16" xfId="4794"/>
    <cellStyle name="Heading 1 17" xfId="4795"/>
    <cellStyle name="Heading 1 18" xfId="4796"/>
    <cellStyle name="Heading 1 19" xfId="4797"/>
    <cellStyle name="Heading 1 2" xfId="550"/>
    <cellStyle name="Heading 1 2 2" xfId="4798"/>
    <cellStyle name="Heading 1 2 2 2" xfId="4799"/>
    <cellStyle name="Heading 1 2 3" xfId="4800"/>
    <cellStyle name="Heading 1 2 4" xfId="4801"/>
    <cellStyle name="Heading 1 2_รายได้ Scrap 2012" xfId="4802"/>
    <cellStyle name="Heading 1 20" xfId="4803"/>
    <cellStyle name="Heading 1 21" xfId="4804"/>
    <cellStyle name="Heading 1 22" xfId="4805"/>
    <cellStyle name="Heading 1 23" xfId="4806"/>
    <cellStyle name="Heading 1 24" xfId="4807"/>
    <cellStyle name="Heading 1 25" xfId="4808"/>
    <cellStyle name="Heading 1 26" xfId="4809"/>
    <cellStyle name="Heading 1 27" xfId="4810"/>
    <cellStyle name="Heading 1 28" xfId="4811"/>
    <cellStyle name="Heading 1 29" xfId="4812"/>
    <cellStyle name="Heading 1 3" xfId="4813"/>
    <cellStyle name="Heading 1 3 2" xfId="4814"/>
    <cellStyle name="Heading 1 3 3" xfId="4815"/>
    <cellStyle name="Heading 1 30" xfId="4816"/>
    <cellStyle name="Heading 1 30 2" xfId="13460"/>
    <cellStyle name="Heading 1 4" xfId="4817"/>
    <cellStyle name="Heading 1 4 2" xfId="4818"/>
    <cellStyle name="Heading 1 4 3" xfId="4819"/>
    <cellStyle name="Heading 1 5" xfId="4820"/>
    <cellStyle name="Heading 1 5 2" xfId="4821"/>
    <cellStyle name="Heading 1 5 3" xfId="4822"/>
    <cellStyle name="Heading 1 6" xfId="4823"/>
    <cellStyle name="Heading 1 6 2" xfId="4824"/>
    <cellStyle name="Heading 1 6 3" xfId="4825"/>
    <cellStyle name="Heading 1 7" xfId="4826"/>
    <cellStyle name="Heading 1 7 2" xfId="4827"/>
    <cellStyle name="Heading 1 7 3" xfId="4828"/>
    <cellStyle name="Heading 1 8" xfId="4829"/>
    <cellStyle name="Heading 1 8 2" xfId="4830"/>
    <cellStyle name="Heading 1 8 3" xfId="4831"/>
    <cellStyle name="Heading 1 9" xfId="4832"/>
    <cellStyle name="Heading 1 Above" xfId="4833"/>
    <cellStyle name="Heading 1+" xfId="4834"/>
    <cellStyle name="Heading 1+ 2" xfId="13471"/>
    <cellStyle name="Heading 2 10" xfId="4835"/>
    <cellStyle name="Heading 2 11" xfId="4836"/>
    <cellStyle name="Heading 2 12" xfId="4837"/>
    <cellStyle name="Heading 2 13" xfId="4838"/>
    <cellStyle name="Heading 2 14" xfId="4839"/>
    <cellStyle name="Heading 2 15" xfId="4840"/>
    <cellStyle name="Heading 2 16" xfId="4841"/>
    <cellStyle name="Heading 2 17" xfId="4842"/>
    <cellStyle name="Heading 2 18" xfId="4843"/>
    <cellStyle name="Heading 2 19" xfId="4844"/>
    <cellStyle name="Heading 2 2" xfId="551"/>
    <cellStyle name="Heading 2 2 2" xfId="4845"/>
    <cellStyle name="Heading 2 2 2 2" xfId="4846"/>
    <cellStyle name="Heading 2 2 3" xfId="4847"/>
    <cellStyle name="Heading 2 2 4" xfId="4848"/>
    <cellStyle name="Heading 2 2_รายได้ Scrap 2012" xfId="4849"/>
    <cellStyle name="Heading 2 20" xfId="4850"/>
    <cellStyle name="Heading 2 21" xfId="4851"/>
    <cellStyle name="Heading 2 22" xfId="4852"/>
    <cellStyle name="Heading 2 23" xfId="4853"/>
    <cellStyle name="Heading 2 24" xfId="4854"/>
    <cellStyle name="Heading 2 25" xfId="4855"/>
    <cellStyle name="Heading 2 26" xfId="4856"/>
    <cellStyle name="Heading 2 27" xfId="4857"/>
    <cellStyle name="Heading 2 28" xfId="4858"/>
    <cellStyle name="Heading 2 29" xfId="4859"/>
    <cellStyle name="Heading 2 3" xfId="4860"/>
    <cellStyle name="Heading 2 3 2" xfId="4861"/>
    <cellStyle name="Heading 2 3 3" xfId="4862"/>
    <cellStyle name="Heading 2 30" xfId="4863"/>
    <cellStyle name="Heading 2 30 2" xfId="13477"/>
    <cellStyle name="Heading 2 4" xfId="4864"/>
    <cellStyle name="Heading 2 4 2" xfId="4865"/>
    <cellStyle name="Heading 2 4 3" xfId="4866"/>
    <cellStyle name="Heading 2 5" xfId="4867"/>
    <cellStyle name="Heading 2 5 2" xfId="4868"/>
    <cellStyle name="Heading 2 5 3" xfId="4869"/>
    <cellStyle name="Heading 2 6" xfId="4870"/>
    <cellStyle name="Heading 2 6 2" xfId="4871"/>
    <cellStyle name="Heading 2 6 3" xfId="4872"/>
    <cellStyle name="Heading 2 7" xfId="4873"/>
    <cellStyle name="Heading 2 7 2" xfId="4874"/>
    <cellStyle name="Heading 2 7 3" xfId="4875"/>
    <cellStyle name="Heading 2 8" xfId="4876"/>
    <cellStyle name="Heading 2 8 2" xfId="4877"/>
    <cellStyle name="Heading 2 8 3" xfId="4878"/>
    <cellStyle name="Heading 2 9" xfId="4879"/>
    <cellStyle name="Heading 2 Below" xfId="4880"/>
    <cellStyle name="Heading 2 Below 2" xfId="4881"/>
    <cellStyle name="Heading 2 Below 3" xfId="4882"/>
    <cellStyle name="Heading 2 Below_ประกอบงบ มิ.ย. 54" xfId="4883"/>
    <cellStyle name="Heading 2+" xfId="4884"/>
    <cellStyle name="Heading 2+ 2" xfId="13490"/>
    <cellStyle name="Heading 3 10" xfId="4885"/>
    <cellStyle name="Heading 3 11" xfId="4886"/>
    <cellStyle name="Heading 3 12" xfId="4887"/>
    <cellStyle name="Heading 3 13" xfId="4888"/>
    <cellStyle name="Heading 3 14" xfId="4889"/>
    <cellStyle name="Heading 3 15" xfId="4890"/>
    <cellStyle name="Heading 3 16" xfId="4891"/>
    <cellStyle name="Heading 3 17" xfId="4892"/>
    <cellStyle name="Heading 3 18" xfId="4893"/>
    <cellStyle name="Heading 3 19" xfId="4894"/>
    <cellStyle name="Heading 3 2" xfId="552"/>
    <cellStyle name="Heading 3 2 2" xfId="4895"/>
    <cellStyle name="Heading 3 2 2 2" xfId="4896"/>
    <cellStyle name="Heading 3 2 3" xfId="4897"/>
    <cellStyle name="Heading 3 2 4" xfId="4898"/>
    <cellStyle name="Heading 3 2_รายได้ Scrap 2012" xfId="4899"/>
    <cellStyle name="Heading 3 20" xfId="4900"/>
    <cellStyle name="Heading 3 21" xfId="4901"/>
    <cellStyle name="Heading 3 22" xfId="4902"/>
    <cellStyle name="Heading 3 23" xfId="4903"/>
    <cellStyle name="Heading 3 24" xfId="4904"/>
    <cellStyle name="Heading 3 25" xfId="4905"/>
    <cellStyle name="Heading 3 26" xfId="4906"/>
    <cellStyle name="Heading 3 27" xfId="4907"/>
    <cellStyle name="Heading 3 28" xfId="4908"/>
    <cellStyle name="Heading 3 29" xfId="4909"/>
    <cellStyle name="Heading 3 3" xfId="4910"/>
    <cellStyle name="Heading 3 3 2" xfId="4911"/>
    <cellStyle name="Heading 3 3 3" xfId="4912"/>
    <cellStyle name="Heading 3 30" xfId="4913"/>
    <cellStyle name="Heading 3 4" xfId="4914"/>
    <cellStyle name="Heading 3 4 2" xfId="4915"/>
    <cellStyle name="Heading 3 4 3" xfId="4916"/>
    <cellStyle name="Heading 3 5" xfId="4917"/>
    <cellStyle name="Heading 3 5 2" xfId="4918"/>
    <cellStyle name="Heading 3 5 3" xfId="4919"/>
    <cellStyle name="Heading 3 6" xfId="4920"/>
    <cellStyle name="Heading 3 6 2" xfId="4921"/>
    <cellStyle name="Heading 3 6 3" xfId="4922"/>
    <cellStyle name="Heading 3 7" xfId="4923"/>
    <cellStyle name="Heading 3 7 2" xfId="4924"/>
    <cellStyle name="Heading 3 7 3" xfId="4925"/>
    <cellStyle name="Heading 3 8" xfId="4926"/>
    <cellStyle name="Heading 3 8 2" xfId="4927"/>
    <cellStyle name="Heading 3 8 3" xfId="4928"/>
    <cellStyle name="Heading 3 9" xfId="4929"/>
    <cellStyle name="Heading 3+" xfId="4930"/>
    <cellStyle name="Heading 4 10" xfId="4931"/>
    <cellStyle name="Heading 4 11" xfId="4932"/>
    <cellStyle name="Heading 4 12" xfId="4933"/>
    <cellStyle name="Heading 4 13" xfId="4934"/>
    <cellStyle name="Heading 4 14" xfId="4935"/>
    <cellStyle name="Heading 4 15" xfId="4936"/>
    <cellStyle name="Heading 4 16" xfId="4937"/>
    <cellStyle name="Heading 4 17" xfId="4938"/>
    <cellStyle name="Heading 4 18" xfId="4939"/>
    <cellStyle name="Heading 4 19" xfId="4940"/>
    <cellStyle name="Heading 4 2" xfId="553"/>
    <cellStyle name="Heading 4 2 2" xfId="4941"/>
    <cellStyle name="Heading 4 2 2 2" xfId="4942"/>
    <cellStyle name="Heading 4 2 3" xfId="4943"/>
    <cellStyle name="Heading 4 2 4" xfId="4944"/>
    <cellStyle name="Heading 4 20" xfId="4945"/>
    <cellStyle name="Heading 4 21" xfId="4946"/>
    <cellStyle name="Heading 4 22" xfId="4947"/>
    <cellStyle name="Heading 4 23" xfId="4948"/>
    <cellStyle name="Heading 4 24" xfId="4949"/>
    <cellStyle name="Heading 4 25" xfId="4950"/>
    <cellStyle name="Heading 4 26" xfId="4951"/>
    <cellStyle name="Heading 4 27" xfId="4952"/>
    <cellStyle name="Heading 4 28" xfId="4953"/>
    <cellStyle name="Heading 4 29" xfId="4954"/>
    <cellStyle name="Heading 4 3" xfId="4955"/>
    <cellStyle name="Heading 4 3 2" xfId="4956"/>
    <cellStyle name="Heading 4 3 3" xfId="4957"/>
    <cellStyle name="Heading 4 30" xfId="4958"/>
    <cellStyle name="Heading 4 4" xfId="4959"/>
    <cellStyle name="Heading 4 4 2" xfId="4960"/>
    <cellStyle name="Heading 4 4 3" xfId="4961"/>
    <cellStyle name="Heading 4 5" xfId="4962"/>
    <cellStyle name="Heading 4 5 2" xfId="4963"/>
    <cellStyle name="Heading 4 5 3" xfId="4964"/>
    <cellStyle name="Heading 4 6" xfId="4965"/>
    <cellStyle name="Heading 4 6 2" xfId="4966"/>
    <cellStyle name="Heading 4 6 3" xfId="4967"/>
    <cellStyle name="Heading 4 7" xfId="4968"/>
    <cellStyle name="Heading 4 7 2" xfId="4969"/>
    <cellStyle name="Heading 4 7 3" xfId="4970"/>
    <cellStyle name="Heading 4 8" xfId="4971"/>
    <cellStyle name="Heading 4 8 2" xfId="4972"/>
    <cellStyle name="Heading 4 8 3" xfId="4973"/>
    <cellStyle name="Heading 4 9" xfId="4974"/>
    <cellStyle name="HEADING, MAJOR" xfId="4975"/>
    <cellStyle name="HEADING, MINOR" xfId="4976"/>
    <cellStyle name="HEADING, MINOR 2" xfId="8265"/>
    <cellStyle name="HEADING, MINOR 2 10" xfId="33383"/>
    <cellStyle name="HEADING, MINOR 2 11" xfId="37079"/>
    <cellStyle name="HEADING, MINOR 2 2" xfId="8687"/>
    <cellStyle name="HEADING, MINOR 2 2 10" xfId="33805"/>
    <cellStyle name="HEADING, MINOR 2 2 11" xfId="37501"/>
    <cellStyle name="HEADING, MINOR 2 2 2" xfId="9291"/>
    <cellStyle name="HEADING, MINOR 2 2 2 10" xfId="38057"/>
    <cellStyle name="HEADING, MINOR 2 2 2 2" xfId="10869"/>
    <cellStyle name="HEADING, MINOR 2 2 2 2 2" xfId="17098"/>
    <cellStyle name="HEADING, MINOR 2 2 2 2 3" xfId="21070"/>
    <cellStyle name="HEADING, MINOR 2 2 2 2 4" xfId="24778"/>
    <cellStyle name="HEADING, MINOR 2 2 2 2 5" xfId="28515"/>
    <cellStyle name="HEADING, MINOR 2 2 2 2 6" xfId="32232"/>
    <cellStyle name="HEADING, MINOR 2 2 2 2 7" xfId="35936"/>
    <cellStyle name="HEADING, MINOR 2 2 2 2 8" xfId="39632"/>
    <cellStyle name="HEADING, MINOR 2 2 2 3" xfId="11930"/>
    <cellStyle name="HEADING, MINOR 2 2 2 3 2" xfId="18159"/>
    <cellStyle name="HEADING, MINOR 2 2 2 3 3" xfId="22131"/>
    <cellStyle name="HEADING, MINOR 2 2 2 3 4" xfId="25839"/>
    <cellStyle name="HEADING, MINOR 2 2 2 3 5" xfId="29576"/>
    <cellStyle name="HEADING, MINOR 2 2 2 3 6" xfId="33293"/>
    <cellStyle name="HEADING, MINOR 2 2 2 3 7" xfId="36997"/>
    <cellStyle name="HEADING, MINOR 2 2 2 3 8" xfId="40693"/>
    <cellStyle name="HEADING, MINOR 2 2 2 4" xfId="15521"/>
    <cellStyle name="HEADING, MINOR 2 2 2 5" xfId="19495"/>
    <cellStyle name="HEADING, MINOR 2 2 2 6" xfId="23201"/>
    <cellStyle name="HEADING, MINOR 2 2 2 7" xfId="26940"/>
    <cellStyle name="HEADING, MINOR 2 2 2 8" xfId="30657"/>
    <cellStyle name="HEADING, MINOR 2 2 2 9" xfId="34361"/>
    <cellStyle name="HEADING, MINOR 2 2 3" xfId="10310"/>
    <cellStyle name="HEADING, MINOR 2 2 3 2" xfId="16539"/>
    <cellStyle name="HEADING, MINOR 2 2 3 3" xfId="20511"/>
    <cellStyle name="HEADING, MINOR 2 2 3 4" xfId="24219"/>
    <cellStyle name="HEADING, MINOR 2 2 3 5" xfId="27956"/>
    <cellStyle name="HEADING, MINOR 2 2 3 6" xfId="31673"/>
    <cellStyle name="HEADING, MINOR 2 2 3 7" xfId="35377"/>
    <cellStyle name="HEADING, MINOR 2 2 3 8" xfId="39073"/>
    <cellStyle name="HEADING, MINOR 2 2 4" xfId="11374"/>
    <cellStyle name="HEADING, MINOR 2 2 4 2" xfId="17603"/>
    <cellStyle name="HEADING, MINOR 2 2 4 3" xfId="21575"/>
    <cellStyle name="HEADING, MINOR 2 2 4 4" xfId="25283"/>
    <cellStyle name="HEADING, MINOR 2 2 4 5" xfId="29020"/>
    <cellStyle name="HEADING, MINOR 2 2 4 6" xfId="32737"/>
    <cellStyle name="HEADING, MINOR 2 2 4 7" xfId="36441"/>
    <cellStyle name="HEADING, MINOR 2 2 4 8" xfId="40137"/>
    <cellStyle name="HEADING, MINOR 2 2 5" xfId="14940"/>
    <cellStyle name="HEADING, MINOR 2 2 6" xfId="18931"/>
    <cellStyle name="HEADING, MINOR 2 2 7" xfId="22641"/>
    <cellStyle name="HEADING, MINOR 2 2 8" xfId="26374"/>
    <cellStyle name="HEADING, MINOR 2 2 9" xfId="30100"/>
    <cellStyle name="HEADING, MINOR 2 3" xfId="8726"/>
    <cellStyle name="HEADING, MINOR 2 3 10" xfId="33844"/>
    <cellStyle name="HEADING, MINOR 2 3 11" xfId="37540"/>
    <cellStyle name="HEADING, MINOR 2 3 2" xfId="9330"/>
    <cellStyle name="HEADING, MINOR 2 3 2 10" xfId="38096"/>
    <cellStyle name="HEADING, MINOR 2 3 2 2" xfId="10908"/>
    <cellStyle name="HEADING, MINOR 2 3 2 2 2" xfId="17137"/>
    <cellStyle name="HEADING, MINOR 2 3 2 2 3" xfId="21109"/>
    <cellStyle name="HEADING, MINOR 2 3 2 2 4" xfId="24817"/>
    <cellStyle name="HEADING, MINOR 2 3 2 2 5" xfId="28554"/>
    <cellStyle name="HEADING, MINOR 2 3 2 2 6" xfId="32271"/>
    <cellStyle name="HEADING, MINOR 2 3 2 2 7" xfId="35975"/>
    <cellStyle name="HEADING, MINOR 2 3 2 2 8" xfId="39671"/>
    <cellStyle name="HEADING, MINOR 2 3 2 3" xfId="11969"/>
    <cellStyle name="HEADING, MINOR 2 3 2 3 2" xfId="18198"/>
    <cellStyle name="HEADING, MINOR 2 3 2 3 3" xfId="22170"/>
    <cellStyle name="HEADING, MINOR 2 3 2 3 4" xfId="25878"/>
    <cellStyle name="HEADING, MINOR 2 3 2 3 5" xfId="29615"/>
    <cellStyle name="HEADING, MINOR 2 3 2 3 6" xfId="33332"/>
    <cellStyle name="HEADING, MINOR 2 3 2 3 7" xfId="37036"/>
    <cellStyle name="HEADING, MINOR 2 3 2 3 8" xfId="40732"/>
    <cellStyle name="HEADING, MINOR 2 3 2 4" xfId="15560"/>
    <cellStyle name="HEADING, MINOR 2 3 2 5" xfId="19534"/>
    <cellStyle name="HEADING, MINOR 2 3 2 6" xfId="23240"/>
    <cellStyle name="HEADING, MINOR 2 3 2 7" xfId="26979"/>
    <cellStyle name="HEADING, MINOR 2 3 2 8" xfId="30696"/>
    <cellStyle name="HEADING, MINOR 2 3 2 9" xfId="34400"/>
    <cellStyle name="HEADING, MINOR 2 3 3" xfId="10349"/>
    <cellStyle name="HEADING, MINOR 2 3 3 2" xfId="16578"/>
    <cellStyle name="HEADING, MINOR 2 3 3 3" xfId="20550"/>
    <cellStyle name="HEADING, MINOR 2 3 3 4" xfId="24258"/>
    <cellStyle name="HEADING, MINOR 2 3 3 5" xfId="27995"/>
    <cellStyle name="HEADING, MINOR 2 3 3 6" xfId="31712"/>
    <cellStyle name="HEADING, MINOR 2 3 3 7" xfId="35416"/>
    <cellStyle name="HEADING, MINOR 2 3 3 8" xfId="39112"/>
    <cellStyle name="HEADING, MINOR 2 3 4" xfId="11413"/>
    <cellStyle name="HEADING, MINOR 2 3 4 2" xfId="17642"/>
    <cellStyle name="HEADING, MINOR 2 3 4 3" xfId="21614"/>
    <cellStyle name="HEADING, MINOR 2 3 4 4" xfId="25322"/>
    <cellStyle name="HEADING, MINOR 2 3 4 5" xfId="29059"/>
    <cellStyle name="HEADING, MINOR 2 3 4 6" xfId="32776"/>
    <cellStyle name="HEADING, MINOR 2 3 4 7" xfId="36480"/>
    <cellStyle name="HEADING, MINOR 2 3 4 8" xfId="40176"/>
    <cellStyle name="HEADING, MINOR 2 3 5" xfId="14979"/>
    <cellStyle name="HEADING, MINOR 2 3 6" xfId="18970"/>
    <cellStyle name="HEADING, MINOR 2 3 7" xfId="22680"/>
    <cellStyle name="HEADING, MINOR 2 3 8" xfId="26413"/>
    <cellStyle name="HEADING, MINOR 2 3 9" xfId="30139"/>
    <cellStyle name="HEADING, MINOR 2 4" xfId="8869"/>
    <cellStyle name="HEADING, MINOR 2 4 10" xfId="37635"/>
    <cellStyle name="HEADING, MINOR 2 4 2" xfId="10447"/>
    <cellStyle name="HEADING, MINOR 2 4 2 2" xfId="16676"/>
    <cellStyle name="HEADING, MINOR 2 4 2 3" xfId="20648"/>
    <cellStyle name="HEADING, MINOR 2 4 2 4" xfId="24356"/>
    <cellStyle name="HEADING, MINOR 2 4 2 5" xfId="28093"/>
    <cellStyle name="HEADING, MINOR 2 4 2 6" xfId="31810"/>
    <cellStyle name="HEADING, MINOR 2 4 2 7" xfId="35514"/>
    <cellStyle name="HEADING, MINOR 2 4 2 8" xfId="39210"/>
    <cellStyle name="HEADING, MINOR 2 4 3" xfId="11508"/>
    <cellStyle name="HEADING, MINOR 2 4 3 2" xfId="17737"/>
    <cellStyle name="HEADING, MINOR 2 4 3 3" xfId="21709"/>
    <cellStyle name="HEADING, MINOR 2 4 3 4" xfId="25417"/>
    <cellStyle name="HEADING, MINOR 2 4 3 5" xfId="29154"/>
    <cellStyle name="HEADING, MINOR 2 4 3 6" xfId="32871"/>
    <cellStyle name="HEADING, MINOR 2 4 3 7" xfId="36575"/>
    <cellStyle name="HEADING, MINOR 2 4 3 8" xfId="40271"/>
    <cellStyle name="HEADING, MINOR 2 4 4" xfId="15099"/>
    <cellStyle name="HEADING, MINOR 2 4 5" xfId="19073"/>
    <cellStyle name="HEADING, MINOR 2 4 6" xfId="22779"/>
    <cellStyle name="HEADING, MINOR 2 4 7" xfId="26518"/>
    <cellStyle name="HEADING, MINOR 2 4 8" xfId="30235"/>
    <cellStyle name="HEADING, MINOR 2 4 9" xfId="33939"/>
    <cellStyle name="HEADING, MINOR 2 5" xfId="9888"/>
    <cellStyle name="HEADING, MINOR 2 5 2" xfId="16117"/>
    <cellStyle name="HEADING, MINOR 2 5 3" xfId="20089"/>
    <cellStyle name="HEADING, MINOR 2 5 4" xfId="23797"/>
    <cellStyle name="HEADING, MINOR 2 5 5" xfId="27534"/>
    <cellStyle name="HEADING, MINOR 2 5 6" xfId="31251"/>
    <cellStyle name="HEADING, MINOR 2 5 7" xfId="34955"/>
    <cellStyle name="HEADING, MINOR 2 5 8" xfId="38651"/>
    <cellStyle name="HEADING, MINOR 2 6" xfId="10952"/>
    <cellStyle name="HEADING, MINOR 2 6 2" xfId="17181"/>
    <cellStyle name="HEADING, MINOR 2 6 3" xfId="21153"/>
    <cellStyle name="HEADING, MINOR 2 6 4" xfId="24861"/>
    <cellStyle name="HEADING, MINOR 2 6 5" xfId="28598"/>
    <cellStyle name="HEADING, MINOR 2 6 6" xfId="32315"/>
    <cellStyle name="HEADING, MINOR 2 6 7" xfId="36019"/>
    <cellStyle name="HEADING, MINOR 2 6 8" xfId="39715"/>
    <cellStyle name="HEADING, MINOR 2 7" xfId="14530"/>
    <cellStyle name="HEADING, MINOR 2 8" xfId="25952"/>
    <cellStyle name="HEADING, MINOR 2 9" xfId="29678"/>
    <cellStyle name="HEADING, MINOR 3" xfId="13511"/>
    <cellStyle name="HEADING, MINOR 4" xfId="12594"/>
    <cellStyle name="HEADING, MINOR 5" xfId="13943"/>
    <cellStyle name="HEADING, RIGHT" xfId="4977"/>
    <cellStyle name="HEADING,MAJOR" xfId="4978"/>
    <cellStyle name="HEADING,MAJOR 2" xfId="8266"/>
    <cellStyle name="HEADING,MAJOR 2 10" xfId="33384"/>
    <cellStyle name="HEADING,MAJOR 2 11" xfId="37080"/>
    <cellStyle name="HEADING,MAJOR 2 2" xfId="8688"/>
    <cellStyle name="HEADING,MAJOR 2 2 10" xfId="33806"/>
    <cellStyle name="HEADING,MAJOR 2 2 11" xfId="37502"/>
    <cellStyle name="HEADING,MAJOR 2 2 2" xfId="9292"/>
    <cellStyle name="HEADING,MAJOR 2 2 2 10" xfId="38058"/>
    <cellStyle name="HEADING,MAJOR 2 2 2 2" xfId="10870"/>
    <cellStyle name="HEADING,MAJOR 2 2 2 2 2" xfId="17099"/>
    <cellStyle name="HEADING,MAJOR 2 2 2 2 3" xfId="21071"/>
    <cellStyle name="HEADING,MAJOR 2 2 2 2 4" xfId="24779"/>
    <cellStyle name="HEADING,MAJOR 2 2 2 2 5" xfId="28516"/>
    <cellStyle name="HEADING,MAJOR 2 2 2 2 6" xfId="32233"/>
    <cellStyle name="HEADING,MAJOR 2 2 2 2 7" xfId="35937"/>
    <cellStyle name="HEADING,MAJOR 2 2 2 2 8" xfId="39633"/>
    <cellStyle name="HEADING,MAJOR 2 2 2 3" xfId="11931"/>
    <cellStyle name="HEADING,MAJOR 2 2 2 3 2" xfId="18160"/>
    <cellStyle name="HEADING,MAJOR 2 2 2 3 3" xfId="22132"/>
    <cellStyle name="HEADING,MAJOR 2 2 2 3 4" xfId="25840"/>
    <cellStyle name="HEADING,MAJOR 2 2 2 3 5" xfId="29577"/>
    <cellStyle name="HEADING,MAJOR 2 2 2 3 6" xfId="33294"/>
    <cellStyle name="HEADING,MAJOR 2 2 2 3 7" xfId="36998"/>
    <cellStyle name="HEADING,MAJOR 2 2 2 3 8" xfId="40694"/>
    <cellStyle name="HEADING,MAJOR 2 2 2 4" xfId="15522"/>
    <cellStyle name="HEADING,MAJOR 2 2 2 5" xfId="19496"/>
    <cellStyle name="HEADING,MAJOR 2 2 2 6" xfId="23202"/>
    <cellStyle name="HEADING,MAJOR 2 2 2 7" xfId="26941"/>
    <cellStyle name="HEADING,MAJOR 2 2 2 8" xfId="30658"/>
    <cellStyle name="HEADING,MAJOR 2 2 2 9" xfId="34362"/>
    <cellStyle name="HEADING,MAJOR 2 2 3" xfId="10311"/>
    <cellStyle name="HEADING,MAJOR 2 2 3 2" xfId="16540"/>
    <cellStyle name="HEADING,MAJOR 2 2 3 3" xfId="20512"/>
    <cellStyle name="HEADING,MAJOR 2 2 3 4" xfId="24220"/>
    <cellStyle name="HEADING,MAJOR 2 2 3 5" xfId="27957"/>
    <cellStyle name="HEADING,MAJOR 2 2 3 6" xfId="31674"/>
    <cellStyle name="HEADING,MAJOR 2 2 3 7" xfId="35378"/>
    <cellStyle name="HEADING,MAJOR 2 2 3 8" xfId="39074"/>
    <cellStyle name="HEADING,MAJOR 2 2 4" xfId="11375"/>
    <cellStyle name="HEADING,MAJOR 2 2 4 2" xfId="17604"/>
    <cellStyle name="HEADING,MAJOR 2 2 4 3" xfId="21576"/>
    <cellStyle name="HEADING,MAJOR 2 2 4 4" xfId="25284"/>
    <cellStyle name="HEADING,MAJOR 2 2 4 5" xfId="29021"/>
    <cellStyle name="HEADING,MAJOR 2 2 4 6" xfId="32738"/>
    <cellStyle name="HEADING,MAJOR 2 2 4 7" xfId="36442"/>
    <cellStyle name="HEADING,MAJOR 2 2 4 8" xfId="40138"/>
    <cellStyle name="HEADING,MAJOR 2 2 5" xfId="14941"/>
    <cellStyle name="HEADING,MAJOR 2 2 6" xfId="18932"/>
    <cellStyle name="HEADING,MAJOR 2 2 7" xfId="22642"/>
    <cellStyle name="HEADING,MAJOR 2 2 8" xfId="26375"/>
    <cellStyle name="HEADING,MAJOR 2 2 9" xfId="30101"/>
    <cellStyle name="HEADING,MAJOR 2 3" xfId="8727"/>
    <cellStyle name="HEADING,MAJOR 2 3 10" xfId="33845"/>
    <cellStyle name="HEADING,MAJOR 2 3 11" xfId="37541"/>
    <cellStyle name="HEADING,MAJOR 2 3 2" xfId="9331"/>
    <cellStyle name="HEADING,MAJOR 2 3 2 10" xfId="38097"/>
    <cellStyle name="HEADING,MAJOR 2 3 2 2" xfId="10909"/>
    <cellStyle name="HEADING,MAJOR 2 3 2 2 2" xfId="17138"/>
    <cellStyle name="HEADING,MAJOR 2 3 2 2 3" xfId="21110"/>
    <cellStyle name="HEADING,MAJOR 2 3 2 2 4" xfId="24818"/>
    <cellStyle name="HEADING,MAJOR 2 3 2 2 5" xfId="28555"/>
    <cellStyle name="HEADING,MAJOR 2 3 2 2 6" xfId="32272"/>
    <cellStyle name="HEADING,MAJOR 2 3 2 2 7" xfId="35976"/>
    <cellStyle name="HEADING,MAJOR 2 3 2 2 8" xfId="39672"/>
    <cellStyle name="HEADING,MAJOR 2 3 2 3" xfId="11970"/>
    <cellStyle name="HEADING,MAJOR 2 3 2 3 2" xfId="18199"/>
    <cellStyle name="HEADING,MAJOR 2 3 2 3 3" xfId="22171"/>
    <cellStyle name="HEADING,MAJOR 2 3 2 3 4" xfId="25879"/>
    <cellStyle name="HEADING,MAJOR 2 3 2 3 5" xfId="29616"/>
    <cellStyle name="HEADING,MAJOR 2 3 2 3 6" xfId="33333"/>
    <cellStyle name="HEADING,MAJOR 2 3 2 3 7" xfId="37037"/>
    <cellStyle name="HEADING,MAJOR 2 3 2 3 8" xfId="40733"/>
    <cellStyle name="HEADING,MAJOR 2 3 2 4" xfId="15561"/>
    <cellStyle name="HEADING,MAJOR 2 3 2 5" xfId="19535"/>
    <cellStyle name="HEADING,MAJOR 2 3 2 6" xfId="23241"/>
    <cellStyle name="HEADING,MAJOR 2 3 2 7" xfId="26980"/>
    <cellStyle name="HEADING,MAJOR 2 3 2 8" xfId="30697"/>
    <cellStyle name="HEADING,MAJOR 2 3 2 9" xfId="34401"/>
    <cellStyle name="HEADING,MAJOR 2 3 3" xfId="10350"/>
    <cellStyle name="HEADING,MAJOR 2 3 3 2" xfId="16579"/>
    <cellStyle name="HEADING,MAJOR 2 3 3 3" xfId="20551"/>
    <cellStyle name="HEADING,MAJOR 2 3 3 4" xfId="24259"/>
    <cellStyle name="HEADING,MAJOR 2 3 3 5" xfId="27996"/>
    <cellStyle name="HEADING,MAJOR 2 3 3 6" xfId="31713"/>
    <cellStyle name="HEADING,MAJOR 2 3 3 7" xfId="35417"/>
    <cellStyle name="HEADING,MAJOR 2 3 3 8" xfId="39113"/>
    <cellStyle name="HEADING,MAJOR 2 3 4" xfId="11414"/>
    <cellStyle name="HEADING,MAJOR 2 3 4 2" xfId="17643"/>
    <cellStyle name="HEADING,MAJOR 2 3 4 3" xfId="21615"/>
    <cellStyle name="HEADING,MAJOR 2 3 4 4" xfId="25323"/>
    <cellStyle name="HEADING,MAJOR 2 3 4 5" xfId="29060"/>
    <cellStyle name="HEADING,MAJOR 2 3 4 6" xfId="32777"/>
    <cellStyle name="HEADING,MAJOR 2 3 4 7" xfId="36481"/>
    <cellStyle name="HEADING,MAJOR 2 3 4 8" xfId="40177"/>
    <cellStyle name="HEADING,MAJOR 2 3 5" xfId="14980"/>
    <cellStyle name="HEADING,MAJOR 2 3 6" xfId="18971"/>
    <cellStyle name="HEADING,MAJOR 2 3 7" xfId="22681"/>
    <cellStyle name="HEADING,MAJOR 2 3 8" xfId="26414"/>
    <cellStyle name="HEADING,MAJOR 2 3 9" xfId="30140"/>
    <cellStyle name="HEADING,MAJOR 2 4" xfId="8870"/>
    <cellStyle name="HEADING,MAJOR 2 4 10" xfId="37636"/>
    <cellStyle name="HEADING,MAJOR 2 4 2" xfId="10448"/>
    <cellStyle name="HEADING,MAJOR 2 4 2 2" xfId="16677"/>
    <cellStyle name="HEADING,MAJOR 2 4 2 3" xfId="20649"/>
    <cellStyle name="HEADING,MAJOR 2 4 2 4" xfId="24357"/>
    <cellStyle name="HEADING,MAJOR 2 4 2 5" xfId="28094"/>
    <cellStyle name="HEADING,MAJOR 2 4 2 6" xfId="31811"/>
    <cellStyle name="HEADING,MAJOR 2 4 2 7" xfId="35515"/>
    <cellStyle name="HEADING,MAJOR 2 4 2 8" xfId="39211"/>
    <cellStyle name="HEADING,MAJOR 2 4 3" xfId="11509"/>
    <cellStyle name="HEADING,MAJOR 2 4 3 2" xfId="17738"/>
    <cellStyle name="HEADING,MAJOR 2 4 3 3" xfId="21710"/>
    <cellStyle name="HEADING,MAJOR 2 4 3 4" xfId="25418"/>
    <cellStyle name="HEADING,MAJOR 2 4 3 5" xfId="29155"/>
    <cellStyle name="HEADING,MAJOR 2 4 3 6" xfId="32872"/>
    <cellStyle name="HEADING,MAJOR 2 4 3 7" xfId="36576"/>
    <cellStyle name="HEADING,MAJOR 2 4 3 8" xfId="40272"/>
    <cellStyle name="HEADING,MAJOR 2 4 4" xfId="15100"/>
    <cellStyle name="HEADING,MAJOR 2 4 5" xfId="19074"/>
    <cellStyle name="HEADING,MAJOR 2 4 6" xfId="22780"/>
    <cellStyle name="HEADING,MAJOR 2 4 7" xfId="26519"/>
    <cellStyle name="HEADING,MAJOR 2 4 8" xfId="30236"/>
    <cellStyle name="HEADING,MAJOR 2 4 9" xfId="33940"/>
    <cellStyle name="HEADING,MAJOR 2 5" xfId="9889"/>
    <cellStyle name="HEADING,MAJOR 2 5 2" xfId="16118"/>
    <cellStyle name="HEADING,MAJOR 2 5 3" xfId="20090"/>
    <cellStyle name="HEADING,MAJOR 2 5 4" xfId="23798"/>
    <cellStyle name="HEADING,MAJOR 2 5 5" xfId="27535"/>
    <cellStyle name="HEADING,MAJOR 2 5 6" xfId="31252"/>
    <cellStyle name="HEADING,MAJOR 2 5 7" xfId="34956"/>
    <cellStyle name="HEADING,MAJOR 2 5 8" xfId="38652"/>
    <cellStyle name="HEADING,MAJOR 2 6" xfId="10953"/>
    <cellStyle name="HEADING,MAJOR 2 6 2" xfId="17182"/>
    <cellStyle name="HEADING,MAJOR 2 6 3" xfId="21154"/>
    <cellStyle name="HEADING,MAJOR 2 6 4" xfId="24862"/>
    <cellStyle name="HEADING,MAJOR 2 6 5" xfId="28599"/>
    <cellStyle name="HEADING,MAJOR 2 6 6" xfId="32316"/>
    <cellStyle name="HEADING,MAJOR 2 6 7" xfId="36020"/>
    <cellStyle name="HEADING,MAJOR 2 6 8" xfId="39716"/>
    <cellStyle name="HEADING,MAJOR 2 7" xfId="14531"/>
    <cellStyle name="HEADING,MAJOR 2 8" xfId="25953"/>
    <cellStyle name="HEADING,MAJOR 2 9" xfId="29679"/>
    <cellStyle name="HEADING,MAJOR 3" xfId="13512"/>
    <cellStyle name="HEADING,MAJOR 4" xfId="12572"/>
    <cellStyle name="HEADING,MAJOR 5" xfId="12787"/>
    <cellStyle name="HEADING1" xfId="4979"/>
    <cellStyle name="HEADING1 1" xfId="4980"/>
    <cellStyle name="HEADING1 2" xfId="4981"/>
    <cellStyle name="HEADING1 3" xfId="4982"/>
    <cellStyle name="HEADING1 4" xfId="4983"/>
    <cellStyle name="HEADING1 5" xfId="4984"/>
    <cellStyle name="HEADING1 6" xfId="4985"/>
    <cellStyle name="HEADING1 7" xfId="4986"/>
    <cellStyle name="HEADING2" xfId="4987"/>
    <cellStyle name="HEADING2 2" xfId="4988"/>
    <cellStyle name="HEADING2 3" xfId="4989"/>
    <cellStyle name="HEADING2 4" xfId="4990"/>
    <cellStyle name="HEADING2 5" xfId="4991"/>
    <cellStyle name="HEADING2 6" xfId="4992"/>
    <cellStyle name="HEADING2 7" xfId="4993"/>
    <cellStyle name="HEADING2 8" xfId="4994"/>
    <cellStyle name="Heading3" xfId="4995"/>
    <cellStyle name="HEADINGS" xfId="4996"/>
    <cellStyle name="HEADINGSTOP" xfId="4997"/>
    <cellStyle name="headoption" xfId="4998"/>
    <cellStyle name="headoption 10" xfId="13939"/>
    <cellStyle name="headoption 11" xfId="29640"/>
    <cellStyle name="headoption 12" xfId="13942"/>
    <cellStyle name="headoption 13" xfId="13010"/>
    <cellStyle name="headoption 2" xfId="8443"/>
    <cellStyle name="headoption 2 10" xfId="33561"/>
    <cellStyle name="headoption 2 11" xfId="37257"/>
    <cellStyle name="headoption 2 2" xfId="9047"/>
    <cellStyle name="headoption 2 2 10" xfId="37813"/>
    <cellStyle name="headoption 2 2 2" xfId="10625"/>
    <cellStyle name="headoption 2 2 2 2" xfId="16854"/>
    <cellStyle name="headoption 2 2 2 3" xfId="20826"/>
    <cellStyle name="headoption 2 2 2 4" xfId="24534"/>
    <cellStyle name="headoption 2 2 2 5" xfId="28271"/>
    <cellStyle name="headoption 2 2 2 6" xfId="31988"/>
    <cellStyle name="headoption 2 2 2 7" xfId="35692"/>
    <cellStyle name="headoption 2 2 2 8" xfId="39388"/>
    <cellStyle name="headoption 2 2 3" xfId="11686"/>
    <cellStyle name="headoption 2 2 3 2" xfId="17915"/>
    <cellStyle name="headoption 2 2 3 3" xfId="21887"/>
    <cellStyle name="headoption 2 2 3 4" xfId="25595"/>
    <cellStyle name="headoption 2 2 3 5" xfId="29332"/>
    <cellStyle name="headoption 2 2 3 6" xfId="33049"/>
    <cellStyle name="headoption 2 2 3 7" xfId="36753"/>
    <cellStyle name="headoption 2 2 3 8" xfId="40449"/>
    <cellStyle name="headoption 2 2 4" xfId="15277"/>
    <cellStyle name="headoption 2 2 5" xfId="19251"/>
    <cellStyle name="headoption 2 2 6" xfId="22957"/>
    <cellStyle name="headoption 2 2 7" xfId="26696"/>
    <cellStyle name="headoption 2 2 8" xfId="30413"/>
    <cellStyle name="headoption 2 2 9" xfId="34117"/>
    <cellStyle name="headoption 2 3" xfId="10066"/>
    <cellStyle name="headoption 2 3 2" xfId="16295"/>
    <cellStyle name="headoption 2 3 3" xfId="20267"/>
    <cellStyle name="headoption 2 3 4" xfId="23975"/>
    <cellStyle name="headoption 2 3 5" xfId="27712"/>
    <cellStyle name="headoption 2 3 6" xfId="31429"/>
    <cellStyle name="headoption 2 3 7" xfId="35133"/>
    <cellStyle name="headoption 2 3 8" xfId="38829"/>
    <cellStyle name="headoption 2 4" xfId="11130"/>
    <cellStyle name="headoption 2 4 2" xfId="17359"/>
    <cellStyle name="headoption 2 4 3" xfId="21331"/>
    <cellStyle name="headoption 2 4 4" xfId="25039"/>
    <cellStyle name="headoption 2 4 5" xfId="28776"/>
    <cellStyle name="headoption 2 4 6" xfId="32493"/>
    <cellStyle name="headoption 2 4 7" xfId="36197"/>
    <cellStyle name="headoption 2 4 8" xfId="39893"/>
    <cellStyle name="headoption 2 5" xfId="14696"/>
    <cellStyle name="headoption 2 6" xfId="18687"/>
    <cellStyle name="headoption 2 7" xfId="22397"/>
    <cellStyle name="headoption 2 8" xfId="26130"/>
    <cellStyle name="headoption 2 9" xfId="29856"/>
    <cellStyle name="headoption 3" xfId="8300"/>
    <cellStyle name="headoption 3 10" xfId="33418"/>
    <cellStyle name="headoption 3 11" xfId="37114"/>
    <cellStyle name="headoption 3 2" xfId="8904"/>
    <cellStyle name="headoption 3 2 10" xfId="37670"/>
    <cellStyle name="headoption 3 2 2" xfId="10482"/>
    <cellStyle name="headoption 3 2 2 2" xfId="16711"/>
    <cellStyle name="headoption 3 2 2 3" xfId="20683"/>
    <cellStyle name="headoption 3 2 2 4" xfId="24391"/>
    <cellStyle name="headoption 3 2 2 5" xfId="28128"/>
    <cellStyle name="headoption 3 2 2 6" xfId="31845"/>
    <cellStyle name="headoption 3 2 2 7" xfId="35549"/>
    <cellStyle name="headoption 3 2 2 8" xfId="39245"/>
    <cellStyle name="headoption 3 2 3" xfId="11543"/>
    <cellStyle name="headoption 3 2 3 2" xfId="17772"/>
    <cellStyle name="headoption 3 2 3 3" xfId="21744"/>
    <cellStyle name="headoption 3 2 3 4" xfId="25452"/>
    <cellStyle name="headoption 3 2 3 5" xfId="29189"/>
    <cellStyle name="headoption 3 2 3 6" xfId="32906"/>
    <cellStyle name="headoption 3 2 3 7" xfId="36610"/>
    <cellStyle name="headoption 3 2 3 8" xfId="40306"/>
    <cellStyle name="headoption 3 2 4" xfId="15134"/>
    <cellStyle name="headoption 3 2 5" xfId="19108"/>
    <cellStyle name="headoption 3 2 6" xfId="22814"/>
    <cellStyle name="headoption 3 2 7" xfId="26553"/>
    <cellStyle name="headoption 3 2 8" xfId="30270"/>
    <cellStyle name="headoption 3 2 9" xfId="33974"/>
    <cellStyle name="headoption 3 3" xfId="9923"/>
    <cellStyle name="headoption 3 3 2" xfId="16152"/>
    <cellStyle name="headoption 3 3 3" xfId="20124"/>
    <cellStyle name="headoption 3 3 4" xfId="23832"/>
    <cellStyle name="headoption 3 3 5" xfId="27569"/>
    <cellStyle name="headoption 3 3 6" xfId="31286"/>
    <cellStyle name="headoption 3 3 7" xfId="34990"/>
    <cellStyle name="headoption 3 3 8" xfId="38686"/>
    <cellStyle name="headoption 3 4" xfId="10987"/>
    <cellStyle name="headoption 3 4 2" xfId="17216"/>
    <cellStyle name="headoption 3 4 3" xfId="21188"/>
    <cellStyle name="headoption 3 4 4" xfId="24896"/>
    <cellStyle name="headoption 3 4 5" xfId="28633"/>
    <cellStyle name="headoption 3 4 6" xfId="32350"/>
    <cellStyle name="headoption 3 4 7" xfId="36054"/>
    <cellStyle name="headoption 3 4 8" xfId="39750"/>
    <cellStyle name="headoption 3 5" xfId="14553"/>
    <cellStyle name="headoption 3 6" xfId="18544"/>
    <cellStyle name="headoption 3 7" xfId="22254"/>
    <cellStyle name="headoption 3 8" xfId="25987"/>
    <cellStyle name="headoption 3 9" xfId="29713"/>
    <cellStyle name="headoption 4" xfId="8815"/>
    <cellStyle name="headoption 4 10" xfId="37584"/>
    <cellStyle name="headoption 4 2" xfId="10396"/>
    <cellStyle name="headoption 4 2 2" xfId="16625"/>
    <cellStyle name="headoption 4 2 3" xfId="20597"/>
    <cellStyle name="headoption 4 2 4" xfId="24305"/>
    <cellStyle name="headoption 4 2 5" xfId="28042"/>
    <cellStyle name="headoption 4 2 6" xfId="31759"/>
    <cellStyle name="headoption 4 2 7" xfId="35463"/>
    <cellStyle name="headoption 4 2 8" xfId="39159"/>
    <cellStyle name="headoption 4 3" xfId="11457"/>
    <cellStyle name="headoption 4 3 2" xfId="17686"/>
    <cellStyle name="headoption 4 3 3" xfId="21658"/>
    <cellStyle name="headoption 4 3 4" xfId="25366"/>
    <cellStyle name="headoption 4 3 5" xfId="29103"/>
    <cellStyle name="headoption 4 3 6" xfId="32820"/>
    <cellStyle name="headoption 4 3 7" xfId="36524"/>
    <cellStyle name="headoption 4 3 8" xfId="40220"/>
    <cellStyle name="headoption 4 4" xfId="15048"/>
    <cellStyle name="headoption 4 5" xfId="19021"/>
    <cellStyle name="headoption 4 6" xfId="22728"/>
    <cellStyle name="headoption 4 7" xfId="26465"/>
    <cellStyle name="headoption 4 8" xfId="30184"/>
    <cellStyle name="headoption 4 9" xfId="33888"/>
    <cellStyle name="headoption 5" xfId="9638"/>
    <cellStyle name="headoption 5 2" xfId="15867"/>
    <cellStyle name="headoption 5 3" xfId="19839"/>
    <cellStyle name="headoption 5 4" xfId="23547"/>
    <cellStyle name="headoption 5 5" xfId="27284"/>
    <cellStyle name="headoption 5 6" xfId="31001"/>
    <cellStyle name="headoption 5 7" xfId="34705"/>
    <cellStyle name="headoption 5 8" xfId="38401"/>
    <cellStyle name="headoption 6" xfId="10371"/>
    <cellStyle name="headoption 6 2" xfId="16600"/>
    <cellStyle name="headoption 6 3" xfId="20572"/>
    <cellStyle name="headoption 6 4" xfId="24280"/>
    <cellStyle name="headoption 6 5" xfId="28017"/>
    <cellStyle name="headoption 6 6" xfId="31734"/>
    <cellStyle name="headoption 6 7" xfId="35438"/>
    <cellStyle name="headoption 6 8" xfId="39134"/>
    <cellStyle name="headoption 7" xfId="13514"/>
    <cellStyle name="headoption 8" xfId="13126"/>
    <cellStyle name="headoption 9" xfId="13400"/>
    <cellStyle name="HELV8BLUE" xfId="4999"/>
    <cellStyle name="ħħħħħħħħħħħħħħħħħħħ" xfId="5000"/>
    <cellStyle name="_x0001_ħ_x0001_ħ_x0001_ħ_x0001_ħ_x0001_ħ_x0001_ħ_x0001_ħ_x0001_ħ_x0001_ħ_x0001_ħ_x0001_ħ_x0001_ħ_x0001_ħ_x0001_ħ_x0001_ħ_x0001_ħ_x0001_ħ_x0001_ħ_x0001_ħ_x0001_" xfId="5001"/>
    <cellStyle name="Hidden" xfId="5002"/>
    <cellStyle name="ħƛāħħħħħħħħħħħħħħħħ" xfId="5003"/>
    <cellStyle name="_x0001_ħ_x0001_ƛ_x0001_ā_x0001_ħ_x0001_ħ_x0001_ħ_x0001_ħ_x0001_ħ_x0001_ħ_x0001_ħ_x0001_ħ_x0001_ħ_x0001_ħ_x0001_ħ_x0001_ħ_x0001_ħ_x0001_ħ_x0001_ħ_x0001_ħ_x0001_" xfId="5004"/>
    <cellStyle name="Hyperlink 1" xfId="5005"/>
    <cellStyle name="Hyperlink 2" xfId="149"/>
    <cellStyle name="Hyperlink 2 2" xfId="5006"/>
    <cellStyle name="Hyperlink 2 2 2" xfId="5007"/>
    <cellStyle name="Hyperlink 2 3" xfId="5008"/>
    <cellStyle name="Hyperlink 2 4" xfId="8782"/>
    <cellStyle name="Hyperlink 2 5" xfId="8756"/>
    <cellStyle name="Hyperlink 23" xfId="7575"/>
    <cellStyle name="Hyperlink 3" xfId="5009"/>
    <cellStyle name="Hyperlink 3 2" xfId="5010"/>
    <cellStyle name="Hyperlink 3 3" xfId="12098"/>
    <cellStyle name="Hyperlink 4" xfId="5011"/>
    <cellStyle name="Hyperlink 5" xfId="5012"/>
    <cellStyle name="Hyperlink 6" xfId="5013"/>
    <cellStyle name="Hyperlink 7" xfId="5014"/>
    <cellStyle name="Hyperlink 8" xfId="5015"/>
    <cellStyle name="Hyperlink 9" xfId="5016"/>
    <cellStyle name="Indent" xfId="5017"/>
    <cellStyle name="Info_Main" xfId="5018"/>
    <cellStyle name="Input [yellow]" xfId="19"/>
    <cellStyle name="Input [yellow] 10" xfId="7576"/>
    <cellStyle name="Input [yellow] 10 2" xfId="14374"/>
    <cellStyle name="Input [yellow] 10 3" xfId="18363"/>
    <cellStyle name="Input [yellow] 10 4" xfId="12243"/>
    <cellStyle name="Input [yellow] 10 5" xfId="12542"/>
    <cellStyle name="Input [yellow] 11" xfId="7577"/>
    <cellStyle name="Input [yellow] 11 2" xfId="14375"/>
    <cellStyle name="Input [yellow] 11 3" xfId="18364"/>
    <cellStyle name="Input [yellow] 11 4" xfId="13666"/>
    <cellStyle name="Input [yellow] 11 5" xfId="12983"/>
    <cellStyle name="Input [yellow] 12" xfId="7578"/>
    <cellStyle name="Input [yellow] 12 2" xfId="14376"/>
    <cellStyle name="Input [yellow] 12 3" xfId="18365"/>
    <cellStyle name="Input [yellow] 12 4" xfId="13667"/>
    <cellStyle name="Input [yellow] 12 5" xfId="12982"/>
    <cellStyle name="Input [yellow] 13" xfId="7579"/>
    <cellStyle name="Input [yellow] 13 2" xfId="14377"/>
    <cellStyle name="Input [yellow] 13 3" xfId="18366"/>
    <cellStyle name="Input [yellow] 13 4" xfId="18311"/>
    <cellStyle name="Input [yellow] 13 5" xfId="12981"/>
    <cellStyle name="Input [yellow] 14" xfId="7580"/>
    <cellStyle name="Input [yellow] 14 2" xfId="14378"/>
    <cellStyle name="Input [yellow] 14 3" xfId="18367"/>
    <cellStyle name="Input [yellow] 14 4" xfId="13668"/>
    <cellStyle name="Input [yellow] 14 5" xfId="12980"/>
    <cellStyle name="Input [yellow] 15" xfId="7581"/>
    <cellStyle name="Input [yellow] 15 2" xfId="14379"/>
    <cellStyle name="Input [yellow] 15 3" xfId="18368"/>
    <cellStyle name="Input [yellow] 15 4" xfId="13669"/>
    <cellStyle name="Input [yellow] 15 5" xfId="12979"/>
    <cellStyle name="Input [yellow] 16" xfId="7582"/>
    <cellStyle name="Input [yellow] 16 2" xfId="14380"/>
    <cellStyle name="Input [yellow] 16 3" xfId="18369"/>
    <cellStyle name="Input [yellow] 16 4" xfId="13670"/>
    <cellStyle name="Input [yellow] 16 5" xfId="12978"/>
    <cellStyle name="Input [yellow] 17" xfId="7583"/>
    <cellStyle name="Input [yellow] 17 2" xfId="14381"/>
    <cellStyle name="Input [yellow] 17 3" xfId="18370"/>
    <cellStyle name="Input [yellow] 17 4" xfId="13671"/>
    <cellStyle name="Input [yellow] 17 5" xfId="12977"/>
    <cellStyle name="Input [yellow] 18" xfId="7584"/>
    <cellStyle name="Input [yellow] 18 2" xfId="14382"/>
    <cellStyle name="Input [yellow] 18 3" xfId="18371"/>
    <cellStyle name="Input [yellow] 18 4" xfId="13672"/>
    <cellStyle name="Input [yellow] 18 5" xfId="18492"/>
    <cellStyle name="Input [yellow] 19" xfId="7585"/>
    <cellStyle name="Input [yellow] 19 2" xfId="14383"/>
    <cellStyle name="Input [yellow] 19 3" xfId="18372"/>
    <cellStyle name="Input [yellow] 19 4" xfId="13673"/>
    <cellStyle name="Input [yellow] 19 5" xfId="18493"/>
    <cellStyle name="Input [yellow] 2" xfId="180"/>
    <cellStyle name="Input [yellow] 2 2" xfId="12234"/>
    <cellStyle name="Input [yellow] 2 3" xfId="12553"/>
    <cellStyle name="Input [yellow] 2 4" xfId="13829"/>
    <cellStyle name="Input [yellow] 2 5" xfId="12842"/>
    <cellStyle name="Input [yellow] 20" xfId="7586"/>
    <cellStyle name="Input [yellow] 20 2" xfId="14384"/>
    <cellStyle name="Input [yellow] 20 3" xfId="18373"/>
    <cellStyle name="Input [yellow] 20 4" xfId="13674"/>
    <cellStyle name="Input [yellow] 20 5" xfId="18494"/>
    <cellStyle name="Input [yellow] 21" xfId="7587"/>
    <cellStyle name="Input [yellow] 21 2" xfId="14385"/>
    <cellStyle name="Input [yellow] 21 3" xfId="18374"/>
    <cellStyle name="Input [yellow] 21 4" xfId="13675"/>
    <cellStyle name="Input [yellow] 21 5" xfId="18495"/>
    <cellStyle name="Input [yellow] 22" xfId="7588"/>
    <cellStyle name="Input [yellow] 22 2" xfId="14386"/>
    <cellStyle name="Input [yellow] 22 3" xfId="18375"/>
    <cellStyle name="Input [yellow] 22 4" xfId="13676"/>
    <cellStyle name="Input [yellow] 22 5" xfId="12477"/>
    <cellStyle name="Input [yellow] 23" xfId="12172"/>
    <cellStyle name="Input [yellow] 24" xfId="14108"/>
    <cellStyle name="Input [yellow] 25" xfId="12693"/>
    <cellStyle name="Input [yellow] 26" xfId="13650"/>
    <cellStyle name="Input [yellow] 3" xfId="181"/>
    <cellStyle name="Input [yellow] 3 2" xfId="12235"/>
    <cellStyle name="Input [yellow] 3 3" xfId="12552"/>
    <cellStyle name="Input [yellow] 3 4" xfId="13830"/>
    <cellStyle name="Input [yellow] 3 5" xfId="12841"/>
    <cellStyle name="Input [yellow] 4" xfId="554"/>
    <cellStyle name="Input [yellow] 4 2" xfId="12399"/>
    <cellStyle name="Input [yellow] 4 3" xfId="12500"/>
    <cellStyle name="Input [yellow] 4 4" xfId="13949"/>
    <cellStyle name="Input [yellow] 4 5" xfId="12784"/>
    <cellStyle name="Input [yellow] 5" xfId="7589"/>
    <cellStyle name="Input [yellow] 5 2" xfId="14387"/>
    <cellStyle name="Input [yellow] 5 3" xfId="18376"/>
    <cellStyle name="Input [yellow] 5 4" xfId="13677"/>
    <cellStyle name="Input [yellow] 5 5" xfId="22221"/>
    <cellStyle name="Input [yellow] 6" xfId="7590"/>
    <cellStyle name="Input [yellow] 6 2" xfId="14388"/>
    <cellStyle name="Input [yellow] 6 3" xfId="18377"/>
    <cellStyle name="Input [yellow] 6 4" xfId="13678"/>
    <cellStyle name="Input [yellow] 6 5" xfId="18496"/>
    <cellStyle name="Input [yellow] 7" xfId="7591"/>
    <cellStyle name="Input [yellow] 7 2" xfId="14389"/>
    <cellStyle name="Input [yellow] 7 3" xfId="18378"/>
    <cellStyle name="Input [yellow] 7 4" xfId="13679"/>
    <cellStyle name="Input [yellow] 7 5" xfId="22215"/>
    <cellStyle name="Input [yellow] 8" xfId="7592"/>
    <cellStyle name="Input [yellow] 8 2" xfId="14390"/>
    <cellStyle name="Input [yellow] 8 3" xfId="18379"/>
    <cellStyle name="Input [yellow] 8 4" xfId="13680"/>
    <cellStyle name="Input [yellow] 8 5" xfId="12976"/>
    <cellStyle name="Input [yellow] 9" xfId="7593"/>
    <cellStyle name="Input [yellow] 9 2" xfId="14391"/>
    <cellStyle name="Input [yellow] 9 3" xfId="18380"/>
    <cellStyle name="Input [yellow] 9 4" xfId="13681"/>
    <cellStyle name="Input [yellow] 9 5" xfId="12975"/>
    <cellStyle name="Input [yellow]_สรุปประเมินทรัพย์สิน_31ธค.54" xfId="7594"/>
    <cellStyle name="Input 10" xfId="5019"/>
    <cellStyle name="Input 10 10" xfId="13933"/>
    <cellStyle name="Input 10 11" xfId="12794"/>
    <cellStyle name="Input 10 12" xfId="12563"/>
    <cellStyle name="Input 10 13" xfId="26469"/>
    <cellStyle name="Input 10 2" xfId="5020"/>
    <cellStyle name="Input 10 3" xfId="5021"/>
    <cellStyle name="Input 10 3 10" xfId="13051"/>
    <cellStyle name="Input 10 3 11" xfId="18346"/>
    <cellStyle name="Input 10 3 2" xfId="8445"/>
    <cellStyle name="Input 10 3 2 10" xfId="33563"/>
    <cellStyle name="Input 10 3 2 11" xfId="37259"/>
    <cellStyle name="Input 10 3 2 2" xfId="9049"/>
    <cellStyle name="Input 10 3 2 2 10" xfId="37815"/>
    <cellStyle name="Input 10 3 2 2 2" xfId="10627"/>
    <cellStyle name="Input 10 3 2 2 2 2" xfId="16856"/>
    <cellStyle name="Input 10 3 2 2 2 3" xfId="20828"/>
    <cellStyle name="Input 10 3 2 2 2 4" xfId="24536"/>
    <cellStyle name="Input 10 3 2 2 2 5" xfId="28273"/>
    <cellStyle name="Input 10 3 2 2 2 6" xfId="31990"/>
    <cellStyle name="Input 10 3 2 2 2 7" xfId="35694"/>
    <cellStyle name="Input 10 3 2 2 2 8" xfId="39390"/>
    <cellStyle name="Input 10 3 2 2 3" xfId="11688"/>
    <cellStyle name="Input 10 3 2 2 3 2" xfId="17917"/>
    <cellStyle name="Input 10 3 2 2 3 3" xfId="21889"/>
    <cellStyle name="Input 10 3 2 2 3 4" xfId="25597"/>
    <cellStyle name="Input 10 3 2 2 3 5" xfId="29334"/>
    <cellStyle name="Input 10 3 2 2 3 6" xfId="33051"/>
    <cellStyle name="Input 10 3 2 2 3 7" xfId="36755"/>
    <cellStyle name="Input 10 3 2 2 3 8" xfId="40451"/>
    <cellStyle name="Input 10 3 2 2 4" xfId="15279"/>
    <cellStyle name="Input 10 3 2 2 5" xfId="19253"/>
    <cellStyle name="Input 10 3 2 2 6" xfId="22959"/>
    <cellStyle name="Input 10 3 2 2 7" xfId="26698"/>
    <cellStyle name="Input 10 3 2 2 8" xfId="30415"/>
    <cellStyle name="Input 10 3 2 2 9" xfId="34119"/>
    <cellStyle name="Input 10 3 2 3" xfId="10068"/>
    <cellStyle name="Input 10 3 2 3 2" xfId="16297"/>
    <cellStyle name="Input 10 3 2 3 3" xfId="20269"/>
    <cellStyle name="Input 10 3 2 3 4" xfId="23977"/>
    <cellStyle name="Input 10 3 2 3 5" xfId="27714"/>
    <cellStyle name="Input 10 3 2 3 6" xfId="31431"/>
    <cellStyle name="Input 10 3 2 3 7" xfId="35135"/>
    <cellStyle name="Input 10 3 2 3 8" xfId="38831"/>
    <cellStyle name="Input 10 3 2 4" xfId="11132"/>
    <cellStyle name="Input 10 3 2 4 2" xfId="17361"/>
    <cellStyle name="Input 10 3 2 4 3" xfId="21333"/>
    <cellStyle name="Input 10 3 2 4 4" xfId="25041"/>
    <cellStyle name="Input 10 3 2 4 5" xfId="28778"/>
    <cellStyle name="Input 10 3 2 4 6" xfId="32495"/>
    <cellStyle name="Input 10 3 2 4 7" xfId="36199"/>
    <cellStyle name="Input 10 3 2 4 8" xfId="39895"/>
    <cellStyle name="Input 10 3 2 5" xfId="14698"/>
    <cellStyle name="Input 10 3 2 6" xfId="18689"/>
    <cellStyle name="Input 10 3 2 7" xfId="22399"/>
    <cellStyle name="Input 10 3 2 8" xfId="26132"/>
    <cellStyle name="Input 10 3 2 9" xfId="29858"/>
    <cellStyle name="Input 10 3 3" xfId="9640"/>
    <cellStyle name="Input 10 3 3 2" xfId="15869"/>
    <cellStyle name="Input 10 3 3 3" xfId="19841"/>
    <cellStyle name="Input 10 3 3 4" xfId="23549"/>
    <cellStyle name="Input 10 3 3 5" xfId="27286"/>
    <cellStyle name="Input 10 3 3 6" xfId="31003"/>
    <cellStyle name="Input 10 3 3 7" xfId="34707"/>
    <cellStyle name="Input 10 3 3 8" xfId="38403"/>
    <cellStyle name="Input 10 3 4" xfId="9854"/>
    <cellStyle name="Input 10 3 4 2" xfId="16083"/>
    <cellStyle name="Input 10 3 4 3" xfId="20055"/>
    <cellStyle name="Input 10 3 4 4" xfId="23763"/>
    <cellStyle name="Input 10 3 4 5" xfId="27500"/>
    <cellStyle name="Input 10 3 4 6" xfId="31217"/>
    <cellStyle name="Input 10 3 4 7" xfId="34921"/>
    <cellStyle name="Input 10 3 4 8" xfId="38617"/>
    <cellStyle name="Input 10 3 5" xfId="13526"/>
    <cellStyle name="Input 10 3 6" xfId="13114"/>
    <cellStyle name="Input 10 3 7" xfId="13813"/>
    <cellStyle name="Input 10 3 8" xfId="13932"/>
    <cellStyle name="Input 10 3 9" xfId="12795"/>
    <cellStyle name="Input 10 4" xfId="8444"/>
    <cellStyle name="Input 10 4 10" xfId="33562"/>
    <cellStyle name="Input 10 4 11" xfId="37258"/>
    <cellStyle name="Input 10 4 2" xfId="9048"/>
    <cellStyle name="Input 10 4 2 10" xfId="37814"/>
    <cellStyle name="Input 10 4 2 2" xfId="10626"/>
    <cellStyle name="Input 10 4 2 2 2" xfId="16855"/>
    <cellStyle name="Input 10 4 2 2 3" xfId="20827"/>
    <cellStyle name="Input 10 4 2 2 4" xfId="24535"/>
    <cellStyle name="Input 10 4 2 2 5" xfId="28272"/>
    <cellStyle name="Input 10 4 2 2 6" xfId="31989"/>
    <cellStyle name="Input 10 4 2 2 7" xfId="35693"/>
    <cellStyle name="Input 10 4 2 2 8" xfId="39389"/>
    <cellStyle name="Input 10 4 2 3" xfId="11687"/>
    <cellStyle name="Input 10 4 2 3 2" xfId="17916"/>
    <cellStyle name="Input 10 4 2 3 3" xfId="21888"/>
    <cellStyle name="Input 10 4 2 3 4" xfId="25596"/>
    <cellStyle name="Input 10 4 2 3 5" xfId="29333"/>
    <cellStyle name="Input 10 4 2 3 6" xfId="33050"/>
    <cellStyle name="Input 10 4 2 3 7" xfId="36754"/>
    <cellStyle name="Input 10 4 2 3 8" xfId="40450"/>
    <cellStyle name="Input 10 4 2 4" xfId="15278"/>
    <cellStyle name="Input 10 4 2 5" xfId="19252"/>
    <cellStyle name="Input 10 4 2 6" xfId="22958"/>
    <cellStyle name="Input 10 4 2 7" xfId="26697"/>
    <cellStyle name="Input 10 4 2 8" xfId="30414"/>
    <cellStyle name="Input 10 4 2 9" xfId="34118"/>
    <cellStyle name="Input 10 4 3" xfId="10067"/>
    <cellStyle name="Input 10 4 3 2" xfId="16296"/>
    <cellStyle name="Input 10 4 3 3" xfId="20268"/>
    <cellStyle name="Input 10 4 3 4" xfId="23976"/>
    <cellStyle name="Input 10 4 3 5" xfId="27713"/>
    <cellStyle name="Input 10 4 3 6" xfId="31430"/>
    <cellStyle name="Input 10 4 3 7" xfId="35134"/>
    <cellStyle name="Input 10 4 3 8" xfId="38830"/>
    <cellStyle name="Input 10 4 4" xfId="11131"/>
    <cellStyle name="Input 10 4 4 2" xfId="17360"/>
    <cellStyle name="Input 10 4 4 3" xfId="21332"/>
    <cellStyle name="Input 10 4 4 4" xfId="25040"/>
    <cellStyle name="Input 10 4 4 5" xfId="28777"/>
    <cellStyle name="Input 10 4 4 6" xfId="32494"/>
    <cellStyle name="Input 10 4 4 7" xfId="36198"/>
    <cellStyle name="Input 10 4 4 8" xfId="39894"/>
    <cellStyle name="Input 10 4 5" xfId="14697"/>
    <cellStyle name="Input 10 4 6" xfId="18688"/>
    <cellStyle name="Input 10 4 7" xfId="22398"/>
    <cellStyle name="Input 10 4 8" xfId="26131"/>
    <cellStyle name="Input 10 4 9" xfId="29857"/>
    <cellStyle name="Input 10 5" xfId="9639"/>
    <cellStyle name="Input 10 5 2" xfId="15868"/>
    <cellStyle name="Input 10 5 3" xfId="19840"/>
    <cellStyle name="Input 10 5 4" xfId="23548"/>
    <cellStyle name="Input 10 5 5" xfId="27285"/>
    <cellStyle name="Input 10 5 6" xfId="31002"/>
    <cellStyle name="Input 10 5 7" xfId="34706"/>
    <cellStyle name="Input 10 5 8" xfId="38402"/>
    <cellStyle name="Input 10 6" xfId="9582"/>
    <cellStyle name="Input 10 6 2" xfId="15811"/>
    <cellStyle name="Input 10 6 3" xfId="19783"/>
    <cellStyle name="Input 10 6 4" xfId="23491"/>
    <cellStyle name="Input 10 6 5" xfId="27228"/>
    <cellStyle name="Input 10 6 6" xfId="30945"/>
    <cellStyle name="Input 10 6 7" xfId="34649"/>
    <cellStyle name="Input 10 6 8" xfId="38345"/>
    <cellStyle name="Input 10 7" xfId="13525"/>
    <cellStyle name="Input 10 8" xfId="13116"/>
    <cellStyle name="Input 10 9" xfId="12512"/>
    <cellStyle name="Input 11" xfId="5022"/>
    <cellStyle name="Input 11 10" xfId="13931"/>
    <cellStyle name="Input 11 11" xfId="18338"/>
    <cellStyle name="Input 11 12" xfId="13019"/>
    <cellStyle name="Input 11 13" xfId="12554"/>
    <cellStyle name="Input 11 2" xfId="5023"/>
    <cellStyle name="Input 11 3" xfId="5024"/>
    <cellStyle name="Input 11 3 10" xfId="33354"/>
    <cellStyle name="Input 11 3 11" xfId="12239"/>
    <cellStyle name="Input 11 3 2" xfId="8447"/>
    <cellStyle name="Input 11 3 2 10" xfId="33565"/>
    <cellStyle name="Input 11 3 2 11" xfId="37261"/>
    <cellStyle name="Input 11 3 2 2" xfId="9051"/>
    <cellStyle name="Input 11 3 2 2 10" xfId="37817"/>
    <cellStyle name="Input 11 3 2 2 2" xfId="10629"/>
    <cellStyle name="Input 11 3 2 2 2 2" xfId="16858"/>
    <cellStyle name="Input 11 3 2 2 2 3" xfId="20830"/>
    <cellStyle name="Input 11 3 2 2 2 4" xfId="24538"/>
    <cellStyle name="Input 11 3 2 2 2 5" xfId="28275"/>
    <cellStyle name="Input 11 3 2 2 2 6" xfId="31992"/>
    <cellStyle name="Input 11 3 2 2 2 7" xfId="35696"/>
    <cellStyle name="Input 11 3 2 2 2 8" xfId="39392"/>
    <cellStyle name="Input 11 3 2 2 3" xfId="11690"/>
    <cellStyle name="Input 11 3 2 2 3 2" xfId="17919"/>
    <cellStyle name="Input 11 3 2 2 3 3" xfId="21891"/>
    <cellStyle name="Input 11 3 2 2 3 4" xfId="25599"/>
    <cellStyle name="Input 11 3 2 2 3 5" xfId="29336"/>
    <cellStyle name="Input 11 3 2 2 3 6" xfId="33053"/>
    <cellStyle name="Input 11 3 2 2 3 7" xfId="36757"/>
    <cellStyle name="Input 11 3 2 2 3 8" xfId="40453"/>
    <cellStyle name="Input 11 3 2 2 4" xfId="15281"/>
    <cellStyle name="Input 11 3 2 2 5" xfId="19255"/>
    <cellStyle name="Input 11 3 2 2 6" xfId="22961"/>
    <cellStyle name="Input 11 3 2 2 7" xfId="26700"/>
    <cellStyle name="Input 11 3 2 2 8" xfId="30417"/>
    <cellStyle name="Input 11 3 2 2 9" xfId="34121"/>
    <cellStyle name="Input 11 3 2 3" xfId="10070"/>
    <cellStyle name="Input 11 3 2 3 2" xfId="16299"/>
    <cellStyle name="Input 11 3 2 3 3" xfId="20271"/>
    <cellStyle name="Input 11 3 2 3 4" xfId="23979"/>
    <cellStyle name="Input 11 3 2 3 5" xfId="27716"/>
    <cellStyle name="Input 11 3 2 3 6" xfId="31433"/>
    <cellStyle name="Input 11 3 2 3 7" xfId="35137"/>
    <cellStyle name="Input 11 3 2 3 8" xfId="38833"/>
    <cellStyle name="Input 11 3 2 4" xfId="11134"/>
    <cellStyle name="Input 11 3 2 4 2" xfId="17363"/>
    <cellStyle name="Input 11 3 2 4 3" xfId="21335"/>
    <cellStyle name="Input 11 3 2 4 4" xfId="25043"/>
    <cellStyle name="Input 11 3 2 4 5" xfId="28780"/>
    <cellStyle name="Input 11 3 2 4 6" xfId="32497"/>
    <cellStyle name="Input 11 3 2 4 7" xfId="36201"/>
    <cellStyle name="Input 11 3 2 4 8" xfId="39897"/>
    <cellStyle name="Input 11 3 2 5" xfId="14700"/>
    <cellStyle name="Input 11 3 2 6" xfId="18691"/>
    <cellStyle name="Input 11 3 2 7" xfId="22401"/>
    <cellStyle name="Input 11 3 2 8" xfId="26134"/>
    <cellStyle name="Input 11 3 2 9" xfId="29860"/>
    <cellStyle name="Input 11 3 3" xfId="9642"/>
    <cellStyle name="Input 11 3 3 2" xfId="15871"/>
    <cellStyle name="Input 11 3 3 3" xfId="19843"/>
    <cellStyle name="Input 11 3 3 4" xfId="23551"/>
    <cellStyle name="Input 11 3 3 5" xfId="27288"/>
    <cellStyle name="Input 11 3 3 6" xfId="31005"/>
    <cellStyle name="Input 11 3 3 7" xfId="34709"/>
    <cellStyle name="Input 11 3 3 8" xfId="38405"/>
    <cellStyle name="Input 11 3 4" xfId="9580"/>
    <cellStyle name="Input 11 3 4 2" xfId="15809"/>
    <cellStyle name="Input 11 3 4 3" xfId="19781"/>
    <cellStyle name="Input 11 3 4 4" xfId="23489"/>
    <cellStyle name="Input 11 3 4 5" xfId="27226"/>
    <cellStyle name="Input 11 3 4 6" xfId="30943"/>
    <cellStyle name="Input 11 3 4 7" xfId="34647"/>
    <cellStyle name="Input 11 3 4 8" xfId="38343"/>
    <cellStyle name="Input 11 3 5" xfId="13528"/>
    <cellStyle name="Input 11 3 6" xfId="13111"/>
    <cellStyle name="Input 11 3 7" xfId="22198"/>
    <cellStyle name="Input 11 3 8" xfId="13930"/>
    <cellStyle name="Input 11 3 9" xfId="18337"/>
    <cellStyle name="Input 11 4" xfId="8446"/>
    <cellStyle name="Input 11 4 10" xfId="33564"/>
    <cellStyle name="Input 11 4 11" xfId="37260"/>
    <cellStyle name="Input 11 4 2" xfId="9050"/>
    <cellStyle name="Input 11 4 2 10" xfId="37816"/>
    <cellStyle name="Input 11 4 2 2" xfId="10628"/>
    <cellStyle name="Input 11 4 2 2 2" xfId="16857"/>
    <cellStyle name="Input 11 4 2 2 3" xfId="20829"/>
    <cellStyle name="Input 11 4 2 2 4" xfId="24537"/>
    <cellStyle name="Input 11 4 2 2 5" xfId="28274"/>
    <cellStyle name="Input 11 4 2 2 6" xfId="31991"/>
    <cellStyle name="Input 11 4 2 2 7" xfId="35695"/>
    <cellStyle name="Input 11 4 2 2 8" xfId="39391"/>
    <cellStyle name="Input 11 4 2 3" xfId="11689"/>
    <cellStyle name="Input 11 4 2 3 2" xfId="17918"/>
    <cellStyle name="Input 11 4 2 3 3" xfId="21890"/>
    <cellStyle name="Input 11 4 2 3 4" xfId="25598"/>
    <cellStyle name="Input 11 4 2 3 5" xfId="29335"/>
    <cellStyle name="Input 11 4 2 3 6" xfId="33052"/>
    <cellStyle name="Input 11 4 2 3 7" xfId="36756"/>
    <cellStyle name="Input 11 4 2 3 8" xfId="40452"/>
    <cellStyle name="Input 11 4 2 4" xfId="15280"/>
    <cellStyle name="Input 11 4 2 5" xfId="19254"/>
    <cellStyle name="Input 11 4 2 6" xfId="22960"/>
    <cellStyle name="Input 11 4 2 7" xfId="26699"/>
    <cellStyle name="Input 11 4 2 8" xfId="30416"/>
    <cellStyle name="Input 11 4 2 9" xfId="34120"/>
    <cellStyle name="Input 11 4 3" xfId="10069"/>
    <cellStyle name="Input 11 4 3 2" xfId="16298"/>
    <cellStyle name="Input 11 4 3 3" xfId="20270"/>
    <cellStyle name="Input 11 4 3 4" xfId="23978"/>
    <cellStyle name="Input 11 4 3 5" xfId="27715"/>
    <cellStyle name="Input 11 4 3 6" xfId="31432"/>
    <cellStyle name="Input 11 4 3 7" xfId="35136"/>
    <cellStyle name="Input 11 4 3 8" xfId="38832"/>
    <cellStyle name="Input 11 4 4" xfId="11133"/>
    <cellStyle name="Input 11 4 4 2" xfId="17362"/>
    <cellStyle name="Input 11 4 4 3" xfId="21334"/>
    <cellStyle name="Input 11 4 4 4" xfId="25042"/>
    <cellStyle name="Input 11 4 4 5" xfId="28779"/>
    <cellStyle name="Input 11 4 4 6" xfId="32496"/>
    <cellStyle name="Input 11 4 4 7" xfId="36200"/>
    <cellStyle name="Input 11 4 4 8" xfId="39896"/>
    <cellStyle name="Input 11 4 5" xfId="14699"/>
    <cellStyle name="Input 11 4 6" xfId="18690"/>
    <cellStyle name="Input 11 4 7" xfId="22400"/>
    <cellStyle name="Input 11 4 8" xfId="26133"/>
    <cellStyle name="Input 11 4 9" xfId="29859"/>
    <cellStyle name="Input 11 5" xfId="9641"/>
    <cellStyle name="Input 11 5 2" xfId="15870"/>
    <cellStyle name="Input 11 5 3" xfId="19842"/>
    <cellStyle name="Input 11 5 4" xfId="23550"/>
    <cellStyle name="Input 11 5 5" xfId="27287"/>
    <cellStyle name="Input 11 5 6" xfId="31004"/>
    <cellStyle name="Input 11 5 7" xfId="34708"/>
    <cellStyle name="Input 11 5 8" xfId="38404"/>
    <cellStyle name="Input 11 6" xfId="9581"/>
    <cellStyle name="Input 11 6 2" xfId="15810"/>
    <cellStyle name="Input 11 6 3" xfId="19782"/>
    <cellStyle name="Input 11 6 4" xfId="23490"/>
    <cellStyle name="Input 11 6 5" xfId="27227"/>
    <cellStyle name="Input 11 6 6" xfId="30944"/>
    <cellStyle name="Input 11 6 7" xfId="34648"/>
    <cellStyle name="Input 11 6 8" xfId="38344"/>
    <cellStyle name="Input 11 7" xfId="13527"/>
    <cellStyle name="Input 11 8" xfId="13113"/>
    <cellStyle name="Input 11 9" xfId="14056"/>
    <cellStyle name="Input 12" xfId="5025"/>
    <cellStyle name="Input 12 10" xfId="25930"/>
    <cellStyle name="Input 12 11" xfId="14490"/>
    <cellStyle name="Input 12 12" xfId="13797"/>
    <cellStyle name="Input 12 13" xfId="13655"/>
    <cellStyle name="Input 12 2" xfId="5026"/>
    <cellStyle name="Input 12 3" xfId="5027"/>
    <cellStyle name="Input 12 3 10" xfId="13941"/>
    <cellStyle name="Input 12 3 11" xfId="37056"/>
    <cellStyle name="Input 12 3 2" xfId="8449"/>
    <cellStyle name="Input 12 3 2 10" xfId="33567"/>
    <cellStyle name="Input 12 3 2 11" xfId="37263"/>
    <cellStyle name="Input 12 3 2 2" xfId="9053"/>
    <cellStyle name="Input 12 3 2 2 10" xfId="37819"/>
    <cellStyle name="Input 12 3 2 2 2" xfId="10631"/>
    <cellStyle name="Input 12 3 2 2 2 2" xfId="16860"/>
    <cellStyle name="Input 12 3 2 2 2 3" xfId="20832"/>
    <cellStyle name="Input 12 3 2 2 2 4" xfId="24540"/>
    <cellStyle name="Input 12 3 2 2 2 5" xfId="28277"/>
    <cellStyle name="Input 12 3 2 2 2 6" xfId="31994"/>
    <cellStyle name="Input 12 3 2 2 2 7" xfId="35698"/>
    <cellStyle name="Input 12 3 2 2 2 8" xfId="39394"/>
    <cellStyle name="Input 12 3 2 2 3" xfId="11692"/>
    <cellStyle name="Input 12 3 2 2 3 2" xfId="17921"/>
    <cellStyle name="Input 12 3 2 2 3 3" xfId="21893"/>
    <cellStyle name="Input 12 3 2 2 3 4" xfId="25601"/>
    <cellStyle name="Input 12 3 2 2 3 5" xfId="29338"/>
    <cellStyle name="Input 12 3 2 2 3 6" xfId="33055"/>
    <cellStyle name="Input 12 3 2 2 3 7" xfId="36759"/>
    <cellStyle name="Input 12 3 2 2 3 8" xfId="40455"/>
    <cellStyle name="Input 12 3 2 2 4" xfId="15283"/>
    <cellStyle name="Input 12 3 2 2 5" xfId="19257"/>
    <cellStyle name="Input 12 3 2 2 6" xfId="22963"/>
    <cellStyle name="Input 12 3 2 2 7" xfId="26702"/>
    <cellStyle name="Input 12 3 2 2 8" xfId="30419"/>
    <cellStyle name="Input 12 3 2 2 9" xfId="34123"/>
    <cellStyle name="Input 12 3 2 3" xfId="10072"/>
    <cellStyle name="Input 12 3 2 3 2" xfId="16301"/>
    <cellStyle name="Input 12 3 2 3 3" xfId="20273"/>
    <cellStyle name="Input 12 3 2 3 4" xfId="23981"/>
    <cellStyle name="Input 12 3 2 3 5" xfId="27718"/>
    <cellStyle name="Input 12 3 2 3 6" xfId="31435"/>
    <cellStyle name="Input 12 3 2 3 7" xfId="35139"/>
    <cellStyle name="Input 12 3 2 3 8" xfId="38835"/>
    <cellStyle name="Input 12 3 2 4" xfId="11136"/>
    <cellStyle name="Input 12 3 2 4 2" xfId="17365"/>
    <cellStyle name="Input 12 3 2 4 3" xfId="21337"/>
    <cellStyle name="Input 12 3 2 4 4" xfId="25045"/>
    <cellStyle name="Input 12 3 2 4 5" xfId="28782"/>
    <cellStyle name="Input 12 3 2 4 6" xfId="32499"/>
    <cellStyle name="Input 12 3 2 4 7" xfId="36203"/>
    <cellStyle name="Input 12 3 2 4 8" xfId="39899"/>
    <cellStyle name="Input 12 3 2 5" xfId="14702"/>
    <cellStyle name="Input 12 3 2 6" xfId="18693"/>
    <cellStyle name="Input 12 3 2 7" xfId="22403"/>
    <cellStyle name="Input 12 3 2 8" xfId="26136"/>
    <cellStyle name="Input 12 3 2 9" xfId="29862"/>
    <cellStyle name="Input 12 3 3" xfId="9644"/>
    <cellStyle name="Input 12 3 3 2" xfId="15873"/>
    <cellStyle name="Input 12 3 3 3" xfId="19845"/>
    <cellStyle name="Input 12 3 3 4" xfId="23553"/>
    <cellStyle name="Input 12 3 3 5" xfId="27290"/>
    <cellStyle name="Input 12 3 3 6" xfId="31007"/>
    <cellStyle name="Input 12 3 3 7" xfId="34711"/>
    <cellStyle name="Input 12 3 3 8" xfId="38407"/>
    <cellStyle name="Input 12 3 4" xfId="9369"/>
    <cellStyle name="Input 12 3 4 2" xfId="15598"/>
    <cellStyle name="Input 12 3 4 3" xfId="19570"/>
    <cellStyle name="Input 12 3 4 4" xfId="23278"/>
    <cellStyle name="Input 12 3 4 5" xfId="27015"/>
    <cellStyle name="Input 12 3 4 6" xfId="30732"/>
    <cellStyle name="Input 12 3 4 7" xfId="34436"/>
    <cellStyle name="Input 12 3 4 8" xfId="38132"/>
    <cellStyle name="Input 12 3 5" xfId="13530"/>
    <cellStyle name="Input 12 3 6" xfId="13108"/>
    <cellStyle name="Input 12 3 7" xfId="13401"/>
    <cellStyle name="Input 12 3 8" xfId="18519"/>
    <cellStyle name="Input 12 3 9" xfId="18484"/>
    <cellStyle name="Input 12 4" xfId="8448"/>
    <cellStyle name="Input 12 4 10" xfId="33566"/>
    <cellStyle name="Input 12 4 11" xfId="37262"/>
    <cellStyle name="Input 12 4 2" xfId="9052"/>
    <cellStyle name="Input 12 4 2 10" xfId="37818"/>
    <cellStyle name="Input 12 4 2 2" xfId="10630"/>
    <cellStyle name="Input 12 4 2 2 2" xfId="16859"/>
    <cellStyle name="Input 12 4 2 2 3" xfId="20831"/>
    <cellStyle name="Input 12 4 2 2 4" xfId="24539"/>
    <cellStyle name="Input 12 4 2 2 5" xfId="28276"/>
    <cellStyle name="Input 12 4 2 2 6" xfId="31993"/>
    <cellStyle name="Input 12 4 2 2 7" xfId="35697"/>
    <cellStyle name="Input 12 4 2 2 8" xfId="39393"/>
    <cellStyle name="Input 12 4 2 3" xfId="11691"/>
    <cellStyle name="Input 12 4 2 3 2" xfId="17920"/>
    <cellStyle name="Input 12 4 2 3 3" xfId="21892"/>
    <cellStyle name="Input 12 4 2 3 4" xfId="25600"/>
    <cellStyle name="Input 12 4 2 3 5" xfId="29337"/>
    <cellStyle name="Input 12 4 2 3 6" xfId="33054"/>
    <cellStyle name="Input 12 4 2 3 7" xfId="36758"/>
    <cellStyle name="Input 12 4 2 3 8" xfId="40454"/>
    <cellStyle name="Input 12 4 2 4" xfId="15282"/>
    <cellStyle name="Input 12 4 2 5" xfId="19256"/>
    <cellStyle name="Input 12 4 2 6" xfId="22962"/>
    <cellStyle name="Input 12 4 2 7" xfId="26701"/>
    <cellStyle name="Input 12 4 2 8" xfId="30418"/>
    <cellStyle name="Input 12 4 2 9" xfId="34122"/>
    <cellStyle name="Input 12 4 3" xfId="10071"/>
    <cellStyle name="Input 12 4 3 2" xfId="16300"/>
    <cellStyle name="Input 12 4 3 3" xfId="20272"/>
    <cellStyle name="Input 12 4 3 4" xfId="23980"/>
    <cellStyle name="Input 12 4 3 5" xfId="27717"/>
    <cellStyle name="Input 12 4 3 6" xfId="31434"/>
    <cellStyle name="Input 12 4 3 7" xfId="35138"/>
    <cellStyle name="Input 12 4 3 8" xfId="38834"/>
    <cellStyle name="Input 12 4 4" xfId="11135"/>
    <cellStyle name="Input 12 4 4 2" xfId="17364"/>
    <cellStyle name="Input 12 4 4 3" xfId="21336"/>
    <cellStyle name="Input 12 4 4 4" xfId="25044"/>
    <cellStyle name="Input 12 4 4 5" xfId="28781"/>
    <cellStyle name="Input 12 4 4 6" xfId="32498"/>
    <cellStyle name="Input 12 4 4 7" xfId="36202"/>
    <cellStyle name="Input 12 4 4 8" xfId="39898"/>
    <cellStyle name="Input 12 4 5" xfId="14701"/>
    <cellStyle name="Input 12 4 6" xfId="18692"/>
    <cellStyle name="Input 12 4 7" xfId="22402"/>
    <cellStyle name="Input 12 4 8" xfId="26135"/>
    <cellStyle name="Input 12 4 9" xfId="29861"/>
    <cellStyle name="Input 12 5" xfId="9643"/>
    <cellStyle name="Input 12 5 2" xfId="15872"/>
    <cellStyle name="Input 12 5 3" xfId="19844"/>
    <cellStyle name="Input 12 5 4" xfId="23552"/>
    <cellStyle name="Input 12 5 5" xfId="27289"/>
    <cellStyle name="Input 12 5 6" xfId="31006"/>
    <cellStyle name="Input 12 5 7" xfId="34710"/>
    <cellStyle name="Input 12 5 8" xfId="38406"/>
    <cellStyle name="Input 12 6" xfId="9370"/>
    <cellStyle name="Input 12 6 2" xfId="15599"/>
    <cellStyle name="Input 12 6 3" xfId="19571"/>
    <cellStyle name="Input 12 6 4" xfId="23279"/>
    <cellStyle name="Input 12 6 5" xfId="27016"/>
    <cellStyle name="Input 12 6 6" xfId="30733"/>
    <cellStyle name="Input 12 6 7" xfId="34437"/>
    <cellStyle name="Input 12 6 8" xfId="38133"/>
    <cellStyle name="Input 12 7" xfId="13529"/>
    <cellStyle name="Input 12 8" xfId="13110"/>
    <cellStyle name="Input 12 9" xfId="12606"/>
    <cellStyle name="Input 13" xfId="5028"/>
    <cellStyle name="Input 13 10" xfId="33362"/>
    <cellStyle name="Input 13 11" xfId="37062"/>
    <cellStyle name="Input 13 2" xfId="8450"/>
    <cellStyle name="Input 13 2 10" xfId="33568"/>
    <cellStyle name="Input 13 2 11" xfId="37264"/>
    <cellStyle name="Input 13 2 2" xfId="9054"/>
    <cellStyle name="Input 13 2 2 10" xfId="37820"/>
    <cellStyle name="Input 13 2 2 2" xfId="10632"/>
    <cellStyle name="Input 13 2 2 2 2" xfId="16861"/>
    <cellStyle name="Input 13 2 2 2 3" xfId="20833"/>
    <cellStyle name="Input 13 2 2 2 4" xfId="24541"/>
    <cellStyle name="Input 13 2 2 2 5" xfId="28278"/>
    <cellStyle name="Input 13 2 2 2 6" xfId="31995"/>
    <cellStyle name="Input 13 2 2 2 7" xfId="35699"/>
    <cellStyle name="Input 13 2 2 2 8" xfId="39395"/>
    <cellStyle name="Input 13 2 2 3" xfId="11693"/>
    <cellStyle name="Input 13 2 2 3 2" xfId="17922"/>
    <cellStyle name="Input 13 2 2 3 3" xfId="21894"/>
    <cellStyle name="Input 13 2 2 3 4" xfId="25602"/>
    <cellStyle name="Input 13 2 2 3 5" xfId="29339"/>
    <cellStyle name="Input 13 2 2 3 6" xfId="33056"/>
    <cellStyle name="Input 13 2 2 3 7" xfId="36760"/>
    <cellStyle name="Input 13 2 2 3 8" xfId="40456"/>
    <cellStyle name="Input 13 2 2 4" xfId="15284"/>
    <cellStyle name="Input 13 2 2 5" xfId="19258"/>
    <cellStyle name="Input 13 2 2 6" xfId="22964"/>
    <cellStyle name="Input 13 2 2 7" xfId="26703"/>
    <cellStyle name="Input 13 2 2 8" xfId="30420"/>
    <cellStyle name="Input 13 2 2 9" xfId="34124"/>
    <cellStyle name="Input 13 2 3" xfId="10073"/>
    <cellStyle name="Input 13 2 3 2" xfId="16302"/>
    <cellStyle name="Input 13 2 3 3" xfId="20274"/>
    <cellStyle name="Input 13 2 3 4" xfId="23982"/>
    <cellStyle name="Input 13 2 3 5" xfId="27719"/>
    <cellStyle name="Input 13 2 3 6" xfId="31436"/>
    <cellStyle name="Input 13 2 3 7" xfId="35140"/>
    <cellStyle name="Input 13 2 3 8" xfId="38836"/>
    <cellStyle name="Input 13 2 4" xfId="11137"/>
    <cellStyle name="Input 13 2 4 2" xfId="17366"/>
    <cellStyle name="Input 13 2 4 3" xfId="21338"/>
    <cellStyle name="Input 13 2 4 4" xfId="25046"/>
    <cellStyle name="Input 13 2 4 5" xfId="28783"/>
    <cellStyle name="Input 13 2 4 6" xfId="32500"/>
    <cellStyle name="Input 13 2 4 7" xfId="36204"/>
    <cellStyle name="Input 13 2 4 8" xfId="39900"/>
    <cellStyle name="Input 13 2 5" xfId="14703"/>
    <cellStyle name="Input 13 2 6" xfId="18694"/>
    <cellStyle name="Input 13 2 7" xfId="22404"/>
    <cellStyle name="Input 13 2 8" xfId="26137"/>
    <cellStyle name="Input 13 2 9" xfId="29863"/>
    <cellStyle name="Input 13 3" xfId="9645"/>
    <cellStyle name="Input 13 3 2" xfId="15874"/>
    <cellStyle name="Input 13 3 3" xfId="19846"/>
    <cellStyle name="Input 13 3 4" xfId="23554"/>
    <cellStyle name="Input 13 3 5" xfId="27291"/>
    <cellStyle name="Input 13 3 6" xfId="31008"/>
    <cellStyle name="Input 13 3 7" xfId="34712"/>
    <cellStyle name="Input 13 3 8" xfId="38408"/>
    <cellStyle name="Input 13 4" xfId="9853"/>
    <cellStyle name="Input 13 4 2" xfId="16082"/>
    <cellStyle name="Input 13 4 3" xfId="20054"/>
    <cellStyle name="Input 13 4 4" xfId="23762"/>
    <cellStyle name="Input 13 4 5" xfId="27499"/>
    <cellStyle name="Input 13 4 6" xfId="31216"/>
    <cellStyle name="Input 13 4 7" xfId="34920"/>
    <cellStyle name="Input 13 4 8" xfId="38616"/>
    <cellStyle name="Input 13 5" xfId="13531"/>
    <cellStyle name="Input 13 6" xfId="13107"/>
    <cellStyle name="Input 13 7" xfId="22211"/>
    <cellStyle name="Input 13 8" xfId="25911"/>
    <cellStyle name="Input 13 9" xfId="13013"/>
    <cellStyle name="Input 14" xfId="5029"/>
    <cellStyle name="Input 14 10" xfId="13940"/>
    <cellStyle name="Input 14 11" xfId="12485"/>
    <cellStyle name="Input 14 2" xfId="8451"/>
    <cellStyle name="Input 14 2 10" xfId="33569"/>
    <cellStyle name="Input 14 2 11" xfId="37265"/>
    <cellStyle name="Input 14 2 2" xfId="9055"/>
    <cellStyle name="Input 14 2 2 10" xfId="37821"/>
    <cellStyle name="Input 14 2 2 2" xfId="10633"/>
    <cellStyle name="Input 14 2 2 2 2" xfId="16862"/>
    <cellStyle name="Input 14 2 2 2 3" xfId="20834"/>
    <cellStyle name="Input 14 2 2 2 4" xfId="24542"/>
    <cellStyle name="Input 14 2 2 2 5" xfId="28279"/>
    <cellStyle name="Input 14 2 2 2 6" xfId="31996"/>
    <cellStyle name="Input 14 2 2 2 7" xfId="35700"/>
    <cellStyle name="Input 14 2 2 2 8" xfId="39396"/>
    <cellStyle name="Input 14 2 2 3" xfId="11694"/>
    <cellStyle name="Input 14 2 2 3 2" xfId="17923"/>
    <cellStyle name="Input 14 2 2 3 3" xfId="21895"/>
    <cellStyle name="Input 14 2 2 3 4" xfId="25603"/>
    <cellStyle name="Input 14 2 2 3 5" xfId="29340"/>
    <cellStyle name="Input 14 2 2 3 6" xfId="33057"/>
    <cellStyle name="Input 14 2 2 3 7" xfId="36761"/>
    <cellStyle name="Input 14 2 2 3 8" xfId="40457"/>
    <cellStyle name="Input 14 2 2 4" xfId="15285"/>
    <cellStyle name="Input 14 2 2 5" xfId="19259"/>
    <cellStyle name="Input 14 2 2 6" xfId="22965"/>
    <cellStyle name="Input 14 2 2 7" xfId="26704"/>
    <cellStyle name="Input 14 2 2 8" xfId="30421"/>
    <cellStyle name="Input 14 2 2 9" xfId="34125"/>
    <cellStyle name="Input 14 2 3" xfId="10074"/>
    <cellStyle name="Input 14 2 3 2" xfId="16303"/>
    <cellStyle name="Input 14 2 3 3" xfId="20275"/>
    <cellStyle name="Input 14 2 3 4" xfId="23983"/>
    <cellStyle name="Input 14 2 3 5" xfId="27720"/>
    <cellStyle name="Input 14 2 3 6" xfId="31437"/>
    <cellStyle name="Input 14 2 3 7" xfId="35141"/>
    <cellStyle name="Input 14 2 3 8" xfId="38837"/>
    <cellStyle name="Input 14 2 4" xfId="11138"/>
    <cellStyle name="Input 14 2 4 2" xfId="17367"/>
    <cellStyle name="Input 14 2 4 3" xfId="21339"/>
    <cellStyle name="Input 14 2 4 4" xfId="25047"/>
    <cellStyle name="Input 14 2 4 5" xfId="28784"/>
    <cellStyle name="Input 14 2 4 6" xfId="32501"/>
    <cellStyle name="Input 14 2 4 7" xfId="36205"/>
    <cellStyle name="Input 14 2 4 8" xfId="39901"/>
    <cellStyle name="Input 14 2 5" xfId="14704"/>
    <cellStyle name="Input 14 2 6" xfId="18695"/>
    <cellStyle name="Input 14 2 7" xfId="22405"/>
    <cellStyle name="Input 14 2 8" xfId="26138"/>
    <cellStyle name="Input 14 2 9" xfId="29864"/>
    <cellStyle name="Input 14 3" xfId="9646"/>
    <cellStyle name="Input 14 3 2" xfId="15875"/>
    <cellStyle name="Input 14 3 3" xfId="19847"/>
    <cellStyle name="Input 14 3 4" xfId="23555"/>
    <cellStyle name="Input 14 3 5" xfId="27292"/>
    <cellStyle name="Input 14 3 6" xfId="31009"/>
    <cellStyle name="Input 14 3 7" xfId="34713"/>
    <cellStyle name="Input 14 3 8" xfId="38409"/>
    <cellStyle name="Input 14 4" xfId="9579"/>
    <cellStyle name="Input 14 4 2" xfId="15808"/>
    <cellStyle name="Input 14 4 3" xfId="19780"/>
    <cellStyle name="Input 14 4 4" xfId="23488"/>
    <cellStyle name="Input 14 4 5" xfId="27225"/>
    <cellStyle name="Input 14 4 6" xfId="30942"/>
    <cellStyle name="Input 14 4 7" xfId="34646"/>
    <cellStyle name="Input 14 4 8" xfId="38342"/>
    <cellStyle name="Input 14 5" xfId="13532"/>
    <cellStyle name="Input 14 6" xfId="13106"/>
    <cellStyle name="Input 14 7" xfId="13402"/>
    <cellStyle name="Input 14 8" xfId="25908"/>
    <cellStyle name="Input 14 9" xfId="13014"/>
    <cellStyle name="Input 15" xfId="5030"/>
    <cellStyle name="Input 16" xfId="5031"/>
    <cellStyle name="Input 17" xfId="5032"/>
    <cellStyle name="Input 18" xfId="5033"/>
    <cellStyle name="Input 19" xfId="5034"/>
    <cellStyle name="Input 2" xfId="555"/>
    <cellStyle name="Input 2 10" xfId="12400"/>
    <cellStyle name="Input 2 11" xfId="12499"/>
    <cellStyle name="Input 2 12" xfId="13950"/>
    <cellStyle name="Input 2 13" xfId="12783"/>
    <cellStyle name="Input 2 14" xfId="12410"/>
    <cellStyle name="Input 2 15" xfId="12696"/>
    <cellStyle name="Input 2 16" xfId="18518"/>
    <cellStyle name="Input 2 2" xfId="5035"/>
    <cellStyle name="Input 2 2 10" xfId="12796"/>
    <cellStyle name="Input 2 2 11" xfId="18353"/>
    <cellStyle name="Input 2 2 12" xfId="14537"/>
    <cellStyle name="Input 2 2 2" xfId="5036"/>
    <cellStyle name="Input 2 2 3" xfId="8452"/>
    <cellStyle name="Input 2 2 3 10" xfId="33570"/>
    <cellStyle name="Input 2 2 3 11" xfId="37266"/>
    <cellStyle name="Input 2 2 3 2" xfId="9056"/>
    <cellStyle name="Input 2 2 3 2 10" xfId="37822"/>
    <cellStyle name="Input 2 2 3 2 2" xfId="10634"/>
    <cellStyle name="Input 2 2 3 2 2 2" xfId="16863"/>
    <cellStyle name="Input 2 2 3 2 2 3" xfId="20835"/>
    <cellStyle name="Input 2 2 3 2 2 4" xfId="24543"/>
    <cellStyle name="Input 2 2 3 2 2 5" xfId="28280"/>
    <cellStyle name="Input 2 2 3 2 2 6" xfId="31997"/>
    <cellStyle name="Input 2 2 3 2 2 7" xfId="35701"/>
    <cellStyle name="Input 2 2 3 2 2 8" xfId="39397"/>
    <cellStyle name="Input 2 2 3 2 3" xfId="11695"/>
    <cellStyle name="Input 2 2 3 2 3 2" xfId="17924"/>
    <cellStyle name="Input 2 2 3 2 3 3" xfId="21896"/>
    <cellStyle name="Input 2 2 3 2 3 4" xfId="25604"/>
    <cellStyle name="Input 2 2 3 2 3 5" xfId="29341"/>
    <cellStyle name="Input 2 2 3 2 3 6" xfId="33058"/>
    <cellStyle name="Input 2 2 3 2 3 7" xfId="36762"/>
    <cellStyle name="Input 2 2 3 2 3 8" xfId="40458"/>
    <cellStyle name="Input 2 2 3 2 4" xfId="15286"/>
    <cellStyle name="Input 2 2 3 2 5" xfId="19260"/>
    <cellStyle name="Input 2 2 3 2 6" xfId="22966"/>
    <cellStyle name="Input 2 2 3 2 7" xfId="26705"/>
    <cellStyle name="Input 2 2 3 2 8" xfId="30422"/>
    <cellStyle name="Input 2 2 3 2 9" xfId="34126"/>
    <cellStyle name="Input 2 2 3 3" xfId="10075"/>
    <cellStyle name="Input 2 2 3 3 2" xfId="16304"/>
    <cellStyle name="Input 2 2 3 3 3" xfId="20276"/>
    <cellStyle name="Input 2 2 3 3 4" xfId="23984"/>
    <cellStyle name="Input 2 2 3 3 5" xfId="27721"/>
    <cellStyle name="Input 2 2 3 3 6" xfId="31438"/>
    <cellStyle name="Input 2 2 3 3 7" xfId="35142"/>
    <cellStyle name="Input 2 2 3 3 8" xfId="38838"/>
    <cellStyle name="Input 2 2 3 4" xfId="11139"/>
    <cellStyle name="Input 2 2 3 4 2" xfId="17368"/>
    <cellStyle name="Input 2 2 3 4 3" xfId="21340"/>
    <cellStyle name="Input 2 2 3 4 4" xfId="25048"/>
    <cellStyle name="Input 2 2 3 4 5" xfId="28785"/>
    <cellStyle name="Input 2 2 3 4 6" xfId="32502"/>
    <cellStyle name="Input 2 2 3 4 7" xfId="36206"/>
    <cellStyle name="Input 2 2 3 4 8" xfId="39902"/>
    <cellStyle name="Input 2 2 3 5" xfId="14705"/>
    <cellStyle name="Input 2 2 3 6" xfId="18696"/>
    <cellStyle name="Input 2 2 3 7" xfId="22406"/>
    <cellStyle name="Input 2 2 3 8" xfId="26139"/>
    <cellStyle name="Input 2 2 3 9" xfId="29865"/>
    <cellStyle name="Input 2 2 4" xfId="9647"/>
    <cellStyle name="Input 2 2 4 2" xfId="15876"/>
    <cellStyle name="Input 2 2 4 3" xfId="19848"/>
    <cellStyle name="Input 2 2 4 4" xfId="23556"/>
    <cellStyle name="Input 2 2 4 5" xfId="27293"/>
    <cellStyle name="Input 2 2 4 6" xfId="31010"/>
    <cellStyle name="Input 2 2 4 7" xfId="34714"/>
    <cellStyle name="Input 2 2 4 8" xfId="38410"/>
    <cellStyle name="Input 2 2 5" xfId="9578"/>
    <cellStyle name="Input 2 2 5 2" xfId="15807"/>
    <cellStyle name="Input 2 2 5 3" xfId="19779"/>
    <cellStyle name="Input 2 2 5 4" xfId="23487"/>
    <cellStyle name="Input 2 2 5 5" xfId="27224"/>
    <cellStyle name="Input 2 2 5 6" xfId="30941"/>
    <cellStyle name="Input 2 2 5 7" xfId="34645"/>
    <cellStyle name="Input 2 2 5 8" xfId="38341"/>
    <cellStyle name="Input 2 2 6" xfId="13533"/>
    <cellStyle name="Input 2 2 7" xfId="13102"/>
    <cellStyle name="Input 2 2 8" xfId="13406"/>
    <cellStyle name="Input 2 2 9" xfId="12320"/>
    <cellStyle name="Input 2 3" xfId="5037"/>
    <cellStyle name="Input 2 4" xfId="5038"/>
    <cellStyle name="Input 2 5" xfId="5039"/>
    <cellStyle name="Input 2 5 10" xfId="18354"/>
    <cellStyle name="Input 2 5 11" xfId="18345"/>
    <cellStyle name="Input 2 5 2" xfId="8453"/>
    <cellStyle name="Input 2 5 2 10" xfId="33571"/>
    <cellStyle name="Input 2 5 2 11" xfId="37267"/>
    <cellStyle name="Input 2 5 2 2" xfId="9057"/>
    <cellStyle name="Input 2 5 2 2 10" xfId="37823"/>
    <cellStyle name="Input 2 5 2 2 2" xfId="10635"/>
    <cellStyle name="Input 2 5 2 2 2 2" xfId="16864"/>
    <cellStyle name="Input 2 5 2 2 2 3" xfId="20836"/>
    <cellStyle name="Input 2 5 2 2 2 4" xfId="24544"/>
    <cellStyle name="Input 2 5 2 2 2 5" xfId="28281"/>
    <cellStyle name="Input 2 5 2 2 2 6" xfId="31998"/>
    <cellStyle name="Input 2 5 2 2 2 7" xfId="35702"/>
    <cellStyle name="Input 2 5 2 2 2 8" xfId="39398"/>
    <cellStyle name="Input 2 5 2 2 3" xfId="11696"/>
    <cellStyle name="Input 2 5 2 2 3 2" xfId="17925"/>
    <cellStyle name="Input 2 5 2 2 3 3" xfId="21897"/>
    <cellStyle name="Input 2 5 2 2 3 4" xfId="25605"/>
    <cellStyle name="Input 2 5 2 2 3 5" xfId="29342"/>
    <cellStyle name="Input 2 5 2 2 3 6" xfId="33059"/>
    <cellStyle name="Input 2 5 2 2 3 7" xfId="36763"/>
    <cellStyle name="Input 2 5 2 2 3 8" xfId="40459"/>
    <cellStyle name="Input 2 5 2 2 4" xfId="15287"/>
    <cellStyle name="Input 2 5 2 2 5" xfId="19261"/>
    <cellStyle name="Input 2 5 2 2 6" xfId="22967"/>
    <cellStyle name="Input 2 5 2 2 7" xfId="26706"/>
    <cellStyle name="Input 2 5 2 2 8" xfId="30423"/>
    <cellStyle name="Input 2 5 2 2 9" xfId="34127"/>
    <cellStyle name="Input 2 5 2 3" xfId="10076"/>
    <cellStyle name="Input 2 5 2 3 2" xfId="16305"/>
    <cellStyle name="Input 2 5 2 3 3" xfId="20277"/>
    <cellStyle name="Input 2 5 2 3 4" xfId="23985"/>
    <cellStyle name="Input 2 5 2 3 5" xfId="27722"/>
    <cellStyle name="Input 2 5 2 3 6" xfId="31439"/>
    <cellStyle name="Input 2 5 2 3 7" xfId="35143"/>
    <cellStyle name="Input 2 5 2 3 8" xfId="38839"/>
    <cellStyle name="Input 2 5 2 4" xfId="11140"/>
    <cellStyle name="Input 2 5 2 4 2" xfId="17369"/>
    <cellStyle name="Input 2 5 2 4 3" xfId="21341"/>
    <cellStyle name="Input 2 5 2 4 4" xfId="25049"/>
    <cellStyle name="Input 2 5 2 4 5" xfId="28786"/>
    <cellStyle name="Input 2 5 2 4 6" xfId="32503"/>
    <cellStyle name="Input 2 5 2 4 7" xfId="36207"/>
    <cellStyle name="Input 2 5 2 4 8" xfId="39903"/>
    <cellStyle name="Input 2 5 2 5" xfId="14706"/>
    <cellStyle name="Input 2 5 2 6" xfId="18697"/>
    <cellStyle name="Input 2 5 2 7" xfId="22407"/>
    <cellStyle name="Input 2 5 2 8" xfId="26140"/>
    <cellStyle name="Input 2 5 2 9" xfId="29866"/>
    <cellStyle name="Input 2 5 3" xfId="9648"/>
    <cellStyle name="Input 2 5 3 2" xfId="15877"/>
    <cellStyle name="Input 2 5 3 3" xfId="19849"/>
    <cellStyle name="Input 2 5 3 4" xfId="23557"/>
    <cellStyle name="Input 2 5 3 5" xfId="27294"/>
    <cellStyle name="Input 2 5 3 6" xfId="31011"/>
    <cellStyle name="Input 2 5 3 7" xfId="34715"/>
    <cellStyle name="Input 2 5 3 8" xfId="38411"/>
    <cellStyle name="Input 2 5 4" xfId="9577"/>
    <cellStyle name="Input 2 5 4 2" xfId="15806"/>
    <cellStyle name="Input 2 5 4 3" xfId="19778"/>
    <cellStyle name="Input 2 5 4 4" xfId="23486"/>
    <cellStyle name="Input 2 5 4 5" xfId="27223"/>
    <cellStyle name="Input 2 5 4 6" xfId="30940"/>
    <cellStyle name="Input 2 5 4 7" xfId="34644"/>
    <cellStyle name="Input 2 5 4 8" xfId="38340"/>
    <cellStyle name="Input 2 5 5" xfId="13534"/>
    <cellStyle name="Input 2 5 6" xfId="13101"/>
    <cellStyle name="Input 2 5 7" xfId="13409"/>
    <cellStyle name="Input 2 5 8" xfId="13929"/>
    <cellStyle name="Input 2 5 9" xfId="12797"/>
    <cellStyle name="Input 2 6" xfId="7595"/>
    <cellStyle name="Input 2 6 10" xfId="13172"/>
    <cellStyle name="Input 2 6 11" xfId="13398"/>
    <cellStyle name="Input 2 6 2" xfId="8659"/>
    <cellStyle name="Input 2 6 2 10" xfId="33777"/>
    <cellStyle name="Input 2 6 2 11" xfId="37473"/>
    <cellStyle name="Input 2 6 2 2" xfId="9263"/>
    <cellStyle name="Input 2 6 2 2 10" xfId="38029"/>
    <cellStyle name="Input 2 6 2 2 2" xfId="10841"/>
    <cellStyle name="Input 2 6 2 2 2 2" xfId="17070"/>
    <cellStyle name="Input 2 6 2 2 2 3" xfId="21042"/>
    <cellStyle name="Input 2 6 2 2 2 4" xfId="24750"/>
    <cellStyle name="Input 2 6 2 2 2 5" xfId="28487"/>
    <cellStyle name="Input 2 6 2 2 2 6" xfId="32204"/>
    <cellStyle name="Input 2 6 2 2 2 7" xfId="35908"/>
    <cellStyle name="Input 2 6 2 2 2 8" xfId="39604"/>
    <cellStyle name="Input 2 6 2 2 3" xfId="11902"/>
    <cellStyle name="Input 2 6 2 2 3 2" xfId="18131"/>
    <cellStyle name="Input 2 6 2 2 3 3" xfId="22103"/>
    <cellStyle name="Input 2 6 2 2 3 4" xfId="25811"/>
    <cellStyle name="Input 2 6 2 2 3 5" xfId="29548"/>
    <cellStyle name="Input 2 6 2 2 3 6" xfId="33265"/>
    <cellStyle name="Input 2 6 2 2 3 7" xfId="36969"/>
    <cellStyle name="Input 2 6 2 2 3 8" xfId="40665"/>
    <cellStyle name="Input 2 6 2 2 4" xfId="15493"/>
    <cellStyle name="Input 2 6 2 2 5" xfId="19467"/>
    <cellStyle name="Input 2 6 2 2 6" xfId="23173"/>
    <cellStyle name="Input 2 6 2 2 7" xfId="26912"/>
    <cellStyle name="Input 2 6 2 2 8" xfId="30629"/>
    <cellStyle name="Input 2 6 2 2 9" xfId="34333"/>
    <cellStyle name="Input 2 6 2 3" xfId="10282"/>
    <cellStyle name="Input 2 6 2 3 2" xfId="16511"/>
    <cellStyle name="Input 2 6 2 3 3" xfId="20483"/>
    <cellStyle name="Input 2 6 2 3 4" xfId="24191"/>
    <cellStyle name="Input 2 6 2 3 5" xfId="27928"/>
    <cellStyle name="Input 2 6 2 3 6" xfId="31645"/>
    <cellStyle name="Input 2 6 2 3 7" xfId="35349"/>
    <cellStyle name="Input 2 6 2 3 8" xfId="39045"/>
    <cellStyle name="Input 2 6 2 4" xfId="11346"/>
    <cellStyle name="Input 2 6 2 4 2" xfId="17575"/>
    <cellStyle name="Input 2 6 2 4 3" xfId="21547"/>
    <cellStyle name="Input 2 6 2 4 4" xfId="25255"/>
    <cellStyle name="Input 2 6 2 4 5" xfId="28992"/>
    <cellStyle name="Input 2 6 2 4 6" xfId="32709"/>
    <cellStyle name="Input 2 6 2 4 7" xfId="36413"/>
    <cellStyle name="Input 2 6 2 4 8" xfId="40109"/>
    <cellStyle name="Input 2 6 2 5" xfId="14912"/>
    <cellStyle name="Input 2 6 2 6" xfId="18903"/>
    <cellStyle name="Input 2 6 2 7" xfId="22613"/>
    <cellStyle name="Input 2 6 2 8" xfId="26346"/>
    <cellStyle name="Input 2 6 2 9" xfId="30072"/>
    <cellStyle name="Input 2 6 3" xfId="9860"/>
    <cellStyle name="Input 2 6 3 2" xfId="16089"/>
    <cellStyle name="Input 2 6 3 3" xfId="20061"/>
    <cellStyle name="Input 2 6 3 4" xfId="23769"/>
    <cellStyle name="Input 2 6 3 5" xfId="27506"/>
    <cellStyle name="Input 2 6 3 6" xfId="31223"/>
    <cellStyle name="Input 2 6 3 7" xfId="34927"/>
    <cellStyle name="Input 2 6 3 8" xfId="38623"/>
    <cellStyle name="Input 2 6 4" xfId="9391"/>
    <cellStyle name="Input 2 6 4 2" xfId="15620"/>
    <cellStyle name="Input 2 6 4 3" xfId="19592"/>
    <cellStyle name="Input 2 6 4 4" xfId="23300"/>
    <cellStyle name="Input 2 6 4 5" xfId="27037"/>
    <cellStyle name="Input 2 6 4 6" xfId="30754"/>
    <cellStyle name="Input 2 6 4 7" xfId="34458"/>
    <cellStyle name="Input 2 6 4 8" xfId="38154"/>
    <cellStyle name="Input 2 6 5" xfId="14392"/>
    <cellStyle name="Input 2 6 6" xfId="18381"/>
    <cellStyle name="Input 2 6 7" xfId="13683"/>
    <cellStyle name="Input 2 6 8" xfId="12974"/>
    <cellStyle name="Input 2 6 9" xfId="13454"/>
    <cellStyle name="Input 2 7" xfId="8303"/>
    <cellStyle name="Input 2 7 10" xfId="33421"/>
    <cellStyle name="Input 2 7 11" xfId="37117"/>
    <cellStyle name="Input 2 7 2" xfId="8907"/>
    <cellStyle name="Input 2 7 2 10" xfId="37673"/>
    <cellStyle name="Input 2 7 2 2" xfId="10485"/>
    <cellStyle name="Input 2 7 2 2 2" xfId="16714"/>
    <cellStyle name="Input 2 7 2 2 3" xfId="20686"/>
    <cellStyle name="Input 2 7 2 2 4" xfId="24394"/>
    <cellStyle name="Input 2 7 2 2 5" xfId="28131"/>
    <cellStyle name="Input 2 7 2 2 6" xfId="31848"/>
    <cellStyle name="Input 2 7 2 2 7" xfId="35552"/>
    <cellStyle name="Input 2 7 2 2 8" xfId="39248"/>
    <cellStyle name="Input 2 7 2 3" xfId="11546"/>
    <cellStyle name="Input 2 7 2 3 2" xfId="17775"/>
    <cellStyle name="Input 2 7 2 3 3" xfId="21747"/>
    <cellStyle name="Input 2 7 2 3 4" xfId="25455"/>
    <cellStyle name="Input 2 7 2 3 5" xfId="29192"/>
    <cellStyle name="Input 2 7 2 3 6" xfId="32909"/>
    <cellStyle name="Input 2 7 2 3 7" xfId="36613"/>
    <cellStyle name="Input 2 7 2 3 8" xfId="40309"/>
    <cellStyle name="Input 2 7 2 4" xfId="15137"/>
    <cellStyle name="Input 2 7 2 5" xfId="19111"/>
    <cellStyle name="Input 2 7 2 6" xfId="22817"/>
    <cellStyle name="Input 2 7 2 7" xfId="26556"/>
    <cellStyle name="Input 2 7 2 8" xfId="30273"/>
    <cellStyle name="Input 2 7 2 9" xfId="33977"/>
    <cellStyle name="Input 2 7 3" xfId="9926"/>
    <cellStyle name="Input 2 7 3 2" xfId="16155"/>
    <cellStyle name="Input 2 7 3 3" xfId="20127"/>
    <cellStyle name="Input 2 7 3 4" xfId="23835"/>
    <cellStyle name="Input 2 7 3 5" xfId="27572"/>
    <cellStyle name="Input 2 7 3 6" xfId="31289"/>
    <cellStyle name="Input 2 7 3 7" xfId="34993"/>
    <cellStyle name="Input 2 7 3 8" xfId="38689"/>
    <cellStyle name="Input 2 7 4" xfId="10990"/>
    <cellStyle name="Input 2 7 4 2" xfId="17219"/>
    <cellStyle name="Input 2 7 4 3" xfId="21191"/>
    <cellStyle name="Input 2 7 4 4" xfId="24899"/>
    <cellStyle name="Input 2 7 4 5" xfId="28636"/>
    <cellStyle name="Input 2 7 4 6" xfId="32353"/>
    <cellStyle name="Input 2 7 4 7" xfId="36057"/>
    <cellStyle name="Input 2 7 4 8" xfId="39753"/>
    <cellStyle name="Input 2 7 5" xfId="14556"/>
    <cellStyle name="Input 2 7 6" xfId="18547"/>
    <cellStyle name="Input 2 7 7" xfId="22257"/>
    <cellStyle name="Input 2 7 8" xfId="25990"/>
    <cellStyle name="Input 2 7 9" xfId="29716"/>
    <cellStyle name="Input 2 8" xfId="9374"/>
    <cellStyle name="Input 2 8 2" xfId="15603"/>
    <cellStyle name="Input 2 8 3" xfId="19575"/>
    <cellStyle name="Input 2 8 4" xfId="23283"/>
    <cellStyle name="Input 2 8 5" xfId="27020"/>
    <cellStyle name="Input 2 8 6" xfId="30737"/>
    <cellStyle name="Input 2 8 7" xfId="34441"/>
    <cellStyle name="Input 2 8 8" xfId="38137"/>
    <cellStyle name="Input 2 9" xfId="9381"/>
    <cellStyle name="Input 2 9 2" xfId="15610"/>
    <cellStyle name="Input 2 9 3" xfId="19582"/>
    <cellStyle name="Input 2 9 4" xfId="23290"/>
    <cellStyle name="Input 2 9 5" xfId="27027"/>
    <cellStyle name="Input 2 9 6" xfId="30744"/>
    <cellStyle name="Input 2 9 7" xfId="34448"/>
    <cellStyle name="Input 2 9 8" xfId="38144"/>
    <cellStyle name="Input 20" xfId="5040"/>
    <cellStyle name="Input 21" xfId="5041"/>
    <cellStyle name="Input 22" xfId="5042"/>
    <cellStyle name="Input 23" xfId="5043"/>
    <cellStyle name="Input 24" xfId="5044"/>
    <cellStyle name="Input 25" xfId="5045"/>
    <cellStyle name="Input 26" xfId="5046"/>
    <cellStyle name="Input 27" xfId="5047"/>
    <cellStyle name="Input 28" xfId="5048"/>
    <cellStyle name="Input 29" xfId="5049"/>
    <cellStyle name="Input 3" xfId="5050"/>
    <cellStyle name="Input 3 10" xfId="13535"/>
    <cellStyle name="Input 3 11" xfId="13096"/>
    <cellStyle name="Input 3 12" xfId="13410"/>
    <cellStyle name="Input 3 13" xfId="12538"/>
    <cellStyle name="Input 3 14" xfId="26438"/>
    <cellStyle name="Input 3 15" xfId="18355"/>
    <cellStyle name="Input 3 16" xfId="12486"/>
    <cellStyle name="Input 3 2" xfId="5051"/>
    <cellStyle name="Input 3 3" xfId="5052"/>
    <cellStyle name="Input 3 3 10" xfId="14409"/>
    <cellStyle name="Input 3 3 11" xfId="14107"/>
    <cellStyle name="Input 3 3 2" xfId="8455"/>
    <cellStyle name="Input 3 3 2 10" xfId="33573"/>
    <cellStyle name="Input 3 3 2 11" xfId="37269"/>
    <cellStyle name="Input 3 3 2 2" xfId="9059"/>
    <cellStyle name="Input 3 3 2 2 10" xfId="37825"/>
    <cellStyle name="Input 3 3 2 2 2" xfId="10637"/>
    <cellStyle name="Input 3 3 2 2 2 2" xfId="16866"/>
    <cellStyle name="Input 3 3 2 2 2 3" xfId="20838"/>
    <cellStyle name="Input 3 3 2 2 2 4" xfId="24546"/>
    <cellStyle name="Input 3 3 2 2 2 5" xfId="28283"/>
    <cellStyle name="Input 3 3 2 2 2 6" xfId="32000"/>
    <cellStyle name="Input 3 3 2 2 2 7" xfId="35704"/>
    <cellStyle name="Input 3 3 2 2 2 8" xfId="39400"/>
    <cellStyle name="Input 3 3 2 2 3" xfId="11698"/>
    <cellStyle name="Input 3 3 2 2 3 2" xfId="17927"/>
    <cellStyle name="Input 3 3 2 2 3 3" xfId="21899"/>
    <cellStyle name="Input 3 3 2 2 3 4" xfId="25607"/>
    <cellStyle name="Input 3 3 2 2 3 5" xfId="29344"/>
    <cellStyle name="Input 3 3 2 2 3 6" xfId="33061"/>
    <cellStyle name="Input 3 3 2 2 3 7" xfId="36765"/>
    <cellStyle name="Input 3 3 2 2 3 8" xfId="40461"/>
    <cellStyle name="Input 3 3 2 2 4" xfId="15289"/>
    <cellStyle name="Input 3 3 2 2 5" xfId="19263"/>
    <cellStyle name="Input 3 3 2 2 6" xfId="22969"/>
    <cellStyle name="Input 3 3 2 2 7" xfId="26708"/>
    <cellStyle name="Input 3 3 2 2 8" xfId="30425"/>
    <cellStyle name="Input 3 3 2 2 9" xfId="34129"/>
    <cellStyle name="Input 3 3 2 3" xfId="10078"/>
    <cellStyle name="Input 3 3 2 3 2" xfId="16307"/>
    <cellStyle name="Input 3 3 2 3 3" xfId="20279"/>
    <cellStyle name="Input 3 3 2 3 4" xfId="23987"/>
    <cellStyle name="Input 3 3 2 3 5" xfId="27724"/>
    <cellStyle name="Input 3 3 2 3 6" xfId="31441"/>
    <cellStyle name="Input 3 3 2 3 7" xfId="35145"/>
    <cellStyle name="Input 3 3 2 3 8" xfId="38841"/>
    <cellStyle name="Input 3 3 2 4" xfId="11142"/>
    <cellStyle name="Input 3 3 2 4 2" xfId="17371"/>
    <cellStyle name="Input 3 3 2 4 3" xfId="21343"/>
    <cellStyle name="Input 3 3 2 4 4" xfId="25051"/>
    <cellStyle name="Input 3 3 2 4 5" xfId="28788"/>
    <cellStyle name="Input 3 3 2 4 6" xfId="32505"/>
    <cellStyle name="Input 3 3 2 4 7" xfId="36209"/>
    <cellStyle name="Input 3 3 2 4 8" xfId="39905"/>
    <cellStyle name="Input 3 3 2 5" xfId="14708"/>
    <cellStyle name="Input 3 3 2 6" xfId="18699"/>
    <cellStyle name="Input 3 3 2 7" xfId="22409"/>
    <cellStyle name="Input 3 3 2 8" xfId="26142"/>
    <cellStyle name="Input 3 3 2 9" xfId="29868"/>
    <cellStyle name="Input 3 3 3" xfId="9650"/>
    <cellStyle name="Input 3 3 3 2" xfId="15879"/>
    <cellStyle name="Input 3 3 3 3" xfId="19851"/>
    <cellStyle name="Input 3 3 3 4" xfId="23559"/>
    <cellStyle name="Input 3 3 3 5" xfId="27296"/>
    <cellStyle name="Input 3 3 3 6" xfId="31013"/>
    <cellStyle name="Input 3 3 3 7" xfId="34717"/>
    <cellStyle name="Input 3 3 3 8" xfId="38413"/>
    <cellStyle name="Input 3 3 4" xfId="10369"/>
    <cellStyle name="Input 3 3 4 2" xfId="16598"/>
    <cellStyle name="Input 3 3 4 3" xfId="20570"/>
    <cellStyle name="Input 3 3 4 4" xfId="24278"/>
    <cellStyle name="Input 3 3 4 5" xfId="28015"/>
    <cellStyle name="Input 3 3 4 6" xfId="31732"/>
    <cellStyle name="Input 3 3 4 7" xfId="35436"/>
    <cellStyle name="Input 3 3 4 8" xfId="39132"/>
    <cellStyle name="Input 3 3 5" xfId="13536"/>
    <cellStyle name="Input 3 3 6" xfId="13094"/>
    <cellStyle name="Input 3 3 7" xfId="12516"/>
    <cellStyle name="Input 3 3 8" xfId="14479"/>
    <cellStyle name="Input 3 3 9" xfId="13015"/>
    <cellStyle name="Input 3 4" xfId="7596"/>
    <cellStyle name="Input 3 4 10" xfId="13171"/>
    <cellStyle name="Input 3 4 11" xfId="22238"/>
    <cellStyle name="Input 3 4 2" xfId="8660"/>
    <cellStyle name="Input 3 4 2 10" xfId="33778"/>
    <cellStyle name="Input 3 4 2 11" xfId="37474"/>
    <cellStyle name="Input 3 4 2 2" xfId="9264"/>
    <cellStyle name="Input 3 4 2 2 10" xfId="38030"/>
    <cellStyle name="Input 3 4 2 2 2" xfId="10842"/>
    <cellStyle name="Input 3 4 2 2 2 2" xfId="17071"/>
    <cellStyle name="Input 3 4 2 2 2 3" xfId="21043"/>
    <cellStyle name="Input 3 4 2 2 2 4" xfId="24751"/>
    <cellStyle name="Input 3 4 2 2 2 5" xfId="28488"/>
    <cellStyle name="Input 3 4 2 2 2 6" xfId="32205"/>
    <cellStyle name="Input 3 4 2 2 2 7" xfId="35909"/>
    <cellStyle name="Input 3 4 2 2 2 8" xfId="39605"/>
    <cellStyle name="Input 3 4 2 2 3" xfId="11903"/>
    <cellStyle name="Input 3 4 2 2 3 2" xfId="18132"/>
    <cellStyle name="Input 3 4 2 2 3 3" xfId="22104"/>
    <cellStyle name="Input 3 4 2 2 3 4" xfId="25812"/>
    <cellStyle name="Input 3 4 2 2 3 5" xfId="29549"/>
    <cellStyle name="Input 3 4 2 2 3 6" xfId="33266"/>
    <cellStyle name="Input 3 4 2 2 3 7" xfId="36970"/>
    <cellStyle name="Input 3 4 2 2 3 8" xfId="40666"/>
    <cellStyle name="Input 3 4 2 2 4" xfId="15494"/>
    <cellStyle name="Input 3 4 2 2 5" xfId="19468"/>
    <cellStyle name="Input 3 4 2 2 6" xfId="23174"/>
    <cellStyle name="Input 3 4 2 2 7" xfId="26913"/>
    <cellStyle name="Input 3 4 2 2 8" xfId="30630"/>
    <cellStyle name="Input 3 4 2 2 9" xfId="34334"/>
    <cellStyle name="Input 3 4 2 3" xfId="10283"/>
    <cellStyle name="Input 3 4 2 3 2" xfId="16512"/>
    <cellStyle name="Input 3 4 2 3 3" xfId="20484"/>
    <cellStyle name="Input 3 4 2 3 4" xfId="24192"/>
    <cellStyle name="Input 3 4 2 3 5" xfId="27929"/>
    <cellStyle name="Input 3 4 2 3 6" xfId="31646"/>
    <cellStyle name="Input 3 4 2 3 7" xfId="35350"/>
    <cellStyle name="Input 3 4 2 3 8" xfId="39046"/>
    <cellStyle name="Input 3 4 2 4" xfId="11347"/>
    <cellStyle name="Input 3 4 2 4 2" xfId="17576"/>
    <cellStyle name="Input 3 4 2 4 3" xfId="21548"/>
    <cellStyle name="Input 3 4 2 4 4" xfId="25256"/>
    <cellStyle name="Input 3 4 2 4 5" xfId="28993"/>
    <cellStyle name="Input 3 4 2 4 6" xfId="32710"/>
    <cellStyle name="Input 3 4 2 4 7" xfId="36414"/>
    <cellStyle name="Input 3 4 2 4 8" xfId="40110"/>
    <cellStyle name="Input 3 4 2 5" xfId="14913"/>
    <cellStyle name="Input 3 4 2 6" xfId="18904"/>
    <cellStyle name="Input 3 4 2 7" xfId="22614"/>
    <cellStyle name="Input 3 4 2 8" xfId="26347"/>
    <cellStyle name="Input 3 4 2 9" xfId="30073"/>
    <cellStyle name="Input 3 4 3" xfId="9861"/>
    <cellStyle name="Input 3 4 3 2" xfId="16090"/>
    <cellStyle name="Input 3 4 3 3" xfId="20062"/>
    <cellStyle name="Input 3 4 3 4" xfId="23770"/>
    <cellStyle name="Input 3 4 3 5" xfId="27507"/>
    <cellStyle name="Input 3 4 3 6" xfId="31224"/>
    <cellStyle name="Input 3 4 3 7" xfId="34928"/>
    <cellStyle name="Input 3 4 3 8" xfId="38624"/>
    <cellStyle name="Input 3 4 4" xfId="9390"/>
    <cellStyle name="Input 3 4 4 2" xfId="15619"/>
    <cellStyle name="Input 3 4 4 3" xfId="19591"/>
    <cellStyle name="Input 3 4 4 4" xfId="23299"/>
    <cellStyle name="Input 3 4 4 5" xfId="27036"/>
    <cellStyle name="Input 3 4 4 6" xfId="30753"/>
    <cellStyle name="Input 3 4 4 7" xfId="34457"/>
    <cellStyle name="Input 3 4 4 8" xfId="38153"/>
    <cellStyle name="Input 3 4 5" xfId="14393"/>
    <cellStyle name="Input 3 4 6" xfId="18382"/>
    <cellStyle name="Input 3 4 7" xfId="14491"/>
    <cellStyle name="Input 3 4 8" xfId="12973"/>
    <cellStyle name="Input 3 4 9" xfId="13455"/>
    <cellStyle name="Input 3 5" xfId="7597"/>
    <cellStyle name="Input 3 5 10" xfId="13170"/>
    <cellStyle name="Input 3 5 11" xfId="12388"/>
    <cellStyle name="Input 3 5 2" xfId="8661"/>
    <cellStyle name="Input 3 5 2 10" xfId="33779"/>
    <cellStyle name="Input 3 5 2 11" xfId="37475"/>
    <cellStyle name="Input 3 5 2 2" xfId="9265"/>
    <cellStyle name="Input 3 5 2 2 10" xfId="38031"/>
    <cellStyle name="Input 3 5 2 2 2" xfId="10843"/>
    <cellStyle name="Input 3 5 2 2 2 2" xfId="17072"/>
    <cellStyle name="Input 3 5 2 2 2 3" xfId="21044"/>
    <cellStyle name="Input 3 5 2 2 2 4" xfId="24752"/>
    <cellStyle name="Input 3 5 2 2 2 5" xfId="28489"/>
    <cellStyle name="Input 3 5 2 2 2 6" xfId="32206"/>
    <cellStyle name="Input 3 5 2 2 2 7" xfId="35910"/>
    <cellStyle name="Input 3 5 2 2 2 8" xfId="39606"/>
    <cellStyle name="Input 3 5 2 2 3" xfId="11904"/>
    <cellStyle name="Input 3 5 2 2 3 2" xfId="18133"/>
    <cellStyle name="Input 3 5 2 2 3 3" xfId="22105"/>
    <cellStyle name="Input 3 5 2 2 3 4" xfId="25813"/>
    <cellStyle name="Input 3 5 2 2 3 5" xfId="29550"/>
    <cellStyle name="Input 3 5 2 2 3 6" xfId="33267"/>
    <cellStyle name="Input 3 5 2 2 3 7" xfId="36971"/>
    <cellStyle name="Input 3 5 2 2 3 8" xfId="40667"/>
    <cellStyle name="Input 3 5 2 2 4" xfId="15495"/>
    <cellStyle name="Input 3 5 2 2 5" xfId="19469"/>
    <cellStyle name="Input 3 5 2 2 6" xfId="23175"/>
    <cellStyle name="Input 3 5 2 2 7" xfId="26914"/>
    <cellStyle name="Input 3 5 2 2 8" xfId="30631"/>
    <cellStyle name="Input 3 5 2 2 9" xfId="34335"/>
    <cellStyle name="Input 3 5 2 3" xfId="10284"/>
    <cellStyle name="Input 3 5 2 3 2" xfId="16513"/>
    <cellStyle name="Input 3 5 2 3 3" xfId="20485"/>
    <cellStyle name="Input 3 5 2 3 4" xfId="24193"/>
    <cellStyle name="Input 3 5 2 3 5" xfId="27930"/>
    <cellStyle name="Input 3 5 2 3 6" xfId="31647"/>
    <cellStyle name="Input 3 5 2 3 7" xfId="35351"/>
    <cellStyle name="Input 3 5 2 3 8" xfId="39047"/>
    <cellStyle name="Input 3 5 2 4" xfId="11348"/>
    <cellStyle name="Input 3 5 2 4 2" xfId="17577"/>
    <cellStyle name="Input 3 5 2 4 3" xfId="21549"/>
    <cellStyle name="Input 3 5 2 4 4" xfId="25257"/>
    <cellStyle name="Input 3 5 2 4 5" xfId="28994"/>
    <cellStyle name="Input 3 5 2 4 6" xfId="32711"/>
    <cellStyle name="Input 3 5 2 4 7" xfId="36415"/>
    <cellStyle name="Input 3 5 2 4 8" xfId="40111"/>
    <cellStyle name="Input 3 5 2 5" xfId="14914"/>
    <cellStyle name="Input 3 5 2 6" xfId="18905"/>
    <cellStyle name="Input 3 5 2 7" xfId="22615"/>
    <cellStyle name="Input 3 5 2 8" xfId="26348"/>
    <cellStyle name="Input 3 5 2 9" xfId="30074"/>
    <cellStyle name="Input 3 5 3" xfId="9862"/>
    <cellStyle name="Input 3 5 3 2" xfId="16091"/>
    <cellStyle name="Input 3 5 3 3" xfId="20063"/>
    <cellStyle name="Input 3 5 3 4" xfId="23771"/>
    <cellStyle name="Input 3 5 3 5" xfId="27508"/>
    <cellStyle name="Input 3 5 3 6" xfId="31225"/>
    <cellStyle name="Input 3 5 3 7" xfId="34929"/>
    <cellStyle name="Input 3 5 3 8" xfId="38625"/>
    <cellStyle name="Input 3 5 4" xfId="9389"/>
    <cellStyle name="Input 3 5 4 2" xfId="15618"/>
    <cellStyle name="Input 3 5 4 3" xfId="19590"/>
    <cellStyle name="Input 3 5 4 4" xfId="23298"/>
    <cellStyle name="Input 3 5 4 5" xfId="27035"/>
    <cellStyle name="Input 3 5 4 6" xfId="30752"/>
    <cellStyle name="Input 3 5 4 7" xfId="34456"/>
    <cellStyle name="Input 3 5 4 8" xfId="38152"/>
    <cellStyle name="Input 3 5 5" xfId="14394"/>
    <cellStyle name="Input 3 5 6" xfId="18383"/>
    <cellStyle name="Input 3 5 7" xfId="14492"/>
    <cellStyle name="Input 3 5 8" xfId="12972"/>
    <cellStyle name="Input 3 5 9" xfId="13456"/>
    <cellStyle name="Input 3 6" xfId="7598"/>
    <cellStyle name="Input 3 6 10" xfId="13169"/>
    <cellStyle name="Input 3 6 11" xfId="12539"/>
    <cellStyle name="Input 3 6 2" xfId="8662"/>
    <cellStyle name="Input 3 6 2 10" xfId="33780"/>
    <cellStyle name="Input 3 6 2 11" xfId="37476"/>
    <cellStyle name="Input 3 6 2 2" xfId="9266"/>
    <cellStyle name="Input 3 6 2 2 10" xfId="38032"/>
    <cellStyle name="Input 3 6 2 2 2" xfId="10844"/>
    <cellStyle name="Input 3 6 2 2 2 2" xfId="17073"/>
    <cellStyle name="Input 3 6 2 2 2 3" xfId="21045"/>
    <cellStyle name="Input 3 6 2 2 2 4" xfId="24753"/>
    <cellStyle name="Input 3 6 2 2 2 5" xfId="28490"/>
    <cellStyle name="Input 3 6 2 2 2 6" xfId="32207"/>
    <cellStyle name="Input 3 6 2 2 2 7" xfId="35911"/>
    <cellStyle name="Input 3 6 2 2 2 8" xfId="39607"/>
    <cellStyle name="Input 3 6 2 2 3" xfId="11905"/>
    <cellStyle name="Input 3 6 2 2 3 2" xfId="18134"/>
    <cellStyle name="Input 3 6 2 2 3 3" xfId="22106"/>
    <cellStyle name="Input 3 6 2 2 3 4" xfId="25814"/>
    <cellStyle name="Input 3 6 2 2 3 5" xfId="29551"/>
    <cellStyle name="Input 3 6 2 2 3 6" xfId="33268"/>
    <cellStyle name="Input 3 6 2 2 3 7" xfId="36972"/>
    <cellStyle name="Input 3 6 2 2 3 8" xfId="40668"/>
    <cellStyle name="Input 3 6 2 2 4" xfId="15496"/>
    <cellStyle name="Input 3 6 2 2 5" xfId="19470"/>
    <cellStyle name="Input 3 6 2 2 6" xfId="23176"/>
    <cellStyle name="Input 3 6 2 2 7" xfId="26915"/>
    <cellStyle name="Input 3 6 2 2 8" xfId="30632"/>
    <cellStyle name="Input 3 6 2 2 9" xfId="34336"/>
    <cellStyle name="Input 3 6 2 3" xfId="10285"/>
    <cellStyle name="Input 3 6 2 3 2" xfId="16514"/>
    <cellStyle name="Input 3 6 2 3 3" xfId="20486"/>
    <cellStyle name="Input 3 6 2 3 4" xfId="24194"/>
    <cellStyle name="Input 3 6 2 3 5" xfId="27931"/>
    <cellStyle name="Input 3 6 2 3 6" xfId="31648"/>
    <cellStyle name="Input 3 6 2 3 7" xfId="35352"/>
    <cellStyle name="Input 3 6 2 3 8" xfId="39048"/>
    <cellStyle name="Input 3 6 2 4" xfId="11349"/>
    <cellStyle name="Input 3 6 2 4 2" xfId="17578"/>
    <cellStyle name="Input 3 6 2 4 3" xfId="21550"/>
    <cellStyle name="Input 3 6 2 4 4" xfId="25258"/>
    <cellStyle name="Input 3 6 2 4 5" xfId="28995"/>
    <cellStyle name="Input 3 6 2 4 6" xfId="32712"/>
    <cellStyle name="Input 3 6 2 4 7" xfId="36416"/>
    <cellStyle name="Input 3 6 2 4 8" xfId="40112"/>
    <cellStyle name="Input 3 6 2 5" xfId="14915"/>
    <cellStyle name="Input 3 6 2 6" xfId="18906"/>
    <cellStyle name="Input 3 6 2 7" xfId="22616"/>
    <cellStyle name="Input 3 6 2 8" xfId="26349"/>
    <cellStyle name="Input 3 6 2 9" xfId="30075"/>
    <cellStyle name="Input 3 6 3" xfId="9863"/>
    <cellStyle name="Input 3 6 3 2" xfId="16092"/>
    <cellStyle name="Input 3 6 3 3" xfId="20064"/>
    <cellStyle name="Input 3 6 3 4" xfId="23772"/>
    <cellStyle name="Input 3 6 3 5" xfId="27509"/>
    <cellStyle name="Input 3 6 3 6" xfId="31226"/>
    <cellStyle name="Input 3 6 3 7" xfId="34930"/>
    <cellStyle name="Input 3 6 3 8" xfId="38626"/>
    <cellStyle name="Input 3 6 4" xfId="9388"/>
    <cellStyle name="Input 3 6 4 2" xfId="15617"/>
    <cellStyle name="Input 3 6 4 3" xfId="19589"/>
    <cellStyle name="Input 3 6 4 4" xfId="23297"/>
    <cellStyle name="Input 3 6 4 5" xfId="27034"/>
    <cellStyle name="Input 3 6 4 6" xfId="30751"/>
    <cellStyle name="Input 3 6 4 7" xfId="34455"/>
    <cellStyle name="Input 3 6 4 8" xfId="38151"/>
    <cellStyle name="Input 3 6 5" xfId="14395"/>
    <cellStyle name="Input 3 6 6" xfId="18384"/>
    <cellStyle name="Input 3 6 7" xfId="13684"/>
    <cellStyle name="Input 3 6 8" xfId="12971"/>
    <cellStyle name="Input 3 6 9" xfId="13457"/>
    <cellStyle name="Input 3 7" xfId="8454"/>
    <cellStyle name="Input 3 7 10" xfId="33572"/>
    <cellStyle name="Input 3 7 11" xfId="37268"/>
    <cellStyle name="Input 3 7 2" xfId="9058"/>
    <cellStyle name="Input 3 7 2 10" xfId="37824"/>
    <cellStyle name="Input 3 7 2 2" xfId="10636"/>
    <cellStyle name="Input 3 7 2 2 2" xfId="16865"/>
    <cellStyle name="Input 3 7 2 2 3" xfId="20837"/>
    <cellStyle name="Input 3 7 2 2 4" xfId="24545"/>
    <cellStyle name="Input 3 7 2 2 5" xfId="28282"/>
    <cellStyle name="Input 3 7 2 2 6" xfId="31999"/>
    <cellStyle name="Input 3 7 2 2 7" xfId="35703"/>
    <cellStyle name="Input 3 7 2 2 8" xfId="39399"/>
    <cellStyle name="Input 3 7 2 3" xfId="11697"/>
    <cellStyle name="Input 3 7 2 3 2" xfId="17926"/>
    <cellStyle name="Input 3 7 2 3 3" xfId="21898"/>
    <cellStyle name="Input 3 7 2 3 4" xfId="25606"/>
    <cellStyle name="Input 3 7 2 3 5" xfId="29343"/>
    <cellStyle name="Input 3 7 2 3 6" xfId="33060"/>
    <cellStyle name="Input 3 7 2 3 7" xfId="36764"/>
    <cellStyle name="Input 3 7 2 3 8" xfId="40460"/>
    <cellStyle name="Input 3 7 2 4" xfId="15288"/>
    <cellStyle name="Input 3 7 2 5" xfId="19262"/>
    <cellStyle name="Input 3 7 2 6" xfId="22968"/>
    <cellStyle name="Input 3 7 2 7" xfId="26707"/>
    <cellStyle name="Input 3 7 2 8" xfId="30424"/>
    <cellStyle name="Input 3 7 2 9" xfId="34128"/>
    <cellStyle name="Input 3 7 3" xfId="10077"/>
    <cellStyle name="Input 3 7 3 2" xfId="16306"/>
    <cellStyle name="Input 3 7 3 3" xfId="20278"/>
    <cellStyle name="Input 3 7 3 4" xfId="23986"/>
    <cellStyle name="Input 3 7 3 5" xfId="27723"/>
    <cellStyle name="Input 3 7 3 6" xfId="31440"/>
    <cellStyle name="Input 3 7 3 7" xfId="35144"/>
    <cellStyle name="Input 3 7 3 8" xfId="38840"/>
    <cellStyle name="Input 3 7 4" xfId="11141"/>
    <cellStyle name="Input 3 7 4 2" xfId="17370"/>
    <cellStyle name="Input 3 7 4 3" xfId="21342"/>
    <cellStyle name="Input 3 7 4 4" xfId="25050"/>
    <cellStyle name="Input 3 7 4 5" xfId="28787"/>
    <cellStyle name="Input 3 7 4 6" xfId="32504"/>
    <cellStyle name="Input 3 7 4 7" xfId="36208"/>
    <cellStyle name="Input 3 7 4 8" xfId="39904"/>
    <cellStyle name="Input 3 7 5" xfId="14707"/>
    <cellStyle name="Input 3 7 6" xfId="18698"/>
    <cellStyle name="Input 3 7 7" xfId="22408"/>
    <cellStyle name="Input 3 7 8" xfId="26141"/>
    <cellStyle name="Input 3 7 9" xfId="29867"/>
    <cellStyle name="Input 3 8" xfId="9649"/>
    <cellStyle name="Input 3 8 2" xfId="15878"/>
    <cellStyle name="Input 3 8 3" xfId="19850"/>
    <cellStyle name="Input 3 8 4" xfId="23558"/>
    <cellStyle name="Input 3 8 5" xfId="27295"/>
    <cellStyle name="Input 3 8 6" xfId="31012"/>
    <cellStyle name="Input 3 8 7" xfId="34716"/>
    <cellStyle name="Input 3 8 8" xfId="38412"/>
    <cellStyle name="Input 3 9" xfId="9576"/>
    <cellStyle name="Input 3 9 2" xfId="15805"/>
    <cellStyle name="Input 3 9 3" xfId="19777"/>
    <cellStyle name="Input 3 9 4" xfId="23485"/>
    <cellStyle name="Input 3 9 5" xfId="27222"/>
    <cellStyle name="Input 3 9 6" xfId="30939"/>
    <cellStyle name="Input 3 9 7" xfId="34643"/>
    <cellStyle name="Input 3 9 8" xfId="38339"/>
    <cellStyle name="Input 30" xfId="5053"/>
    <cellStyle name="Input 30 10" xfId="14411"/>
    <cellStyle name="Input 30 11" xfId="13011"/>
    <cellStyle name="Input 30 2" xfId="8456"/>
    <cellStyle name="Input 30 2 10" xfId="33574"/>
    <cellStyle name="Input 30 2 11" xfId="37270"/>
    <cellStyle name="Input 30 2 2" xfId="9060"/>
    <cellStyle name="Input 30 2 2 10" xfId="37826"/>
    <cellStyle name="Input 30 2 2 2" xfId="10638"/>
    <cellStyle name="Input 30 2 2 2 2" xfId="16867"/>
    <cellStyle name="Input 30 2 2 2 3" xfId="20839"/>
    <cellStyle name="Input 30 2 2 2 4" xfId="24547"/>
    <cellStyle name="Input 30 2 2 2 5" xfId="28284"/>
    <cellStyle name="Input 30 2 2 2 6" xfId="32001"/>
    <cellStyle name="Input 30 2 2 2 7" xfId="35705"/>
    <cellStyle name="Input 30 2 2 2 8" xfId="39401"/>
    <cellStyle name="Input 30 2 2 3" xfId="11699"/>
    <cellStyle name="Input 30 2 2 3 2" xfId="17928"/>
    <cellStyle name="Input 30 2 2 3 3" xfId="21900"/>
    <cellStyle name="Input 30 2 2 3 4" xfId="25608"/>
    <cellStyle name="Input 30 2 2 3 5" xfId="29345"/>
    <cellStyle name="Input 30 2 2 3 6" xfId="33062"/>
    <cellStyle name="Input 30 2 2 3 7" xfId="36766"/>
    <cellStyle name="Input 30 2 2 3 8" xfId="40462"/>
    <cellStyle name="Input 30 2 2 4" xfId="15290"/>
    <cellStyle name="Input 30 2 2 5" xfId="19264"/>
    <cellStyle name="Input 30 2 2 6" xfId="22970"/>
    <cellStyle name="Input 30 2 2 7" xfId="26709"/>
    <cellStyle name="Input 30 2 2 8" xfId="30426"/>
    <cellStyle name="Input 30 2 2 9" xfId="34130"/>
    <cellStyle name="Input 30 2 3" xfId="10079"/>
    <cellStyle name="Input 30 2 3 2" xfId="16308"/>
    <cellStyle name="Input 30 2 3 3" xfId="20280"/>
    <cellStyle name="Input 30 2 3 4" xfId="23988"/>
    <cellStyle name="Input 30 2 3 5" xfId="27725"/>
    <cellStyle name="Input 30 2 3 6" xfId="31442"/>
    <cellStyle name="Input 30 2 3 7" xfId="35146"/>
    <cellStyle name="Input 30 2 3 8" xfId="38842"/>
    <cellStyle name="Input 30 2 4" xfId="11143"/>
    <cellStyle name="Input 30 2 4 2" xfId="17372"/>
    <cellStyle name="Input 30 2 4 3" xfId="21344"/>
    <cellStyle name="Input 30 2 4 4" xfId="25052"/>
    <cellStyle name="Input 30 2 4 5" xfId="28789"/>
    <cellStyle name="Input 30 2 4 6" xfId="32506"/>
    <cellStyle name="Input 30 2 4 7" xfId="36210"/>
    <cellStyle name="Input 30 2 4 8" xfId="39906"/>
    <cellStyle name="Input 30 2 5" xfId="14709"/>
    <cellStyle name="Input 30 2 6" xfId="18700"/>
    <cellStyle name="Input 30 2 7" xfId="22410"/>
    <cellStyle name="Input 30 2 8" xfId="26143"/>
    <cellStyle name="Input 30 2 9" xfId="29869"/>
    <cellStyle name="Input 30 3" xfId="9651"/>
    <cellStyle name="Input 30 3 2" xfId="15880"/>
    <cellStyle name="Input 30 3 3" xfId="19852"/>
    <cellStyle name="Input 30 3 4" xfId="23560"/>
    <cellStyle name="Input 30 3 5" xfId="27297"/>
    <cellStyle name="Input 30 3 6" xfId="31014"/>
    <cellStyle name="Input 30 3 7" xfId="34718"/>
    <cellStyle name="Input 30 3 8" xfId="38414"/>
    <cellStyle name="Input 30 4" xfId="9575"/>
    <cellStyle name="Input 30 4 2" xfId="15804"/>
    <cellStyle name="Input 30 4 3" xfId="19776"/>
    <cellStyle name="Input 30 4 4" xfId="23484"/>
    <cellStyle name="Input 30 4 5" xfId="27221"/>
    <cellStyle name="Input 30 4 6" xfId="30938"/>
    <cellStyle name="Input 30 4 7" xfId="34642"/>
    <cellStyle name="Input 30 4 8" xfId="38338"/>
    <cellStyle name="Input 30 5" xfId="13537"/>
    <cellStyle name="Input 30 6" xfId="13093"/>
    <cellStyle name="Input 30 7" xfId="12514"/>
    <cellStyle name="Input 30 8" xfId="12242"/>
    <cellStyle name="Input 30 9" xfId="12178"/>
    <cellStyle name="Input 4" xfId="5054"/>
    <cellStyle name="Input 4 10" xfId="14478"/>
    <cellStyle name="Input 4 11" xfId="18336"/>
    <cellStyle name="Input 4 12" xfId="14410"/>
    <cellStyle name="Input 4 13" xfId="18344"/>
    <cellStyle name="Input 4 2" xfId="5055"/>
    <cellStyle name="Input 4 3" xfId="5056"/>
    <cellStyle name="Input 4 3 10" xfId="33353"/>
    <cellStyle name="Input 4 3 11" xfId="26468"/>
    <cellStyle name="Input 4 3 2" xfId="8458"/>
    <cellStyle name="Input 4 3 2 10" xfId="33576"/>
    <cellStyle name="Input 4 3 2 11" xfId="37272"/>
    <cellStyle name="Input 4 3 2 2" xfId="9062"/>
    <cellStyle name="Input 4 3 2 2 10" xfId="37828"/>
    <cellStyle name="Input 4 3 2 2 2" xfId="10640"/>
    <cellStyle name="Input 4 3 2 2 2 2" xfId="16869"/>
    <cellStyle name="Input 4 3 2 2 2 3" xfId="20841"/>
    <cellStyle name="Input 4 3 2 2 2 4" xfId="24549"/>
    <cellStyle name="Input 4 3 2 2 2 5" xfId="28286"/>
    <cellStyle name="Input 4 3 2 2 2 6" xfId="32003"/>
    <cellStyle name="Input 4 3 2 2 2 7" xfId="35707"/>
    <cellStyle name="Input 4 3 2 2 2 8" xfId="39403"/>
    <cellStyle name="Input 4 3 2 2 3" xfId="11701"/>
    <cellStyle name="Input 4 3 2 2 3 2" xfId="17930"/>
    <cellStyle name="Input 4 3 2 2 3 3" xfId="21902"/>
    <cellStyle name="Input 4 3 2 2 3 4" xfId="25610"/>
    <cellStyle name="Input 4 3 2 2 3 5" xfId="29347"/>
    <cellStyle name="Input 4 3 2 2 3 6" xfId="33064"/>
    <cellStyle name="Input 4 3 2 2 3 7" xfId="36768"/>
    <cellStyle name="Input 4 3 2 2 3 8" xfId="40464"/>
    <cellStyle name="Input 4 3 2 2 4" xfId="15292"/>
    <cellStyle name="Input 4 3 2 2 5" xfId="19266"/>
    <cellStyle name="Input 4 3 2 2 6" xfId="22972"/>
    <cellStyle name="Input 4 3 2 2 7" xfId="26711"/>
    <cellStyle name="Input 4 3 2 2 8" xfId="30428"/>
    <cellStyle name="Input 4 3 2 2 9" xfId="34132"/>
    <cellStyle name="Input 4 3 2 3" xfId="10081"/>
    <cellStyle name="Input 4 3 2 3 2" xfId="16310"/>
    <cellStyle name="Input 4 3 2 3 3" xfId="20282"/>
    <cellStyle name="Input 4 3 2 3 4" xfId="23990"/>
    <cellStyle name="Input 4 3 2 3 5" xfId="27727"/>
    <cellStyle name="Input 4 3 2 3 6" xfId="31444"/>
    <cellStyle name="Input 4 3 2 3 7" xfId="35148"/>
    <cellStyle name="Input 4 3 2 3 8" xfId="38844"/>
    <cellStyle name="Input 4 3 2 4" xfId="11145"/>
    <cellStyle name="Input 4 3 2 4 2" xfId="17374"/>
    <cellStyle name="Input 4 3 2 4 3" xfId="21346"/>
    <cellStyle name="Input 4 3 2 4 4" xfId="25054"/>
    <cellStyle name="Input 4 3 2 4 5" xfId="28791"/>
    <cellStyle name="Input 4 3 2 4 6" xfId="32508"/>
    <cellStyle name="Input 4 3 2 4 7" xfId="36212"/>
    <cellStyle name="Input 4 3 2 4 8" xfId="39908"/>
    <cellStyle name="Input 4 3 2 5" xfId="14711"/>
    <cellStyle name="Input 4 3 2 6" xfId="18702"/>
    <cellStyle name="Input 4 3 2 7" xfId="22412"/>
    <cellStyle name="Input 4 3 2 8" xfId="26145"/>
    <cellStyle name="Input 4 3 2 9" xfId="29871"/>
    <cellStyle name="Input 4 3 3" xfId="9653"/>
    <cellStyle name="Input 4 3 3 2" xfId="15882"/>
    <cellStyle name="Input 4 3 3 3" xfId="19854"/>
    <cellStyle name="Input 4 3 3 4" xfId="23562"/>
    <cellStyle name="Input 4 3 3 5" xfId="27299"/>
    <cellStyle name="Input 4 3 3 6" xfId="31016"/>
    <cellStyle name="Input 4 3 3 7" xfId="34720"/>
    <cellStyle name="Input 4 3 3 8" xfId="38416"/>
    <cellStyle name="Input 4 3 4" xfId="9385"/>
    <cellStyle name="Input 4 3 4 2" xfId="15614"/>
    <cellStyle name="Input 4 3 4 3" xfId="19586"/>
    <cellStyle name="Input 4 3 4 4" xfId="23294"/>
    <cellStyle name="Input 4 3 4 5" xfId="27031"/>
    <cellStyle name="Input 4 3 4 6" xfId="30748"/>
    <cellStyle name="Input 4 3 4 7" xfId="34452"/>
    <cellStyle name="Input 4 3 4 8" xfId="38148"/>
    <cellStyle name="Input 4 3 5" xfId="13539"/>
    <cellStyle name="Input 4 3 6" xfId="13090"/>
    <cellStyle name="Input 4 3 7" xfId="22197"/>
    <cellStyle name="Input 4 3 8" xfId="13258"/>
    <cellStyle name="Input 4 3 9" xfId="29639"/>
    <cellStyle name="Input 4 4" xfId="8457"/>
    <cellStyle name="Input 4 4 10" xfId="33575"/>
    <cellStyle name="Input 4 4 11" xfId="37271"/>
    <cellStyle name="Input 4 4 2" xfId="9061"/>
    <cellStyle name="Input 4 4 2 10" xfId="37827"/>
    <cellStyle name="Input 4 4 2 2" xfId="10639"/>
    <cellStyle name="Input 4 4 2 2 2" xfId="16868"/>
    <cellStyle name="Input 4 4 2 2 3" xfId="20840"/>
    <cellStyle name="Input 4 4 2 2 4" xfId="24548"/>
    <cellStyle name="Input 4 4 2 2 5" xfId="28285"/>
    <cellStyle name="Input 4 4 2 2 6" xfId="32002"/>
    <cellStyle name="Input 4 4 2 2 7" xfId="35706"/>
    <cellStyle name="Input 4 4 2 2 8" xfId="39402"/>
    <cellStyle name="Input 4 4 2 3" xfId="11700"/>
    <cellStyle name="Input 4 4 2 3 2" xfId="17929"/>
    <cellStyle name="Input 4 4 2 3 3" xfId="21901"/>
    <cellStyle name="Input 4 4 2 3 4" xfId="25609"/>
    <cellStyle name="Input 4 4 2 3 5" xfId="29346"/>
    <cellStyle name="Input 4 4 2 3 6" xfId="33063"/>
    <cellStyle name="Input 4 4 2 3 7" xfId="36767"/>
    <cellStyle name="Input 4 4 2 3 8" xfId="40463"/>
    <cellStyle name="Input 4 4 2 4" xfId="15291"/>
    <cellStyle name="Input 4 4 2 5" xfId="19265"/>
    <cellStyle name="Input 4 4 2 6" xfId="22971"/>
    <cellStyle name="Input 4 4 2 7" xfId="26710"/>
    <cellStyle name="Input 4 4 2 8" xfId="30427"/>
    <cellStyle name="Input 4 4 2 9" xfId="34131"/>
    <cellStyle name="Input 4 4 3" xfId="10080"/>
    <cellStyle name="Input 4 4 3 2" xfId="16309"/>
    <cellStyle name="Input 4 4 3 3" xfId="20281"/>
    <cellStyle name="Input 4 4 3 4" xfId="23989"/>
    <cellStyle name="Input 4 4 3 5" xfId="27726"/>
    <cellStyle name="Input 4 4 3 6" xfId="31443"/>
    <cellStyle name="Input 4 4 3 7" xfId="35147"/>
    <cellStyle name="Input 4 4 3 8" xfId="38843"/>
    <cellStyle name="Input 4 4 4" xfId="11144"/>
    <cellStyle name="Input 4 4 4 2" xfId="17373"/>
    <cellStyle name="Input 4 4 4 3" xfId="21345"/>
    <cellStyle name="Input 4 4 4 4" xfId="25053"/>
    <cellStyle name="Input 4 4 4 5" xfId="28790"/>
    <cellStyle name="Input 4 4 4 6" xfId="32507"/>
    <cellStyle name="Input 4 4 4 7" xfId="36211"/>
    <cellStyle name="Input 4 4 4 8" xfId="39907"/>
    <cellStyle name="Input 4 4 5" xfId="14710"/>
    <cellStyle name="Input 4 4 6" xfId="18701"/>
    <cellStyle name="Input 4 4 7" xfId="22411"/>
    <cellStyle name="Input 4 4 8" xfId="26144"/>
    <cellStyle name="Input 4 4 9" xfId="29870"/>
    <cellStyle name="Input 4 5" xfId="9652"/>
    <cellStyle name="Input 4 5 2" xfId="15881"/>
    <cellStyle name="Input 4 5 3" xfId="19853"/>
    <cellStyle name="Input 4 5 4" xfId="23561"/>
    <cellStyle name="Input 4 5 5" xfId="27298"/>
    <cellStyle name="Input 4 5 6" xfId="31015"/>
    <cellStyle name="Input 4 5 7" xfId="34719"/>
    <cellStyle name="Input 4 5 8" xfId="38415"/>
    <cellStyle name="Input 4 6" xfId="9574"/>
    <cellStyle name="Input 4 6 2" xfId="15803"/>
    <cellStyle name="Input 4 6 3" xfId="19775"/>
    <cellStyle name="Input 4 6 4" xfId="23483"/>
    <cellStyle name="Input 4 6 5" xfId="27220"/>
    <cellStyle name="Input 4 6 6" xfId="30937"/>
    <cellStyle name="Input 4 6 7" xfId="34641"/>
    <cellStyle name="Input 4 6 8" xfId="38337"/>
    <cellStyle name="Input 4 7" xfId="13538"/>
    <cellStyle name="Input 4 8" xfId="13092"/>
    <cellStyle name="Input 4 9" xfId="12515"/>
    <cellStyle name="Input 5" xfId="5057"/>
    <cellStyle name="Input 5 10" xfId="13927"/>
    <cellStyle name="Input 5 11" xfId="26434"/>
    <cellStyle name="Input 5 12" xfId="33365"/>
    <cellStyle name="Input 5 13" xfId="12897"/>
    <cellStyle name="Input 5 2" xfId="5058"/>
    <cellStyle name="Input 5 3" xfId="5059"/>
    <cellStyle name="Input 5 3 10" xfId="33361"/>
    <cellStyle name="Input 5 3 11" xfId="12792"/>
    <cellStyle name="Input 5 3 2" xfId="8460"/>
    <cellStyle name="Input 5 3 2 10" xfId="33578"/>
    <cellStyle name="Input 5 3 2 11" xfId="37274"/>
    <cellStyle name="Input 5 3 2 2" xfId="9064"/>
    <cellStyle name="Input 5 3 2 2 10" xfId="37830"/>
    <cellStyle name="Input 5 3 2 2 2" xfId="10642"/>
    <cellStyle name="Input 5 3 2 2 2 2" xfId="16871"/>
    <cellStyle name="Input 5 3 2 2 2 3" xfId="20843"/>
    <cellStyle name="Input 5 3 2 2 2 4" xfId="24551"/>
    <cellStyle name="Input 5 3 2 2 2 5" xfId="28288"/>
    <cellStyle name="Input 5 3 2 2 2 6" xfId="32005"/>
    <cellStyle name="Input 5 3 2 2 2 7" xfId="35709"/>
    <cellStyle name="Input 5 3 2 2 2 8" xfId="39405"/>
    <cellStyle name="Input 5 3 2 2 3" xfId="11703"/>
    <cellStyle name="Input 5 3 2 2 3 2" xfId="17932"/>
    <cellStyle name="Input 5 3 2 2 3 3" xfId="21904"/>
    <cellStyle name="Input 5 3 2 2 3 4" xfId="25612"/>
    <cellStyle name="Input 5 3 2 2 3 5" xfId="29349"/>
    <cellStyle name="Input 5 3 2 2 3 6" xfId="33066"/>
    <cellStyle name="Input 5 3 2 2 3 7" xfId="36770"/>
    <cellStyle name="Input 5 3 2 2 3 8" xfId="40466"/>
    <cellStyle name="Input 5 3 2 2 4" xfId="15294"/>
    <cellStyle name="Input 5 3 2 2 5" xfId="19268"/>
    <cellStyle name="Input 5 3 2 2 6" xfId="22974"/>
    <cellStyle name="Input 5 3 2 2 7" xfId="26713"/>
    <cellStyle name="Input 5 3 2 2 8" xfId="30430"/>
    <cellStyle name="Input 5 3 2 2 9" xfId="34134"/>
    <cellStyle name="Input 5 3 2 3" xfId="10083"/>
    <cellStyle name="Input 5 3 2 3 2" xfId="16312"/>
    <cellStyle name="Input 5 3 2 3 3" xfId="20284"/>
    <cellStyle name="Input 5 3 2 3 4" xfId="23992"/>
    <cellStyle name="Input 5 3 2 3 5" xfId="27729"/>
    <cellStyle name="Input 5 3 2 3 6" xfId="31446"/>
    <cellStyle name="Input 5 3 2 3 7" xfId="35150"/>
    <cellStyle name="Input 5 3 2 3 8" xfId="38846"/>
    <cellStyle name="Input 5 3 2 4" xfId="11147"/>
    <cellStyle name="Input 5 3 2 4 2" xfId="17376"/>
    <cellStyle name="Input 5 3 2 4 3" xfId="21348"/>
    <cellStyle name="Input 5 3 2 4 4" xfId="25056"/>
    <cellStyle name="Input 5 3 2 4 5" xfId="28793"/>
    <cellStyle name="Input 5 3 2 4 6" xfId="32510"/>
    <cellStyle name="Input 5 3 2 4 7" xfId="36214"/>
    <cellStyle name="Input 5 3 2 4 8" xfId="39910"/>
    <cellStyle name="Input 5 3 2 5" xfId="14713"/>
    <cellStyle name="Input 5 3 2 6" xfId="18704"/>
    <cellStyle name="Input 5 3 2 7" xfId="22414"/>
    <cellStyle name="Input 5 3 2 8" xfId="26147"/>
    <cellStyle name="Input 5 3 2 9" xfId="29873"/>
    <cellStyle name="Input 5 3 3" xfId="9655"/>
    <cellStyle name="Input 5 3 3 2" xfId="15884"/>
    <cellStyle name="Input 5 3 3 3" xfId="19856"/>
    <cellStyle name="Input 5 3 3 4" xfId="23564"/>
    <cellStyle name="Input 5 3 3 5" xfId="27301"/>
    <cellStyle name="Input 5 3 3 6" xfId="31018"/>
    <cellStyle name="Input 5 3 3 7" xfId="34722"/>
    <cellStyle name="Input 5 3 3 8" xfId="38418"/>
    <cellStyle name="Input 5 3 4" xfId="9573"/>
    <cellStyle name="Input 5 3 4 2" xfId="15802"/>
    <cellStyle name="Input 5 3 4 3" xfId="19774"/>
    <cellStyle name="Input 5 3 4 4" xfId="23482"/>
    <cellStyle name="Input 5 3 4 5" xfId="27219"/>
    <cellStyle name="Input 5 3 4 6" xfId="30936"/>
    <cellStyle name="Input 5 3 4 7" xfId="34640"/>
    <cellStyle name="Input 5 3 4 8" xfId="38336"/>
    <cellStyle name="Input 5 3 5" xfId="13541"/>
    <cellStyle name="Input 5 3 6" xfId="13088"/>
    <cellStyle name="Input 5 3 7" xfId="22210"/>
    <cellStyle name="Input 5 3 8" xfId="13928"/>
    <cellStyle name="Input 5 3 9" xfId="13561"/>
    <cellStyle name="Input 5 4" xfId="8459"/>
    <cellStyle name="Input 5 4 10" xfId="33577"/>
    <cellStyle name="Input 5 4 11" xfId="37273"/>
    <cellStyle name="Input 5 4 2" xfId="9063"/>
    <cellStyle name="Input 5 4 2 10" xfId="37829"/>
    <cellStyle name="Input 5 4 2 2" xfId="10641"/>
    <cellStyle name="Input 5 4 2 2 2" xfId="16870"/>
    <cellStyle name="Input 5 4 2 2 3" xfId="20842"/>
    <cellStyle name="Input 5 4 2 2 4" xfId="24550"/>
    <cellStyle name="Input 5 4 2 2 5" xfId="28287"/>
    <cellStyle name="Input 5 4 2 2 6" xfId="32004"/>
    <cellStyle name="Input 5 4 2 2 7" xfId="35708"/>
    <cellStyle name="Input 5 4 2 2 8" xfId="39404"/>
    <cellStyle name="Input 5 4 2 3" xfId="11702"/>
    <cellStyle name="Input 5 4 2 3 2" xfId="17931"/>
    <cellStyle name="Input 5 4 2 3 3" xfId="21903"/>
    <cellStyle name="Input 5 4 2 3 4" xfId="25611"/>
    <cellStyle name="Input 5 4 2 3 5" xfId="29348"/>
    <cellStyle name="Input 5 4 2 3 6" xfId="33065"/>
    <cellStyle name="Input 5 4 2 3 7" xfId="36769"/>
    <cellStyle name="Input 5 4 2 3 8" xfId="40465"/>
    <cellStyle name="Input 5 4 2 4" xfId="15293"/>
    <cellStyle name="Input 5 4 2 5" xfId="19267"/>
    <cellStyle name="Input 5 4 2 6" xfId="22973"/>
    <cellStyle name="Input 5 4 2 7" xfId="26712"/>
    <cellStyle name="Input 5 4 2 8" xfId="30429"/>
    <cellStyle name="Input 5 4 2 9" xfId="34133"/>
    <cellStyle name="Input 5 4 3" xfId="10082"/>
    <cellStyle name="Input 5 4 3 2" xfId="16311"/>
    <cellStyle name="Input 5 4 3 3" xfId="20283"/>
    <cellStyle name="Input 5 4 3 4" xfId="23991"/>
    <cellStyle name="Input 5 4 3 5" xfId="27728"/>
    <cellStyle name="Input 5 4 3 6" xfId="31445"/>
    <cellStyle name="Input 5 4 3 7" xfId="35149"/>
    <cellStyle name="Input 5 4 3 8" xfId="38845"/>
    <cellStyle name="Input 5 4 4" xfId="11146"/>
    <cellStyle name="Input 5 4 4 2" xfId="17375"/>
    <cellStyle name="Input 5 4 4 3" xfId="21347"/>
    <cellStyle name="Input 5 4 4 4" xfId="25055"/>
    <cellStyle name="Input 5 4 4 5" xfId="28792"/>
    <cellStyle name="Input 5 4 4 6" xfId="32509"/>
    <cellStyle name="Input 5 4 4 7" xfId="36213"/>
    <cellStyle name="Input 5 4 4 8" xfId="39909"/>
    <cellStyle name="Input 5 4 5" xfId="14712"/>
    <cellStyle name="Input 5 4 6" xfId="18703"/>
    <cellStyle name="Input 5 4 7" xfId="22413"/>
    <cellStyle name="Input 5 4 8" xfId="26146"/>
    <cellStyle name="Input 5 4 9" xfId="29872"/>
    <cellStyle name="Input 5 5" xfId="9654"/>
    <cellStyle name="Input 5 5 2" xfId="15883"/>
    <cellStyle name="Input 5 5 3" xfId="19855"/>
    <cellStyle name="Input 5 5 4" xfId="23563"/>
    <cellStyle name="Input 5 5 5" xfId="27300"/>
    <cellStyle name="Input 5 5 6" xfId="31017"/>
    <cellStyle name="Input 5 5 7" xfId="34721"/>
    <cellStyle name="Input 5 5 8" xfId="38417"/>
    <cellStyle name="Input 5 6" xfId="9355"/>
    <cellStyle name="Input 5 6 2" xfId="15584"/>
    <cellStyle name="Input 5 6 3" xfId="19556"/>
    <cellStyle name="Input 5 6 4" xfId="23264"/>
    <cellStyle name="Input 5 6 5" xfId="27001"/>
    <cellStyle name="Input 5 6 6" xfId="30718"/>
    <cellStyle name="Input 5 6 7" xfId="34422"/>
    <cellStyle name="Input 5 6 8" xfId="38118"/>
    <cellStyle name="Input 5 7" xfId="13540"/>
    <cellStyle name="Input 5 8" xfId="13089"/>
    <cellStyle name="Input 5 9" xfId="22216"/>
    <cellStyle name="Input 6" xfId="5060"/>
    <cellStyle name="Input 6 10" xfId="12443"/>
    <cellStyle name="Input 6 11" xfId="12844"/>
    <cellStyle name="Input 6 12" xfId="33366"/>
    <cellStyle name="Input 6 13" xfId="26435"/>
    <cellStyle name="Input 6 2" xfId="5061"/>
    <cellStyle name="Input 6 3" xfId="5062"/>
    <cellStyle name="Input 6 3 10" xfId="14408"/>
    <cellStyle name="Input 6 3 11" xfId="18412"/>
    <cellStyle name="Input 6 3 2" xfId="8462"/>
    <cellStyle name="Input 6 3 2 10" xfId="33580"/>
    <cellStyle name="Input 6 3 2 11" xfId="37276"/>
    <cellStyle name="Input 6 3 2 2" xfId="9066"/>
    <cellStyle name="Input 6 3 2 2 10" xfId="37832"/>
    <cellStyle name="Input 6 3 2 2 2" xfId="10644"/>
    <cellStyle name="Input 6 3 2 2 2 2" xfId="16873"/>
    <cellStyle name="Input 6 3 2 2 2 3" xfId="20845"/>
    <cellStyle name="Input 6 3 2 2 2 4" xfId="24553"/>
    <cellStyle name="Input 6 3 2 2 2 5" xfId="28290"/>
    <cellStyle name="Input 6 3 2 2 2 6" xfId="32007"/>
    <cellStyle name="Input 6 3 2 2 2 7" xfId="35711"/>
    <cellStyle name="Input 6 3 2 2 2 8" xfId="39407"/>
    <cellStyle name="Input 6 3 2 2 3" xfId="11705"/>
    <cellStyle name="Input 6 3 2 2 3 2" xfId="17934"/>
    <cellStyle name="Input 6 3 2 2 3 3" xfId="21906"/>
    <cellStyle name="Input 6 3 2 2 3 4" xfId="25614"/>
    <cellStyle name="Input 6 3 2 2 3 5" xfId="29351"/>
    <cellStyle name="Input 6 3 2 2 3 6" xfId="33068"/>
    <cellStyle name="Input 6 3 2 2 3 7" xfId="36772"/>
    <cellStyle name="Input 6 3 2 2 3 8" xfId="40468"/>
    <cellStyle name="Input 6 3 2 2 4" xfId="15296"/>
    <cellStyle name="Input 6 3 2 2 5" xfId="19270"/>
    <cellStyle name="Input 6 3 2 2 6" xfId="22976"/>
    <cellStyle name="Input 6 3 2 2 7" xfId="26715"/>
    <cellStyle name="Input 6 3 2 2 8" xfId="30432"/>
    <cellStyle name="Input 6 3 2 2 9" xfId="34136"/>
    <cellStyle name="Input 6 3 2 3" xfId="10085"/>
    <cellStyle name="Input 6 3 2 3 2" xfId="16314"/>
    <cellStyle name="Input 6 3 2 3 3" xfId="20286"/>
    <cellStyle name="Input 6 3 2 3 4" xfId="23994"/>
    <cellStyle name="Input 6 3 2 3 5" xfId="27731"/>
    <cellStyle name="Input 6 3 2 3 6" xfId="31448"/>
    <cellStyle name="Input 6 3 2 3 7" xfId="35152"/>
    <cellStyle name="Input 6 3 2 3 8" xfId="38848"/>
    <cellStyle name="Input 6 3 2 4" xfId="11149"/>
    <cellStyle name="Input 6 3 2 4 2" xfId="17378"/>
    <cellStyle name="Input 6 3 2 4 3" xfId="21350"/>
    <cellStyle name="Input 6 3 2 4 4" xfId="25058"/>
    <cellStyle name="Input 6 3 2 4 5" xfId="28795"/>
    <cellStyle name="Input 6 3 2 4 6" xfId="32512"/>
    <cellStyle name="Input 6 3 2 4 7" xfId="36216"/>
    <cellStyle name="Input 6 3 2 4 8" xfId="39912"/>
    <cellStyle name="Input 6 3 2 5" xfId="14715"/>
    <cellStyle name="Input 6 3 2 6" xfId="18706"/>
    <cellStyle name="Input 6 3 2 7" xfId="22416"/>
    <cellStyle name="Input 6 3 2 8" xfId="26149"/>
    <cellStyle name="Input 6 3 2 9" xfId="29875"/>
    <cellStyle name="Input 6 3 3" xfId="9657"/>
    <cellStyle name="Input 6 3 3 2" xfId="15886"/>
    <cellStyle name="Input 6 3 3 3" xfId="19858"/>
    <cellStyle name="Input 6 3 3 4" xfId="23566"/>
    <cellStyle name="Input 6 3 3 5" xfId="27303"/>
    <cellStyle name="Input 6 3 3 6" xfId="31020"/>
    <cellStyle name="Input 6 3 3 7" xfId="34724"/>
    <cellStyle name="Input 6 3 3 8" xfId="38420"/>
    <cellStyle name="Input 6 3 4" xfId="9571"/>
    <cellStyle name="Input 6 3 4 2" xfId="15800"/>
    <cellStyle name="Input 6 3 4 3" xfId="19772"/>
    <cellStyle name="Input 6 3 4 4" xfId="23480"/>
    <cellStyle name="Input 6 3 4 5" xfId="27217"/>
    <cellStyle name="Input 6 3 4 6" xfId="30934"/>
    <cellStyle name="Input 6 3 4 7" xfId="34638"/>
    <cellStyle name="Input 6 3 4 8" xfId="38334"/>
    <cellStyle name="Input 6 3 5" xfId="13543"/>
    <cellStyle name="Input 6 3 6" xfId="13085"/>
    <cellStyle name="Input 6 3 7" xfId="12517"/>
    <cellStyle name="Input 6 3 8" xfId="25921"/>
    <cellStyle name="Input 6 3 9" xfId="12543"/>
    <cellStyle name="Input 6 4" xfId="8461"/>
    <cellStyle name="Input 6 4 10" xfId="33579"/>
    <cellStyle name="Input 6 4 11" xfId="37275"/>
    <cellStyle name="Input 6 4 2" xfId="9065"/>
    <cellStyle name="Input 6 4 2 10" xfId="37831"/>
    <cellStyle name="Input 6 4 2 2" xfId="10643"/>
    <cellStyle name="Input 6 4 2 2 2" xfId="16872"/>
    <cellStyle name="Input 6 4 2 2 3" xfId="20844"/>
    <cellStyle name="Input 6 4 2 2 4" xfId="24552"/>
    <cellStyle name="Input 6 4 2 2 5" xfId="28289"/>
    <cellStyle name="Input 6 4 2 2 6" xfId="32006"/>
    <cellStyle name="Input 6 4 2 2 7" xfId="35710"/>
    <cellStyle name="Input 6 4 2 2 8" xfId="39406"/>
    <cellStyle name="Input 6 4 2 3" xfId="11704"/>
    <cellStyle name="Input 6 4 2 3 2" xfId="17933"/>
    <cellStyle name="Input 6 4 2 3 3" xfId="21905"/>
    <cellStyle name="Input 6 4 2 3 4" xfId="25613"/>
    <cellStyle name="Input 6 4 2 3 5" xfId="29350"/>
    <cellStyle name="Input 6 4 2 3 6" xfId="33067"/>
    <cellStyle name="Input 6 4 2 3 7" xfId="36771"/>
    <cellStyle name="Input 6 4 2 3 8" xfId="40467"/>
    <cellStyle name="Input 6 4 2 4" xfId="15295"/>
    <cellStyle name="Input 6 4 2 5" xfId="19269"/>
    <cellStyle name="Input 6 4 2 6" xfId="22975"/>
    <cellStyle name="Input 6 4 2 7" xfId="26714"/>
    <cellStyle name="Input 6 4 2 8" xfId="30431"/>
    <cellStyle name="Input 6 4 2 9" xfId="34135"/>
    <cellStyle name="Input 6 4 3" xfId="10084"/>
    <cellStyle name="Input 6 4 3 2" xfId="16313"/>
    <cellStyle name="Input 6 4 3 3" xfId="20285"/>
    <cellStyle name="Input 6 4 3 4" xfId="23993"/>
    <cellStyle name="Input 6 4 3 5" xfId="27730"/>
    <cellStyle name="Input 6 4 3 6" xfId="31447"/>
    <cellStyle name="Input 6 4 3 7" xfId="35151"/>
    <cellStyle name="Input 6 4 3 8" xfId="38847"/>
    <cellStyle name="Input 6 4 4" xfId="11148"/>
    <cellStyle name="Input 6 4 4 2" xfId="17377"/>
    <cellStyle name="Input 6 4 4 3" xfId="21349"/>
    <cellStyle name="Input 6 4 4 4" xfId="25057"/>
    <cellStyle name="Input 6 4 4 5" xfId="28794"/>
    <cellStyle name="Input 6 4 4 6" xfId="32511"/>
    <cellStyle name="Input 6 4 4 7" xfId="36215"/>
    <cellStyle name="Input 6 4 4 8" xfId="39911"/>
    <cellStyle name="Input 6 4 5" xfId="14714"/>
    <cellStyle name="Input 6 4 6" xfId="18705"/>
    <cellStyle name="Input 6 4 7" xfId="22415"/>
    <cellStyle name="Input 6 4 8" xfId="26148"/>
    <cellStyle name="Input 6 4 9" xfId="29874"/>
    <cellStyle name="Input 6 5" xfId="9656"/>
    <cellStyle name="Input 6 5 2" xfId="15885"/>
    <cellStyle name="Input 6 5 3" xfId="19857"/>
    <cellStyle name="Input 6 5 4" xfId="23565"/>
    <cellStyle name="Input 6 5 5" xfId="27302"/>
    <cellStyle name="Input 6 5 6" xfId="31019"/>
    <cellStyle name="Input 6 5 7" xfId="34723"/>
    <cellStyle name="Input 6 5 8" xfId="38419"/>
    <cellStyle name="Input 6 6" xfId="9572"/>
    <cellStyle name="Input 6 6 2" xfId="15801"/>
    <cellStyle name="Input 6 6 3" xfId="19773"/>
    <cellStyle name="Input 6 6 4" xfId="23481"/>
    <cellStyle name="Input 6 6 5" xfId="27218"/>
    <cellStyle name="Input 6 6 6" xfId="30935"/>
    <cellStyle name="Input 6 6 7" xfId="34639"/>
    <cellStyle name="Input 6 6 8" xfId="38335"/>
    <cellStyle name="Input 6 7" xfId="13542"/>
    <cellStyle name="Input 6 8" xfId="13087"/>
    <cellStyle name="Input 6 9" xfId="22219"/>
    <cellStyle name="Input 7" xfId="5063"/>
    <cellStyle name="Input 7 10" xfId="13926"/>
    <cellStyle name="Input 7 11" xfId="12481"/>
    <cellStyle name="Input 7 12" xfId="12550"/>
    <cellStyle name="Input 7 13" xfId="18411"/>
    <cellStyle name="Input 7 2" xfId="5064"/>
    <cellStyle name="Input 7 3" xfId="5065"/>
    <cellStyle name="Input 7 3 10" xfId="12506"/>
    <cellStyle name="Input 7 3 11" xfId="13658"/>
    <cellStyle name="Input 7 3 2" xfId="8464"/>
    <cellStyle name="Input 7 3 2 10" xfId="33582"/>
    <cellStyle name="Input 7 3 2 11" xfId="37278"/>
    <cellStyle name="Input 7 3 2 2" xfId="9068"/>
    <cellStyle name="Input 7 3 2 2 10" xfId="37834"/>
    <cellStyle name="Input 7 3 2 2 2" xfId="10646"/>
    <cellStyle name="Input 7 3 2 2 2 2" xfId="16875"/>
    <cellStyle name="Input 7 3 2 2 2 3" xfId="20847"/>
    <cellStyle name="Input 7 3 2 2 2 4" xfId="24555"/>
    <cellStyle name="Input 7 3 2 2 2 5" xfId="28292"/>
    <cellStyle name="Input 7 3 2 2 2 6" xfId="32009"/>
    <cellStyle name="Input 7 3 2 2 2 7" xfId="35713"/>
    <cellStyle name="Input 7 3 2 2 2 8" xfId="39409"/>
    <cellStyle name="Input 7 3 2 2 3" xfId="11707"/>
    <cellStyle name="Input 7 3 2 2 3 2" xfId="17936"/>
    <cellStyle name="Input 7 3 2 2 3 3" xfId="21908"/>
    <cellStyle name="Input 7 3 2 2 3 4" xfId="25616"/>
    <cellStyle name="Input 7 3 2 2 3 5" xfId="29353"/>
    <cellStyle name="Input 7 3 2 2 3 6" xfId="33070"/>
    <cellStyle name="Input 7 3 2 2 3 7" xfId="36774"/>
    <cellStyle name="Input 7 3 2 2 3 8" xfId="40470"/>
    <cellStyle name="Input 7 3 2 2 4" xfId="15298"/>
    <cellStyle name="Input 7 3 2 2 5" xfId="19272"/>
    <cellStyle name="Input 7 3 2 2 6" xfId="22978"/>
    <cellStyle name="Input 7 3 2 2 7" xfId="26717"/>
    <cellStyle name="Input 7 3 2 2 8" xfId="30434"/>
    <cellStyle name="Input 7 3 2 2 9" xfId="34138"/>
    <cellStyle name="Input 7 3 2 3" xfId="10087"/>
    <cellStyle name="Input 7 3 2 3 2" xfId="16316"/>
    <cellStyle name="Input 7 3 2 3 3" xfId="20288"/>
    <cellStyle name="Input 7 3 2 3 4" xfId="23996"/>
    <cellStyle name="Input 7 3 2 3 5" xfId="27733"/>
    <cellStyle name="Input 7 3 2 3 6" xfId="31450"/>
    <cellStyle name="Input 7 3 2 3 7" xfId="35154"/>
    <cellStyle name="Input 7 3 2 3 8" xfId="38850"/>
    <cellStyle name="Input 7 3 2 4" xfId="11151"/>
    <cellStyle name="Input 7 3 2 4 2" xfId="17380"/>
    <cellStyle name="Input 7 3 2 4 3" xfId="21352"/>
    <cellStyle name="Input 7 3 2 4 4" xfId="25060"/>
    <cellStyle name="Input 7 3 2 4 5" xfId="28797"/>
    <cellStyle name="Input 7 3 2 4 6" xfId="32514"/>
    <cellStyle name="Input 7 3 2 4 7" xfId="36218"/>
    <cellStyle name="Input 7 3 2 4 8" xfId="39914"/>
    <cellStyle name="Input 7 3 2 5" xfId="14717"/>
    <cellStyle name="Input 7 3 2 6" xfId="18708"/>
    <cellStyle name="Input 7 3 2 7" xfId="22418"/>
    <cellStyle name="Input 7 3 2 8" xfId="26151"/>
    <cellStyle name="Input 7 3 2 9" xfId="29877"/>
    <cellStyle name="Input 7 3 3" xfId="9659"/>
    <cellStyle name="Input 7 3 3 2" xfId="15888"/>
    <cellStyle name="Input 7 3 3 3" xfId="19860"/>
    <cellStyle name="Input 7 3 3 4" xfId="23568"/>
    <cellStyle name="Input 7 3 3 5" xfId="27305"/>
    <cellStyle name="Input 7 3 3 6" xfId="31022"/>
    <cellStyle name="Input 7 3 3 7" xfId="34726"/>
    <cellStyle name="Input 7 3 3 8" xfId="38422"/>
    <cellStyle name="Input 7 3 4" xfId="9569"/>
    <cellStyle name="Input 7 3 4 2" xfId="15798"/>
    <cellStyle name="Input 7 3 4 3" xfId="19770"/>
    <cellStyle name="Input 7 3 4 4" xfId="23478"/>
    <cellStyle name="Input 7 3 4 5" xfId="27215"/>
    <cellStyle name="Input 7 3 4 6" xfId="30932"/>
    <cellStyle name="Input 7 3 4 7" xfId="34636"/>
    <cellStyle name="Input 7 3 4 8" xfId="38332"/>
    <cellStyle name="Input 7 3 5" xfId="13545"/>
    <cellStyle name="Input 7 3 6" xfId="13082"/>
    <cellStyle name="Input 7 3 7" xfId="13411"/>
    <cellStyle name="Input 7 3 8" xfId="25923"/>
    <cellStyle name="Input 7 3 9" xfId="18483"/>
    <cellStyle name="Input 7 4" xfId="8463"/>
    <cellStyle name="Input 7 4 10" xfId="33581"/>
    <cellStyle name="Input 7 4 11" xfId="37277"/>
    <cellStyle name="Input 7 4 2" xfId="9067"/>
    <cellStyle name="Input 7 4 2 10" xfId="37833"/>
    <cellStyle name="Input 7 4 2 2" xfId="10645"/>
    <cellStyle name="Input 7 4 2 2 2" xfId="16874"/>
    <cellStyle name="Input 7 4 2 2 3" xfId="20846"/>
    <cellStyle name="Input 7 4 2 2 4" xfId="24554"/>
    <cellStyle name="Input 7 4 2 2 5" xfId="28291"/>
    <cellStyle name="Input 7 4 2 2 6" xfId="32008"/>
    <cellStyle name="Input 7 4 2 2 7" xfId="35712"/>
    <cellStyle name="Input 7 4 2 2 8" xfId="39408"/>
    <cellStyle name="Input 7 4 2 3" xfId="11706"/>
    <cellStyle name="Input 7 4 2 3 2" xfId="17935"/>
    <cellStyle name="Input 7 4 2 3 3" xfId="21907"/>
    <cellStyle name="Input 7 4 2 3 4" xfId="25615"/>
    <cellStyle name="Input 7 4 2 3 5" xfId="29352"/>
    <cellStyle name="Input 7 4 2 3 6" xfId="33069"/>
    <cellStyle name="Input 7 4 2 3 7" xfId="36773"/>
    <cellStyle name="Input 7 4 2 3 8" xfId="40469"/>
    <cellStyle name="Input 7 4 2 4" xfId="15297"/>
    <cellStyle name="Input 7 4 2 5" xfId="19271"/>
    <cellStyle name="Input 7 4 2 6" xfId="22977"/>
    <cellStyle name="Input 7 4 2 7" xfId="26716"/>
    <cellStyle name="Input 7 4 2 8" xfId="30433"/>
    <cellStyle name="Input 7 4 2 9" xfId="34137"/>
    <cellStyle name="Input 7 4 3" xfId="10086"/>
    <cellStyle name="Input 7 4 3 2" xfId="16315"/>
    <cellStyle name="Input 7 4 3 3" xfId="20287"/>
    <cellStyle name="Input 7 4 3 4" xfId="23995"/>
    <cellStyle name="Input 7 4 3 5" xfId="27732"/>
    <cellStyle name="Input 7 4 3 6" xfId="31449"/>
    <cellStyle name="Input 7 4 3 7" xfId="35153"/>
    <cellStyle name="Input 7 4 3 8" xfId="38849"/>
    <cellStyle name="Input 7 4 4" xfId="11150"/>
    <cellStyle name="Input 7 4 4 2" xfId="17379"/>
    <cellStyle name="Input 7 4 4 3" xfId="21351"/>
    <cellStyle name="Input 7 4 4 4" xfId="25059"/>
    <cellStyle name="Input 7 4 4 5" xfId="28796"/>
    <cellStyle name="Input 7 4 4 6" xfId="32513"/>
    <cellStyle name="Input 7 4 4 7" xfId="36217"/>
    <cellStyle name="Input 7 4 4 8" xfId="39913"/>
    <cellStyle name="Input 7 4 5" xfId="14716"/>
    <cellStyle name="Input 7 4 6" xfId="18707"/>
    <cellStyle name="Input 7 4 7" xfId="22417"/>
    <cellStyle name="Input 7 4 8" xfId="26150"/>
    <cellStyle name="Input 7 4 9" xfId="29876"/>
    <cellStyle name="Input 7 5" xfId="9658"/>
    <cellStyle name="Input 7 5 2" xfId="15887"/>
    <cellStyle name="Input 7 5 3" xfId="19859"/>
    <cellStyle name="Input 7 5 4" xfId="23567"/>
    <cellStyle name="Input 7 5 5" xfId="27304"/>
    <cellStyle name="Input 7 5 6" xfId="31021"/>
    <cellStyle name="Input 7 5 7" xfId="34725"/>
    <cellStyle name="Input 7 5 8" xfId="38421"/>
    <cellStyle name="Input 7 6" xfId="9570"/>
    <cellStyle name="Input 7 6 2" xfId="15799"/>
    <cellStyle name="Input 7 6 3" xfId="19771"/>
    <cellStyle name="Input 7 6 4" xfId="23479"/>
    <cellStyle name="Input 7 6 5" xfId="27216"/>
    <cellStyle name="Input 7 6 6" xfId="30933"/>
    <cellStyle name="Input 7 6 7" xfId="34637"/>
    <cellStyle name="Input 7 6 8" xfId="38333"/>
    <cellStyle name="Input 7 7" xfId="13544"/>
    <cellStyle name="Input 7 8" xfId="13084"/>
    <cellStyle name="Input 7 9" xfId="14075"/>
    <cellStyle name="Input 8" xfId="5066"/>
    <cellStyle name="Input 8 10" xfId="25898"/>
    <cellStyle name="Input 8 11" xfId="18482"/>
    <cellStyle name="Input 8 12" xfId="22233"/>
    <cellStyle name="Input 8 13" xfId="18410"/>
    <cellStyle name="Input 8 2" xfId="5067"/>
    <cellStyle name="Input 8 3" xfId="5068"/>
    <cellStyle name="Input 8 3 10" xfId="12505"/>
    <cellStyle name="Input 8 3 11" xfId="18409"/>
    <cellStyle name="Input 8 3 2" xfId="8466"/>
    <cellStyle name="Input 8 3 2 10" xfId="33584"/>
    <cellStyle name="Input 8 3 2 11" xfId="37280"/>
    <cellStyle name="Input 8 3 2 2" xfId="9070"/>
    <cellStyle name="Input 8 3 2 2 10" xfId="37836"/>
    <cellStyle name="Input 8 3 2 2 2" xfId="10648"/>
    <cellStyle name="Input 8 3 2 2 2 2" xfId="16877"/>
    <cellStyle name="Input 8 3 2 2 2 3" xfId="20849"/>
    <cellStyle name="Input 8 3 2 2 2 4" xfId="24557"/>
    <cellStyle name="Input 8 3 2 2 2 5" xfId="28294"/>
    <cellStyle name="Input 8 3 2 2 2 6" xfId="32011"/>
    <cellStyle name="Input 8 3 2 2 2 7" xfId="35715"/>
    <cellStyle name="Input 8 3 2 2 2 8" xfId="39411"/>
    <cellStyle name="Input 8 3 2 2 3" xfId="11709"/>
    <cellStyle name="Input 8 3 2 2 3 2" xfId="17938"/>
    <cellStyle name="Input 8 3 2 2 3 3" xfId="21910"/>
    <cellStyle name="Input 8 3 2 2 3 4" xfId="25618"/>
    <cellStyle name="Input 8 3 2 2 3 5" xfId="29355"/>
    <cellStyle name="Input 8 3 2 2 3 6" xfId="33072"/>
    <cellStyle name="Input 8 3 2 2 3 7" xfId="36776"/>
    <cellStyle name="Input 8 3 2 2 3 8" xfId="40472"/>
    <cellStyle name="Input 8 3 2 2 4" xfId="15300"/>
    <cellStyle name="Input 8 3 2 2 5" xfId="19274"/>
    <cellStyle name="Input 8 3 2 2 6" xfId="22980"/>
    <cellStyle name="Input 8 3 2 2 7" xfId="26719"/>
    <cellStyle name="Input 8 3 2 2 8" xfId="30436"/>
    <cellStyle name="Input 8 3 2 2 9" xfId="34140"/>
    <cellStyle name="Input 8 3 2 3" xfId="10089"/>
    <cellStyle name="Input 8 3 2 3 2" xfId="16318"/>
    <cellStyle name="Input 8 3 2 3 3" xfId="20290"/>
    <cellStyle name="Input 8 3 2 3 4" xfId="23998"/>
    <cellStyle name="Input 8 3 2 3 5" xfId="27735"/>
    <cellStyle name="Input 8 3 2 3 6" xfId="31452"/>
    <cellStyle name="Input 8 3 2 3 7" xfId="35156"/>
    <cellStyle name="Input 8 3 2 3 8" xfId="38852"/>
    <cellStyle name="Input 8 3 2 4" xfId="11153"/>
    <cellStyle name="Input 8 3 2 4 2" xfId="17382"/>
    <cellStyle name="Input 8 3 2 4 3" xfId="21354"/>
    <cellStyle name="Input 8 3 2 4 4" xfId="25062"/>
    <cellStyle name="Input 8 3 2 4 5" xfId="28799"/>
    <cellStyle name="Input 8 3 2 4 6" xfId="32516"/>
    <cellStyle name="Input 8 3 2 4 7" xfId="36220"/>
    <cellStyle name="Input 8 3 2 4 8" xfId="39916"/>
    <cellStyle name="Input 8 3 2 5" xfId="14719"/>
    <cellStyle name="Input 8 3 2 6" xfId="18710"/>
    <cellStyle name="Input 8 3 2 7" xfId="22420"/>
    <cellStyle name="Input 8 3 2 8" xfId="26153"/>
    <cellStyle name="Input 8 3 2 9" xfId="29879"/>
    <cellStyle name="Input 8 3 3" xfId="9661"/>
    <cellStyle name="Input 8 3 3 2" xfId="15890"/>
    <cellStyle name="Input 8 3 3 3" xfId="19862"/>
    <cellStyle name="Input 8 3 3 4" xfId="23570"/>
    <cellStyle name="Input 8 3 3 5" xfId="27307"/>
    <cellStyle name="Input 8 3 3 6" xfId="31024"/>
    <cellStyle name="Input 8 3 3 7" xfId="34728"/>
    <cellStyle name="Input 8 3 3 8" xfId="38424"/>
    <cellStyle name="Input 8 3 4" xfId="9852"/>
    <cellStyle name="Input 8 3 4 2" xfId="16081"/>
    <cellStyle name="Input 8 3 4 3" xfId="20053"/>
    <cellStyle name="Input 8 3 4 4" xfId="23761"/>
    <cellStyle name="Input 8 3 4 5" xfId="27498"/>
    <cellStyle name="Input 8 3 4 6" xfId="31215"/>
    <cellStyle name="Input 8 3 4 7" xfId="34919"/>
    <cellStyle name="Input 8 3 4 8" xfId="38615"/>
    <cellStyle name="Input 8 3 5" xfId="13547"/>
    <cellStyle name="Input 8 3 6" xfId="13080"/>
    <cellStyle name="Input 8 3 7" xfId="13412"/>
    <cellStyle name="Input 8 3 8" xfId="12722"/>
    <cellStyle name="Input 8 3 9" xfId="12480"/>
    <cellStyle name="Input 8 4" xfId="8465"/>
    <cellStyle name="Input 8 4 10" xfId="33583"/>
    <cellStyle name="Input 8 4 11" xfId="37279"/>
    <cellStyle name="Input 8 4 2" xfId="9069"/>
    <cellStyle name="Input 8 4 2 10" xfId="37835"/>
    <cellStyle name="Input 8 4 2 2" xfId="10647"/>
    <cellStyle name="Input 8 4 2 2 2" xfId="16876"/>
    <cellStyle name="Input 8 4 2 2 3" xfId="20848"/>
    <cellStyle name="Input 8 4 2 2 4" xfId="24556"/>
    <cellStyle name="Input 8 4 2 2 5" xfId="28293"/>
    <cellStyle name="Input 8 4 2 2 6" xfId="32010"/>
    <cellStyle name="Input 8 4 2 2 7" xfId="35714"/>
    <cellStyle name="Input 8 4 2 2 8" xfId="39410"/>
    <cellStyle name="Input 8 4 2 3" xfId="11708"/>
    <cellStyle name="Input 8 4 2 3 2" xfId="17937"/>
    <cellStyle name="Input 8 4 2 3 3" xfId="21909"/>
    <cellStyle name="Input 8 4 2 3 4" xfId="25617"/>
    <cellStyle name="Input 8 4 2 3 5" xfId="29354"/>
    <cellStyle name="Input 8 4 2 3 6" xfId="33071"/>
    <cellStyle name="Input 8 4 2 3 7" xfId="36775"/>
    <cellStyle name="Input 8 4 2 3 8" xfId="40471"/>
    <cellStyle name="Input 8 4 2 4" xfId="15299"/>
    <cellStyle name="Input 8 4 2 5" xfId="19273"/>
    <cellStyle name="Input 8 4 2 6" xfId="22979"/>
    <cellStyle name="Input 8 4 2 7" xfId="26718"/>
    <cellStyle name="Input 8 4 2 8" xfId="30435"/>
    <cellStyle name="Input 8 4 2 9" xfId="34139"/>
    <cellStyle name="Input 8 4 3" xfId="10088"/>
    <cellStyle name="Input 8 4 3 2" xfId="16317"/>
    <cellStyle name="Input 8 4 3 3" xfId="20289"/>
    <cellStyle name="Input 8 4 3 4" xfId="23997"/>
    <cellStyle name="Input 8 4 3 5" xfId="27734"/>
    <cellStyle name="Input 8 4 3 6" xfId="31451"/>
    <cellStyle name="Input 8 4 3 7" xfId="35155"/>
    <cellStyle name="Input 8 4 3 8" xfId="38851"/>
    <cellStyle name="Input 8 4 4" xfId="11152"/>
    <cellStyle name="Input 8 4 4 2" xfId="17381"/>
    <cellStyle name="Input 8 4 4 3" xfId="21353"/>
    <cellStyle name="Input 8 4 4 4" xfId="25061"/>
    <cellStyle name="Input 8 4 4 5" xfId="28798"/>
    <cellStyle name="Input 8 4 4 6" xfId="32515"/>
    <cellStyle name="Input 8 4 4 7" xfId="36219"/>
    <cellStyle name="Input 8 4 4 8" xfId="39915"/>
    <cellStyle name="Input 8 4 5" xfId="14718"/>
    <cellStyle name="Input 8 4 6" xfId="18709"/>
    <cellStyle name="Input 8 4 7" xfId="22419"/>
    <cellStyle name="Input 8 4 8" xfId="26152"/>
    <cellStyle name="Input 8 4 9" xfId="29878"/>
    <cellStyle name="Input 8 5" xfId="9660"/>
    <cellStyle name="Input 8 5 2" xfId="15889"/>
    <cellStyle name="Input 8 5 3" xfId="19861"/>
    <cellStyle name="Input 8 5 4" xfId="23569"/>
    <cellStyle name="Input 8 5 5" xfId="27306"/>
    <cellStyle name="Input 8 5 6" xfId="31023"/>
    <cellStyle name="Input 8 5 7" xfId="34727"/>
    <cellStyle name="Input 8 5 8" xfId="38423"/>
    <cellStyle name="Input 8 6" xfId="9368"/>
    <cellStyle name="Input 8 6 2" xfId="15597"/>
    <cellStyle name="Input 8 6 3" xfId="19569"/>
    <cellStyle name="Input 8 6 4" xfId="23277"/>
    <cellStyle name="Input 8 6 5" xfId="27014"/>
    <cellStyle name="Input 8 6 6" xfId="30731"/>
    <cellStyle name="Input 8 6 7" xfId="34435"/>
    <cellStyle name="Input 8 6 8" xfId="38131"/>
    <cellStyle name="Input 8 7" xfId="13546"/>
    <cellStyle name="Input 8 8" xfId="13081"/>
    <cellStyle name="Input 8 9" xfId="12540"/>
    <cellStyle name="Input 9" xfId="5069"/>
    <cellStyle name="Input 9 10" xfId="18357"/>
    <cellStyle name="Input 9 11" xfId="18516"/>
    <cellStyle name="Input 9 12" xfId="12504"/>
    <cellStyle name="Input 9 13" xfId="18408"/>
    <cellStyle name="Input 9 2" xfId="5070"/>
    <cellStyle name="Input 9 3" xfId="5071"/>
    <cellStyle name="Input 9 3 10" xfId="12575"/>
    <cellStyle name="Input 9 3 11" xfId="12241"/>
    <cellStyle name="Input 9 3 2" xfId="8468"/>
    <cellStyle name="Input 9 3 2 10" xfId="33586"/>
    <cellStyle name="Input 9 3 2 11" xfId="37282"/>
    <cellStyle name="Input 9 3 2 2" xfId="9072"/>
    <cellStyle name="Input 9 3 2 2 10" xfId="37838"/>
    <cellStyle name="Input 9 3 2 2 2" xfId="10650"/>
    <cellStyle name="Input 9 3 2 2 2 2" xfId="16879"/>
    <cellStyle name="Input 9 3 2 2 2 3" xfId="20851"/>
    <cellStyle name="Input 9 3 2 2 2 4" xfId="24559"/>
    <cellStyle name="Input 9 3 2 2 2 5" xfId="28296"/>
    <cellStyle name="Input 9 3 2 2 2 6" xfId="32013"/>
    <cellStyle name="Input 9 3 2 2 2 7" xfId="35717"/>
    <cellStyle name="Input 9 3 2 2 2 8" xfId="39413"/>
    <cellStyle name="Input 9 3 2 2 3" xfId="11711"/>
    <cellStyle name="Input 9 3 2 2 3 2" xfId="17940"/>
    <cellStyle name="Input 9 3 2 2 3 3" xfId="21912"/>
    <cellStyle name="Input 9 3 2 2 3 4" xfId="25620"/>
    <cellStyle name="Input 9 3 2 2 3 5" xfId="29357"/>
    <cellStyle name="Input 9 3 2 2 3 6" xfId="33074"/>
    <cellStyle name="Input 9 3 2 2 3 7" xfId="36778"/>
    <cellStyle name="Input 9 3 2 2 3 8" xfId="40474"/>
    <cellStyle name="Input 9 3 2 2 4" xfId="15302"/>
    <cellStyle name="Input 9 3 2 2 5" xfId="19276"/>
    <cellStyle name="Input 9 3 2 2 6" xfId="22982"/>
    <cellStyle name="Input 9 3 2 2 7" xfId="26721"/>
    <cellStyle name="Input 9 3 2 2 8" xfId="30438"/>
    <cellStyle name="Input 9 3 2 2 9" xfId="34142"/>
    <cellStyle name="Input 9 3 2 3" xfId="10091"/>
    <cellStyle name="Input 9 3 2 3 2" xfId="16320"/>
    <cellStyle name="Input 9 3 2 3 3" xfId="20292"/>
    <cellStyle name="Input 9 3 2 3 4" xfId="24000"/>
    <cellStyle name="Input 9 3 2 3 5" xfId="27737"/>
    <cellStyle name="Input 9 3 2 3 6" xfId="31454"/>
    <cellStyle name="Input 9 3 2 3 7" xfId="35158"/>
    <cellStyle name="Input 9 3 2 3 8" xfId="38854"/>
    <cellStyle name="Input 9 3 2 4" xfId="11155"/>
    <cellStyle name="Input 9 3 2 4 2" xfId="17384"/>
    <cellStyle name="Input 9 3 2 4 3" xfId="21356"/>
    <cellStyle name="Input 9 3 2 4 4" xfId="25064"/>
    <cellStyle name="Input 9 3 2 4 5" xfId="28801"/>
    <cellStyle name="Input 9 3 2 4 6" xfId="32518"/>
    <cellStyle name="Input 9 3 2 4 7" xfId="36222"/>
    <cellStyle name="Input 9 3 2 4 8" xfId="39918"/>
    <cellStyle name="Input 9 3 2 5" xfId="14721"/>
    <cellStyle name="Input 9 3 2 6" xfId="18712"/>
    <cellStyle name="Input 9 3 2 7" xfId="22422"/>
    <cellStyle name="Input 9 3 2 8" xfId="26155"/>
    <cellStyle name="Input 9 3 2 9" xfId="29881"/>
    <cellStyle name="Input 9 3 3" xfId="9663"/>
    <cellStyle name="Input 9 3 3 2" xfId="15892"/>
    <cellStyle name="Input 9 3 3 3" xfId="19864"/>
    <cellStyle name="Input 9 3 3 4" xfId="23572"/>
    <cellStyle name="Input 9 3 3 5" xfId="27309"/>
    <cellStyle name="Input 9 3 3 6" xfId="31026"/>
    <cellStyle name="Input 9 3 3 7" xfId="34730"/>
    <cellStyle name="Input 9 3 3 8" xfId="38426"/>
    <cellStyle name="Input 9 3 4" xfId="9850"/>
    <cellStyle name="Input 9 3 4 2" xfId="16079"/>
    <cellStyle name="Input 9 3 4 3" xfId="20051"/>
    <cellStyle name="Input 9 3 4 4" xfId="23759"/>
    <cellStyle name="Input 9 3 4 5" xfId="27496"/>
    <cellStyle name="Input 9 3 4 6" xfId="31213"/>
    <cellStyle name="Input 9 3 4 7" xfId="34917"/>
    <cellStyle name="Input 9 3 4 8" xfId="38613"/>
    <cellStyle name="Input 9 3 5" xfId="13549"/>
    <cellStyle name="Input 9 3 6" xfId="13077"/>
    <cellStyle name="Input 9 3 7" xfId="12555"/>
    <cellStyle name="Input 9 3 8" xfId="14524"/>
    <cellStyle name="Input 9 3 9" xfId="12799"/>
    <cellStyle name="Input 9 4" xfId="8467"/>
    <cellStyle name="Input 9 4 10" xfId="33585"/>
    <cellStyle name="Input 9 4 11" xfId="37281"/>
    <cellStyle name="Input 9 4 2" xfId="9071"/>
    <cellStyle name="Input 9 4 2 10" xfId="37837"/>
    <cellStyle name="Input 9 4 2 2" xfId="10649"/>
    <cellStyle name="Input 9 4 2 2 2" xfId="16878"/>
    <cellStyle name="Input 9 4 2 2 3" xfId="20850"/>
    <cellStyle name="Input 9 4 2 2 4" xfId="24558"/>
    <cellStyle name="Input 9 4 2 2 5" xfId="28295"/>
    <cellStyle name="Input 9 4 2 2 6" xfId="32012"/>
    <cellStyle name="Input 9 4 2 2 7" xfId="35716"/>
    <cellStyle name="Input 9 4 2 2 8" xfId="39412"/>
    <cellStyle name="Input 9 4 2 3" xfId="11710"/>
    <cellStyle name="Input 9 4 2 3 2" xfId="17939"/>
    <cellStyle name="Input 9 4 2 3 3" xfId="21911"/>
    <cellStyle name="Input 9 4 2 3 4" xfId="25619"/>
    <cellStyle name="Input 9 4 2 3 5" xfId="29356"/>
    <cellStyle name="Input 9 4 2 3 6" xfId="33073"/>
    <cellStyle name="Input 9 4 2 3 7" xfId="36777"/>
    <cellStyle name="Input 9 4 2 3 8" xfId="40473"/>
    <cellStyle name="Input 9 4 2 4" xfId="15301"/>
    <cellStyle name="Input 9 4 2 5" xfId="19275"/>
    <cellStyle name="Input 9 4 2 6" xfId="22981"/>
    <cellStyle name="Input 9 4 2 7" xfId="26720"/>
    <cellStyle name="Input 9 4 2 8" xfId="30437"/>
    <cellStyle name="Input 9 4 2 9" xfId="34141"/>
    <cellStyle name="Input 9 4 3" xfId="10090"/>
    <cellStyle name="Input 9 4 3 2" xfId="16319"/>
    <cellStyle name="Input 9 4 3 3" xfId="20291"/>
    <cellStyle name="Input 9 4 3 4" xfId="23999"/>
    <cellStyle name="Input 9 4 3 5" xfId="27736"/>
    <cellStyle name="Input 9 4 3 6" xfId="31453"/>
    <cellStyle name="Input 9 4 3 7" xfId="35157"/>
    <cellStyle name="Input 9 4 3 8" xfId="38853"/>
    <cellStyle name="Input 9 4 4" xfId="11154"/>
    <cellStyle name="Input 9 4 4 2" xfId="17383"/>
    <cellStyle name="Input 9 4 4 3" xfId="21355"/>
    <cellStyle name="Input 9 4 4 4" xfId="25063"/>
    <cellStyle name="Input 9 4 4 5" xfId="28800"/>
    <cellStyle name="Input 9 4 4 6" xfId="32517"/>
    <cellStyle name="Input 9 4 4 7" xfId="36221"/>
    <cellStyle name="Input 9 4 4 8" xfId="39917"/>
    <cellStyle name="Input 9 4 5" xfId="14720"/>
    <cellStyle name="Input 9 4 6" xfId="18711"/>
    <cellStyle name="Input 9 4 7" xfId="22421"/>
    <cellStyle name="Input 9 4 8" xfId="26154"/>
    <cellStyle name="Input 9 4 9" xfId="29880"/>
    <cellStyle name="Input 9 5" xfId="9662"/>
    <cellStyle name="Input 9 5 2" xfId="15891"/>
    <cellStyle name="Input 9 5 3" xfId="19863"/>
    <cellStyle name="Input 9 5 4" xfId="23571"/>
    <cellStyle name="Input 9 5 5" xfId="27308"/>
    <cellStyle name="Input 9 5 6" xfId="31025"/>
    <cellStyle name="Input 9 5 7" xfId="34729"/>
    <cellStyle name="Input 9 5 8" xfId="38425"/>
    <cellStyle name="Input 9 6" xfId="9851"/>
    <cellStyle name="Input 9 6 2" xfId="16080"/>
    <cellStyle name="Input 9 6 3" xfId="20052"/>
    <cellStyle name="Input 9 6 4" xfId="23760"/>
    <cellStyle name="Input 9 6 5" xfId="27497"/>
    <cellStyle name="Input 9 6 6" xfId="31214"/>
    <cellStyle name="Input 9 6 7" xfId="34918"/>
    <cellStyle name="Input 9 6 8" xfId="38614"/>
    <cellStyle name="Input 9 7" xfId="13548"/>
    <cellStyle name="Input 9 8" xfId="13079"/>
    <cellStyle name="Input 9 9" xfId="13413"/>
    <cellStyle name="Input Cells" xfId="5072"/>
    <cellStyle name="InputCurrency" xfId="5073"/>
    <cellStyle name="InputPercent1" xfId="5074"/>
    <cellStyle name="International" xfId="5075"/>
    <cellStyle name="Jusco1" xfId="5076"/>
    <cellStyle name="Jusco1 2" xfId="13550"/>
    <cellStyle name="k" xfId="5077"/>
    <cellStyle name="KPMG Heading 1" xfId="5078"/>
    <cellStyle name="KPMG Heading 2" xfId="5079"/>
    <cellStyle name="KPMG Heading 3" xfId="5080"/>
    <cellStyle name="KPMG Heading 4" xfId="5081"/>
    <cellStyle name="KPMG Normal" xfId="5082"/>
    <cellStyle name="KPMG Normal Text" xfId="5083"/>
    <cellStyle name="KPMG Normal_ANCT 09" xfId="5084"/>
    <cellStyle name="KWE標準" xfId="5085"/>
    <cellStyle name="l,Bold&quot;&amp;18BBb_x0001_" xfId="5086"/>
    <cellStyle name="Labels - Style3" xfId="5087"/>
    <cellStyle name="Labels - Style3 10" xfId="12609"/>
    <cellStyle name="Labels - Style3 11" xfId="12305"/>
    <cellStyle name="Labels - Style3 12" xfId="29650"/>
    <cellStyle name="Labels - Style3 13" xfId="25926"/>
    <cellStyle name="Labels - Style3 14" xfId="18407"/>
    <cellStyle name="Labels - Style3 2" xfId="5088"/>
    <cellStyle name="Labels - Style3 2 10" xfId="12304"/>
    <cellStyle name="Labels - Style3 2 11" xfId="22190"/>
    <cellStyle name="Labels - Style3 2 12" xfId="13359"/>
    <cellStyle name="Labels - Style3 2 13" xfId="13952"/>
    <cellStyle name="Labels - Style3 2 2" xfId="8470"/>
    <cellStyle name="Labels - Style3 2 2 10" xfId="33588"/>
    <cellStyle name="Labels - Style3 2 2 11" xfId="37284"/>
    <cellStyle name="Labels - Style3 2 2 2" xfId="9074"/>
    <cellStyle name="Labels - Style3 2 2 2 10" xfId="37840"/>
    <cellStyle name="Labels - Style3 2 2 2 2" xfId="10652"/>
    <cellStyle name="Labels - Style3 2 2 2 2 2" xfId="16881"/>
    <cellStyle name="Labels - Style3 2 2 2 2 3" xfId="20853"/>
    <cellStyle name="Labels - Style3 2 2 2 2 4" xfId="24561"/>
    <cellStyle name="Labels - Style3 2 2 2 2 5" xfId="28298"/>
    <cellStyle name="Labels - Style3 2 2 2 2 6" xfId="32015"/>
    <cellStyle name="Labels - Style3 2 2 2 2 7" xfId="35719"/>
    <cellStyle name="Labels - Style3 2 2 2 2 8" xfId="39415"/>
    <cellStyle name="Labels - Style3 2 2 2 3" xfId="11713"/>
    <cellStyle name="Labels - Style3 2 2 2 3 2" xfId="17942"/>
    <cellStyle name="Labels - Style3 2 2 2 3 3" xfId="21914"/>
    <cellStyle name="Labels - Style3 2 2 2 3 4" xfId="25622"/>
    <cellStyle name="Labels - Style3 2 2 2 3 5" xfId="29359"/>
    <cellStyle name="Labels - Style3 2 2 2 3 6" xfId="33076"/>
    <cellStyle name="Labels - Style3 2 2 2 3 7" xfId="36780"/>
    <cellStyle name="Labels - Style3 2 2 2 3 8" xfId="40476"/>
    <cellStyle name="Labels - Style3 2 2 2 4" xfId="15304"/>
    <cellStyle name="Labels - Style3 2 2 2 5" xfId="19278"/>
    <cellStyle name="Labels - Style3 2 2 2 6" xfId="22984"/>
    <cellStyle name="Labels - Style3 2 2 2 7" xfId="26723"/>
    <cellStyle name="Labels - Style3 2 2 2 8" xfId="30440"/>
    <cellStyle name="Labels - Style3 2 2 2 9" xfId="34144"/>
    <cellStyle name="Labels - Style3 2 2 3" xfId="10093"/>
    <cellStyle name="Labels - Style3 2 2 3 2" xfId="16322"/>
    <cellStyle name="Labels - Style3 2 2 3 3" xfId="20294"/>
    <cellStyle name="Labels - Style3 2 2 3 4" xfId="24002"/>
    <cellStyle name="Labels - Style3 2 2 3 5" xfId="27739"/>
    <cellStyle name="Labels - Style3 2 2 3 6" xfId="31456"/>
    <cellStyle name="Labels - Style3 2 2 3 7" xfId="35160"/>
    <cellStyle name="Labels - Style3 2 2 3 8" xfId="38856"/>
    <cellStyle name="Labels - Style3 2 2 4" xfId="11157"/>
    <cellStyle name="Labels - Style3 2 2 4 2" xfId="17386"/>
    <cellStyle name="Labels - Style3 2 2 4 3" xfId="21358"/>
    <cellStyle name="Labels - Style3 2 2 4 4" xfId="25066"/>
    <cellStyle name="Labels - Style3 2 2 4 5" xfId="28803"/>
    <cellStyle name="Labels - Style3 2 2 4 6" xfId="32520"/>
    <cellStyle name="Labels - Style3 2 2 4 7" xfId="36224"/>
    <cellStyle name="Labels - Style3 2 2 4 8" xfId="39920"/>
    <cellStyle name="Labels - Style3 2 2 5" xfId="14723"/>
    <cellStyle name="Labels - Style3 2 2 6" xfId="18714"/>
    <cellStyle name="Labels - Style3 2 2 7" xfId="22424"/>
    <cellStyle name="Labels - Style3 2 2 8" xfId="26157"/>
    <cellStyle name="Labels - Style3 2 2 9" xfId="29883"/>
    <cellStyle name="Labels - Style3 2 3" xfId="8298"/>
    <cellStyle name="Labels - Style3 2 3 10" xfId="33416"/>
    <cellStyle name="Labels - Style3 2 3 11" xfId="37112"/>
    <cellStyle name="Labels - Style3 2 3 2" xfId="8902"/>
    <cellStyle name="Labels - Style3 2 3 2 10" xfId="37668"/>
    <cellStyle name="Labels - Style3 2 3 2 2" xfId="10480"/>
    <cellStyle name="Labels - Style3 2 3 2 2 2" xfId="16709"/>
    <cellStyle name="Labels - Style3 2 3 2 2 3" xfId="20681"/>
    <cellStyle name="Labels - Style3 2 3 2 2 4" xfId="24389"/>
    <cellStyle name="Labels - Style3 2 3 2 2 5" xfId="28126"/>
    <cellStyle name="Labels - Style3 2 3 2 2 6" xfId="31843"/>
    <cellStyle name="Labels - Style3 2 3 2 2 7" xfId="35547"/>
    <cellStyle name="Labels - Style3 2 3 2 2 8" xfId="39243"/>
    <cellStyle name="Labels - Style3 2 3 2 3" xfId="11541"/>
    <cellStyle name="Labels - Style3 2 3 2 3 2" xfId="17770"/>
    <cellStyle name="Labels - Style3 2 3 2 3 3" xfId="21742"/>
    <cellStyle name="Labels - Style3 2 3 2 3 4" xfId="25450"/>
    <cellStyle name="Labels - Style3 2 3 2 3 5" xfId="29187"/>
    <cellStyle name="Labels - Style3 2 3 2 3 6" xfId="32904"/>
    <cellStyle name="Labels - Style3 2 3 2 3 7" xfId="36608"/>
    <cellStyle name="Labels - Style3 2 3 2 3 8" xfId="40304"/>
    <cellStyle name="Labels - Style3 2 3 2 4" xfId="15132"/>
    <cellStyle name="Labels - Style3 2 3 2 5" xfId="19106"/>
    <cellStyle name="Labels - Style3 2 3 2 6" xfId="22812"/>
    <cellStyle name="Labels - Style3 2 3 2 7" xfId="26551"/>
    <cellStyle name="Labels - Style3 2 3 2 8" xfId="30268"/>
    <cellStyle name="Labels - Style3 2 3 2 9" xfId="33972"/>
    <cellStyle name="Labels - Style3 2 3 3" xfId="9921"/>
    <cellStyle name="Labels - Style3 2 3 3 2" xfId="16150"/>
    <cellStyle name="Labels - Style3 2 3 3 3" xfId="20122"/>
    <cellStyle name="Labels - Style3 2 3 3 4" xfId="23830"/>
    <cellStyle name="Labels - Style3 2 3 3 5" xfId="27567"/>
    <cellStyle name="Labels - Style3 2 3 3 6" xfId="31284"/>
    <cellStyle name="Labels - Style3 2 3 3 7" xfId="34988"/>
    <cellStyle name="Labels - Style3 2 3 3 8" xfId="38684"/>
    <cellStyle name="Labels - Style3 2 3 4" xfId="10985"/>
    <cellStyle name="Labels - Style3 2 3 4 2" xfId="17214"/>
    <cellStyle name="Labels - Style3 2 3 4 3" xfId="21186"/>
    <cellStyle name="Labels - Style3 2 3 4 4" xfId="24894"/>
    <cellStyle name="Labels - Style3 2 3 4 5" xfId="28631"/>
    <cellStyle name="Labels - Style3 2 3 4 6" xfId="32348"/>
    <cellStyle name="Labels - Style3 2 3 4 7" xfId="36052"/>
    <cellStyle name="Labels - Style3 2 3 4 8" xfId="39748"/>
    <cellStyle name="Labels - Style3 2 3 5" xfId="14551"/>
    <cellStyle name="Labels - Style3 2 3 6" xfId="18542"/>
    <cellStyle name="Labels - Style3 2 3 7" xfId="22252"/>
    <cellStyle name="Labels - Style3 2 3 8" xfId="25985"/>
    <cellStyle name="Labels - Style3 2 3 9" xfId="29711"/>
    <cellStyle name="Labels - Style3 2 4" xfId="8817"/>
    <cellStyle name="Labels - Style3 2 4 10" xfId="37586"/>
    <cellStyle name="Labels - Style3 2 4 2" xfId="10398"/>
    <cellStyle name="Labels - Style3 2 4 2 2" xfId="16627"/>
    <cellStyle name="Labels - Style3 2 4 2 3" xfId="20599"/>
    <cellStyle name="Labels - Style3 2 4 2 4" xfId="24307"/>
    <cellStyle name="Labels - Style3 2 4 2 5" xfId="28044"/>
    <cellStyle name="Labels - Style3 2 4 2 6" xfId="31761"/>
    <cellStyle name="Labels - Style3 2 4 2 7" xfId="35465"/>
    <cellStyle name="Labels - Style3 2 4 2 8" xfId="39161"/>
    <cellStyle name="Labels - Style3 2 4 3" xfId="11459"/>
    <cellStyle name="Labels - Style3 2 4 3 2" xfId="17688"/>
    <cellStyle name="Labels - Style3 2 4 3 3" xfId="21660"/>
    <cellStyle name="Labels - Style3 2 4 3 4" xfId="25368"/>
    <cellStyle name="Labels - Style3 2 4 3 5" xfId="29105"/>
    <cellStyle name="Labels - Style3 2 4 3 6" xfId="32822"/>
    <cellStyle name="Labels - Style3 2 4 3 7" xfId="36526"/>
    <cellStyle name="Labels - Style3 2 4 3 8" xfId="40222"/>
    <cellStyle name="Labels - Style3 2 4 4" xfId="15050"/>
    <cellStyle name="Labels - Style3 2 4 5" xfId="19023"/>
    <cellStyle name="Labels - Style3 2 4 6" xfId="22730"/>
    <cellStyle name="Labels - Style3 2 4 7" xfId="26467"/>
    <cellStyle name="Labels - Style3 2 4 8" xfId="30186"/>
    <cellStyle name="Labels - Style3 2 4 9" xfId="33890"/>
    <cellStyle name="Labels - Style3 2 5" xfId="9665"/>
    <cellStyle name="Labels - Style3 2 5 2" xfId="15894"/>
    <cellStyle name="Labels - Style3 2 5 3" xfId="19866"/>
    <cellStyle name="Labels - Style3 2 5 4" xfId="23574"/>
    <cellStyle name="Labels - Style3 2 5 5" xfId="27311"/>
    <cellStyle name="Labels - Style3 2 5 6" xfId="31028"/>
    <cellStyle name="Labels - Style3 2 5 7" xfId="34732"/>
    <cellStyle name="Labels - Style3 2 5 8" xfId="38428"/>
    <cellStyle name="Labels - Style3 2 6" xfId="9848"/>
    <cellStyle name="Labels - Style3 2 6 2" xfId="16077"/>
    <cellStyle name="Labels - Style3 2 6 3" xfId="20049"/>
    <cellStyle name="Labels - Style3 2 6 4" xfId="23757"/>
    <cellStyle name="Labels - Style3 2 6 5" xfId="27494"/>
    <cellStyle name="Labels - Style3 2 6 6" xfId="31211"/>
    <cellStyle name="Labels - Style3 2 6 7" xfId="34915"/>
    <cellStyle name="Labels - Style3 2 6 8" xfId="38611"/>
    <cellStyle name="Labels - Style3 2 7" xfId="13552"/>
    <cellStyle name="Labels - Style3 2 8" xfId="13072"/>
    <cellStyle name="Labels - Style3 2 9" xfId="13418"/>
    <cellStyle name="Labels - Style3 3" xfId="8469"/>
    <cellStyle name="Labels - Style3 3 10" xfId="33587"/>
    <cellStyle name="Labels - Style3 3 11" xfId="37283"/>
    <cellStyle name="Labels - Style3 3 2" xfId="9073"/>
    <cellStyle name="Labels - Style3 3 2 10" xfId="37839"/>
    <cellStyle name="Labels - Style3 3 2 2" xfId="10651"/>
    <cellStyle name="Labels - Style3 3 2 2 2" xfId="16880"/>
    <cellStyle name="Labels - Style3 3 2 2 3" xfId="20852"/>
    <cellStyle name="Labels - Style3 3 2 2 4" xfId="24560"/>
    <cellStyle name="Labels - Style3 3 2 2 5" xfId="28297"/>
    <cellStyle name="Labels - Style3 3 2 2 6" xfId="32014"/>
    <cellStyle name="Labels - Style3 3 2 2 7" xfId="35718"/>
    <cellStyle name="Labels - Style3 3 2 2 8" xfId="39414"/>
    <cellStyle name="Labels - Style3 3 2 3" xfId="11712"/>
    <cellStyle name="Labels - Style3 3 2 3 2" xfId="17941"/>
    <cellStyle name="Labels - Style3 3 2 3 3" xfId="21913"/>
    <cellStyle name="Labels - Style3 3 2 3 4" xfId="25621"/>
    <cellStyle name="Labels - Style3 3 2 3 5" xfId="29358"/>
    <cellStyle name="Labels - Style3 3 2 3 6" xfId="33075"/>
    <cellStyle name="Labels - Style3 3 2 3 7" xfId="36779"/>
    <cellStyle name="Labels - Style3 3 2 3 8" xfId="40475"/>
    <cellStyle name="Labels - Style3 3 2 4" xfId="15303"/>
    <cellStyle name="Labels - Style3 3 2 5" xfId="19277"/>
    <cellStyle name="Labels - Style3 3 2 6" xfId="22983"/>
    <cellStyle name="Labels - Style3 3 2 7" xfId="26722"/>
    <cellStyle name="Labels - Style3 3 2 8" xfId="30439"/>
    <cellStyle name="Labels - Style3 3 2 9" xfId="34143"/>
    <cellStyle name="Labels - Style3 3 3" xfId="10092"/>
    <cellStyle name="Labels - Style3 3 3 2" xfId="16321"/>
    <cellStyle name="Labels - Style3 3 3 3" xfId="20293"/>
    <cellStyle name="Labels - Style3 3 3 4" xfId="24001"/>
    <cellStyle name="Labels - Style3 3 3 5" xfId="27738"/>
    <cellStyle name="Labels - Style3 3 3 6" xfId="31455"/>
    <cellStyle name="Labels - Style3 3 3 7" xfId="35159"/>
    <cellStyle name="Labels - Style3 3 3 8" xfId="38855"/>
    <cellStyle name="Labels - Style3 3 4" xfId="11156"/>
    <cellStyle name="Labels - Style3 3 4 2" xfId="17385"/>
    <cellStyle name="Labels - Style3 3 4 3" xfId="21357"/>
    <cellStyle name="Labels - Style3 3 4 4" xfId="25065"/>
    <cellStyle name="Labels - Style3 3 4 5" xfId="28802"/>
    <cellStyle name="Labels - Style3 3 4 6" xfId="32519"/>
    <cellStyle name="Labels - Style3 3 4 7" xfId="36223"/>
    <cellStyle name="Labels - Style3 3 4 8" xfId="39919"/>
    <cellStyle name="Labels - Style3 3 5" xfId="14722"/>
    <cellStyle name="Labels - Style3 3 6" xfId="18713"/>
    <cellStyle name="Labels - Style3 3 7" xfId="22423"/>
    <cellStyle name="Labels - Style3 3 8" xfId="26156"/>
    <cellStyle name="Labels - Style3 3 9" xfId="29882"/>
    <cellStyle name="Labels - Style3 4" xfId="8299"/>
    <cellStyle name="Labels - Style3 4 10" xfId="33417"/>
    <cellStyle name="Labels - Style3 4 11" xfId="37113"/>
    <cellStyle name="Labels - Style3 4 2" xfId="8903"/>
    <cellStyle name="Labels - Style3 4 2 10" xfId="37669"/>
    <cellStyle name="Labels - Style3 4 2 2" xfId="10481"/>
    <cellStyle name="Labels - Style3 4 2 2 2" xfId="16710"/>
    <cellStyle name="Labels - Style3 4 2 2 3" xfId="20682"/>
    <cellStyle name="Labels - Style3 4 2 2 4" xfId="24390"/>
    <cellStyle name="Labels - Style3 4 2 2 5" xfId="28127"/>
    <cellStyle name="Labels - Style3 4 2 2 6" xfId="31844"/>
    <cellStyle name="Labels - Style3 4 2 2 7" xfId="35548"/>
    <cellStyle name="Labels - Style3 4 2 2 8" xfId="39244"/>
    <cellStyle name="Labels - Style3 4 2 3" xfId="11542"/>
    <cellStyle name="Labels - Style3 4 2 3 2" xfId="17771"/>
    <cellStyle name="Labels - Style3 4 2 3 3" xfId="21743"/>
    <cellStyle name="Labels - Style3 4 2 3 4" xfId="25451"/>
    <cellStyle name="Labels - Style3 4 2 3 5" xfId="29188"/>
    <cellStyle name="Labels - Style3 4 2 3 6" xfId="32905"/>
    <cellStyle name="Labels - Style3 4 2 3 7" xfId="36609"/>
    <cellStyle name="Labels - Style3 4 2 3 8" xfId="40305"/>
    <cellStyle name="Labels - Style3 4 2 4" xfId="15133"/>
    <cellStyle name="Labels - Style3 4 2 5" xfId="19107"/>
    <cellStyle name="Labels - Style3 4 2 6" xfId="22813"/>
    <cellStyle name="Labels - Style3 4 2 7" xfId="26552"/>
    <cellStyle name="Labels - Style3 4 2 8" xfId="30269"/>
    <cellStyle name="Labels - Style3 4 2 9" xfId="33973"/>
    <cellStyle name="Labels - Style3 4 3" xfId="9922"/>
    <cellStyle name="Labels - Style3 4 3 2" xfId="16151"/>
    <cellStyle name="Labels - Style3 4 3 3" xfId="20123"/>
    <cellStyle name="Labels - Style3 4 3 4" xfId="23831"/>
    <cellStyle name="Labels - Style3 4 3 5" xfId="27568"/>
    <cellStyle name="Labels - Style3 4 3 6" xfId="31285"/>
    <cellStyle name="Labels - Style3 4 3 7" xfId="34989"/>
    <cellStyle name="Labels - Style3 4 3 8" xfId="38685"/>
    <cellStyle name="Labels - Style3 4 4" xfId="10986"/>
    <cellStyle name="Labels - Style3 4 4 2" xfId="17215"/>
    <cellStyle name="Labels - Style3 4 4 3" xfId="21187"/>
    <cellStyle name="Labels - Style3 4 4 4" xfId="24895"/>
    <cellStyle name="Labels - Style3 4 4 5" xfId="28632"/>
    <cellStyle name="Labels - Style3 4 4 6" xfId="32349"/>
    <cellStyle name="Labels - Style3 4 4 7" xfId="36053"/>
    <cellStyle name="Labels - Style3 4 4 8" xfId="39749"/>
    <cellStyle name="Labels - Style3 4 5" xfId="14552"/>
    <cellStyle name="Labels - Style3 4 6" xfId="18543"/>
    <cellStyle name="Labels - Style3 4 7" xfId="22253"/>
    <cellStyle name="Labels - Style3 4 8" xfId="25986"/>
    <cellStyle name="Labels - Style3 4 9" xfId="29712"/>
    <cellStyle name="Labels - Style3 5" xfId="8816"/>
    <cellStyle name="Labels - Style3 5 10" xfId="37585"/>
    <cellStyle name="Labels - Style3 5 2" xfId="10397"/>
    <cellStyle name="Labels - Style3 5 2 2" xfId="16626"/>
    <cellStyle name="Labels - Style3 5 2 3" xfId="20598"/>
    <cellStyle name="Labels - Style3 5 2 4" xfId="24306"/>
    <cellStyle name="Labels - Style3 5 2 5" xfId="28043"/>
    <cellStyle name="Labels - Style3 5 2 6" xfId="31760"/>
    <cellStyle name="Labels - Style3 5 2 7" xfId="35464"/>
    <cellStyle name="Labels - Style3 5 2 8" xfId="39160"/>
    <cellStyle name="Labels - Style3 5 3" xfId="11458"/>
    <cellStyle name="Labels - Style3 5 3 2" xfId="17687"/>
    <cellStyle name="Labels - Style3 5 3 3" xfId="21659"/>
    <cellStyle name="Labels - Style3 5 3 4" xfId="25367"/>
    <cellStyle name="Labels - Style3 5 3 5" xfId="29104"/>
    <cellStyle name="Labels - Style3 5 3 6" xfId="32821"/>
    <cellStyle name="Labels - Style3 5 3 7" xfId="36525"/>
    <cellStyle name="Labels - Style3 5 3 8" xfId="40221"/>
    <cellStyle name="Labels - Style3 5 4" xfId="15049"/>
    <cellStyle name="Labels - Style3 5 5" xfId="19022"/>
    <cellStyle name="Labels - Style3 5 6" xfId="22729"/>
    <cellStyle name="Labels - Style3 5 7" xfId="26466"/>
    <cellStyle name="Labels - Style3 5 8" xfId="30185"/>
    <cellStyle name="Labels - Style3 5 9" xfId="33889"/>
    <cellStyle name="Labels - Style3 6" xfId="9664"/>
    <cellStyle name="Labels - Style3 6 2" xfId="15893"/>
    <cellStyle name="Labels - Style3 6 3" xfId="19865"/>
    <cellStyle name="Labels - Style3 6 4" xfId="23573"/>
    <cellStyle name="Labels - Style3 6 5" xfId="27310"/>
    <cellStyle name="Labels - Style3 6 6" xfId="31027"/>
    <cellStyle name="Labels - Style3 6 7" xfId="34731"/>
    <cellStyle name="Labels - Style3 6 8" xfId="38427"/>
    <cellStyle name="Labels - Style3 7" xfId="9849"/>
    <cellStyle name="Labels - Style3 7 2" xfId="16078"/>
    <cellStyle name="Labels - Style3 7 3" xfId="20050"/>
    <cellStyle name="Labels - Style3 7 4" xfId="23758"/>
    <cellStyle name="Labels - Style3 7 5" xfId="27495"/>
    <cellStyle name="Labels - Style3 7 6" xfId="31212"/>
    <cellStyle name="Labels - Style3 7 7" xfId="34916"/>
    <cellStyle name="Labels - Style3 7 8" xfId="38612"/>
    <cellStyle name="Labels - Style3 8" xfId="13551"/>
    <cellStyle name="Labels - Style3 9" xfId="13073"/>
    <cellStyle name="LCurrency" xfId="5089"/>
    <cellStyle name="LCurrency 2" xfId="5090"/>
    <cellStyle name="LCurrency 3" xfId="5091"/>
    <cellStyle name="LCurrency_Summary Update Price for Lunch WO (22 Feb 11)" xfId="5092"/>
    <cellStyle name="left" xfId="5093"/>
    <cellStyle name="Link Currency (0)" xfId="5094"/>
    <cellStyle name="Link Currency (0) 1" xfId="5095"/>
    <cellStyle name="Link Currency (0) 2" xfId="5096"/>
    <cellStyle name="Link Currency (0)_Copy of Fixed asset register-BITL form of January '05" xfId="5097"/>
    <cellStyle name="Link Currency (2)" xfId="5098"/>
    <cellStyle name="Link Currency (2) 1" xfId="5099"/>
    <cellStyle name="Link Currency (2) 1 2" xfId="5100"/>
    <cellStyle name="Link Currency (2) 1 3" xfId="5101"/>
    <cellStyle name="Link Currency (2) 1 4" xfId="5102"/>
    <cellStyle name="Link Currency (2) 1 5" xfId="5103"/>
    <cellStyle name="Link Currency (2) 1 6" xfId="5104"/>
    <cellStyle name="Link Currency (2) 1 7" xfId="5105"/>
    <cellStyle name="Link Currency (2) 1 8" xfId="5106"/>
    <cellStyle name="Link Currency (2) 2" xfId="5107"/>
    <cellStyle name="Link Currency (2) 3" xfId="5108"/>
    <cellStyle name="Link Currency (2) 4" xfId="5109"/>
    <cellStyle name="Link Currency (2) 5" xfId="5110"/>
    <cellStyle name="Link Currency (2) 6" xfId="5111"/>
    <cellStyle name="Link Currency (2) 7" xfId="5112"/>
    <cellStyle name="Link Currency (2) 8" xfId="5113"/>
    <cellStyle name="Link Units (0)" xfId="5114"/>
    <cellStyle name="Link Units (0) 1" xfId="5115"/>
    <cellStyle name="Link Units (0) 2" xfId="5116"/>
    <cellStyle name="Link Units (0)_Copy of Fixed asset register-BITL form of January '05" xfId="5117"/>
    <cellStyle name="Link Units (1)" xfId="5118"/>
    <cellStyle name="Link Units (1) 1" xfId="5119"/>
    <cellStyle name="Link Units (1) 1 2" xfId="5120"/>
    <cellStyle name="Link Units (1) 1 3" xfId="5121"/>
    <cellStyle name="Link Units (1) 1 4" xfId="5122"/>
    <cellStyle name="Link Units (1) 1 5" xfId="5123"/>
    <cellStyle name="Link Units (1) 1 6" xfId="5124"/>
    <cellStyle name="Link Units (1) 1 7" xfId="5125"/>
    <cellStyle name="Link Units (1) 1 8" xfId="5126"/>
    <cellStyle name="Link Units (1) 2" xfId="5127"/>
    <cellStyle name="Link Units (1) 3" xfId="5128"/>
    <cellStyle name="Link Units (1) 4" xfId="5129"/>
    <cellStyle name="Link Units (1) 5" xfId="5130"/>
    <cellStyle name="Link Units (1) 6" xfId="5131"/>
    <cellStyle name="Link Units (1) 7" xfId="5132"/>
    <cellStyle name="Link Units (1) 8" xfId="5133"/>
    <cellStyle name="Link Units (2)" xfId="5134"/>
    <cellStyle name="Link Units (2) 1" xfId="5135"/>
    <cellStyle name="Link Units (2) 1 2" xfId="5136"/>
    <cellStyle name="Link Units (2) 1 3" xfId="5137"/>
    <cellStyle name="Link Units (2) 1 4" xfId="5138"/>
    <cellStyle name="Link Units (2) 1 5" xfId="5139"/>
    <cellStyle name="Link Units (2) 1 6" xfId="5140"/>
    <cellStyle name="Link Units (2) 1 7" xfId="5141"/>
    <cellStyle name="Link Units (2) 1 8" xfId="5142"/>
    <cellStyle name="Link Units (2) 2" xfId="5143"/>
    <cellStyle name="Link Units (2) 3" xfId="5144"/>
    <cellStyle name="Link Units (2) 4" xfId="5145"/>
    <cellStyle name="Link Units (2) 5" xfId="5146"/>
    <cellStyle name="Link Units (2) 6" xfId="5147"/>
    <cellStyle name="Link Units (2) 7" xfId="5148"/>
    <cellStyle name="Link Units (2) 8" xfId="5149"/>
    <cellStyle name="Linked Cell 10" xfId="5150"/>
    <cellStyle name="Linked Cell 11" xfId="5151"/>
    <cellStyle name="Linked Cell 12" xfId="5152"/>
    <cellStyle name="Linked Cell 13" xfId="5153"/>
    <cellStyle name="Linked Cell 14" xfId="5154"/>
    <cellStyle name="Linked Cell 15" xfId="5155"/>
    <cellStyle name="Linked Cell 16" xfId="5156"/>
    <cellStyle name="Linked Cell 17" xfId="5157"/>
    <cellStyle name="Linked Cell 18" xfId="5158"/>
    <cellStyle name="Linked Cell 19" xfId="5159"/>
    <cellStyle name="Linked Cell 2" xfId="556"/>
    <cellStyle name="Linked Cell 2 2" xfId="5160"/>
    <cellStyle name="Linked Cell 2 2 2" xfId="5161"/>
    <cellStyle name="Linked Cell 2 3" xfId="5162"/>
    <cellStyle name="Linked Cell 2 4" xfId="5163"/>
    <cellStyle name="Linked Cell 20" xfId="5164"/>
    <cellStyle name="Linked Cell 21" xfId="5165"/>
    <cellStyle name="Linked Cell 22" xfId="5166"/>
    <cellStyle name="Linked Cell 23" xfId="5167"/>
    <cellStyle name="Linked Cell 24" xfId="5168"/>
    <cellStyle name="Linked Cell 25" xfId="5169"/>
    <cellStyle name="Linked Cell 26" xfId="5170"/>
    <cellStyle name="Linked Cell 27" xfId="5171"/>
    <cellStyle name="Linked Cell 28" xfId="5172"/>
    <cellStyle name="Linked Cell 29" xfId="5173"/>
    <cellStyle name="Linked Cell 3" xfId="5174"/>
    <cellStyle name="Linked Cell 3 2" xfId="5175"/>
    <cellStyle name="Linked Cell 3 3" xfId="5176"/>
    <cellStyle name="Linked Cell 30" xfId="5177"/>
    <cellStyle name="Linked Cell 4" xfId="5178"/>
    <cellStyle name="Linked Cell 4 2" xfId="5179"/>
    <cellStyle name="Linked Cell 4 3" xfId="5180"/>
    <cellStyle name="Linked Cell 5" xfId="5181"/>
    <cellStyle name="Linked Cell 5 2" xfId="5182"/>
    <cellStyle name="Linked Cell 5 3" xfId="5183"/>
    <cellStyle name="Linked Cell 6" xfId="5184"/>
    <cellStyle name="Linked Cell 6 2" xfId="5185"/>
    <cellStyle name="Linked Cell 6 3" xfId="5186"/>
    <cellStyle name="Linked Cell 7" xfId="5187"/>
    <cellStyle name="Linked Cell 7 2" xfId="5188"/>
    <cellStyle name="Linked Cell 7 3" xfId="5189"/>
    <cellStyle name="Linked Cell 8" xfId="5190"/>
    <cellStyle name="Linked Cell 8 2" xfId="5191"/>
    <cellStyle name="Linked Cell 8 3" xfId="5192"/>
    <cellStyle name="Linked Cell 9" xfId="5193"/>
    <cellStyle name="Linked Cells" xfId="5194"/>
    <cellStyle name="ll AWPs - RCSB-cw.xls]EE" xfId="5195"/>
    <cellStyle name="Log" xfId="5196"/>
    <cellStyle name="M" xfId="5197"/>
    <cellStyle name="M 2" xfId="13558"/>
    <cellStyle name="M 3" xfId="13063"/>
    <cellStyle name="M 4" xfId="12619"/>
    <cellStyle name="M 5" xfId="14477"/>
    <cellStyle name="merge" xfId="5198"/>
    <cellStyle name="Migliaia (0)" xfId="5199"/>
    <cellStyle name="Migliaia (0) 2" xfId="5200"/>
    <cellStyle name="Migliaia (0) 3" xfId="5201"/>
    <cellStyle name="Migliaia (0) 4" xfId="5202"/>
    <cellStyle name="Migliaia (0) 5" xfId="5203"/>
    <cellStyle name="Migliaia (0) 6" xfId="5204"/>
    <cellStyle name="Migliaia (0) 7" xfId="5205"/>
    <cellStyle name="Migliaia (0) 8" xfId="5206"/>
    <cellStyle name="Milliers [0]_!!!GO" xfId="5207"/>
    <cellStyle name="Milliers_!!!GO" xfId="5208"/>
    <cellStyle name="Model" xfId="5209"/>
    <cellStyle name="Moeda [0]_aola" xfId="5210"/>
    <cellStyle name="Moeda_aola" xfId="5211"/>
    <cellStyle name="Mon?aire [0]_AR1194" xfId="5212"/>
    <cellStyle name="Mon?aire_AR1194" xfId="5213"/>
    <cellStyle name="Mon?taire [0]_AR1194" xfId="5214"/>
    <cellStyle name="Mon?taire_AR1194" xfId="5215"/>
    <cellStyle name="Monetaire [0]_!!!GO" xfId="5216"/>
    <cellStyle name="Monétaire [0]_!!!GO" xfId="5217"/>
    <cellStyle name="Monetaire [0]_AR1194" xfId="5218"/>
    <cellStyle name="Monétaire [0]_AR1194" xfId="5219"/>
    <cellStyle name="Monetaire [0]_AR1194_11OAP_IMV_injection" xfId="5220"/>
    <cellStyle name="Monétaire [0]_AR1194_11OAP_IMV_injection" xfId="5221"/>
    <cellStyle name="Monetaire [0]_AR1194_Revise_MACO_IMV_11OAP1" xfId="5222"/>
    <cellStyle name="Monétaire [0]_AR1194_Revise_MACO_IMV_11OAP1" xfId="5223"/>
    <cellStyle name="Monetaire_!!!GO" xfId="5224"/>
    <cellStyle name="Monétaire_!!!GO" xfId="5225"/>
    <cellStyle name="Monetaire_AR1194" xfId="5226"/>
    <cellStyle name="Monétaire_AR1194" xfId="5227"/>
    <cellStyle name="Monetaire_AR1194_11OAP_IMV_injection" xfId="5228"/>
    <cellStyle name="Monétaire_AR1194_11OAP_IMV_injection" xfId="5229"/>
    <cellStyle name="Monetaire_AR1194_Revise_MACO_IMV_11OAP1" xfId="5230"/>
    <cellStyle name="Monétaire_AR1194_Revise_MACO_IMV_11OAP1" xfId="5231"/>
    <cellStyle name="Mon้taire [0]_!!!GO" xfId="5232"/>
    <cellStyle name="Mon้taire_!!!GO" xfId="5233"/>
    <cellStyle name="Monﾁaire [0]_AR1194" xfId="5234"/>
    <cellStyle name="Monﾁaire_AR1194" xfId="5235"/>
    <cellStyle name="Mon彋aire [0]_AR1194" xfId="5236"/>
    <cellStyle name="Mon彋aire_AR1194" xfId="5237"/>
    <cellStyle name="Mon騁aire [0]_AR1194" xfId="5238"/>
    <cellStyle name="Mon騁aire_AR1194" xfId="5239"/>
    <cellStyle name="n" xfId="5240"/>
    <cellStyle name="ƞ" xfId="5241"/>
    <cellStyle name="n_Depre54 (11-5-55) รวมเครื่องจักร Revise ANS" xfId="5242"/>
    <cellStyle name="n_Depre54-12 (22-12-54) KS" xfId="5243"/>
    <cellStyle name="n_finadf52-03 (20-4-52)-1" xfId="5244"/>
    <cellStyle name="n_finadf52-03 (20-4-52)-1_Depre54 (11-5-55) รวมเครื่องจักร Revise ANS" xfId="5245"/>
    <cellStyle name="n_finadf52-03 (20-4-52)-1_Depre54-12 (22-12-54) KS" xfId="5246"/>
    <cellStyle name="n_finadf52-03 (20-4-52)-1_เครื่องจักร Revise ANS (15-5-55)" xfId="5247"/>
    <cellStyle name="n_finadf52-03 (20-4-52)-1_เปรียบเทียบที่ดินและอาคาร ADF_ผู้สอบบัญชี" xfId="5248"/>
    <cellStyle name="n_เครื่องจักร Revise ANS (15-5-55)" xfId="5249"/>
    <cellStyle name="n_เปรียบเทียบที่ดินและอาคาร ADF_ผู้สอบบัญชี" xfId="5250"/>
    <cellStyle name="Neutral 10" xfId="5251"/>
    <cellStyle name="Neutral 11" xfId="5252"/>
    <cellStyle name="Neutral 12" xfId="5253"/>
    <cellStyle name="Neutral 13" xfId="5254"/>
    <cellStyle name="Neutral 14" xfId="5255"/>
    <cellStyle name="Neutral 15" xfId="5256"/>
    <cellStyle name="Neutral 16" xfId="5257"/>
    <cellStyle name="Neutral 17" xfId="5258"/>
    <cellStyle name="Neutral 18" xfId="5259"/>
    <cellStyle name="Neutral 19" xfId="5260"/>
    <cellStyle name="Neutral 2" xfId="557"/>
    <cellStyle name="Neutral 2 2" xfId="5261"/>
    <cellStyle name="Neutral 2 2 2" xfId="5262"/>
    <cellStyle name="Neutral 2 3" xfId="5263"/>
    <cellStyle name="Neutral 2 4" xfId="5264"/>
    <cellStyle name="Neutral 2 5" xfId="7599"/>
    <cellStyle name="Neutral 2 6" xfId="7600"/>
    <cellStyle name="Neutral 20" xfId="5265"/>
    <cellStyle name="Neutral 21" xfId="5266"/>
    <cellStyle name="Neutral 22" xfId="5267"/>
    <cellStyle name="Neutral 23" xfId="5268"/>
    <cellStyle name="Neutral 24" xfId="5269"/>
    <cellStyle name="Neutral 25" xfId="5270"/>
    <cellStyle name="Neutral 26" xfId="5271"/>
    <cellStyle name="Neutral 27" xfId="5272"/>
    <cellStyle name="Neutral 28" xfId="5273"/>
    <cellStyle name="Neutral 29" xfId="5274"/>
    <cellStyle name="Neutral 3" xfId="5275"/>
    <cellStyle name="Neutral 3 2" xfId="5276"/>
    <cellStyle name="Neutral 3 3" xfId="5277"/>
    <cellStyle name="Neutral 3 4" xfId="7601"/>
    <cellStyle name="Neutral 3 5" xfId="7602"/>
    <cellStyle name="Neutral 3 6" xfId="7603"/>
    <cellStyle name="Neutral 30" xfId="5278"/>
    <cellStyle name="Neutral 4" xfId="5279"/>
    <cellStyle name="Neutral 4 2" xfId="5280"/>
    <cellStyle name="Neutral 4 3" xfId="5281"/>
    <cellStyle name="Neutral 5" xfId="5282"/>
    <cellStyle name="Neutral 5 2" xfId="5283"/>
    <cellStyle name="Neutral 5 3" xfId="5284"/>
    <cellStyle name="Neutral 6" xfId="5285"/>
    <cellStyle name="Neutral 6 2" xfId="5286"/>
    <cellStyle name="Neutral 6 3" xfId="5287"/>
    <cellStyle name="Neutral 7" xfId="5288"/>
    <cellStyle name="Neutral 7 2" xfId="5289"/>
    <cellStyle name="Neutral 7 3" xfId="5290"/>
    <cellStyle name="Neutral 8" xfId="5291"/>
    <cellStyle name="Neutral 8 2" xfId="5292"/>
    <cellStyle name="Neutral 8 3" xfId="5293"/>
    <cellStyle name="Neutral 9" xfId="5294"/>
    <cellStyle name="New" xfId="5295"/>
    <cellStyle name="New Times Roman" xfId="5296"/>
    <cellStyle name="Nɯrmal_Consulting" xfId="5297"/>
    <cellStyle name="no dec" xfId="20"/>
    <cellStyle name="no dec 10" xfId="5298"/>
    <cellStyle name="no dec 2" xfId="5299"/>
    <cellStyle name="no dec 2 2" xfId="7604"/>
    <cellStyle name="no dec 2 3" xfId="7605"/>
    <cellStyle name="no dec 2 4" xfId="7606"/>
    <cellStyle name="no dec 2 5" xfId="7607"/>
    <cellStyle name="no dec 2 6" xfId="7608"/>
    <cellStyle name="no dec 3" xfId="5300"/>
    <cellStyle name="no dec 4" xfId="5301"/>
    <cellStyle name="no dec 5" xfId="5302"/>
    <cellStyle name="no dec 6" xfId="5303"/>
    <cellStyle name="no dec 7" xfId="5304"/>
    <cellStyle name="no dec 8" xfId="5305"/>
    <cellStyle name="no dec 9" xfId="5306"/>
    <cellStyle name="no dec_282-193.00" xfId="5307"/>
    <cellStyle name="Non" xfId="5308"/>
    <cellStyle name="NorLal_laroux_pldt" xfId="5309"/>
    <cellStyle name="norm" xfId="5310"/>
    <cellStyle name="Norma - Style1" xfId="5311"/>
    <cellStyle name="Norma - Style2" xfId="5312"/>
    <cellStyle name="Norma - Style3" xfId="5313"/>
    <cellStyle name="Normal" xfId="0" builtinId="0"/>
    <cellStyle name="Normal - µé¹áºº1" xfId="5314"/>
    <cellStyle name="Normal - Style1" xfId="21"/>
    <cellStyle name="Normal - Style1 10" xfId="559"/>
    <cellStyle name="Normal - Style1 11" xfId="558"/>
    <cellStyle name="Normal - Style1 12" xfId="5315"/>
    <cellStyle name="Normal - Style1 12 2" xfId="5316"/>
    <cellStyle name="Normal - Style1 13" xfId="5317"/>
    <cellStyle name="Normal - Style1 14" xfId="5318"/>
    <cellStyle name="Normal - Style1 15" xfId="5319"/>
    <cellStyle name="Normal - Style1 16" xfId="5320"/>
    <cellStyle name="Normal - Style1 17" xfId="7609"/>
    <cellStyle name="Normal - Style1 18" xfId="7610"/>
    <cellStyle name="Normal - Style1 19" xfId="7611"/>
    <cellStyle name="Normal - Style1 2" xfId="182"/>
    <cellStyle name="Normal - Style1 2 2" xfId="1755"/>
    <cellStyle name="Normal - Style1 2 3" xfId="560"/>
    <cellStyle name="Normal - Style1 20" xfId="7612"/>
    <cellStyle name="Normal - Style1 21" xfId="7613"/>
    <cellStyle name="Normal - Style1 3" xfId="183"/>
    <cellStyle name="Normal - Style1 3 2" xfId="1754"/>
    <cellStyle name="Normal - Style1 3 3" xfId="561"/>
    <cellStyle name="Normal - Style1 4" xfId="562"/>
    <cellStyle name="Normal - Style1 5" xfId="563"/>
    <cellStyle name="Normal - Style1 6" xfId="564"/>
    <cellStyle name="Normal - Style1 7" xfId="565"/>
    <cellStyle name="Normal - Style1 8" xfId="135"/>
    <cellStyle name="Normal - Style1 8 2" xfId="1777"/>
    <cellStyle name="Normal - Style1 8 3" xfId="566"/>
    <cellStyle name="Normal - Style1 9" xfId="567"/>
    <cellStyle name="Normal - Style1_+ Report_11RAP Capacity Confirmation2" xfId="5321"/>
    <cellStyle name="Normal - Style2" xfId="5322"/>
    <cellStyle name="Normal - Style3" xfId="5323"/>
    <cellStyle name="Normal - Style4" xfId="5324"/>
    <cellStyle name="Normal - Style5" xfId="1737"/>
    <cellStyle name="Normal - Style6" xfId="5325"/>
    <cellStyle name="Normal - Style7" xfId="5326"/>
    <cellStyle name="Normal - Style8" xfId="5327"/>
    <cellStyle name="Normal - ｵ鮖蘯ｺ1" xfId="5328"/>
    <cellStyle name="Normal - 유형1" xfId="5329"/>
    <cellStyle name="Normal 10" xfId="22"/>
    <cellStyle name="Normal 10 10" xfId="569"/>
    <cellStyle name="Normal 10 11" xfId="570"/>
    <cellStyle name="Normal 10 12" xfId="1805"/>
    <cellStyle name="Normal 10 13" xfId="568"/>
    <cellStyle name="Normal 10 14" xfId="7614"/>
    <cellStyle name="Normal 10 15" xfId="7615"/>
    <cellStyle name="Normal 10 16" xfId="7616"/>
    <cellStyle name="Normal 10 17" xfId="7617"/>
    <cellStyle name="Normal 10 18" xfId="7618"/>
    <cellStyle name="Normal 10 19" xfId="7619"/>
    <cellStyle name="Normal 10 2" xfId="85"/>
    <cellStyle name="Normal 10 2 10" xfId="5330"/>
    <cellStyle name="Normal 10 2 2" xfId="5331"/>
    <cellStyle name="Normal 10 2 2 10" xfId="12097"/>
    <cellStyle name="Normal 10 2 2 2" xfId="5332"/>
    <cellStyle name="Normal 10 2 2 3" xfId="5333"/>
    <cellStyle name="Normal 10 2 2 4" xfId="5334"/>
    <cellStyle name="Normal 10 2 2 5" xfId="5335"/>
    <cellStyle name="Normal 10 2 2 6" xfId="5336"/>
    <cellStyle name="Normal 10 2 2 7" xfId="5337"/>
    <cellStyle name="Normal 10 2 2 8" xfId="5338"/>
    <cellStyle name="Normal 10 2 2 9" xfId="5339"/>
    <cellStyle name="Normal 10 2 3" xfId="5340"/>
    <cellStyle name="Normal 10 2 4" xfId="5341"/>
    <cellStyle name="Normal 10 2 5" xfId="5342"/>
    <cellStyle name="Normal 10 2 6" xfId="5343"/>
    <cellStyle name="Normal 10 2 7" xfId="5344"/>
    <cellStyle name="Normal 10 2 8" xfId="5345"/>
    <cellStyle name="Normal 10 2 9" xfId="5346"/>
    <cellStyle name="Normal 10 20" xfId="7620"/>
    <cellStyle name="Normal 10 21" xfId="5347"/>
    <cellStyle name="Normal 10 22" xfId="12158"/>
    <cellStyle name="Normal 10 3" xfId="86"/>
    <cellStyle name="Normal 10 3 2" xfId="1792"/>
    <cellStyle name="Normal 10 3 3" xfId="571"/>
    <cellStyle name="Normal 10 4" xfId="87"/>
    <cellStyle name="Normal 10 4 2" xfId="11993"/>
    <cellStyle name="Normal 10 5" xfId="572"/>
    <cellStyle name="Normal 10 6" xfId="573"/>
    <cellStyle name="Normal 10 7" xfId="574"/>
    <cellStyle name="Normal 10 8" xfId="575"/>
    <cellStyle name="Normal 10 9" xfId="576"/>
    <cellStyle name="Normal 10_FAM GTEF_Lead 31.7.10" xfId="5348"/>
    <cellStyle name="Normal 100" xfId="5349"/>
    <cellStyle name="Normal 101" xfId="5350"/>
    <cellStyle name="Normal 102" xfId="5351"/>
    <cellStyle name="Normal 103" xfId="5352"/>
    <cellStyle name="Normal 103 2" xfId="5353"/>
    <cellStyle name="Normal 104" xfId="5354"/>
    <cellStyle name="Normal 104 2" xfId="5355"/>
    <cellStyle name="Normal 105" xfId="5356"/>
    <cellStyle name="Normal 106" xfId="7621"/>
    <cellStyle name="Normal 107" xfId="7622"/>
    <cellStyle name="Normal 108" xfId="7623"/>
    <cellStyle name="Normal 109" xfId="7624"/>
    <cellStyle name="Normal 11" xfId="136"/>
    <cellStyle name="Normal 11 10" xfId="5357"/>
    <cellStyle name="Normal 11 11" xfId="5358"/>
    <cellStyle name="Normal 11 12" xfId="7625"/>
    <cellStyle name="Normal 11 13" xfId="7626"/>
    <cellStyle name="Normal 11 14" xfId="7627"/>
    <cellStyle name="Normal 11 15" xfId="7628"/>
    <cellStyle name="Normal 11 16" xfId="7629"/>
    <cellStyle name="Normal 11 17" xfId="7630"/>
    <cellStyle name="Normal 11 18" xfId="7631"/>
    <cellStyle name="Normal 11 19" xfId="7632"/>
    <cellStyle name="Normal 11 2" xfId="577"/>
    <cellStyle name="Normal 11 2 2" xfId="7633"/>
    <cellStyle name="Normal 11 20" xfId="7634"/>
    <cellStyle name="Normal 11 21" xfId="7635"/>
    <cellStyle name="Normal 11 21 2" xfId="14407"/>
    <cellStyle name="Normal 11 22" xfId="12211"/>
    <cellStyle name="Normal 11 3" xfId="578"/>
    <cellStyle name="Normal 11 4" xfId="579"/>
    <cellStyle name="Normal 11 5" xfId="5359"/>
    <cellStyle name="Normal 11 6" xfId="5360"/>
    <cellStyle name="Normal 11 7" xfId="5361"/>
    <cellStyle name="Normal 11 8" xfId="5362"/>
    <cellStyle name="Normal 11 9" xfId="5363"/>
    <cellStyle name="Normal 110" xfId="7636"/>
    <cellStyle name="Normal 111" xfId="7637"/>
    <cellStyle name="Normal 112" xfId="7638"/>
    <cellStyle name="Normal 113" xfId="7639"/>
    <cellStyle name="Normal 114" xfId="7640"/>
    <cellStyle name="Normal 115" xfId="7641"/>
    <cellStyle name="Normal 116" xfId="7642"/>
    <cellStyle name="Normal 117" xfId="7643"/>
    <cellStyle name="Normal 118" xfId="7644"/>
    <cellStyle name="Normal 119" xfId="7645"/>
    <cellStyle name="Normal 12" xfId="184"/>
    <cellStyle name="Normal 12 10" xfId="8784"/>
    <cellStyle name="Normal 12 11" xfId="8757"/>
    <cellStyle name="Normal 12 12" xfId="12114"/>
    <cellStyle name="Normal 12 2" xfId="580"/>
    <cellStyle name="Normal 12 2 2" xfId="5364"/>
    <cellStyle name="Normal 12 3" xfId="581"/>
    <cellStyle name="Normal 12 4" xfId="582"/>
    <cellStyle name="Normal 12 4 2" xfId="12408"/>
    <cellStyle name="Normal 12 5" xfId="583"/>
    <cellStyle name="Normal 12 5 2" xfId="12409"/>
    <cellStyle name="Normal 12 6" xfId="5365"/>
    <cellStyle name="Normal 12 7" xfId="5366"/>
    <cellStyle name="Normal 12 8" xfId="5367"/>
    <cellStyle name="Normal 12 9" xfId="5368"/>
    <cellStyle name="Normal 12_รายละเอียดปิดงบเดือนup" xfId="7646"/>
    <cellStyle name="Normal 120" xfId="7647"/>
    <cellStyle name="Normal 121" xfId="7648"/>
    <cellStyle name="Normal 122" xfId="7649"/>
    <cellStyle name="Normal 123" xfId="248"/>
    <cellStyle name="Normal 123 2" xfId="5369"/>
    <cellStyle name="Normal 124" xfId="7650"/>
    <cellStyle name="Normal 125" xfId="7651"/>
    <cellStyle name="Normal 126" xfId="7652"/>
    <cellStyle name="Normal 127" xfId="7653"/>
    <cellStyle name="Normal 128" xfId="7654"/>
    <cellStyle name="Normal 129" xfId="7655"/>
    <cellStyle name="Normal 13" xfId="185"/>
    <cellStyle name="Normal 13 10" xfId="5370"/>
    <cellStyle name="Normal 13 11" xfId="7656"/>
    <cellStyle name="Normal 13 12" xfId="7657"/>
    <cellStyle name="Normal 13 13" xfId="7658"/>
    <cellStyle name="Normal 13 14" xfId="7659"/>
    <cellStyle name="Normal 13 15" xfId="7660"/>
    <cellStyle name="Normal 13 16" xfId="7661"/>
    <cellStyle name="Normal 13 17" xfId="7662"/>
    <cellStyle name="Normal 13 18" xfId="7663"/>
    <cellStyle name="Normal 13 19" xfId="7664"/>
    <cellStyle name="Normal 13 2" xfId="186"/>
    <cellStyle name="Normal 13 2 2" xfId="1753"/>
    <cellStyle name="Normal 13 2 3" xfId="584"/>
    <cellStyle name="Normal 13 2 4" xfId="12012"/>
    <cellStyle name="Normal 13 20" xfId="7665"/>
    <cellStyle name="Normal 13 21" xfId="7666"/>
    <cellStyle name="Normal 13 22" xfId="8785"/>
    <cellStyle name="Normal 13 22 2" xfId="15022"/>
    <cellStyle name="Normal 13 23" xfId="12123"/>
    <cellStyle name="Normal 13 24" xfId="12236"/>
    <cellStyle name="Normal 13 3" xfId="5371"/>
    <cellStyle name="Normal 13 4" xfId="5372"/>
    <cellStyle name="Normal 13 5" xfId="5373"/>
    <cellStyle name="Normal 13 6" xfId="5374"/>
    <cellStyle name="Normal 13 7" xfId="5375"/>
    <cellStyle name="Normal 13 8" xfId="5376"/>
    <cellStyle name="Normal 13 9" xfId="5377"/>
    <cellStyle name="Normal 13_160800B1 CPI09 โปรแกรมคอมพิวเตอร์ - BOI" xfId="5378"/>
    <cellStyle name="Normal 130" xfId="7667"/>
    <cellStyle name="Normal 131" xfId="7668"/>
    <cellStyle name="Normal 132" xfId="7669"/>
    <cellStyle name="Normal 133" xfId="7670"/>
    <cellStyle name="Normal 134" xfId="7671"/>
    <cellStyle name="Normal 135" xfId="7672"/>
    <cellStyle name="Normal 136" xfId="7673"/>
    <cellStyle name="Normal 137" xfId="7674"/>
    <cellStyle name="Normal 138" xfId="7675"/>
    <cellStyle name="Normal 139" xfId="7676"/>
    <cellStyle name="Normal 14" xfId="23"/>
    <cellStyle name="Normal 14 10" xfId="7677"/>
    <cellStyle name="Normal 14 11" xfId="7678"/>
    <cellStyle name="Normal 14 12" xfId="7679"/>
    <cellStyle name="Normal 14 13" xfId="7680"/>
    <cellStyle name="Normal 14 14" xfId="7681"/>
    <cellStyle name="Normal 14 15" xfId="7682"/>
    <cellStyle name="Normal 14 16" xfId="7683"/>
    <cellStyle name="Normal 14 17" xfId="7684"/>
    <cellStyle name="Normal 14 18" xfId="7685"/>
    <cellStyle name="Normal 14 19" xfId="7686"/>
    <cellStyle name="Normal 14 2" xfId="187"/>
    <cellStyle name="Normal 14 2 2" xfId="1752"/>
    <cellStyle name="Normal 14 2 3" xfId="585"/>
    <cellStyle name="Normal 14 20" xfId="7687"/>
    <cellStyle name="Normal 14 3" xfId="5379"/>
    <cellStyle name="Normal 14 3 2" xfId="5380"/>
    <cellStyle name="Normal 14 4" xfId="5381"/>
    <cellStyle name="Normal 14 5" xfId="5382"/>
    <cellStyle name="Normal 14 6" xfId="5383"/>
    <cellStyle name="Normal 14 7" xfId="5384"/>
    <cellStyle name="Normal 14 8" xfId="5385"/>
    <cellStyle name="Normal 14 9" xfId="5386"/>
    <cellStyle name="Normal 14 9 2" xfId="5387"/>
    <cellStyle name="Normal 140" xfId="7688"/>
    <cellStyle name="Normal 141" xfId="7689"/>
    <cellStyle name="Normal 142" xfId="7690"/>
    <cellStyle name="Normal 143" xfId="7691"/>
    <cellStyle name="Normal 144" xfId="7692"/>
    <cellStyle name="Normal 145" xfId="7693"/>
    <cellStyle name="Normal 146" xfId="7694"/>
    <cellStyle name="Normal 147" xfId="7695"/>
    <cellStyle name="Normal 148" xfId="7696"/>
    <cellStyle name="Normal 149" xfId="7697"/>
    <cellStyle name="Normal 15" xfId="188"/>
    <cellStyle name="Normal 15 2" xfId="5388"/>
    <cellStyle name="Normal 15 2 2" xfId="12126"/>
    <cellStyle name="Normal 15 3" xfId="5389"/>
    <cellStyle name="Normal 15 4" xfId="5390"/>
    <cellStyle name="Normal 15 5" xfId="5391"/>
    <cellStyle name="Normal 15 6" xfId="5392"/>
    <cellStyle name="Normal 15 7" xfId="5393"/>
    <cellStyle name="Normal 15 8" xfId="5394"/>
    <cellStyle name="Normal 15 9" xfId="5395"/>
    <cellStyle name="Normal 150" xfId="7698"/>
    <cellStyle name="Normal 151" xfId="7699"/>
    <cellStyle name="Normal 152" xfId="7700"/>
    <cellStyle name="Normal 153" xfId="7701"/>
    <cellStyle name="Normal 154" xfId="7702"/>
    <cellStyle name="Normal 155" xfId="7703"/>
    <cellStyle name="Normal 156" xfId="7704"/>
    <cellStyle name="Normal 157" xfId="7705"/>
    <cellStyle name="Normal 158" xfId="7706"/>
    <cellStyle name="Normal 159" xfId="7707"/>
    <cellStyle name="Normal 16" xfId="137"/>
    <cellStyle name="Normal 16 10" xfId="5396"/>
    <cellStyle name="Normal 16 2" xfId="1776"/>
    <cellStyle name="Normal 16 3" xfId="586"/>
    <cellStyle name="Normal 16 4" xfId="5397"/>
    <cellStyle name="Normal 16 5" xfId="5398"/>
    <cellStyle name="Normal 16 6" xfId="5399"/>
    <cellStyle name="Normal 16 7" xfId="5400"/>
    <cellStyle name="Normal 16 8" xfId="5401"/>
    <cellStyle name="Normal 160" xfId="7708"/>
    <cellStyle name="Normal 161" xfId="7709"/>
    <cellStyle name="Normal 162" xfId="7710"/>
    <cellStyle name="Normal 163" xfId="7711"/>
    <cellStyle name="Normal 164" xfId="7712"/>
    <cellStyle name="Normal 165" xfId="7713"/>
    <cellStyle name="Normal 166" xfId="7714"/>
    <cellStyle name="Normal 167" xfId="7715"/>
    <cellStyle name="Normal 168" xfId="7716"/>
    <cellStyle name="Normal 169" xfId="7717"/>
    <cellStyle name="Normal 17" xfId="88"/>
    <cellStyle name="Normal 17 17" xfId="12140"/>
    <cellStyle name="Normal 17 2" xfId="1791"/>
    <cellStyle name="Normal 17 3" xfId="587"/>
    <cellStyle name="Normal 17 4" xfId="5402"/>
    <cellStyle name="Normal 17 5" xfId="5403"/>
    <cellStyle name="Normal 17 6" xfId="5404"/>
    <cellStyle name="Normal 17 7" xfId="5405"/>
    <cellStyle name="Normal 17 8" xfId="8768"/>
    <cellStyle name="Normal 170" xfId="7718"/>
    <cellStyle name="Normal 171" xfId="7719"/>
    <cellStyle name="Normal 172" xfId="7720"/>
    <cellStyle name="Normal 173" xfId="7721"/>
    <cellStyle name="Normal 174" xfId="7722"/>
    <cellStyle name="Normal 175" xfId="7723"/>
    <cellStyle name="Normal 176" xfId="7724"/>
    <cellStyle name="Normal 177" xfId="7725"/>
    <cellStyle name="Normal 178" xfId="7726"/>
    <cellStyle name="Normal 179" xfId="7727"/>
    <cellStyle name="Normal 18" xfId="189"/>
    <cellStyle name="Normal 18 2" xfId="190"/>
    <cellStyle name="Normal 18 3" xfId="1751"/>
    <cellStyle name="Normal 18 4" xfId="588"/>
    <cellStyle name="Normal 18 5" xfId="5406"/>
    <cellStyle name="Normal 18 6" xfId="5407"/>
    <cellStyle name="Normal 18 7" xfId="5408"/>
    <cellStyle name="Normal 18 7 2" xfId="5409"/>
    <cellStyle name="Normal 18 8" xfId="5410"/>
    <cellStyle name="Normal 180" xfId="7728"/>
    <cellStyle name="Normal 181" xfId="7729"/>
    <cellStyle name="Normal 182" xfId="7730"/>
    <cellStyle name="Normal 183" xfId="7731"/>
    <cellStyle name="Normal 184" xfId="7732"/>
    <cellStyle name="Normal 185" xfId="7733"/>
    <cellStyle name="Normal 186" xfId="7734"/>
    <cellStyle name="Normal 187" xfId="7735"/>
    <cellStyle name="Normal 188" xfId="7736"/>
    <cellStyle name="Normal 189" xfId="7737"/>
    <cellStyle name="Normal 19" xfId="191"/>
    <cellStyle name="Normal 19 2" xfId="590"/>
    <cellStyle name="Normal 19 2 2" xfId="5411"/>
    <cellStyle name="Normal 19 3" xfId="1750"/>
    <cellStyle name="Normal 19 3 2" xfId="7738"/>
    <cellStyle name="Normal 19 3 2 2" xfId="14415"/>
    <cellStyle name="Normal 19 3 3" xfId="12562"/>
    <cellStyle name="Normal 19 4" xfId="589"/>
    <cellStyle name="Normal 19 5" xfId="5412"/>
    <cellStyle name="Normal 19 5 2" xfId="13615"/>
    <cellStyle name="Normal 19 6" xfId="5413"/>
    <cellStyle name="Normal 19 7" xfId="5414"/>
    <cellStyle name="Normal 19 8" xfId="12238"/>
    <cellStyle name="Normal 190" xfId="7739"/>
    <cellStyle name="Normal 191" xfId="7740"/>
    <cellStyle name="Normal 192" xfId="7741"/>
    <cellStyle name="Normal 193" xfId="7742"/>
    <cellStyle name="Normal 194" xfId="7743"/>
    <cellStyle name="Normal 195" xfId="7744"/>
    <cellStyle name="Normal 196" xfId="7745"/>
    <cellStyle name="Normal 197" xfId="7746"/>
    <cellStyle name="Normal 198" xfId="7747"/>
    <cellStyle name="Normal 199" xfId="7748"/>
    <cellStyle name="Normal 2" xfId="24"/>
    <cellStyle name="Normal 2 10" xfId="591"/>
    <cellStyle name="Normal 2 10 2" xfId="5415"/>
    <cellStyle name="Normal 2 10 2 2" xfId="5416"/>
    <cellStyle name="Normal 2 10 3" xfId="5417"/>
    <cellStyle name="Normal 2 11" xfId="592"/>
    <cellStyle name="Normal 2 11 2" xfId="5418"/>
    <cellStyle name="Normal 2 11 2 2" xfId="13619"/>
    <cellStyle name="Normal 2 12" xfId="593"/>
    <cellStyle name="Normal 2 12 2" xfId="5419"/>
    <cellStyle name="Normal 2 12 3" xfId="5420"/>
    <cellStyle name="Normal 2 12 3 2" xfId="13620"/>
    <cellStyle name="Normal 2 13" xfId="594"/>
    <cellStyle name="Normal 2 13 2" xfId="5421"/>
    <cellStyle name="Normal 2 13 3" xfId="5422"/>
    <cellStyle name="Normal 2 13 3 2" xfId="13621"/>
    <cellStyle name="Normal 2 14" xfId="595"/>
    <cellStyle name="Normal 2 14 2" xfId="5423"/>
    <cellStyle name="Normal 2 14 2 2" xfId="13622"/>
    <cellStyle name="Normal 2 14 3" xfId="12155"/>
    <cellStyle name="Normal 2 15" xfId="596"/>
    <cellStyle name="Normal 2 15 2" xfId="5424"/>
    <cellStyle name="Normal 2 15 2 2" xfId="13623"/>
    <cellStyle name="Normal 2 16" xfId="597"/>
    <cellStyle name="Normal 2 16 2" xfId="5425"/>
    <cellStyle name="Normal 2 16 2 2" xfId="13624"/>
    <cellStyle name="Normal 2 17" xfId="598"/>
    <cellStyle name="Normal 2 17 2" xfId="5426"/>
    <cellStyle name="Normal 2 17 2 2" xfId="13625"/>
    <cellStyle name="Normal 2 18" xfId="599"/>
    <cellStyle name="Normal 2 19" xfId="600"/>
    <cellStyle name="Normal 2 2" xfId="25"/>
    <cellStyle name="Normal 2 2 10" xfId="602"/>
    <cellStyle name="Normal 2 2 11" xfId="603"/>
    <cellStyle name="Normal 2 2 12" xfId="604"/>
    <cellStyle name="Normal 2 2 13" xfId="605"/>
    <cellStyle name="Normal 2 2 14" xfId="606"/>
    <cellStyle name="Normal 2 2 15" xfId="607"/>
    <cellStyle name="Normal 2 2 16" xfId="601"/>
    <cellStyle name="Normal 2 2 17" xfId="5427"/>
    <cellStyle name="Normal 2 2 18" xfId="5428"/>
    <cellStyle name="Normal 2 2 19" xfId="5429"/>
    <cellStyle name="Normal 2 2 2" xfId="89"/>
    <cellStyle name="Normal 2 2 2 10" xfId="5430"/>
    <cellStyle name="Normal 2 2 2 11" xfId="5431"/>
    <cellStyle name="Normal 2 2 2 12" xfId="5432"/>
    <cellStyle name="Normal 2 2 2 13" xfId="5433"/>
    <cellStyle name="Normal 2 2 2 14" xfId="5434"/>
    <cellStyle name="Normal 2 2 2 15" xfId="5435"/>
    <cellStyle name="Normal 2 2 2 15 2" xfId="13629"/>
    <cellStyle name="Normal 2 2 2 16" xfId="8767"/>
    <cellStyle name="Normal 2 2 2 2" xfId="26"/>
    <cellStyle name="Normal 2 2 2 2 10" xfId="8774"/>
    <cellStyle name="Normal 2 2 2 2 2" xfId="5436"/>
    <cellStyle name="Normal 2 2 2 2 2 2" xfId="7749"/>
    <cellStyle name="Normal 2 2 2 2 2 2 2" xfId="7750"/>
    <cellStyle name="Normal 2 2 2 2 3" xfId="5437"/>
    <cellStyle name="Normal 2 2 2 2 3 2" xfId="12129"/>
    <cellStyle name="Normal 2 2 2 2 4" xfId="5438"/>
    <cellStyle name="Normal 2 2 2 2 5" xfId="5439"/>
    <cellStyle name="Normal 2 2 2 2 6" xfId="5440"/>
    <cellStyle name="Normal 2 2 2 2 7" xfId="5441"/>
    <cellStyle name="Normal 2 2 2 2 8" xfId="5442"/>
    <cellStyle name="Normal 2 2 2 2 9" xfId="5443"/>
    <cellStyle name="Normal 2 2 2 3" xfId="90"/>
    <cellStyle name="Normal 2 2 2 3 2" xfId="5444"/>
    <cellStyle name="Normal 2 2 2 4" xfId="91"/>
    <cellStyle name="Normal 2 2 2 5" xfId="1790"/>
    <cellStyle name="Normal 2 2 2 5 2" xfId="11994"/>
    <cellStyle name="Normal 2 2 2 6" xfId="608"/>
    <cellStyle name="Normal 2 2 2 6 2" xfId="12110"/>
    <cellStyle name="Normal 2 2 2 7" xfId="5445"/>
    <cellStyle name="Normal 2 2 2 8" xfId="5446"/>
    <cellStyle name="Normal 2 2 2 9" xfId="5447"/>
    <cellStyle name="Normal 2 2 20" xfId="5448"/>
    <cellStyle name="Normal 2 2 21" xfId="5449"/>
    <cellStyle name="Normal 2 2 22" xfId="5450"/>
    <cellStyle name="Normal 2 2 23" xfId="5451"/>
    <cellStyle name="Normal 2 2 24" xfId="5452"/>
    <cellStyle name="Normal 2 2 25" xfId="5453"/>
    <cellStyle name="Normal 2 2 26" xfId="5454"/>
    <cellStyle name="Normal 2 2 27" xfId="5455"/>
    <cellStyle name="Normal 2 2 28" xfId="5456"/>
    <cellStyle name="Normal 2 2 29" xfId="5457"/>
    <cellStyle name="Normal 2 2 3" xfId="92"/>
    <cellStyle name="Normal 2 2 3 2" xfId="1789"/>
    <cellStyle name="Normal 2 2 3 2 2" xfId="11995"/>
    <cellStyle name="Normal 2 2 3 3" xfId="609"/>
    <cellStyle name="Normal 2 2 3 3 2" xfId="12111"/>
    <cellStyle name="Normal 2 2 3 4" xfId="5458"/>
    <cellStyle name="Normal 2 2 3 5" xfId="5459"/>
    <cellStyle name="Normal 2 2 3 6" xfId="5460"/>
    <cellStyle name="Normal 2 2 3 7" xfId="5461"/>
    <cellStyle name="Normal 2 2 3 8" xfId="8766"/>
    <cellStyle name="Normal 2 2 30" xfId="5462"/>
    <cellStyle name="Normal 2 2 31" xfId="5463"/>
    <cellStyle name="Normal 2 2 32" xfId="5464"/>
    <cellStyle name="Normal 2 2 33" xfId="5465"/>
    <cellStyle name="Normal 2 2 34" xfId="5466"/>
    <cellStyle name="Normal 2 2 35" xfId="5467"/>
    <cellStyle name="Normal 2 2 36" xfId="5468"/>
    <cellStyle name="Normal 2 2 37" xfId="5469"/>
    <cellStyle name="Normal 2 2 38" xfId="5470"/>
    <cellStyle name="Normal 2 2 39" xfId="5471"/>
    <cellStyle name="Normal 2 2 4" xfId="93"/>
    <cellStyle name="Normal 2 2 4 2" xfId="1788"/>
    <cellStyle name="Normal 2 2 4 2 2" xfId="7751"/>
    <cellStyle name="Normal 2 2 4 2 2 2" xfId="7752"/>
    <cellStyle name="Normal 2 2 4 2 2 3" xfId="12119"/>
    <cellStyle name="Normal 2 2 4 2 3" xfId="7753"/>
    <cellStyle name="Normal 2 2 4 2 3 2" xfId="7754"/>
    <cellStyle name="Normal 2 2 4 2 3 2 2" xfId="7755"/>
    <cellStyle name="Normal 2 2 4 2 4" xfId="7756"/>
    <cellStyle name="Normal 2 2 4 2 4 2" xfId="7757"/>
    <cellStyle name="Normal 2 2 4 2 4 2 2" xfId="7758"/>
    <cellStyle name="Normal 2 2 4 2 4 2 2 2" xfId="7759"/>
    <cellStyle name="Normal 2 2 4 2 4 2 2 2 2" xfId="7760"/>
    <cellStyle name="Normal 2 2 4 2 4 2 2 2 2 2" xfId="7761"/>
    <cellStyle name="Normal 2 2 4 2 4 2 2 2 2 2 2" xfId="7762"/>
    <cellStyle name="Normal 2 2 4 2 4 2 2 2 2 2 2 2" xfId="7763"/>
    <cellStyle name="Normal 2 2 4 2 4 2 2 2 2 2 2 2 2" xfId="7764"/>
    <cellStyle name="Normal 2 2 4 2 4 2 2 2 2 2 2 2 2 2" xfId="7765"/>
    <cellStyle name="Normal 2 2 4 2 4 2 3" xfId="7766"/>
    <cellStyle name="Normal 2 2 4 2 4 2 4" xfId="7767"/>
    <cellStyle name="Normal 2 2 4 2 4 2 4 2" xfId="7768"/>
    <cellStyle name="Normal 2 2 4 2 4 2 4 2 2" xfId="7769"/>
    <cellStyle name="Normal 2 2 4 2 4 2 5" xfId="7770"/>
    <cellStyle name="Normal 2 2 4 2 4 2 6" xfId="7771"/>
    <cellStyle name="Normal 2 2 4 3" xfId="610"/>
    <cellStyle name="Normal 2 2 4 3 2" xfId="12112"/>
    <cellStyle name="Normal 2 2 40" xfId="5472"/>
    <cellStyle name="Normal 2 2 41" xfId="5473"/>
    <cellStyle name="Normal 2 2 42" xfId="5474"/>
    <cellStyle name="Normal 2 2 43" xfId="5475"/>
    <cellStyle name="Normal 2 2 44" xfId="5476"/>
    <cellStyle name="Normal 2 2 45" xfId="5477"/>
    <cellStyle name="Normal 2 2 46" xfId="5478"/>
    <cellStyle name="Normal 2 2 47" xfId="5479"/>
    <cellStyle name="Normal 2 2 48" xfId="5480"/>
    <cellStyle name="Normal 2 2 49" xfId="5481"/>
    <cellStyle name="Normal 2 2 5" xfId="611"/>
    <cellStyle name="Normal 2 2 50" xfId="5482"/>
    <cellStyle name="Normal 2 2 51" xfId="5483"/>
    <cellStyle name="Normal 2 2 52" xfId="5484"/>
    <cellStyle name="Normal 2 2 53" xfId="5485"/>
    <cellStyle name="Normal 2 2 54" xfId="5486"/>
    <cellStyle name="Normal 2 2 55" xfId="5487"/>
    <cellStyle name="Normal 2 2 56" xfId="5488"/>
    <cellStyle name="Normal 2 2 56 2" xfId="12146"/>
    <cellStyle name="Normal 2 2 57" xfId="5489"/>
    <cellStyle name="Normal 2 2 58" xfId="5490"/>
    <cellStyle name="Normal 2 2 59" xfId="12139"/>
    <cellStyle name="Normal 2 2 6" xfId="612"/>
    <cellStyle name="Normal 2 2 7" xfId="613"/>
    <cellStyle name="Normal 2 2 7 2" xfId="5491"/>
    <cellStyle name="Normal 2 2 8" xfId="614"/>
    <cellStyle name="Normal 2 2 9" xfId="615"/>
    <cellStyle name="Normal 2 2_11OAP_IMV_injection" xfId="5492"/>
    <cellStyle name="Normal 2 20" xfId="616"/>
    <cellStyle name="Normal 2 21" xfId="617"/>
    <cellStyle name="Normal 2 22" xfId="618"/>
    <cellStyle name="Normal 2 23" xfId="619"/>
    <cellStyle name="Normal 2 24" xfId="620"/>
    <cellStyle name="Normal 2 25" xfId="621"/>
    <cellStyle name="Normal 2 26" xfId="622"/>
    <cellStyle name="Normal 2 27" xfId="623"/>
    <cellStyle name="Normal 2 28" xfId="624"/>
    <cellStyle name="Normal 2 29" xfId="625"/>
    <cellStyle name="Normal 2 3" xfId="94"/>
    <cellStyle name="Normal 2 3 10" xfId="7772"/>
    <cellStyle name="Normal 2 3 11" xfId="7773"/>
    <cellStyle name="Normal 2 3 12" xfId="7774"/>
    <cellStyle name="Normal 2 3 13" xfId="7775"/>
    <cellStyle name="Normal 2 3 14" xfId="7776"/>
    <cellStyle name="Normal 2 3 15" xfId="7777"/>
    <cellStyle name="Normal 2 3 16" xfId="7778"/>
    <cellStyle name="Normal 2 3 17" xfId="7779"/>
    <cellStyle name="Normal 2 3 18" xfId="7780"/>
    <cellStyle name="Normal 2 3 19" xfId="7781"/>
    <cellStyle name="Normal 2 3 2" xfId="1787"/>
    <cellStyle name="Normal 2 3 2 2" xfId="5493"/>
    <cellStyle name="Normal 2 3 20" xfId="7782"/>
    <cellStyle name="Normal 2 3 21" xfId="8765"/>
    <cellStyle name="Normal 2 3 3" xfId="626"/>
    <cellStyle name="Normal 2 3 4" xfId="5494"/>
    <cellStyle name="Normal 2 3 4 2" xfId="12150"/>
    <cellStyle name="Normal 2 3 5" xfId="5495"/>
    <cellStyle name="Normal 2 3 6" xfId="5496"/>
    <cellStyle name="Normal 2 3 6 2" xfId="13643"/>
    <cellStyle name="Normal 2 3 7" xfId="5497"/>
    <cellStyle name="Normal 2 3 7 2" xfId="5498"/>
    <cellStyle name="Normal 2 3 8" xfId="5499"/>
    <cellStyle name="Normal 2 3 9" xfId="7783"/>
    <cellStyle name="Normal 2 30" xfId="627"/>
    <cellStyle name="Normal 2 31" xfId="628"/>
    <cellStyle name="Normal 2 31 2" xfId="5500"/>
    <cellStyle name="Normal 2 32" xfId="629"/>
    <cellStyle name="Normal 2 33" xfId="630"/>
    <cellStyle name="Normal 2 34" xfId="631"/>
    <cellStyle name="Normal 2 35" xfId="632"/>
    <cellStyle name="Normal 2 36" xfId="633"/>
    <cellStyle name="Normal 2 37" xfId="634"/>
    <cellStyle name="Normal 2 38" xfId="635"/>
    <cellStyle name="Normal 2 39" xfId="636"/>
    <cellStyle name="Normal 2 4" xfId="95"/>
    <cellStyle name="Normal 2 4 10" xfId="7784"/>
    <cellStyle name="Normal 2 4 11" xfId="7785"/>
    <cellStyle name="Normal 2 4 12" xfId="7786"/>
    <cellStyle name="Normal 2 4 13" xfId="7787"/>
    <cellStyle name="Normal 2 4 14" xfId="7788"/>
    <cellStyle name="Normal 2 4 15" xfId="7789"/>
    <cellStyle name="Normal 2 4 16" xfId="7790"/>
    <cellStyle name="Normal 2 4 17" xfId="7791"/>
    <cellStyle name="Normal 2 4 18" xfId="7792"/>
    <cellStyle name="Normal 2 4 19" xfId="7793"/>
    <cellStyle name="Normal 2 4 2" xfId="5501"/>
    <cellStyle name="Normal 2 4 2 2" xfId="12100"/>
    <cellStyle name="Normal 2 4 20" xfId="7794"/>
    <cellStyle name="Normal 2 4 21" xfId="5502"/>
    <cellStyle name="Normal 2 4 22" xfId="8764"/>
    <cellStyle name="Normal 2 4 3" xfId="5503"/>
    <cellStyle name="Normal 2 4 4" xfId="5504"/>
    <cellStyle name="Normal 2 4 5" xfId="5505"/>
    <cellStyle name="Normal 2 4 6" xfId="7795"/>
    <cellStyle name="Normal 2 4 7" xfId="7796"/>
    <cellStyle name="Normal 2 4 8" xfId="7797"/>
    <cellStyle name="Normal 2 4 9" xfId="7798"/>
    <cellStyle name="Normal 2 40" xfId="637"/>
    <cellStyle name="Normal 2 41" xfId="638"/>
    <cellStyle name="Normal 2 42" xfId="639"/>
    <cellStyle name="Normal 2 43" xfId="640"/>
    <cellStyle name="Normal 2 44" xfId="641"/>
    <cellStyle name="Normal 2 44 2" xfId="233"/>
    <cellStyle name="Normal 2 45" xfId="642"/>
    <cellStyle name="Normal 2 46" xfId="643"/>
    <cellStyle name="Normal 2 47" xfId="644"/>
    <cellStyle name="Normal 2 48" xfId="645"/>
    <cellStyle name="Normal 2 49" xfId="646"/>
    <cellStyle name="Normal 2 5" xfId="96"/>
    <cellStyle name="Normal 2 5 10" xfId="7799"/>
    <cellStyle name="Normal 2 5 11" xfId="7800"/>
    <cellStyle name="Normal 2 5 12" xfId="7801"/>
    <cellStyle name="Normal 2 5 13" xfId="7802"/>
    <cellStyle name="Normal 2 5 14" xfId="7803"/>
    <cellStyle name="Normal 2 5 15" xfId="7804"/>
    <cellStyle name="Normal 2 5 16" xfId="7805"/>
    <cellStyle name="Normal 2 5 17" xfId="7806"/>
    <cellStyle name="Normal 2 5 18" xfId="7807"/>
    <cellStyle name="Normal 2 5 19" xfId="7808"/>
    <cellStyle name="Normal 2 5 2" xfId="1786"/>
    <cellStyle name="Normal 2 5 2 2" xfId="5506"/>
    <cellStyle name="Normal 2 5 2 2 2" xfId="13647"/>
    <cellStyle name="Normal 2 5 20" xfId="7809"/>
    <cellStyle name="Normal 2 5 3" xfId="647"/>
    <cellStyle name="Normal 2 5 4" xfId="5507"/>
    <cellStyle name="Normal 2 5 4 2" xfId="13648"/>
    <cellStyle name="Normal 2 5 5" xfId="7810"/>
    <cellStyle name="Normal 2 5 6" xfId="7811"/>
    <cellStyle name="Normal 2 5 7" xfId="7812"/>
    <cellStyle name="Normal 2 5 8" xfId="7813"/>
    <cellStyle name="Normal 2 5 9" xfId="7814"/>
    <cellStyle name="Normal 2 50" xfId="648"/>
    <cellStyle name="Normal 2 51" xfId="5508"/>
    <cellStyle name="Normal 2 52" xfId="5509"/>
    <cellStyle name="Normal 2 52 2" xfId="12156"/>
    <cellStyle name="Normal 2 53" xfId="5510"/>
    <cellStyle name="Normal 2 54" xfId="5511"/>
    <cellStyle name="Normal 2 55" xfId="5512"/>
    <cellStyle name="Normal 2 56" xfId="5513"/>
    <cellStyle name="Normal 2 57" xfId="5514"/>
    <cellStyle name="Normal 2 58" xfId="5515"/>
    <cellStyle name="Normal 2 59" xfId="5516"/>
    <cellStyle name="Normal 2 6" xfId="97"/>
    <cellStyle name="Normal 2 6 2" xfId="1785"/>
    <cellStyle name="Normal 2 6 3" xfId="649"/>
    <cellStyle name="Normal 2 6 4" xfId="5517"/>
    <cellStyle name="Normal 2 6 4 2" xfId="13649"/>
    <cellStyle name="Normal 2 60" xfId="5518"/>
    <cellStyle name="Normal 2 61" xfId="5519"/>
    <cellStyle name="Normal 2 62" xfId="5520"/>
    <cellStyle name="Normal 2 63" xfId="5521"/>
    <cellStyle name="Normal 2 63 2" xfId="12143"/>
    <cellStyle name="Normal 2 64" xfId="5522"/>
    <cellStyle name="Normal 2 65" xfId="5523"/>
    <cellStyle name="Normal 2 66" xfId="8758"/>
    <cellStyle name="Normal 2 7" xfId="650"/>
    <cellStyle name="Normal 2 7 2" xfId="5524"/>
    <cellStyle name="Normal 2 7 2 2" xfId="12118"/>
    <cellStyle name="Normal 2 7 3" xfId="5525"/>
    <cellStyle name="Normal 2 7 4" xfId="5526"/>
    <cellStyle name="Normal 2 7 4 2" xfId="13651"/>
    <cellStyle name="Normal 2 7 5" xfId="12099"/>
    <cellStyle name="Normal 2 8" xfId="651"/>
    <cellStyle name="Normal 2 8 2" xfId="5527"/>
    <cellStyle name="Normal 2 8 3" xfId="5528"/>
    <cellStyle name="Normal 2 8 4" xfId="5529"/>
    <cellStyle name="Normal 2 8 4 2" xfId="13653"/>
    <cellStyle name="Normal 2 8 5" xfId="12109"/>
    <cellStyle name="Normal 2 9" xfId="652"/>
    <cellStyle name="Normal 2 9 2" xfId="5530"/>
    <cellStyle name="Normal 2 9 2 2" xfId="13654"/>
    <cellStyle name="Normal 2_130017-B1  โปรแกรมคอมพิวเตอร์ CPI_Q409" xfId="5531"/>
    <cellStyle name="Normal 20" xfId="192"/>
    <cellStyle name="Normal 20 2" xfId="27"/>
    <cellStyle name="Normal 20 2 2" xfId="7815"/>
    <cellStyle name="Normal 20 3" xfId="1749"/>
    <cellStyle name="Normal 20 4" xfId="653"/>
    <cellStyle name="Normal 20 5" xfId="5532"/>
    <cellStyle name="Normal 200" xfId="7816"/>
    <cellStyle name="Normal 201" xfId="7817"/>
    <cellStyle name="Normal 202" xfId="7818"/>
    <cellStyle name="Normal 203" xfId="7819"/>
    <cellStyle name="Normal 204" xfId="7820"/>
    <cellStyle name="Normal 205" xfId="7821"/>
    <cellStyle name="Normal 206" xfId="7822"/>
    <cellStyle name="Normal 207" xfId="7823"/>
    <cellStyle name="Normal 208" xfId="7824"/>
    <cellStyle name="Normal 209" xfId="7825"/>
    <cellStyle name="Normal 21" xfId="193"/>
    <cellStyle name="Normal 21 2" xfId="1748"/>
    <cellStyle name="Normal 21 3" xfId="654"/>
    <cellStyle name="Normal 21 3 2" xfId="5533"/>
    <cellStyle name="Normal 21 4" xfId="12132"/>
    <cellStyle name="Normal 210" xfId="7826"/>
    <cellStyle name="Normal 211" xfId="7827"/>
    <cellStyle name="Normal 212" xfId="7828"/>
    <cellStyle name="Normal 213" xfId="7829"/>
    <cellStyle name="Normal 214" xfId="7830"/>
    <cellStyle name="Normal 215" xfId="7831"/>
    <cellStyle name="Normal 216" xfId="7832"/>
    <cellStyle name="Normal 217" xfId="7833"/>
    <cellStyle name="Normal 218" xfId="7834"/>
    <cellStyle name="Normal 219" xfId="7835"/>
    <cellStyle name="Normal 22" xfId="194"/>
    <cellStyle name="Normal 22 2" xfId="1808"/>
    <cellStyle name="Normal 22 3" xfId="655"/>
    <cellStyle name="Normal 22 4" xfId="7836"/>
    <cellStyle name="Normal 220" xfId="7837"/>
    <cellStyle name="Normal 221" xfId="7838"/>
    <cellStyle name="Normal 222" xfId="7839"/>
    <cellStyle name="Normal 223" xfId="7840"/>
    <cellStyle name="Normal 224" xfId="7841"/>
    <cellStyle name="Normal 225" xfId="7842"/>
    <cellStyle name="Normal 226" xfId="7843"/>
    <cellStyle name="Normal 227" xfId="7844"/>
    <cellStyle name="Normal 228" xfId="7845"/>
    <cellStyle name="Normal 229" xfId="7846"/>
    <cellStyle name="Normal 23" xfId="195"/>
    <cellStyle name="Normal 23 2" xfId="7847"/>
    <cellStyle name="Normal 23 2 2" xfId="7848"/>
    <cellStyle name="Normal 23 3" xfId="7849"/>
    <cellStyle name="Normal 23 4" xfId="7850"/>
    <cellStyle name="Normal 230" xfId="7851"/>
    <cellStyle name="Normal 231" xfId="7852"/>
    <cellStyle name="Normal 232" xfId="7853"/>
    <cellStyle name="Normal 233" xfId="7854"/>
    <cellStyle name="Normal 234" xfId="7855"/>
    <cellStyle name="Normal 235" xfId="7856"/>
    <cellStyle name="Normal 236" xfId="7857"/>
    <cellStyle name="Normal 237" xfId="7858"/>
    <cellStyle name="Normal 238" xfId="7859"/>
    <cellStyle name="Normal 239" xfId="7860"/>
    <cellStyle name="Normal 24" xfId="196"/>
    <cellStyle name="Normal 24 2" xfId="5534"/>
    <cellStyle name="Normal 240" xfId="7861"/>
    <cellStyle name="Normal 241" xfId="7862"/>
    <cellStyle name="Normal 242" xfId="7863"/>
    <cellStyle name="Normal 243" xfId="7864"/>
    <cellStyle name="Normal 244" xfId="7865"/>
    <cellStyle name="Normal 245" xfId="7866"/>
    <cellStyle name="Normal 246" xfId="7867"/>
    <cellStyle name="Normal 247" xfId="7868"/>
    <cellStyle name="Normal 248" xfId="7869"/>
    <cellStyle name="Normal 249" xfId="7870"/>
    <cellStyle name="Normal 25" xfId="197"/>
    <cellStyle name="Normal 25 2" xfId="5535"/>
    <cellStyle name="Normal 250" xfId="7871"/>
    <cellStyle name="Normal 251" xfId="7872"/>
    <cellStyle name="Normal 252" xfId="7873"/>
    <cellStyle name="Normal 253" xfId="7874"/>
    <cellStyle name="Normal 254" xfId="7875"/>
    <cellStyle name="Normal 255" xfId="7876"/>
    <cellStyle name="Normal 256" xfId="7877"/>
    <cellStyle name="Normal 257" xfId="7878"/>
    <cellStyle name="Normal 258" xfId="7879"/>
    <cellStyle name="Normal 259" xfId="7880"/>
    <cellStyle name="Normal 26" xfId="138"/>
    <cellStyle name="Normal 260" xfId="7881"/>
    <cellStyle name="Normal 261" xfId="7882"/>
    <cellStyle name="Normal 262" xfId="7883"/>
    <cellStyle name="Normal 263" xfId="7884"/>
    <cellStyle name="Normal 264" xfId="7885"/>
    <cellStyle name="Normal 265" xfId="7886"/>
    <cellStyle name="Normal 266" xfId="7887"/>
    <cellStyle name="Normal 267" xfId="7888"/>
    <cellStyle name="Normal 268" xfId="7889"/>
    <cellStyle name="Normal 269" xfId="7890"/>
    <cellStyle name="Normal 27" xfId="198"/>
    <cellStyle name="Normal 27 2" xfId="7891"/>
    <cellStyle name="Normal 270" xfId="7892"/>
    <cellStyle name="Normal 271" xfId="7893"/>
    <cellStyle name="Normal 272" xfId="7894"/>
    <cellStyle name="Normal 273" xfId="7895"/>
    <cellStyle name="Normal 274" xfId="7896"/>
    <cellStyle name="Normal 275" xfId="7897"/>
    <cellStyle name="Normal 276" xfId="7898"/>
    <cellStyle name="Normal 277" xfId="7899"/>
    <cellStyle name="Normal 278" xfId="7900"/>
    <cellStyle name="Normal 279" xfId="7901"/>
    <cellStyle name="Normal 28" xfId="199"/>
    <cellStyle name="Normal 28 2" xfId="12002"/>
    <cellStyle name="Normal 280" xfId="7902"/>
    <cellStyle name="Normal 281" xfId="7903"/>
    <cellStyle name="Normal 282" xfId="7904"/>
    <cellStyle name="Normal 283" xfId="7905"/>
    <cellStyle name="Normal 284" xfId="7906"/>
    <cellStyle name="Normal 285" xfId="7907"/>
    <cellStyle name="Normal 286" xfId="7908"/>
    <cellStyle name="Normal 287" xfId="7909"/>
    <cellStyle name="Normal 288" xfId="7910"/>
    <cellStyle name="Normal 289" xfId="7911"/>
    <cellStyle name="Normal 29" xfId="200"/>
    <cellStyle name="Normal 29 2" xfId="5536"/>
    <cellStyle name="Normal 29 2 2" xfId="5537"/>
    <cellStyle name="Normal 290" xfId="7912"/>
    <cellStyle name="Normal 291" xfId="7913"/>
    <cellStyle name="Normal 292" xfId="7914"/>
    <cellStyle name="Normal 293" xfId="7915"/>
    <cellStyle name="Normal 294" xfId="7916"/>
    <cellStyle name="Normal 295" xfId="7917"/>
    <cellStyle name="Normal 296" xfId="7918"/>
    <cellStyle name="Normal 297" xfId="7919"/>
    <cellStyle name="Normal 298" xfId="7920"/>
    <cellStyle name="Normal 299" xfId="7921"/>
    <cellStyle name="Normal 3" xfId="139"/>
    <cellStyle name="Normal 3 10" xfId="656"/>
    <cellStyle name="Normal 3 11" xfId="657"/>
    <cellStyle name="Normal 3 12" xfId="250"/>
    <cellStyle name="Normal 3 12 2" xfId="5538"/>
    <cellStyle name="Normal 3 13" xfId="658"/>
    <cellStyle name="Normal 3 14" xfId="659"/>
    <cellStyle name="Normal 3 15" xfId="660"/>
    <cellStyle name="Normal 3 16" xfId="661"/>
    <cellStyle name="Normal 3 16 2" xfId="5539"/>
    <cellStyle name="Normal 3 17" xfId="662"/>
    <cellStyle name="Normal 3 18" xfId="663"/>
    <cellStyle name="Normal 3 19" xfId="664"/>
    <cellStyle name="Normal 3 2" xfId="98"/>
    <cellStyle name="Normal 3 2 10" xfId="5540"/>
    <cellStyle name="Normal 3 2 11" xfId="7922"/>
    <cellStyle name="Normal 3 2 12" xfId="7923"/>
    <cellStyle name="Normal 3 2 13" xfId="7924"/>
    <cellStyle name="Normal 3 2 14" xfId="7925"/>
    <cellStyle name="Normal 3 2 15" xfId="7926"/>
    <cellStyle name="Normal 3 2 16" xfId="7927"/>
    <cellStyle name="Normal 3 2 17" xfId="7928"/>
    <cellStyle name="Normal 3 2 18" xfId="7929"/>
    <cellStyle name="Normal 3 2 19" xfId="7930"/>
    <cellStyle name="Normal 3 2 2" xfId="1784"/>
    <cellStyle name="Normal 3 2 2 2" xfId="5541"/>
    <cellStyle name="Normal 3 2 2 3" xfId="5542"/>
    <cellStyle name="Normal 3 2 2 4" xfId="5543"/>
    <cellStyle name="Normal 3 2 2 5" xfId="5544"/>
    <cellStyle name="Normal 3 2 2 6" xfId="5545"/>
    <cellStyle name="Normal 3 2 2 7" xfId="5546"/>
    <cellStyle name="Normal 3 2 2 8" xfId="5547"/>
    <cellStyle name="Normal 3 2 2 9" xfId="5548"/>
    <cellStyle name="Normal 3 2 20" xfId="7931"/>
    <cellStyle name="Normal 3 2 21" xfId="8763"/>
    <cellStyle name="Normal 3 2 22" xfId="12101"/>
    <cellStyle name="Normal 3 2 3" xfId="665"/>
    <cellStyle name="Normal 3 2 4" xfId="5549"/>
    <cellStyle name="Normal 3 2 5" xfId="5550"/>
    <cellStyle name="Normal 3 2 6" xfId="5551"/>
    <cellStyle name="Normal 3 2 7" xfId="5552"/>
    <cellStyle name="Normal 3 2 8" xfId="5553"/>
    <cellStyle name="Normal 3 2 9" xfId="5554"/>
    <cellStyle name="Normal 3 2_CPI_Y'52_TOP_GG 1" xfId="5555"/>
    <cellStyle name="Normal 3 20" xfId="666"/>
    <cellStyle name="Normal 3 21" xfId="249"/>
    <cellStyle name="Normal 3 22" xfId="5556"/>
    <cellStyle name="Normal 3 3" xfId="140"/>
    <cellStyle name="Normal 3 3 10" xfId="7932"/>
    <cellStyle name="Normal 3 3 11" xfId="7933"/>
    <cellStyle name="Normal 3 3 12" xfId="7934"/>
    <cellStyle name="Normal 3 3 13" xfId="7935"/>
    <cellStyle name="Normal 3 3 14" xfId="7936"/>
    <cellStyle name="Normal 3 3 15" xfId="7937"/>
    <cellStyle name="Normal 3 3 16" xfId="7938"/>
    <cellStyle name="Normal 3 3 17" xfId="7939"/>
    <cellStyle name="Normal 3 3 18" xfId="7940"/>
    <cellStyle name="Normal 3 3 19" xfId="7941"/>
    <cellStyle name="Normal 3 3 2" xfId="668"/>
    <cellStyle name="Normal 3 3 20" xfId="7942"/>
    <cellStyle name="Normal 3 3 3" xfId="1775"/>
    <cellStyle name="Normal 3 3 4" xfId="667"/>
    <cellStyle name="Normal 3 3 5" xfId="7943"/>
    <cellStyle name="Normal 3 3 6" xfId="7944"/>
    <cellStyle name="Normal 3 3 7" xfId="7945"/>
    <cellStyle name="Normal 3 3 8" xfId="7946"/>
    <cellStyle name="Normal 3 3 9" xfId="7947"/>
    <cellStyle name="Normal 3 4" xfId="201"/>
    <cellStyle name="Normal 3 4 2" xfId="1747"/>
    <cellStyle name="Normal 3 4 3" xfId="669"/>
    <cellStyle name="Normal 3 5" xfId="670"/>
    <cellStyle name="Normal 3 6" xfId="671"/>
    <cellStyle name="Normal 3 6 2" xfId="12436"/>
    <cellStyle name="Normal 3 7" xfId="672"/>
    <cellStyle name="Normal 3 8" xfId="673"/>
    <cellStyle name="Normal 3 9" xfId="674"/>
    <cellStyle name="Normal 3_11OAP_IMV_injection" xfId="5557"/>
    <cellStyle name="Normal 30" xfId="202"/>
    <cellStyle name="Normal 30 2" xfId="7948"/>
    <cellStyle name="Normal 30 2 2" xfId="7949"/>
    <cellStyle name="Normal 300" xfId="7950"/>
    <cellStyle name="Normal 301" xfId="7951"/>
    <cellStyle name="Normal 302" xfId="7952"/>
    <cellStyle name="Normal 303" xfId="7953"/>
    <cellStyle name="Normal 304" xfId="7954"/>
    <cellStyle name="Normal 305" xfId="7955"/>
    <cellStyle name="Normal 306" xfId="7956"/>
    <cellStyle name="Normal 307" xfId="7957"/>
    <cellStyle name="Normal 308" xfId="7958"/>
    <cellStyle name="Normal 309" xfId="7959"/>
    <cellStyle name="Normal 31" xfId="203"/>
    <cellStyle name="Normal 31 2" xfId="12003"/>
    <cellStyle name="Normal 310" xfId="7960"/>
    <cellStyle name="Normal 311" xfId="7961"/>
    <cellStyle name="Normal 312" xfId="7962"/>
    <cellStyle name="Normal 313" xfId="7963"/>
    <cellStyle name="Normal 314" xfId="7964"/>
    <cellStyle name="Normal 315" xfId="7965"/>
    <cellStyle name="Normal 316" xfId="7966"/>
    <cellStyle name="Normal 317" xfId="7967"/>
    <cellStyle name="Normal 318" xfId="7968"/>
    <cellStyle name="Normal 319" xfId="7969"/>
    <cellStyle name="Normal 32" xfId="204"/>
    <cellStyle name="Normal 32 2" xfId="7970"/>
    <cellStyle name="Normal 320" xfId="7971"/>
    <cellStyle name="Normal 321" xfId="7972"/>
    <cellStyle name="Normal 322" xfId="7973"/>
    <cellStyle name="Normal 323" xfId="7974"/>
    <cellStyle name="Normal 324" xfId="7975"/>
    <cellStyle name="Normal 325" xfId="7976"/>
    <cellStyle name="Normal 326" xfId="7977"/>
    <cellStyle name="Normal 327" xfId="7978"/>
    <cellStyle name="Normal 328" xfId="7979"/>
    <cellStyle name="Normal 329" xfId="7980"/>
    <cellStyle name="Normal 33" xfId="205"/>
    <cellStyle name="Normal 33 2" xfId="7981"/>
    <cellStyle name="Normal 33 3" xfId="7982"/>
    <cellStyle name="Normal 33 3 2" xfId="7983"/>
    <cellStyle name="Normal 33 3 3" xfId="7984"/>
    <cellStyle name="Normal 33 3 4" xfId="7985"/>
    <cellStyle name="Normal 33 4" xfId="7986"/>
    <cellStyle name="Normal 33 4 2" xfId="7987"/>
    <cellStyle name="Normal 33 5" xfId="7988"/>
    <cellStyle name="Normal 330" xfId="7989"/>
    <cellStyle name="Normal 331" xfId="7990"/>
    <cellStyle name="Normal 332" xfId="7991"/>
    <cellStyle name="Normal 333" xfId="7992"/>
    <cellStyle name="Normal 334" xfId="7993"/>
    <cellStyle name="Normal 335" xfId="7994"/>
    <cellStyle name="Normal 336" xfId="7995"/>
    <cellStyle name="Normal 337" xfId="7996"/>
    <cellStyle name="Normal 338" xfId="7997"/>
    <cellStyle name="Normal 339" xfId="7998"/>
    <cellStyle name="Normal 34" xfId="206"/>
    <cellStyle name="Normal 34 2" xfId="1746"/>
    <cellStyle name="Normal 34 2 2" xfId="12004"/>
    <cellStyle name="Normal 34 3" xfId="675"/>
    <cellStyle name="Normal 340" xfId="7999"/>
    <cellStyle name="Normal 341" xfId="8000"/>
    <cellStyle name="Normal 342" xfId="8001"/>
    <cellStyle name="Normal 343" xfId="8002"/>
    <cellStyle name="Normal 344" xfId="8003"/>
    <cellStyle name="Normal 345" xfId="8004"/>
    <cellStyle name="Normal 346" xfId="8005"/>
    <cellStyle name="Normal 347" xfId="8006"/>
    <cellStyle name="Normal 348" xfId="8007"/>
    <cellStyle name="Normal 349" xfId="8008"/>
    <cellStyle name="Normal 35" xfId="207"/>
    <cellStyle name="Normal 350" xfId="8009"/>
    <cellStyle name="Normal 351" xfId="8010"/>
    <cellStyle name="Normal 352" xfId="8011"/>
    <cellStyle name="Normal 353" xfId="8012"/>
    <cellStyle name="Normal 354" xfId="8013"/>
    <cellStyle name="Normal 355" xfId="8014"/>
    <cellStyle name="Normal 356" xfId="8015"/>
    <cellStyle name="Normal 357" xfId="8016"/>
    <cellStyle name="Normal 358" xfId="8017"/>
    <cellStyle name="Normal 359" xfId="8018"/>
    <cellStyle name="Normal 36" xfId="208"/>
    <cellStyle name="Normal 36 2" xfId="5558"/>
    <cellStyle name="Normal 360" xfId="8019"/>
    <cellStyle name="Normal 361" xfId="8020"/>
    <cellStyle name="Normal 362" xfId="8021"/>
    <cellStyle name="Normal 363" xfId="8022"/>
    <cellStyle name="Normal 364" xfId="8023"/>
    <cellStyle name="Normal 365" xfId="8024"/>
    <cellStyle name="Normal 366" xfId="8025"/>
    <cellStyle name="Normal 367" xfId="8026"/>
    <cellStyle name="Normal 368" xfId="8027"/>
    <cellStyle name="Normal 369" xfId="8028"/>
    <cellStyle name="Normal 37" xfId="209"/>
    <cellStyle name="Normal 37 2" xfId="12005"/>
    <cellStyle name="Normal 370" xfId="8029"/>
    <cellStyle name="Normal 371" xfId="8030"/>
    <cellStyle name="Normal 372" xfId="8031"/>
    <cellStyle name="Normal 373" xfId="8032"/>
    <cellStyle name="Normal 374" xfId="8033"/>
    <cellStyle name="Normal 375" xfId="8034"/>
    <cellStyle name="Normal 376" xfId="8035"/>
    <cellStyle name="Normal 377" xfId="8036"/>
    <cellStyle name="Normal 378" xfId="8759"/>
    <cellStyle name="Normal 378 2" xfId="12006"/>
    <cellStyle name="Normal 378 2 2" xfId="12007"/>
    <cellStyle name="Normal 378 3" xfId="12008"/>
    <cellStyle name="Normal 379" xfId="8786"/>
    <cellStyle name="Normal 38" xfId="210"/>
    <cellStyle name="Normal 38 2" xfId="8037"/>
    <cellStyle name="Normal 38 3" xfId="8038"/>
    <cellStyle name="Normal 38 3 2" xfId="8039"/>
    <cellStyle name="Normal 380" xfId="5559"/>
    <cellStyle name="Normal 381" xfId="9352"/>
    <cellStyle name="Normal 382" xfId="12009"/>
    <cellStyle name="Normal 382 2" xfId="12010"/>
    <cellStyle name="Normal 383" xfId="12015"/>
    <cellStyle name="Normal 383 2" xfId="18231"/>
    <cellStyle name="Normal 384" xfId="12016"/>
    <cellStyle name="Normal 384 2" xfId="18232"/>
    <cellStyle name="Normal 385" xfId="12017"/>
    <cellStyle name="Normal 386" xfId="12071"/>
    <cellStyle name="Normal 387" xfId="12145"/>
    <cellStyle name="Normal 387 2" xfId="18325"/>
    <cellStyle name="Normal 388" xfId="12149"/>
    <cellStyle name="Normal 389" xfId="12154"/>
    <cellStyle name="Normal 389 2" xfId="18332"/>
    <cellStyle name="Normal 39" xfId="5560"/>
    <cellStyle name="Normal 39 2" xfId="8818"/>
    <cellStyle name="Normal 39 3" xfId="8760"/>
    <cellStyle name="Normal 390" xfId="12157"/>
    <cellStyle name="Normal 390 2" xfId="18333"/>
    <cellStyle name="Normal 391" xfId="40758"/>
    <cellStyle name="Normal 4" xfId="211"/>
    <cellStyle name="Normal 4 10" xfId="5561"/>
    <cellStyle name="Normal 4 11" xfId="5562"/>
    <cellStyle name="Normal 4 12" xfId="5563"/>
    <cellStyle name="Normal 4 12 2" xfId="5564"/>
    <cellStyle name="Normal 4 13" xfId="5565"/>
    <cellStyle name="Normal 4 14" xfId="5566"/>
    <cellStyle name="Normal 4 15" xfId="5567"/>
    <cellStyle name="Normal 4 16" xfId="1810"/>
    <cellStyle name="Normal 4 17" xfId="5568"/>
    <cellStyle name="Normal 4 18" xfId="5569"/>
    <cellStyle name="Normal 4 19" xfId="5570"/>
    <cellStyle name="Normal 4 2" xfId="212"/>
    <cellStyle name="Normal 4 2 10" xfId="5571"/>
    <cellStyle name="Normal 4 2 2" xfId="1744"/>
    <cellStyle name="Normal 4 2 2 10" xfId="12048"/>
    <cellStyle name="Normal 4 2 2 2" xfId="5572"/>
    <cellStyle name="Normal 4 2 2 3" xfId="5573"/>
    <cellStyle name="Normal 4 2 2 4" xfId="5574"/>
    <cellStyle name="Normal 4 2 2 5" xfId="5575"/>
    <cellStyle name="Normal 4 2 2 6" xfId="5576"/>
    <cellStyle name="Normal 4 2 2 7" xfId="5577"/>
    <cellStyle name="Normal 4 2 2 8" xfId="5578"/>
    <cellStyle name="Normal 4 2 2 9" xfId="5579"/>
    <cellStyle name="Normal 4 2 3" xfId="677"/>
    <cellStyle name="Normal 4 2 4" xfId="5580"/>
    <cellStyle name="Normal 4 2 5" xfId="5581"/>
    <cellStyle name="Normal 4 2 6" xfId="5582"/>
    <cellStyle name="Normal 4 2 7" xfId="5583"/>
    <cellStyle name="Normal 4 2 8" xfId="5584"/>
    <cellStyle name="Normal 4 2 9" xfId="5585"/>
    <cellStyle name="Normal 4 20" xfId="5586"/>
    <cellStyle name="Normal 4 21" xfId="8040"/>
    <cellStyle name="Normal 4 22" xfId="8041"/>
    <cellStyle name="Normal 4 23" xfId="8787"/>
    <cellStyle name="Normal 4 3" xfId="678"/>
    <cellStyle name="Normal 4 3 2" xfId="5587"/>
    <cellStyle name="Normal 4 3 2 2" xfId="8042"/>
    <cellStyle name="Normal 4 3 2 2 2" xfId="8043"/>
    <cellStyle name="Normal 4 4" xfId="1745"/>
    <cellStyle name="Normal 4 5" xfId="676"/>
    <cellStyle name="Normal 4 6" xfId="213"/>
    <cellStyle name="Normal 4 7" xfId="5588"/>
    <cellStyle name="Normal 4 8" xfId="5589"/>
    <cellStyle name="Normal 4 9" xfId="5590"/>
    <cellStyle name="Normal 4_A4 - A5 Cash &amp; Bank_GT" xfId="5591"/>
    <cellStyle name="Normal 40" xfId="5592"/>
    <cellStyle name="Normal 40 2" xfId="5593"/>
    <cellStyle name="Normal 40 3" xfId="8044"/>
    <cellStyle name="Normal 40 4" xfId="8819"/>
    <cellStyle name="Normal 40 5" xfId="8746"/>
    <cellStyle name="Normal 41" xfId="5594"/>
    <cellStyle name="Normal 41 2" xfId="8820"/>
    <cellStyle name="Normal 41 3" xfId="8762"/>
    <cellStyle name="Normal 42" xfId="5595"/>
    <cellStyle name="Normal 42 2" xfId="8045"/>
    <cellStyle name="Normal 43" xfId="5596"/>
    <cellStyle name="Normal 43 2" xfId="5597"/>
    <cellStyle name="Normal 44" xfId="5598"/>
    <cellStyle name="Normal 45" xfId="5599"/>
    <cellStyle name="Normal 46" xfId="5600"/>
    <cellStyle name="Normal 464" xfId="12142"/>
    <cellStyle name="Normal 47" xfId="5601"/>
    <cellStyle name="Normal 48" xfId="5602"/>
    <cellStyle name="Normal 49" xfId="28"/>
    <cellStyle name="Normal 49 2" xfId="29"/>
    <cellStyle name="Normal 5" xfId="3"/>
    <cellStyle name="Normal 5 10" xfId="251"/>
    <cellStyle name="Normal 5 10 2" xfId="8046"/>
    <cellStyle name="Normal 5 11" xfId="5603"/>
    <cellStyle name="Normal 5 11 2" xfId="5604"/>
    <cellStyle name="Normal 5 12" xfId="5605"/>
    <cellStyle name="Normal 5 13" xfId="5606"/>
    <cellStyle name="Normal 5 14" xfId="5607"/>
    <cellStyle name="Normal 5 15" xfId="5608"/>
    <cellStyle name="Normal 5 16" xfId="5609"/>
    <cellStyle name="Normal 5 17" xfId="5610"/>
    <cellStyle name="Normal 5 18" xfId="5611"/>
    <cellStyle name="Normal 5 19" xfId="5612"/>
    <cellStyle name="Normal 5 2" xfId="214"/>
    <cellStyle name="Normal 5 2 10" xfId="5613"/>
    <cellStyle name="Normal 5 2 11" xfId="5614"/>
    <cellStyle name="Normal 5 2 12" xfId="8047"/>
    <cellStyle name="Normal 5 2 13" xfId="8048"/>
    <cellStyle name="Normal 5 2 14" xfId="8049"/>
    <cellStyle name="Normal 5 2 15" xfId="8050"/>
    <cellStyle name="Normal 5 2 16" xfId="8051"/>
    <cellStyle name="Normal 5 2 17" xfId="8052"/>
    <cellStyle name="Normal 5 2 18" xfId="8053"/>
    <cellStyle name="Normal 5 2 19" xfId="8054"/>
    <cellStyle name="Normal 5 2 2" xfId="1743"/>
    <cellStyle name="Normal 5 2 2 2" xfId="5615"/>
    <cellStyle name="Normal 5 2 2 3" xfId="5616"/>
    <cellStyle name="Normal 5 2 2 4" xfId="5617"/>
    <cellStyle name="Normal 5 2 2 5" xfId="5618"/>
    <cellStyle name="Normal 5 2 2 6" xfId="5619"/>
    <cellStyle name="Normal 5 2 2 7" xfId="5620"/>
    <cellStyle name="Normal 5 2 2 8" xfId="5621"/>
    <cellStyle name="Normal 5 2 2 9" xfId="5622"/>
    <cellStyle name="Normal 5 2 20" xfId="8055"/>
    <cellStyle name="Normal 5 2 3" xfId="679"/>
    <cellStyle name="Normal 5 2 4" xfId="5623"/>
    <cellStyle name="Normal 5 2 5" xfId="5624"/>
    <cellStyle name="Normal 5 2 6" xfId="5625"/>
    <cellStyle name="Normal 5 2 7" xfId="5626"/>
    <cellStyle name="Normal 5 2 8" xfId="5627"/>
    <cellStyle name="Normal 5 2 9" xfId="5628"/>
    <cellStyle name="Normal 5 20" xfId="5629"/>
    <cellStyle name="Normal 5 21" xfId="8056"/>
    <cellStyle name="Normal 5 22" xfId="8057"/>
    <cellStyle name="Normal 5 23" xfId="12134"/>
    <cellStyle name="Normal 5 3" xfId="680"/>
    <cellStyle name="Normal 5 3 10" xfId="8058"/>
    <cellStyle name="Normal 5 3 11" xfId="8059"/>
    <cellStyle name="Normal 5 3 12" xfId="8060"/>
    <cellStyle name="Normal 5 3 13" xfId="8061"/>
    <cellStyle name="Normal 5 3 14" xfId="8062"/>
    <cellStyle name="Normal 5 3 15" xfId="8063"/>
    <cellStyle name="Normal 5 3 16" xfId="8064"/>
    <cellStyle name="Normal 5 3 17" xfId="8065"/>
    <cellStyle name="Normal 5 3 18" xfId="8066"/>
    <cellStyle name="Normal 5 3 19" xfId="8067"/>
    <cellStyle name="Normal 5 3 2" xfId="5630"/>
    <cellStyle name="Normal 5 3 20" xfId="8068"/>
    <cellStyle name="Normal 5 3 3" xfId="8069"/>
    <cellStyle name="Normal 5 3 4" xfId="8070"/>
    <cellStyle name="Normal 5 3 5" xfId="8071"/>
    <cellStyle name="Normal 5 3 6" xfId="8072"/>
    <cellStyle name="Normal 5 3 7" xfId="8073"/>
    <cellStyle name="Normal 5 3 8" xfId="8074"/>
    <cellStyle name="Normal 5 3 9" xfId="8075"/>
    <cellStyle name="Normal 5 4" xfId="1809"/>
    <cellStyle name="Normal 5 5" xfId="5631"/>
    <cellStyle name="Normal 5 6" xfId="5632"/>
    <cellStyle name="Normal 5 7" xfId="5633"/>
    <cellStyle name="Normal 5 8" xfId="5634"/>
    <cellStyle name="Normal 5 9" xfId="5635"/>
    <cellStyle name="Normal 5_FAM GTEF_Lead 31.7.10" xfId="5636"/>
    <cellStyle name="Normal 50" xfId="5637"/>
    <cellStyle name="Normal 50 2" xfId="12130"/>
    <cellStyle name="Normal 51" xfId="5638"/>
    <cellStyle name="Normal 52" xfId="5639"/>
    <cellStyle name="Normal 53" xfId="5640"/>
    <cellStyle name="Normal 54" xfId="252"/>
    <cellStyle name="Normal 55" xfId="5641"/>
    <cellStyle name="Normal 56" xfId="5642"/>
    <cellStyle name="Normal 57" xfId="5643"/>
    <cellStyle name="Normal 58" xfId="5644"/>
    <cellStyle name="Normal 59" xfId="5645"/>
    <cellStyle name="Normal 59 2" xfId="12133"/>
    <cellStyle name="Normal 6" xfId="215"/>
    <cellStyle name="Normal 6 10" xfId="5646"/>
    <cellStyle name="Normal 6 11" xfId="5647"/>
    <cellStyle name="Normal 6 12" xfId="5648"/>
    <cellStyle name="Normal 6 13" xfId="5649"/>
    <cellStyle name="Normal 6 14" xfId="5650"/>
    <cellStyle name="Normal 6 15" xfId="5651"/>
    <cellStyle name="Normal 6 16" xfId="5652"/>
    <cellStyle name="Normal 6 17" xfId="5653"/>
    <cellStyle name="Normal 6 18" xfId="8076"/>
    <cellStyle name="Normal 6 19" xfId="8077"/>
    <cellStyle name="Normal 6 2" xfId="216"/>
    <cellStyle name="Normal 6 2 10" xfId="5654"/>
    <cellStyle name="Normal 6 2 11" xfId="5655"/>
    <cellStyle name="Normal 6 2 12" xfId="12115"/>
    <cellStyle name="Normal 6 2 2" xfId="5656"/>
    <cellStyle name="Normal 6 2 2 2" xfId="5657"/>
    <cellStyle name="Normal 6 2 2 3" xfId="5658"/>
    <cellStyle name="Normal 6 2 2 4" xfId="5659"/>
    <cellStyle name="Normal 6 2 2 5" xfId="5660"/>
    <cellStyle name="Normal 6 2 2 6" xfId="5661"/>
    <cellStyle name="Normal 6 2 2 7" xfId="5662"/>
    <cellStyle name="Normal 6 2 2 8" xfId="5663"/>
    <cellStyle name="Normal 6 2 2 9" xfId="5664"/>
    <cellStyle name="Normal 6 2 3" xfId="5665"/>
    <cellStyle name="Normal 6 2 4" xfId="5666"/>
    <cellStyle name="Normal 6 2 5" xfId="5667"/>
    <cellStyle name="Normal 6 2 6" xfId="5668"/>
    <cellStyle name="Normal 6 2 7" xfId="5669"/>
    <cellStyle name="Normal 6 2 8" xfId="5670"/>
    <cellStyle name="Normal 6 2 9" xfId="5671"/>
    <cellStyle name="Normal 6 20" xfId="8078"/>
    <cellStyle name="Normal 6 21" xfId="8079"/>
    <cellStyle name="Normal 6 22" xfId="5672"/>
    <cellStyle name="Normal 6 23" xfId="12073"/>
    <cellStyle name="Normal 6 3" xfId="30"/>
    <cellStyle name="Normal 6 3 10" xfId="8080"/>
    <cellStyle name="Normal 6 3 11" xfId="8081"/>
    <cellStyle name="Normal 6 3 12" xfId="8082"/>
    <cellStyle name="Normal 6 3 13" xfId="8083"/>
    <cellStyle name="Normal 6 3 14" xfId="8084"/>
    <cellStyle name="Normal 6 3 15" xfId="8085"/>
    <cellStyle name="Normal 6 3 16" xfId="8086"/>
    <cellStyle name="Normal 6 3 17" xfId="8087"/>
    <cellStyle name="Normal 6 3 18" xfId="8088"/>
    <cellStyle name="Normal 6 3 19" xfId="8089"/>
    <cellStyle name="Normal 6 3 2" xfId="682"/>
    <cellStyle name="Normal 6 3 20" xfId="8090"/>
    <cellStyle name="Normal 6 3 3" xfId="681"/>
    <cellStyle name="Normal 6 3 4" xfId="8091"/>
    <cellStyle name="Normal 6 3 5" xfId="8092"/>
    <cellStyle name="Normal 6 3 6" xfId="8093"/>
    <cellStyle name="Normal 6 3 7" xfId="8094"/>
    <cellStyle name="Normal 6 3 8" xfId="8095"/>
    <cellStyle name="Normal 6 3 9" xfId="8096"/>
    <cellStyle name="Normal 6 4" xfId="5673"/>
    <cellStyle name="Normal 6 4 2" xfId="5674"/>
    <cellStyle name="Normal 6 5" xfId="5675"/>
    <cellStyle name="Normal 6 6" xfId="5676"/>
    <cellStyle name="Normal 6 7" xfId="5677"/>
    <cellStyle name="Normal 6 8" xfId="5678"/>
    <cellStyle name="Normal 6 9" xfId="5679"/>
    <cellStyle name="Normal 60" xfId="5680"/>
    <cellStyle name="Normal 61" xfId="5681"/>
    <cellStyle name="Normal 62" xfId="5682"/>
    <cellStyle name="Normal 63" xfId="5683"/>
    <cellStyle name="Normal 64" xfId="5684"/>
    <cellStyle name="Normal 65" xfId="5685"/>
    <cellStyle name="Normal 66" xfId="5686"/>
    <cellStyle name="Normal 67" xfId="5687"/>
    <cellStyle name="Normal 67 2" xfId="8097"/>
    <cellStyle name="Normal 67 3" xfId="8098"/>
    <cellStyle name="Normal 68" xfId="5688"/>
    <cellStyle name="Normal 68 2" xfId="8099"/>
    <cellStyle name="Normal 68 3" xfId="8100"/>
    <cellStyle name="Normal 69" xfId="5689"/>
    <cellStyle name="Normal 7" xfId="217"/>
    <cellStyle name="Normal 7 10" xfId="5690"/>
    <cellStyle name="Normal 7 11" xfId="5691"/>
    <cellStyle name="Normal 7 12" xfId="5692"/>
    <cellStyle name="Normal 7 13" xfId="5693"/>
    <cellStyle name="Normal 7 14" xfId="5694"/>
    <cellStyle name="Normal 7 15" xfId="5695"/>
    <cellStyle name="Normal 7 16" xfId="5696"/>
    <cellStyle name="Normal 7 17" xfId="5697"/>
    <cellStyle name="Normal 7 17 2" xfId="5698"/>
    <cellStyle name="Normal 7 18" xfId="5699"/>
    <cellStyle name="Normal 7 19" xfId="5700"/>
    <cellStyle name="Normal 7 2" xfId="218"/>
    <cellStyle name="Normal 7 2 2" xfId="1742"/>
    <cellStyle name="Normal 7 2 3" xfId="683"/>
    <cellStyle name="Normal 7 20" xfId="8101"/>
    <cellStyle name="Normal 7 21" xfId="8788"/>
    <cellStyle name="Normal 7 3" xfId="684"/>
    <cellStyle name="Normal 7 3 2" xfId="12011"/>
    <cellStyle name="Normal 7 4" xfId="5701"/>
    <cellStyle name="Normal 7 5" xfId="253"/>
    <cellStyle name="Normal 7 5 2" xfId="8102"/>
    <cellStyle name="Normal 7 6" xfId="5702"/>
    <cellStyle name="Normal 7 7" xfId="5703"/>
    <cellStyle name="Normal 7 8" xfId="5704"/>
    <cellStyle name="Normal 7 9" xfId="5705"/>
    <cellStyle name="Normal 70" xfId="5706"/>
    <cellStyle name="Normal 71" xfId="5707"/>
    <cellStyle name="Normal 71 2" xfId="8103"/>
    <cellStyle name="Normal 72" xfId="5708"/>
    <cellStyle name="Normal 73" xfId="5709"/>
    <cellStyle name="Normal 74" xfId="5710"/>
    <cellStyle name="Normal 75" xfId="5711"/>
    <cellStyle name="Normal 76" xfId="5712"/>
    <cellStyle name="Normal 77" xfId="5713"/>
    <cellStyle name="Normal 78" xfId="5714"/>
    <cellStyle name="Normal 79" xfId="5715"/>
    <cellStyle name="Normal 8" xfId="219"/>
    <cellStyle name="Normal 8 10" xfId="5716"/>
    <cellStyle name="Normal 8 11" xfId="5717"/>
    <cellStyle name="Normal 8 12" xfId="5718"/>
    <cellStyle name="Normal 8 13" xfId="5719"/>
    <cellStyle name="Normal 8 13 2" xfId="5720"/>
    <cellStyle name="Normal 8 14" xfId="5721"/>
    <cellStyle name="Normal 8 15" xfId="5722"/>
    <cellStyle name="Normal 8 16" xfId="8104"/>
    <cellStyle name="Normal 8 17" xfId="8105"/>
    <cellStyle name="Normal 8 18" xfId="8106"/>
    <cellStyle name="Normal 8 19" xfId="8107"/>
    <cellStyle name="Normal 8 2" xfId="685"/>
    <cellStyle name="Normal 8 2 2" xfId="12125"/>
    <cellStyle name="Normal 8 20" xfId="8108"/>
    <cellStyle name="Normal 8 21" xfId="12106"/>
    <cellStyle name="Normal 8 3" xfId="5723"/>
    <cellStyle name="Normal 8 4" xfId="5724"/>
    <cellStyle name="Normal 8 5" xfId="5725"/>
    <cellStyle name="Normal 8 6" xfId="5726"/>
    <cellStyle name="Normal 8 7" xfId="5727"/>
    <cellStyle name="Normal 8 8" xfId="5728"/>
    <cellStyle name="Normal 8 9" xfId="5729"/>
    <cellStyle name="Normal 8_FAM GTEF_Lead 31.7.10" xfId="5730"/>
    <cellStyle name="Normal 80" xfId="5731"/>
    <cellStyle name="Normal 81" xfId="5732"/>
    <cellStyle name="Normal 82" xfId="5733"/>
    <cellStyle name="Normal 83" xfId="5734"/>
    <cellStyle name="Normal 84" xfId="5735"/>
    <cellStyle name="Normal 85" xfId="5736"/>
    <cellStyle name="Normal 85 2" xfId="5737"/>
    <cellStyle name="Normal 86" xfId="5738"/>
    <cellStyle name="Normal 86 2" xfId="12144"/>
    <cellStyle name="Normal 86 2 5" xfId="40761"/>
    <cellStyle name="Normal 87" xfId="5739"/>
    <cellStyle name="Normal 88" xfId="5740"/>
    <cellStyle name="Normal 89" xfId="5741"/>
    <cellStyle name="Normal 9" xfId="220"/>
    <cellStyle name="Normal 9 10" xfId="5742"/>
    <cellStyle name="Normal 9 11" xfId="5743"/>
    <cellStyle name="Normal 9 12" xfId="5744"/>
    <cellStyle name="Normal 9 13" xfId="5745"/>
    <cellStyle name="Normal 9 14" xfId="5746"/>
    <cellStyle name="Normal 9 15" xfId="8109"/>
    <cellStyle name="Normal 9 16" xfId="8110"/>
    <cellStyle name="Normal 9 17" xfId="8111"/>
    <cellStyle name="Normal 9 18" xfId="8112"/>
    <cellStyle name="Normal 9 19" xfId="8113"/>
    <cellStyle name="Normal 9 2" xfId="686"/>
    <cellStyle name="Normal 9 2 10" xfId="12122"/>
    <cellStyle name="Normal 9 2 2" xfId="5747"/>
    <cellStyle name="Normal 9 2 2 10" xfId="5748"/>
    <cellStyle name="Normal 9 2 2 2" xfId="5749"/>
    <cellStyle name="Normal 9 2 2 3" xfId="5750"/>
    <cellStyle name="Normal 9 2 2 4" xfId="5751"/>
    <cellStyle name="Normal 9 2 2 5" xfId="5752"/>
    <cellStyle name="Normal 9 2 2 6" xfId="5753"/>
    <cellStyle name="Normal 9 2 2 7" xfId="5754"/>
    <cellStyle name="Normal 9 2 2 8" xfId="5755"/>
    <cellStyle name="Normal 9 2 2 9" xfId="5756"/>
    <cellStyle name="Normal 9 2 3" xfId="5757"/>
    <cellStyle name="Normal 9 2 3 2" xfId="5758"/>
    <cellStyle name="Normal 9 2 4" xfId="5759"/>
    <cellStyle name="Normal 9 2 4 2" xfId="5760"/>
    <cellStyle name="Normal 9 2 5" xfId="5761"/>
    <cellStyle name="Normal 9 2 5 2" xfId="5762"/>
    <cellStyle name="Normal 9 2 6" xfId="5763"/>
    <cellStyle name="Normal 9 2 6 2" xfId="5764"/>
    <cellStyle name="Normal 9 2 7" xfId="5765"/>
    <cellStyle name="Normal 9 2 7 2" xfId="5766"/>
    <cellStyle name="Normal 9 2 8" xfId="5767"/>
    <cellStyle name="Normal 9 2 8 2" xfId="5768"/>
    <cellStyle name="Normal 9 2 9" xfId="5769"/>
    <cellStyle name="Normal 9 2 9 2" xfId="5770"/>
    <cellStyle name="Normal 9 20" xfId="8114"/>
    <cellStyle name="Normal 9 21" xfId="8789"/>
    <cellStyle name="Normal 9 22" xfId="12138"/>
    <cellStyle name="Normal 9 3" xfId="687"/>
    <cellStyle name="Normal 9 4" xfId="5771"/>
    <cellStyle name="Normal 9 5" xfId="5772"/>
    <cellStyle name="Normal 9 6" xfId="5773"/>
    <cellStyle name="Normal 9 7" xfId="5774"/>
    <cellStyle name="Normal 9 8" xfId="5775"/>
    <cellStyle name="Normal 9 9" xfId="5776"/>
    <cellStyle name="Normal 90" xfId="5777"/>
    <cellStyle name="Normal 91" xfId="5778"/>
    <cellStyle name="Normal 92" xfId="5779"/>
    <cellStyle name="Normal 93" xfId="5780"/>
    <cellStyle name="Normal 94" xfId="5781"/>
    <cellStyle name="Normal 95" xfId="5782"/>
    <cellStyle name="Normal 96" xfId="5783"/>
    <cellStyle name="Normal 97" xfId="5784"/>
    <cellStyle name="Normal 98" xfId="5785"/>
    <cellStyle name="Normal 99" xfId="5786"/>
    <cellStyle name="Normal_BS&amp;PLE Q1'2006" xfId="40762"/>
    <cellStyle name="Normal_Equity" xfId="40760"/>
    <cellStyle name="Normal_THECO Q4'50 T2 2" xfId="40763"/>
    <cellStyle name="Normal0" xfId="5787"/>
    <cellStyle name="Normal2" xfId="5788"/>
    <cellStyle name="Normal2 2" xfId="5789"/>
    <cellStyle name="Normal2 3" xfId="5790"/>
    <cellStyle name="Normal2_Summary Update Price for Lunch WO (22 Feb 11)" xfId="5791"/>
    <cellStyle name="Normale_9639A02C" xfId="688"/>
    <cellStyle name="NormalGB" xfId="5792"/>
    <cellStyle name="Note 10" xfId="5793"/>
    <cellStyle name="Note 10 10" xfId="13156"/>
    <cellStyle name="Note 10 11" xfId="12511"/>
    <cellStyle name="Note 10 12" xfId="12221"/>
    <cellStyle name="Note 10 13" xfId="18339"/>
    <cellStyle name="Note 10 2" xfId="5794"/>
    <cellStyle name="Note 10 3" xfId="8471"/>
    <cellStyle name="Note 10 3 10" xfId="33589"/>
    <cellStyle name="Note 10 3 11" xfId="37285"/>
    <cellStyle name="Note 10 3 2" xfId="9075"/>
    <cellStyle name="Note 10 3 2 10" xfId="37841"/>
    <cellStyle name="Note 10 3 2 2" xfId="10653"/>
    <cellStyle name="Note 10 3 2 2 2" xfId="16882"/>
    <cellStyle name="Note 10 3 2 2 3" xfId="20854"/>
    <cellStyle name="Note 10 3 2 2 4" xfId="24562"/>
    <cellStyle name="Note 10 3 2 2 5" xfId="28299"/>
    <cellStyle name="Note 10 3 2 2 6" xfId="32016"/>
    <cellStyle name="Note 10 3 2 2 7" xfId="35720"/>
    <cellStyle name="Note 10 3 2 2 8" xfId="39416"/>
    <cellStyle name="Note 10 3 2 3" xfId="11714"/>
    <cellStyle name="Note 10 3 2 3 2" xfId="17943"/>
    <cellStyle name="Note 10 3 2 3 3" xfId="21915"/>
    <cellStyle name="Note 10 3 2 3 4" xfId="25623"/>
    <cellStyle name="Note 10 3 2 3 5" xfId="29360"/>
    <cellStyle name="Note 10 3 2 3 6" xfId="33077"/>
    <cellStyle name="Note 10 3 2 3 7" xfId="36781"/>
    <cellStyle name="Note 10 3 2 3 8" xfId="40477"/>
    <cellStyle name="Note 10 3 2 4" xfId="15305"/>
    <cellStyle name="Note 10 3 2 5" xfId="19279"/>
    <cellStyle name="Note 10 3 2 6" xfId="22985"/>
    <cellStyle name="Note 10 3 2 7" xfId="26724"/>
    <cellStyle name="Note 10 3 2 8" xfId="30441"/>
    <cellStyle name="Note 10 3 2 9" xfId="34145"/>
    <cellStyle name="Note 10 3 3" xfId="10094"/>
    <cellStyle name="Note 10 3 3 2" xfId="16323"/>
    <cellStyle name="Note 10 3 3 3" xfId="20295"/>
    <cellStyle name="Note 10 3 3 4" xfId="24003"/>
    <cellStyle name="Note 10 3 3 5" xfId="27740"/>
    <cellStyle name="Note 10 3 3 6" xfId="31457"/>
    <cellStyle name="Note 10 3 3 7" xfId="35161"/>
    <cellStyle name="Note 10 3 3 8" xfId="38857"/>
    <cellStyle name="Note 10 3 4" xfId="11158"/>
    <cellStyle name="Note 10 3 4 2" xfId="17387"/>
    <cellStyle name="Note 10 3 4 3" xfId="21359"/>
    <cellStyle name="Note 10 3 4 4" xfId="25067"/>
    <cellStyle name="Note 10 3 4 5" xfId="28804"/>
    <cellStyle name="Note 10 3 4 6" xfId="32521"/>
    <cellStyle name="Note 10 3 4 7" xfId="36225"/>
    <cellStyle name="Note 10 3 4 8" xfId="39921"/>
    <cellStyle name="Note 10 3 5" xfId="14724"/>
    <cellStyle name="Note 10 3 6" xfId="18715"/>
    <cellStyle name="Note 10 3 7" xfId="22425"/>
    <cellStyle name="Note 10 3 8" xfId="26158"/>
    <cellStyle name="Note 10 3 9" xfId="29884"/>
    <cellStyle name="Note 10 4" xfId="8386"/>
    <cellStyle name="Note 10 4 10" xfId="33504"/>
    <cellStyle name="Note 10 4 11" xfId="37200"/>
    <cellStyle name="Note 10 4 2" xfId="8990"/>
    <cellStyle name="Note 10 4 2 10" xfId="37756"/>
    <cellStyle name="Note 10 4 2 2" xfId="10568"/>
    <cellStyle name="Note 10 4 2 2 2" xfId="16797"/>
    <cellStyle name="Note 10 4 2 2 3" xfId="20769"/>
    <cellStyle name="Note 10 4 2 2 4" xfId="24477"/>
    <cellStyle name="Note 10 4 2 2 5" xfId="28214"/>
    <cellStyle name="Note 10 4 2 2 6" xfId="31931"/>
    <cellStyle name="Note 10 4 2 2 7" xfId="35635"/>
    <cellStyle name="Note 10 4 2 2 8" xfId="39331"/>
    <cellStyle name="Note 10 4 2 3" xfId="11629"/>
    <cellStyle name="Note 10 4 2 3 2" xfId="17858"/>
    <cellStyle name="Note 10 4 2 3 3" xfId="21830"/>
    <cellStyle name="Note 10 4 2 3 4" xfId="25538"/>
    <cellStyle name="Note 10 4 2 3 5" xfId="29275"/>
    <cellStyle name="Note 10 4 2 3 6" xfId="32992"/>
    <cellStyle name="Note 10 4 2 3 7" xfId="36696"/>
    <cellStyle name="Note 10 4 2 3 8" xfId="40392"/>
    <cellStyle name="Note 10 4 2 4" xfId="15220"/>
    <cellStyle name="Note 10 4 2 5" xfId="19194"/>
    <cellStyle name="Note 10 4 2 6" xfId="22900"/>
    <cellStyle name="Note 10 4 2 7" xfId="26639"/>
    <cellStyle name="Note 10 4 2 8" xfId="30356"/>
    <cellStyle name="Note 10 4 2 9" xfId="34060"/>
    <cellStyle name="Note 10 4 3" xfId="10009"/>
    <cellStyle name="Note 10 4 3 2" xfId="16238"/>
    <cellStyle name="Note 10 4 3 3" xfId="20210"/>
    <cellStyle name="Note 10 4 3 4" xfId="23918"/>
    <cellStyle name="Note 10 4 3 5" xfId="27655"/>
    <cellStyle name="Note 10 4 3 6" xfId="31372"/>
    <cellStyle name="Note 10 4 3 7" xfId="35076"/>
    <cellStyle name="Note 10 4 3 8" xfId="38772"/>
    <cellStyle name="Note 10 4 4" xfId="11073"/>
    <cellStyle name="Note 10 4 4 2" xfId="17302"/>
    <cellStyle name="Note 10 4 4 3" xfId="21274"/>
    <cellStyle name="Note 10 4 4 4" xfId="24982"/>
    <cellStyle name="Note 10 4 4 5" xfId="28719"/>
    <cellStyle name="Note 10 4 4 6" xfId="32436"/>
    <cellStyle name="Note 10 4 4 7" xfId="36140"/>
    <cellStyle name="Note 10 4 4 8" xfId="39836"/>
    <cellStyle name="Note 10 4 5" xfId="14639"/>
    <cellStyle name="Note 10 4 6" xfId="18630"/>
    <cellStyle name="Note 10 4 7" xfId="22340"/>
    <cellStyle name="Note 10 4 8" xfId="26073"/>
    <cellStyle name="Note 10 4 9" xfId="29799"/>
    <cellStyle name="Note 10 5" xfId="9666"/>
    <cellStyle name="Note 10 5 2" xfId="15895"/>
    <cellStyle name="Note 10 5 3" xfId="19867"/>
    <cellStyle name="Note 10 5 4" xfId="23575"/>
    <cellStyle name="Note 10 5 5" xfId="27312"/>
    <cellStyle name="Note 10 5 6" xfId="31029"/>
    <cellStyle name="Note 10 5 7" xfId="34733"/>
    <cellStyle name="Note 10 5 8" xfId="38429"/>
    <cellStyle name="Note 10 6" xfId="9545"/>
    <cellStyle name="Note 10 6 2" xfId="15774"/>
    <cellStyle name="Note 10 6 3" xfId="19746"/>
    <cellStyle name="Note 10 6 4" xfId="23454"/>
    <cellStyle name="Note 10 6 5" xfId="27191"/>
    <cellStyle name="Note 10 6 6" xfId="30908"/>
    <cellStyle name="Note 10 6 7" xfId="34612"/>
    <cellStyle name="Note 10 6 8" xfId="38308"/>
    <cellStyle name="Note 10 7" xfId="13703"/>
    <cellStyle name="Note 10 8" xfId="12962"/>
    <cellStyle name="Note 10 9" xfId="13459"/>
    <cellStyle name="Note 11" xfId="5795"/>
    <cellStyle name="Note 11 10" xfId="13151"/>
    <cellStyle name="Note 11 11" xfId="13682"/>
    <cellStyle name="Note 11 12" xfId="12571"/>
    <cellStyle name="Note 11 13" xfId="12843"/>
    <cellStyle name="Note 11 2" xfId="5796"/>
    <cellStyle name="Note 11 3" xfId="8472"/>
    <cellStyle name="Note 11 3 10" xfId="33590"/>
    <cellStyle name="Note 11 3 11" xfId="37286"/>
    <cellStyle name="Note 11 3 2" xfId="9076"/>
    <cellStyle name="Note 11 3 2 10" xfId="37842"/>
    <cellStyle name="Note 11 3 2 2" xfId="10654"/>
    <cellStyle name="Note 11 3 2 2 2" xfId="16883"/>
    <cellStyle name="Note 11 3 2 2 3" xfId="20855"/>
    <cellStyle name="Note 11 3 2 2 4" xfId="24563"/>
    <cellStyle name="Note 11 3 2 2 5" xfId="28300"/>
    <cellStyle name="Note 11 3 2 2 6" xfId="32017"/>
    <cellStyle name="Note 11 3 2 2 7" xfId="35721"/>
    <cellStyle name="Note 11 3 2 2 8" xfId="39417"/>
    <cellStyle name="Note 11 3 2 3" xfId="11715"/>
    <cellStyle name="Note 11 3 2 3 2" xfId="17944"/>
    <cellStyle name="Note 11 3 2 3 3" xfId="21916"/>
    <cellStyle name="Note 11 3 2 3 4" xfId="25624"/>
    <cellStyle name="Note 11 3 2 3 5" xfId="29361"/>
    <cellStyle name="Note 11 3 2 3 6" xfId="33078"/>
    <cellStyle name="Note 11 3 2 3 7" xfId="36782"/>
    <cellStyle name="Note 11 3 2 3 8" xfId="40478"/>
    <cellStyle name="Note 11 3 2 4" xfId="15306"/>
    <cellStyle name="Note 11 3 2 5" xfId="19280"/>
    <cellStyle name="Note 11 3 2 6" xfId="22986"/>
    <cellStyle name="Note 11 3 2 7" xfId="26725"/>
    <cellStyle name="Note 11 3 2 8" xfId="30442"/>
    <cellStyle name="Note 11 3 2 9" xfId="34146"/>
    <cellStyle name="Note 11 3 3" xfId="10095"/>
    <cellStyle name="Note 11 3 3 2" xfId="16324"/>
    <cellStyle name="Note 11 3 3 3" xfId="20296"/>
    <cellStyle name="Note 11 3 3 4" xfId="24004"/>
    <cellStyle name="Note 11 3 3 5" xfId="27741"/>
    <cellStyle name="Note 11 3 3 6" xfId="31458"/>
    <cellStyle name="Note 11 3 3 7" xfId="35162"/>
    <cellStyle name="Note 11 3 3 8" xfId="38858"/>
    <cellStyle name="Note 11 3 4" xfId="11159"/>
    <cellStyle name="Note 11 3 4 2" xfId="17388"/>
    <cellStyle name="Note 11 3 4 3" xfId="21360"/>
    <cellStyle name="Note 11 3 4 4" xfId="25068"/>
    <cellStyle name="Note 11 3 4 5" xfId="28805"/>
    <cellStyle name="Note 11 3 4 6" xfId="32522"/>
    <cellStyle name="Note 11 3 4 7" xfId="36226"/>
    <cellStyle name="Note 11 3 4 8" xfId="39922"/>
    <cellStyle name="Note 11 3 5" xfId="14725"/>
    <cellStyle name="Note 11 3 6" xfId="18716"/>
    <cellStyle name="Note 11 3 7" xfId="22426"/>
    <cellStyle name="Note 11 3 8" xfId="26159"/>
    <cellStyle name="Note 11 3 9" xfId="29885"/>
    <cellStyle name="Note 11 4" xfId="8385"/>
    <cellStyle name="Note 11 4 10" xfId="33503"/>
    <cellStyle name="Note 11 4 11" xfId="37199"/>
    <cellStyle name="Note 11 4 2" xfId="8989"/>
    <cellStyle name="Note 11 4 2 10" xfId="37755"/>
    <cellStyle name="Note 11 4 2 2" xfId="10567"/>
    <cellStyle name="Note 11 4 2 2 2" xfId="16796"/>
    <cellStyle name="Note 11 4 2 2 3" xfId="20768"/>
    <cellStyle name="Note 11 4 2 2 4" xfId="24476"/>
    <cellStyle name="Note 11 4 2 2 5" xfId="28213"/>
    <cellStyle name="Note 11 4 2 2 6" xfId="31930"/>
    <cellStyle name="Note 11 4 2 2 7" xfId="35634"/>
    <cellStyle name="Note 11 4 2 2 8" xfId="39330"/>
    <cellStyle name="Note 11 4 2 3" xfId="11628"/>
    <cellStyle name="Note 11 4 2 3 2" xfId="17857"/>
    <cellStyle name="Note 11 4 2 3 3" xfId="21829"/>
    <cellStyle name="Note 11 4 2 3 4" xfId="25537"/>
    <cellStyle name="Note 11 4 2 3 5" xfId="29274"/>
    <cellStyle name="Note 11 4 2 3 6" xfId="32991"/>
    <cellStyle name="Note 11 4 2 3 7" xfId="36695"/>
    <cellStyle name="Note 11 4 2 3 8" xfId="40391"/>
    <cellStyle name="Note 11 4 2 4" xfId="15219"/>
    <cellStyle name="Note 11 4 2 5" xfId="19193"/>
    <cellStyle name="Note 11 4 2 6" xfId="22899"/>
    <cellStyle name="Note 11 4 2 7" xfId="26638"/>
    <cellStyle name="Note 11 4 2 8" xfId="30355"/>
    <cellStyle name="Note 11 4 2 9" xfId="34059"/>
    <cellStyle name="Note 11 4 3" xfId="10008"/>
    <cellStyle name="Note 11 4 3 2" xfId="16237"/>
    <cellStyle name="Note 11 4 3 3" xfId="20209"/>
    <cellStyle name="Note 11 4 3 4" xfId="23917"/>
    <cellStyle name="Note 11 4 3 5" xfId="27654"/>
    <cellStyle name="Note 11 4 3 6" xfId="31371"/>
    <cellStyle name="Note 11 4 3 7" xfId="35075"/>
    <cellStyle name="Note 11 4 3 8" xfId="38771"/>
    <cellStyle name="Note 11 4 4" xfId="11072"/>
    <cellStyle name="Note 11 4 4 2" xfId="17301"/>
    <cellStyle name="Note 11 4 4 3" xfId="21273"/>
    <cellStyle name="Note 11 4 4 4" xfId="24981"/>
    <cellStyle name="Note 11 4 4 5" xfId="28718"/>
    <cellStyle name="Note 11 4 4 6" xfId="32435"/>
    <cellStyle name="Note 11 4 4 7" xfId="36139"/>
    <cellStyle name="Note 11 4 4 8" xfId="39835"/>
    <cellStyle name="Note 11 4 5" xfId="14638"/>
    <cellStyle name="Note 11 4 6" xfId="18629"/>
    <cellStyle name="Note 11 4 7" xfId="22339"/>
    <cellStyle name="Note 11 4 8" xfId="26072"/>
    <cellStyle name="Note 11 4 9" xfId="29798"/>
    <cellStyle name="Note 11 5" xfId="9667"/>
    <cellStyle name="Note 11 5 2" xfId="15896"/>
    <cellStyle name="Note 11 5 3" xfId="19868"/>
    <cellStyle name="Note 11 5 4" xfId="23576"/>
    <cellStyle name="Note 11 5 5" xfId="27313"/>
    <cellStyle name="Note 11 5 6" xfId="31030"/>
    <cellStyle name="Note 11 5 7" xfId="34734"/>
    <cellStyle name="Note 11 5 8" xfId="38430"/>
    <cellStyle name="Note 11 6" xfId="9544"/>
    <cellStyle name="Note 11 6 2" xfId="15773"/>
    <cellStyle name="Note 11 6 3" xfId="19745"/>
    <cellStyle name="Note 11 6 4" xfId="23453"/>
    <cellStyle name="Note 11 6 5" xfId="27190"/>
    <cellStyle name="Note 11 6 6" xfId="30907"/>
    <cellStyle name="Note 11 6 7" xfId="34611"/>
    <cellStyle name="Note 11 6 8" xfId="38307"/>
    <cellStyle name="Note 11 7" xfId="13704"/>
    <cellStyle name="Note 11 8" xfId="12960"/>
    <cellStyle name="Note 11 9" xfId="13461"/>
    <cellStyle name="Note 12" xfId="5797"/>
    <cellStyle name="Note 12 10" xfId="13146"/>
    <cellStyle name="Note 12 11" xfId="22200"/>
    <cellStyle name="Note 12 12" xfId="14270"/>
    <cellStyle name="Note 12 13" xfId="14007"/>
    <cellStyle name="Note 12 2" xfId="5798"/>
    <cellStyle name="Note 12 3" xfId="8473"/>
    <cellStyle name="Note 12 3 10" xfId="33591"/>
    <cellStyle name="Note 12 3 11" xfId="37287"/>
    <cellStyle name="Note 12 3 2" xfId="9077"/>
    <cellStyle name="Note 12 3 2 10" xfId="37843"/>
    <cellStyle name="Note 12 3 2 2" xfId="10655"/>
    <cellStyle name="Note 12 3 2 2 2" xfId="16884"/>
    <cellStyle name="Note 12 3 2 2 3" xfId="20856"/>
    <cellStyle name="Note 12 3 2 2 4" xfId="24564"/>
    <cellStyle name="Note 12 3 2 2 5" xfId="28301"/>
    <cellStyle name="Note 12 3 2 2 6" xfId="32018"/>
    <cellStyle name="Note 12 3 2 2 7" xfId="35722"/>
    <cellStyle name="Note 12 3 2 2 8" xfId="39418"/>
    <cellStyle name="Note 12 3 2 3" xfId="11716"/>
    <cellStyle name="Note 12 3 2 3 2" xfId="17945"/>
    <cellStyle name="Note 12 3 2 3 3" xfId="21917"/>
    <cellStyle name="Note 12 3 2 3 4" xfId="25625"/>
    <cellStyle name="Note 12 3 2 3 5" xfId="29362"/>
    <cellStyle name="Note 12 3 2 3 6" xfId="33079"/>
    <cellStyle name="Note 12 3 2 3 7" xfId="36783"/>
    <cellStyle name="Note 12 3 2 3 8" xfId="40479"/>
    <cellStyle name="Note 12 3 2 4" xfId="15307"/>
    <cellStyle name="Note 12 3 2 5" xfId="19281"/>
    <cellStyle name="Note 12 3 2 6" xfId="22987"/>
    <cellStyle name="Note 12 3 2 7" xfId="26726"/>
    <cellStyle name="Note 12 3 2 8" xfId="30443"/>
    <cellStyle name="Note 12 3 2 9" xfId="34147"/>
    <cellStyle name="Note 12 3 3" xfId="10096"/>
    <cellStyle name="Note 12 3 3 2" xfId="16325"/>
    <cellStyle name="Note 12 3 3 3" xfId="20297"/>
    <cellStyle name="Note 12 3 3 4" xfId="24005"/>
    <cellStyle name="Note 12 3 3 5" xfId="27742"/>
    <cellStyle name="Note 12 3 3 6" xfId="31459"/>
    <cellStyle name="Note 12 3 3 7" xfId="35163"/>
    <cellStyle name="Note 12 3 3 8" xfId="38859"/>
    <cellStyle name="Note 12 3 4" xfId="11160"/>
    <cellStyle name="Note 12 3 4 2" xfId="17389"/>
    <cellStyle name="Note 12 3 4 3" xfId="21361"/>
    <cellStyle name="Note 12 3 4 4" xfId="25069"/>
    <cellStyle name="Note 12 3 4 5" xfId="28806"/>
    <cellStyle name="Note 12 3 4 6" xfId="32523"/>
    <cellStyle name="Note 12 3 4 7" xfId="36227"/>
    <cellStyle name="Note 12 3 4 8" xfId="39923"/>
    <cellStyle name="Note 12 3 5" xfId="14726"/>
    <cellStyle name="Note 12 3 6" xfId="18717"/>
    <cellStyle name="Note 12 3 7" xfId="22427"/>
    <cellStyle name="Note 12 3 8" xfId="26160"/>
    <cellStyle name="Note 12 3 9" xfId="29886"/>
    <cellStyle name="Note 12 4" xfId="8384"/>
    <cellStyle name="Note 12 4 10" xfId="33502"/>
    <cellStyle name="Note 12 4 11" xfId="37198"/>
    <cellStyle name="Note 12 4 2" xfId="8988"/>
    <cellStyle name="Note 12 4 2 10" xfId="37754"/>
    <cellStyle name="Note 12 4 2 2" xfId="10566"/>
    <cellStyle name="Note 12 4 2 2 2" xfId="16795"/>
    <cellStyle name="Note 12 4 2 2 3" xfId="20767"/>
    <cellStyle name="Note 12 4 2 2 4" xfId="24475"/>
    <cellStyle name="Note 12 4 2 2 5" xfId="28212"/>
    <cellStyle name="Note 12 4 2 2 6" xfId="31929"/>
    <cellStyle name="Note 12 4 2 2 7" xfId="35633"/>
    <cellStyle name="Note 12 4 2 2 8" xfId="39329"/>
    <cellStyle name="Note 12 4 2 3" xfId="11627"/>
    <cellStyle name="Note 12 4 2 3 2" xfId="17856"/>
    <cellStyle name="Note 12 4 2 3 3" xfId="21828"/>
    <cellStyle name="Note 12 4 2 3 4" xfId="25536"/>
    <cellStyle name="Note 12 4 2 3 5" xfId="29273"/>
    <cellStyle name="Note 12 4 2 3 6" xfId="32990"/>
    <cellStyle name="Note 12 4 2 3 7" xfId="36694"/>
    <cellStyle name="Note 12 4 2 3 8" xfId="40390"/>
    <cellStyle name="Note 12 4 2 4" xfId="15218"/>
    <cellStyle name="Note 12 4 2 5" xfId="19192"/>
    <cellStyle name="Note 12 4 2 6" xfId="22898"/>
    <cellStyle name="Note 12 4 2 7" xfId="26637"/>
    <cellStyle name="Note 12 4 2 8" xfId="30354"/>
    <cellStyle name="Note 12 4 2 9" xfId="34058"/>
    <cellStyle name="Note 12 4 3" xfId="10007"/>
    <cellStyle name="Note 12 4 3 2" xfId="16236"/>
    <cellStyle name="Note 12 4 3 3" xfId="20208"/>
    <cellStyle name="Note 12 4 3 4" xfId="23916"/>
    <cellStyle name="Note 12 4 3 5" xfId="27653"/>
    <cellStyle name="Note 12 4 3 6" xfId="31370"/>
    <cellStyle name="Note 12 4 3 7" xfId="35074"/>
    <cellStyle name="Note 12 4 3 8" xfId="38770"/>
    <cellStyle name="Note 12 4 4" xfId="11071"/>
    <cellStyle name="Note 12 4 4 2" xfId="17300"/>
    <cellStyle name="Note 12 4 4 3" xfId="21272"/>
    <cellStyle name="Note 12 4 4 4" xfId="24980"/>
    <cellStyle name="Note 12 4 4 5" xfId="28717"/>
    <cellStyle name="Note 12 4 4 6" xfId="32434"/>
    <cellStyle name="Note 12 4 4 7" xfId="36138"/>
    <cellStyle name="Note 12 4 4 8" xfId="39834"/>
    <cellStyle name="Note 12 4 5" xfId="14637"/>
    <cellStyle name="Note 12 4 6" xfId="18628"/>
    <cellStyle name="Note 12 4 7" xfId="22338"/>
    <cellStyle name="Note 12 4 8" xfId="26071"/>
    <cellStyle name="Note 12 4 9" xfId="29797"/>
    <cellStyle name="Note 12 5" xfId="9668"/>
    <cellStyle name="Note 12 5 2" xfId="15897"/>
    <cellStyle name="Note 12 5 3" xfId="19869"/>
    <cellStyle name="Note 12 5 4" xfId="23577"/>
    <cellStyle name="Note 12 5 5" xfId="27314"/>
    <cellStyle name="Note 12 5 6" xfId="31031"/>
    <cellStyle name="Note 12 5 7" xfId="34735"/>
    <cellStyle name="Note 12 5 8" xfId="38431"/>
    <cellStyle name="Note 12 6" xfId="9543"/>
    <cellStyle name="Note 12 6 2" xfId="15772"/>
    <cellStyle name="Note 12 6 3" xfId="19744"/>
    <cellStyle name="Note 12 6 4" xfId="23452"/>
    <cellStyle name="Note 12 6 5" xfId="27189"/>
    <cellStyle name="Note 12 6 6" xfId="30906"/>
    <cellStyle name="Note 12 6 7" xfId="34610"/>
    <cellStyle name="Note 12 6 8" xfId="38306"/>
    <cellStyle name="Note 12 7" xfId="13705"/>
    <cellStyle name="Note 12 8" xfId="14137"/>
    <cellStyle name="Note 12 9" xfId="13462"/>
    <cellStyle name="Note 13" xfId="5799"/>
    <cellStyle name="Note 13 10" xfId="13141"/>
    <cellStyle name="Note 13 11" xfId="13403"/>
    <cellStyle name="Note 13 12" xfId="13274"/>
    <cellStyle name="Note 13 13" xfId="19024"/>
    <cellStyle name="Note 13 2" xfId="5800"/>
    <cellStyle name="Note 13 3" xfId="8474"/>
    <cellStyle name="Note 13 3 10" xfId="33592"/>
    <cellStyle name="Note 13 3 11" xfId="37288"/>
    <cellStyle name="Note 13 3 2" xfId="9078"/>
    <cellStyle name="Note 13 3 2 10" xfId="37844"/>
    <cellStyle name="Note 13 3 2 2" xfId="10656"/>
    <cellStyle name="Note 13 3 2 2 2" xfId="16885"/>
    <cellStyle name="Note 13 3 2 2 3" xfId="20857"/>
    <cellStyle name="Note 13 3 2 2 4" xfId="24565"/>
    <cellStyle name="Note 13 3 2 2 5" xfId="28302"/>
    <cellStyle name="Note 13 3 2 2 6" xfId="32019"/>
    <cellStyle name="Note 13 3 2 2 7" xfId="35723"/>
    <cellStyle name="Note 13 3 2 2 8" xfId="39419"/>
    <cellStyle name="Note 13 3 2 3" xfId="11717"/>
    <cellStyle name="Note 13 3 2 3 2" xfId="17946"/>
    <cellStyle name="Note 13 3 2 3 3" xfId="21918"/>
    <cellStyle name="Note 13 3 2 3 4" xfId="25626"/>
    <cellStyle name="Note 13 3 2 3 5" xfId="29363"/>
    <cellStyle name="Note 13 3 2 3 6" xfId="33080"/>
    <cellStyle name="Note 13 3 2 3 7" xfId="36784"/>
    <cellStyle name="Note 13 3 2 3 8" xfId="40480"/>
    <cellStyle name="Note 13 3 2 4" xfId="15308"/>
    <cellStyle name="Note 13 3 2 5" xfId="19282"/>
    <cellStyle name="Note 13 3 2 6" xfId="22988"/>
    <cellStyle name="Note 13 3 2 7" xfId="26727"/>
    <cellStyle name="Note 13 3 2 8" xfId="30444"/>
    <cellStyle name="Note 13 3 2 9" xfId="34148"/>
    <cellStyle name="Note 13 3 3" xfId="10097"/>
    <cellStyle name="Note 13 3 3 2" xfId="16326"/>
    <cellStyle name="Note 13 3 3 3" xfId="20298"/>
    <cellStyle name="Note 13 3 3 4" xfId="24006"/>
    <cellStyle name="Note 13 3 3 5" xfId="27743"/>
    <cellStyle name="Note 13 3 3 6" xfId="31460"/>
    <cellStyle name="Note 13 3 3 7" xfId="35164"/>
    <cellStyle name="Note 13 3 3 8" xfId="38860"/>
    <cellStyle name="Note 13 3 4" xfId="11161"/>
    <cellStyle name="Note 13 3 4 2" xfId="17390"/>
    <cellStyle name="Note 13 3 4 3" xfId="21362"/>
    <cellStyle name="Note 13 3 4 4" xfId="25070"/>
    <cellStyle name="Note 13 3 4 5" xfId="28807"/>
    <cellStyle name="Note 13 3 4 6" xfId="32524"/>
    <cellStyle name="Note 13 3 4 7" xfId="36228"/>
    <cellStyle name="Note 13 3 4 8" xfId="39924"/>
    <cellStyle name="Note 13 3 5" xfId="14727"/>
    <cellStyle name="Note 13 3 6" xfId="18718"/>
    <cellStyle name="Note 13 3 7" xfId="22428"/>
    <cellStyle name="Note 13 3 8" xfId="26161"/>
    <cellStyle name="Note 13 3 9" xfId="29887"/>
    <cellStyle name="Note 13 4" xfId="8383"/>
    <cellStyle name="Note 13 4 10" xfId="33501"/>
    <cellStyle name="Note 13 4 11" xfId="37197"/>
    <cellStyle name="Note 13 4 2" xfId="8987"/>
    <cellStyle name="Note 13 4 2 10" xfId="37753"/>
    <cellStyle name="Note 13 4 2 2" xfId="10565"/>
    <cellStyle name="Note 13 4 2 2 2" xfId="16794"/>
    <cellStyle name="Note 13 4 2 2 3" xfId="20766"/>
    <cellStyle name="Note 13 4 2 2 4" xfId="24474"/>
    <cellStyle name="Note 13 4 2 2 5" xfId="28211"/>
    <cellStyle name="Note 13 4 2 2 6" xfId="31928"/>
    <cellStyle name="Note 13 4 2 2 7" xfId="35632"/>
    <cellStyle name="Note 13 4 2 2 8" xfId="39328"/>
    <cellStyle name="Note 13 4 2 3" xfId="11626"/>
    <cellStyle name="Note 13 4 2 3 2" xfId="17855"/>
    <cellStyle name="Note 13 4 2 3 3" xfId="21827"/>
    <cellStyle name="Note 13 4 2 3 4" xfId="25535"/>
    <cellStyle name="Note 13 4 2 3 5" xfId="29272"/>
    <cellStyle name="Note 13 4 2 3 6" xfId="32989"/>
    <cellStyle name="Note 13 4 2 3 7" xfId="36693"/>
    <cellStyle name="Note 13 4 2 3 8" xfId="40389"/>
    <cellStyle name="Note 13 4 2 4" xfId="15217"/>
    <cellStyle name="Note 13 4 2 5" xfId="19191"/>
    <cellStyle name="Note 13 4 2 6" xfId="22897"/>
    <cellStyle name="Note 13 4 2 7" xfId="26636"/>
    <cellStyle name="Note 13 4 2 8" xfId="30353"/>
    <cellStyle name="Note 13 4 2 9" xfId="34057"/>
    <cellStyle name="Note 13 4 3" xfId="10006"/>
    <cellStyle name="Note 13 4 3 2" xfId="16235"/>
    <cellStyle name="Note 13 4 3 3" xfId="20207"/>
    <cellStyle name="Note 13 4 3 4" xfId="23915"/>
    <cellStyle name="Note 13 4 3 5" xfId="27652"/>
    <cellStyle name="Note 13 4 3 6" xfId="31369"/>
    <cellStyle name="Note 13 4 3 7" xfId="35073"/>
    <cellStyle name="Note 13 4 3 8" xfId="38769"/>
    <cellStyle name="Note 13 4 4" xfId="11070"/>
    <cellStyle name="Note 13 4 4 2" xfId="17299"/>
    <cellStyle name="Note 13 4 4 3" xfId="21271"/>
    <cellStyle name="Note 13 4 4 4" xfId="24979"/>
    <cellStyle name="Note 13 4 4 5" xfId="28716"/>
    <cellStyle name="Note 13 4 4 6" xfId="32433"/>
    <cellStyle name="Note 13 4 4 7" xfId="36137"/>
    <cellStyle name="Note 13 4 4 8" xfId="39833"/>
    <cellStyle name="Note 13 4 5" xfId="14636"/>
    <cellStyle name="Note 13 4 6" xfId="18627"/>
    <cellStyle name="Note 13 4 7" xfId="22337"/>
    <cellStyle name="Note 13 4 8" xfId="26070"/>
    <cellStyle name="Note 13 4 9" xfId="29796"/>
    <cellStyle name="Note 13 5" xfId="9669"/>
    <cellStyle name="Note 13 5 2" xfId="15898"/>
    <cellStyle name="Note 13 5 3" xfId="19870"/>
    <cellStyle name="Note 13 5 4" xfId="23578"/>
    <cellStyle name="Note 13 5 5" xfId="27315"/>
    <cellStyle name="Note 13 5 6" xfId="31032"/>
    <cellStyle name="Note 13 5 7" xfId="34736"/>
    <cellStyle name="Note 13 5 8" xfId="38432"/>
    <cellStyle name="Note 13 6" xfId="9542"/>
    <cellStyle name="Note 13 6 2" xfId="15771"/>
    <cellStyle name="Note 13 6 3" xfId="19743"/>
    <cellStyle name="Note 13 6 4" xfId="23451"/>
    <cellStyle name="Note 13 6 5" xfId="27188"/>
    <cellStyle name="Note 13 6 6" xfId="30905"/>
    <cellStyle name="Note 13 6 7" xfId="34609"/>
    <cellStyle name="Note 13 6 8" xfId="38305"/>
    <cellStyle name="Note 13 7" xfId="13706"/>
    <cellStyle name="Note 13 8" xfId="12958"/>
    <cellStyle name="Note 13 9" xfId="13463"/>
    <cellStyle name="Note 14" xfId="5801"/>
    <cellStyle name="Note 14 10" xfId="13140"/>
    <cellStyle name="Note 14 11" xfId="13407"/>
    <cellStyle name="Note 14 12" xfId="13273"/>
    <cellStyle name="Note 14 13" xfId="12548"/>
    <cellStyle name="Note 14 2" xfId="5802"/>
    <cellStyle name="Note 14 3" xfId="8475"/>
    <cellStyle name="Note 14 3 10" xfId="33593"/>
    <cellStyle name="Note 14 3 11" xfId="37289"/>
    <cellStyle name="Note 14 3 2" xfId="9079"/>
    <cellStyle name="Note 14 3 2 10" xfId="37845"/>
    <cellStyle name="Note 14 3 2 2" xfId="10657"/>
    <cellStyle name="Note 14 3 2 2 2" xfId="16886"/>
    <cellStyle name="Note 14 3 2 2 3" xfId="20858"/>
    <cellStyle name="Note 14 3 2 2 4" xfId="24566"/>
    <cellStyle name="Note 14 3 2 2 5" xfId="28303"/>
    <cellStyle name="Note 14 3 2 2 6" xfId="32020"/>
    <cellStyle name="Note 14 3 2 2 7" xfId="35724"/>
    <cellStyle name="Note 14 3 2 2 8" xfId="39420"/>
    <cellStyle name="Note 14 3 2 3" xfId="11718"/>
    <cellStyle name="Note 14 3 2 3 2" xfId="17947"/>
    <cellStyle name="Note 14 3 2 3 3" xfId="21919"/>
    <cellStyle name="Note 14 3 2 3 4" xfId="25627"/>
    <cellStyle name="Note 14 3 2 3 5" xfId="29364"/>
    <cellStyle name="Note 14 3 2 3 6" xfId="33081"/>
    <cellStyle name="Note 14 3 2 3 7" xfId="36785"/>
    <cellStyle name="Note 14 3 2 3 8" xfId="40481"/>
    <cellStyle name="Note 14 3 2 4" xfId="15309"/>
    <cellStyle name="Note 14 3 2 5" xfId="19283"/>
    <cellStyle name="Note 14 3 2 6" xfId="22989"/>
    <cellStyle name="Note 14 3 2 7" xfId="26728"/>
    <cellStyle name="Note 14 3 2 8" xfId="30445"/>
    <cellStyle name="Note 14 3 2 9" xfId="34149"/>
    <cellStyle name="Note 14 3 3" xfId="10098"/>
    <cellStyle name="Note 14 3 3 2" xfId="16327"/>
    <cellStyle name="Note 14 3 3 3" xfId="20299"/>
    <cellStyle name="Note 14 3 3 4" xfId="24007"/>
    <cellStyle name="Note 14 3 3 5" xfId="27744"/>
    <cellStyle name="Note 14 3 3 6" xfId="31461"/>
    <cellStyle name="Note 14 3 3 7" xfId="35165"/>
    <cellStyle name="Note 14 3 3 8" xfId="38861"/>
    <cellStyle name="Note 14 3 4" xfId="11162"/>
    <cellStyle name="Note 14 3 4 2" xfId="17391"/>
    <cellStyle name="Note 14 3 4 3" xfId="21363"/>
    <cellStyle name="Note 14 3 4 4" xfId="25071"/>
    <cellStyle name="Note 14 3 4 5" xfId="28808"/>
    <cellStyle name="Note 14 3 4 6" xfId="32525"/>
    <cellStyle name="Note 14 3 4 7" xfId="36229"/>
    <cellStyle name="Note 14 3 4 8" xfId="39925"/>
    <cellStyle name="Note 14 3 5" xfId="14728"/>
    <cellStyle name="Note 14 3 6" xfId="18719"/>
    <cellStyle name="Note 14 3 7" xfId="22429"/>
    <cellStyle name="Note 14 3 8" xfId="26162"/>
    <cellStyle name="Note 14 3 9" xfId="29888"/>
    <cellStyle name="Note 14 4" xfId="8382"/>
    <cellStyle name="Note 14 4 10" xfId="33500"/>
    <cellStyle name="Note 14 4 11" xfId="37196"/>
    <cellStyle name="Note 14 4 2" xfId="8986"/>
    <cellStyle name="Note 14 4 2 10" xfId="37752"/>
    <cellStyle name="Note 14 4 2 2" xfId="10564"/>
    <cellStyle name="Note 14 4 2 2 2" xfId="16793"/>
    <cellStyle name="Note 14 4 2 2 3" xfId="20765"/>
    <cellStyle name="Note 14 4 2 2 4" xfId="24473"/>
    <cellStyle name="Note 14 4 2 2 5" xfId="28210"/>
    <cellStyle name="Note 14 4 2 2 6" xfId="31927"/>
    <cellStyle name="Note 14 4 2 2 7" xfId="35631"/>
    <cellStyle name="Note 14 4 2 2 8" xfId="39327"/>
    <cellStyle name="Note 14 4 2 3" xfId="11625"/>
    <cellStyle name="Note 14 4 2 3 2" xfId="17854"/>
    <cellStyle name="Note 14 4 2 3 3" xfId="21826"/>
    <cellStyle name="Note 14 4 2 3 4" xfId="25534"/>
    <cellStyle name="Note 14 4 2 3 5" xfId="29271"/>
    <cellStyle name="Note 14 4 2 3 6" xfId="32988"/>
    <cellStyle name="Note 14 4 2 3 7" xfId="36692"/>
    <cellStyle name="Note 14 4 2 3 8" xfId="40388"/>
    <cellStyle name="Note 14 4 2 4" xfId="15216"/>
    <cellStyle name="Note 14 4 2 5" xfId="19190"/>
    <cellStyle name="Note 14 4 2 6" xfId="22896"/>
    <cellStyle name="Note 14 4 2 7" xfId="26635"/>
    <cellStyle name="Note 14 4 2 8" xfId="30352"/>
    <cellStyle name="Note 14 4 2 9" xfId="34056"/>
    <cellStyle name="Note 14 4 3" xfId="10005"/>
    <cellStyle name="Note 14 4 3 2" xfId="16234"/>
    <cellStyle name="Note 14 4 3 3" xfId="20206"/>
    <cellStyle name="Note 14 4 3 4" xfId="23914"/>
    <cellStyle name="Note 14 4 3 5" xfId="27651"/>
    <cellStyle name="Note 14 4 3 6" xfId="31368"/>
    <cellStyle name="Note 14 4 3 7" xfId="35072"/>
    <cellStyle name="Note 14 4 3 8" xfId="38768"/>
    <cellStyle name="Note 14 4 4" xfId="11069"/>
    <cellStyle name="Note 14 4 4 2" xfId="17298"/>
    <cellStyle name="Note 14 4 4 3" xfId="21270"/>
    <cellStyle name="Note 14 4 4 4" xfId="24978"/>
    <cellStyle name="Note 14 4 4 5" xfId="28715"/>
    <cellStyle name="Note 14 4 4 6" xfId="32432"/>
    <cellStyle name="Note 14 4 4 7" xfId="36136"/>
    <cellStyle name="Note 14 4 4 8" xfId="39832"/>
    <cellStyle name="Note 14 4 5" xfId="14635"/>
    <cellStyle name="Note 14 4 6" xfId="18626"/>
    <cellStyle name="Note 14 4 7" xfId="22336"/>
    <cellStyle name="Note 14 4 8" xfId="26069"/>
    <cellStyle name="Note 14 4 9" xfId="29795"/>
    <cellStyle name="Note 14 5" xfId="9670"/>
    <cellStyle name="Note 14 5 2" xfId="15899"/>
    <cellStyle name="Note 14 5 3" xfId="19871"/>
    <cellStyle name="Note 14 5 4" xfId="23579"/>
    <cellStyle name="Note 14 5 5" xfId="27316"/>
    <cellStyle name="Note 14 5 6" xfId="31033"/>
    <cellStyle name="Note 14 5 7" xfId="34737"/>
    <cellStyle name="Note 14 5 8" xfId="38433"/>
    <cellStyle name="Note 14 6" xfId="9541"/>
    <cellStyle name="Note 14 6 2" xfId="15770"/>
    <cellStyle name="Note 14 6 3" xfId="19742"/>
    <cellStyle name="Note 14 6 4" xfId="23450"/>
    <cellStyle name="Note 14 6 5" xfId="27187"/>
    <cellStyle name="Note 14 6 6" xfId="30904"/>
    <cellStyle name="Note 14 6 7" xfId="34608"/>
    <cellStyle name="Note 14 6 8" xfId="38304"/>
    <cellStyle name="Note 14 7" xfId="13707"/>
    <cellStyle name="Note 14 8" xfId="12957"/>
    <cellStyle name="Note 14 9" xfId="13464"/>
    <cellStyle name="Note 15" xfId="5803"/>
    <cellStyle name="Note 15 10" xfId="13139"/>
    <cellStyle name="Note 15 11" xfId="18470"/>
    <cellStyle name="Note 15 12" xfId="12848"/>
    <cellStyle name="Note 15 13" xfId="13453"/>
    <cellStyle name="Note 15 2" xfId="5804"/>
    <cellStyle name="Note 15 3" xfId="8476"/>
    <cellStyle name="Note 15 3 10" xfId="33594"/>
    <cellStyle name="Note 15 3 11" xfId="37290"/>
    <cellStyle name="Note 15 3 2" xfId="9080"/>
    <cellStyle name="Note 15 3 2 10" xfId="37846"/>
    <cellStyle name="Note 15 3 2 2" xfId="10658"/>
    <cellStyle name="Note 15 3 2 2 2" xfId="16887"/>
    <cellStyle name="Note 15 3 2 2 3" xfId="20859"/>
    <cellStyle name="Note 15 3 2 2 4" xfId="24567"/>
    <cellStyle name="Note 15 3 2 2 5" xfId="28304"/>
    <cellStyle name="Note 15 3 2 2 6" xfId="32021"/>
    <cellStyle name="Note 15 3 2 2 7" xfId="35725"/>
    <cellStyle name="Note 15 3 2 2 8" xfId="39421"/>
    <cellStyle name="Note 15 3 2 3" xfId="11719"/>
    <cellStyle name="Note 15 3 2 3 2" xfId="17948"/>
    <cellStyle name="Note 15 3 2 3 3" xfId="21920"/>
    <cellStyle name="Note 15 3 2 3 4" xfId="25628"/>
    <cellStyle name="Note 15 3 2 3 5" xfId="29365"/>
    <cellStyle name="Note 15 3 2 3 6" xfId="33082"/>
    <cellStyle name="Note 15 3 2 3 7" xfId="36786"/>
    <cellStyle name="Note 15 3 2 3 8" xfId="40482"/>
    <cellStyle name="Note 15 3 2 4" xfId="15310"/>
    <cellStyle name="Note 15 3 2 5" xfId="19284"/>
    <cellStyle name="Note 15 3 2 6" xfId="22990"/>
    <cellStyle name="Note 15 3 2 7" xfId="26729"/>
    <cellStyle name="Note 15 3 2 8" xfId="30446"/>
    <cellStyle name="Note 15 3 2 9" xfId="34150"/>
    <cellStyle name="Note 15 3 3" xfId="10099"/>
    <cellStyle name="Note 15 3 3 2" xfId="16328"/>
    <cellStyle name="Note 15 3 3 3" xfId="20300"/>
    <cellStyle name="Note 15 3 3 4" xfId="24008"/>
    <cellStyle name="Note 15 3 3 5" xfId="27745"/>
    <cellStyle name="Note 15 3 3 6" xfId="31462"/>
    <cellStyle name="Note 15 3 3 7" xfId="35166"/>
    <cellStyle name="Note 15 3 3 8" xfId="38862"/>
    <cellStyle name="Note 15 3 4" xfId="11163"/>
    <cellStyle name="Note 15 3 4 2" xfId="17392"/>
    <cellStyle name="Note 15 3 4 3" xfId="21364"/>
    <cellStyle name="Note 15 3 4 4" xfId="25072"/>
    <cellStyle name="Note 15 3 4 5" xfId="28809"/>
    <cellStyle name="Note 15 3 4 6" xfId="32526"/>
    <cellStyle name="Note 15 3 4 7" xfId="36230"/>
    <cellStyle name="Note 15 3 4 8" xfId="39926"/>
    <cellStyle name="Note 15 3 5" xfId="14729"/>
    <cellStyle name="Note 15 3 6" xfId="18720"/>
    <cellStyle name="Note 15 3 7" xfId="22430"/>
    <cellStyle name="Note 15 3 8" xfId="26163"/>
    <cellStyle name="Note 15 3 9" xfId="29889"/>
    <cellStyle name="Note 15 4" xfId="8647"/>
    <cellStyle name="Note 15 4 10" xfId="33765"/>
    <cellStyle name="Note 15 4 11" xfId="37461"/>
    <cellStyle name="Note 15 4 2" xfId="9251"/>
    <cellStyle name="Note 15 4 2 10" xfId="38017"/>
    <cellStyle name="Note 15 4 2 2" xfId="10829"/>
    <cellStyle name="Note 15 4 2 2 2" xfId="17058"/>
    <cellStyle name="Note 15 4 2 2 3" xfId="21030"/>
    <cellStyle name="Note 15 4 2 2 4" xfId="24738"/>
    <cellStyle name="Note 15 4 2 2 5" xfId="28475"/>
    <cellStyle name="Note 15 4 2 2 6" xfId="32192"/>
    <cellStyle name="Note 15 4 2 2 7" xfId="35896"/>
    <cellStyle name="Note 15 4 2 2 8" xfId="39592"/>
    <cellStyle name="Note 15 4 2 3" xfId="11890"/>
    <cellStyle name="Note 15 4 2 3 2" xfId="18119"/>
    <cellStyle name="Note 15 4 2 3 3" xfId="22091"/>
    <cellStyle name="Note 15 4 2 3 4" xfId="25799"/>
    <cellStyle name="Note 15 4 2 3 5" xfId="29536"/>
    <cellStyle name="Note 15 4 2 3 6" xfId="33253"/>
    <cellStyle name="Note 15 4 2 3 7" xfId="36957"/>
    <cellStyle name="Note 15 4 2 3 8" xfId="40653"/>
    <cellStyle name="Note 15 4 2 4" xfId="15481"/>
    <cellStyle name="Note 15 4 2 5" xfId="19455"/>
    <cellStyle name="Note 15 4 2 6" xfId="23161"/>
    <cellStyle name="Note 15 4 2 7" xfId="26900"/>
    <cellStyle name="Note 15 4 2 8" xfId="30617"/>
    <cellStyle name="Note 15 4 2 9" xfId="34321"/>
    <cellStyle name="Note 15 4 3" xfId="10270"/>
    <cellStyle name="Note 15 4 3 2" xfId="16499"/>
    <cellStyle name="Note 15 4 3 3" xfId="20471"/>
    <cellStyle name="Note 15 4 3 4" xfId="24179"/>
    <cellStyle name="Note 15 4 3 5" xfId="27916"/>
    <cellStyle name="Note 15 4 3 6" xfId="31633"/>
    <cellStyle name="Note 15 4 3 7" xfId="35337"/>
    <cellStyle name="Note 15 4 3 8" xfId="39033"/>
    <cellStyle name="Note 15 4 4" xfId="11334"/>
    <cellStyle name="Note 15 4 4 2" xfId="17563"/>
    <cellStyle name="Note 15 4 4 3" xfId="21535"/>
    <cellStyle name="Note 15 4 4 4" xfId="25243"/>
    <cellStyle name="Note 15 4 4 5" xfId="28980"/>
    <cellStyle name="Note 15 4 4 6" xfId="32697"/>
    <cellStyle name="Note 15 4 4 7" xfId="36401"/>
    <cellStyle name="Note 15 4 4 8" xfId="40097"/>
    <cellStyle name="Note 15 4 5" xfId="14900"/>
    <cellStyle name="Note 15 4 6" xfId="18891"/>
    <cellStyle name="Note 15 4 7" xfId="22601"/>
    <cellStyle name="Note 15 4 8" xfId="26334"/>
    <cellStyle name="Note 15 4 9" xfId="30060"/>
    <cellStyle name="Note 15 5" xfId="9671"/>
    <cellStyle name="Note 15 5 2" xfId="15900"/>
    <cellStyle name="Note 15 5 3" xfId="19872"/>
    <cellStyle name="Note 15 5 4" xfId="23580"/>
    <cellStyle name="Note 15 5 5" xfId="27317"/>
    <cellStyle name="Note 15 5 6" xfId="31034"/>
    <cellStyle name="Note 15 5 7" xfId="34738"/>
    <cellStyle name="Note 15 5 8" xfId="38434"/>
    <cellStyle name="Note 15 6" xfId="9540"/>
    <cellStyle name="Note 15 6 2" xfId="15769"/>
    <cellStyle name="Note 15 6 3" xfId="19741"/>
    <cellStyle name="Note 15 6 4" xfId="23449"/>
    <cellStyle name="Note 15 6 5" xfId="27186"/>
    <cellStyle name="Note 15 6 6" xfId="30903"/>
    <cellStyle name="Note 15 6 7" xfId="34607"/>
    <cellStyle name="Note 15 6 8" xfId="38303"/>
    <cellStyle name="Note 15 7" xfId="13708"/>
    <cellStyle name="Note 15 8" xfId="12956"/>
    <cellStyle name="Note 15 9" xfId="13465"/>
    <cellStyle name="Note 16" xfId="5805"/>
    <cellStyle name="Note 16 10" xfId="13138"/>
    <cellStyle name="Note 16 11" xfId="18469"/>
    <cellStyle name="Note 16 12" xfId="14269"/>
    <cellStyle name="Note 16 13" xfId="12397"/>
    <cellStyle name="Note 16 2" xfId="5806"/>
    <cellStyle name="Note 16 3" xfId="8477"/>
    <cellStyle name="Note 16 3 10" xfId="33595"/>
    <cellStyle name="Note 16 3 11" xfId="37291"/>
    <cellStyle name="Note 16 3 2" xfId="9081"/>
    <cellStyle name="Note 16 3 2 10" xfId="37847"/>
    <cellStyle name="Note 16 3 2 2" xfId="10659"/>
    <cellStyle name="Note 16 3 2 2 2" xfId="16888"/>
    <cellStyle name="Note 16 3 2 2 3" xfId="20860"/>
    <cellStyle name="Note 16 3 2 2 4" xfId="24568"/>
    <cellStyle name="Note 16 3 2 2 5" xfId="28305"/>
    <cellStyle name="Note 16 3 2 2 6" xfId="32022"/>
    <cellStyle name="Note 16 3 2 2 7" xfId="35726"/>
    <cellStyle name="Note 16 3 2 2 8" xfId="39422"/>
    <cellStyle name="Note 16 3 2 3" xfId="11720"/>
    <cellStyle name="Note 16 3 2 3 2" xfId="17949"/>
    <cellStyle name="Note 16 3 2 3 3" xfId="21921"/>
    <cellStyle name="Note 16 3 2 3 4" xfId="25629"/>
    <cellStyle name="Note 16 3 2 3 5" xfId="29366"/>
    <cellStyle name="Note 16 3 2 3 6" xfId="33083"/>
    <cellStyle name="Note 16 3 2 3 7" xfId="36787"/>
    <cellStyle name="Note 16 3 2 3 8" xfId="40483"/>
    <cellStyle name="Note 16 3 2 4" xfId="15311"/>
    <cellStyle name="Note 16 3 2 5" xfId="19285"/>
    <cellStyle name="Note 16 3 2 6" xfId="22991"/>
    <cellStyle name="Note 16 3 2 7" xfId="26730"/>
    <cellStyle name="Note 16 3 2 8" xfId="30447"/>
    <cellStyle name="Note 16 3 2 9" xfId="34151"/>
    <cellStyle name="Note 16 3 3" xfId="10100"/>
    <cellStyle name="Note 16 3 3 2" xfId="16329"/>
    <cellStyle name="Note 16 3 3 3" xfId="20301"/>
    <cellStyle name="Note 16 3 3 4" xfId="24009"/>
    <cellStyle name="Note 16 3 3 5" xfId="27746"/>
    <cellStyle name="Note 16 3 3 6" xfId="31463"/>
    <cellStyle name="Note 16 3 3 7" xfId="35167"/>
    <cellStyle name="Note 16 3 3 8" xfId="38863"/>
    <cellStyle name="Note 16 3 4" xfId="11164"/>
    <cellStyle name="Note 16 3 4 2" xfId="17393"/>
    <cellStyle name="Note 16 3 4 3" xfId="21365"/>
    <cellStyle name="Note 16 3 4 4" xfId="25073"/>
    <cellStyle name="Note 16 3 4 5" xfId="28810"/>
    <cellStyle name="Note 16 3 4 6" xfId="32527"/>
    <cellStyle name="Note 16 3 4 7" xfId="36231"/>
    <cellStyle name="Note 16 3 4 8" xfId="39927"/>
    <cellStyle name="Note 16 3 5" xfId="14730"/>
    <cellStyle name="Note 16 3 6" xfId="18721"/>
    <cellStyle name="Note 16 3 7" xfId="22431"/>
    <cellStyle name="Note 16 3 8" xfId="26164"/>
    <cellStyle name="Note 16 3 9" xfId="29890"/>
    <cellStyle name="Note 16 4" xfId="8646"/>
    <cellStyle name="Note 16 4 10" xfId="33764"/>
    <cellStyle name="Note 16 4 11" xfId="37460"/>
    <cellStyle name="Note 16 4 2" xfId="9250"/>
    <cellStyle name="Note 16 4 2 10" xfId="38016"/>
    <cellStyle name="Note 16 4 2 2" xfId="10828"/>
    <cellStyle name="Note 16 4 2 2 2" xfId="17057"/>
    <cellStyle name="Note 16 4 2 2 3" xfId="21029"/>
    <cellStyle name="Note 16 4 2 2 4" xfId="24737"/>
    <cellStyle name="Note 16 4 2 2 5" xfId="28474"/>
    <cellStyle name="Note 16 4 2 2 6" xfId="32191"/>
    <cellStyle name="Note 16 4 2 2 7" xfId="35895"/>
    <cellStyle name="Note 16 4 2 2 8" xfId="39591"/>
    <cellStyle name="Note 16 4 2 3" xfId="11889"/>
    <cellStyle name="Note 16 4 2 3 2" xfId="18118"/>
    <cellStyle name="Note 16 4 2 3 3" xfId="22090"/>
    <cellStyle name="Note 16 4 2 3 4" xfId="25798"/>
    <cellStyle name="Note 16 4 2 3 5" xfId="29535"/>
    <cellStyle name="Note 16 4 2 3 6" xfId="33252"/>
    <cellStyle name="Note 16 4 2 3 7" xfId="36956"/>
    <cellStyle name="Note 16 4 2 3 8" xfId="40652"/>
    <cellStyle name="Note 16 4 2 4" xfId="15480"/>
    <cellStyle name="Note 16 4 2 5" xfId="19454"/>
    <cellStyle name="Note 16 4 2 6" xfId="23160"/>
    <cellStyle name="Note 16 4 2 7" xfId="26899"/>
    <cellStyle name="Note 16 4 2 8" xfId="30616"/>
    <cellStyle name="Note 16 4 2 9" xfId="34320"/>
    <cellStyle name="Note 16 4 3" xfId="10269"/>
    <cellStyle name="Note 16 4 3 2" xfId="16498"/>
    <cellStyle name="Note 16 4 3 3" xfId="20470"/>
    <cellStyle name="Note 16 4 3 4" xfId="24178"/>
    <cellStyle name="Note 16 4 3 5" xfId="27915"/>
    <cellStyle name="Note 16 4 3 6" xfId="31632"/>
    <cellStyle name="Note 16 4 3 7" xfId="35336"/>
    <cellStyle name="Note 16 4 3 8" xfId="39032"/>
    <cellStyle name="Note 16 4 4" xfId="11333"/>
    <cellStyle name="Note 16 4 4 2" xfId="17562"/>
    <cellStyle name="Note 16 4 4 3" xfId="21534"/>
    <cellStyle name="Note 16 4 4 4" xfId="25242"/>
    <cellStyle name="Note 16 4 4 5" xfId="28979"/>
    <cellStyle name="Note 16 4 4 6" xfId="32696"/>
    <cellStyle name="Note 16 4 4 7" xfId="36400"/>
    <cellStyle name="Note 16 4 4 8" xfId="40096"/>
    <cellStyle name="Note 16 4 5" xfId="14899"/>
    <cellStyle name="Note 16 4 6" xfId="18890"/>
    <cellStyle name="Note 16 4 7" xfId="22600"/>
    <cellStyle name="Note 16 4 8" xfId="26333"/>
    <cellStyle name="Note 16 4 9" xfId="30059"/>
    <cellStyle name="Note 16 5" xfId="9672"/>
    <cellStyle name="Note 16 5 2" xfId="15901"/>
    <cellStyle name="Note 16 5 3" xfId="19873"/>
    <cellStyle name="Note 16 5 4" xfId="23581"/>
    <cellStyle name="Note 16 5 5" xfId="27318"/>
    <cellStyle name="Note 16 5 6" xfId="31035"/>
    <cellStyle name="Note 16 5 7" xfId="34739"/>
    <cellStyle name="Note 16 5 8" xfId="38435"/>
    <cellStyle name="Note 16 6" xfId="9843"/>
    <cellStyle name="Note 16 6 2" xfId="16072"/>
    <cellStyle name="Note 16 6 3" xfId="20044"/>
    <cellStyle name="Note 16 6 4" xfId="23752"/>
    <cellStyle name="Note 16 6 5" xfId="27489"/>
    <cellStyle name="Note 16 6 6" xfId="31206"/>
    <cellStyle name="Note 16 6 7" xfId="34910"/>
    <cellStyle name="Note 16 6 8" xfId="38606"/>
    <cellStyle name="Note 16 7" xfId="13709"/>
    <cellStyle name="Note 16 8" xfId="12955"/>
    <cellStyle name="Note 16 9" xfId="13467"/>
    <cellStyle name="Note 17" xfId="5807"/>
    <cellStyle name="Note 17 2" xfId="5808"/>
    <cellStyle name="Note 18" xfId="5809"/>
    <cellStyle name="Note 18 2" xfId="5810"/>
    <cellStyle name="Note 19" xfId="5811"/>
    <cellStyle name="Note 19 2" xfId="5812"/>
    <cellStyle name="Note 2" xfId="150"/>
    <cellStyle name="Note 2 10" xfId="8115"/>
    <cellStyle name="Note 2 11" xfId="8116"/>
    <cellStyle name="Note 2 12" xfId="8117"/>
    <cellStyle name="Note 2 13" xfId="8118"/>
    <cellStyle name="Note 2 14" xfId="8119"/>
    <cellStyle name="Note 2 15" xfId="8120"/>
    <cellStyle name="Note 2 16" xfId="8121"/>
    <cellStyle name="Note 2 17" xfId="8122"/>
    <cellStyle name="Note 2 18" xfId="8123"/>
    <cellStyle name="Note 2 19" xfId="8124"/>
    <cellStyle name="Note 2 2" xfId="141"/>
    <cellStyle name="Note 2 2 2" xfId="5813"/>
    <cellStyle name="Note 2 2 2 10" xfId="12695"/>
    <cellStyle name="Note 2 2 2 11" xfId="12220"/>
    <cellStyle name="Note 2 2 2 12" xfId="22703"/>
    <cellStyle name="Note 2 2 2 2" xfId="8478"/>
    <cellStyle name="Note 2 2 2 2 10" xfId="33596"/>
    <cellStyle name="Note 2 2 2 2 11" xfId="37292"/>
    <cellStyle name="Note 2 2 2 2 2" xfId="9082"/>
    <cellStyle name="Note 2 2 2 2 2 10" xfId="37848"/>
    <cellStyle name="Note 2 2 2 2 2 2" xfId="10660"/>
    <cellStyle name="Note 2 2 2 2 2 2 2" xfId="16889"/>
    <cellStyle name="Note 2 2 2 2 2 2 3" xfId="20861"/>
    <cellStyle name="Note 2 2 2 2 2 2 4" xfId="24569"/>
    <cellStyle name="Note 2 2 2 2 2 2 5" xfId="28306"/>
    <cellStyle name="Note 2 2 2 2 2 2 6" xfId="32023"/>
    <cellStyle name="Note 2 2 2 2 2 2 7" xfId="35727"/>
    <cellStyle name="Note 2 2 2 2 2 2 8" xfId="39423"/>
    <cellStyle name="Note 2 2 2 2 2 3" xfId="11721"/>
    <cellStyle name="Note 2 2 2 2 2 3 2" xfId="17950"/>
    <cellStyle name="Note 2 2 2 2 2 3 3" xfId="21922"/>
    <cellStyle name="Note 2 2 2 2 2 3 4" xfId="25630"/>
    <cellStyle name="Note 2 2 2 2 2 3 5" xfId="29367"/>
    <cellStyle name="Note 2 2 2 2 2 3 6" xfId="33084"/>
    <cellStyle name="Note 2 2 2 2 2 3 7" xfId="36788"/>
    <cellStyle name="Note 2 2 2 2 2 3 8" xfId="40484"/>
    <cellStyle name="Note 2 2 2 2 2 4" xfId="15312"/>
    <cellStyle name="Note 2 2 2 2 2 5" xfId="19286"/>
    <cellStyle name="Note 2 2 2 2 2 6" xfId="22992"/>
    <cellStyle name="Note 2 2 2 2 2 7" xfId="26731"/>
    <cellStyle name="Note 2 2 2 2 2 8" xfId="30448"/>
    <cellStyle name="Note 2 2 2 2 2 9" xfId="34152"/>
    <cellStyle name="Note 2 2 2 2 3" xfId="10101"/>
    <cellStyle name="Note 2 2 2 2 3 2" xfId="16330"/>
    <cellStyle name="Note 2 2 2 2 3 3" xfId="20302"/>
    <cellStyle name="Note 2 2 2 2 3 4" xfId="24010"/>
    <cellStyle name="Note 2 2 2 2 3 5" xfId="27747"/>
    <cellStyle name="Note 2 2 2 2 3 6" xfId="31464"/>
    <cellStyle name="Note 2 2 2 2 3 7" xfId="35168"/>
    <cellStyle name="Note 2 2 2 2 3 8" xfId="38864"/>
    <cellStyle name="Note 2 2 2 2 4" xfId="11165"/>
    <cellStyle name="Note 2 2 2 2 4 2" xfId="17394"/>
    <cellStyle name="Note 2 2 2 2 4 3" xfId="21366"/>
    <cellStyle name="Note 2 2 2 2 4 4" xfId="25074"/>
    <cellStyle name="Note 2 2 2 2 4 5" xfId="28811"/>
    <cellStyle name="Note 2 2 2 2 4 6" xfId="32528"/>
    <cellStyle name="Note 2 2 2 2 4 7" xfId="36232"/>
    <cellStyle name="Note 2 2 2 2 4 8" xfId="39928"/>
    <cellStyle name="Note 2 2 2 2 5" xfId="14731"/>
    <cellStyle name="Note 2 2 2 2 6" xfId="18722"/>
    <cellStyle name="Note 2 2 2 2 7" xfId="22432"/>
    <cellStyle name="Note 2 2 2 2 8" xfId="26165"/>
    <cellStyle name="Note 2 2 2 2 9" xfId="29891"/>
    <cellStyle name="Note 2 2 2 3" xfId="8381"/>
    <cellStyle name="Note 2 2 2 3 10" xfId="33499"/>
    <cellStyle name="Note 2 2 2 3 11" xfId="37195"/>
    <cellStyle name="Note 2 2 2 3 2" xfId="8985"/>
    <cellStyle name="Note 2 2 2 3 2 10" xfId="37751"/>
    <cellStyle name="Note 2 2 2 3 2 2" xfId="10563"/>
    <cellStyle name="Note 2 2 2 3 2 2 2" xfId="16792"/>
    <cellStyle name="Note 2 2 2 3 2 2 3" xfId="20764"/>
    <cellStyle name="Note 2 2 2 3 2 2 4" xfId="24472"/>
    <cellStyle name="Note 2 2 2 3 2 2 5" xfId="28209"/>
    <cellStyle name="Note 2 2 2 3 2 2 6" xfId="31926"/>
    <cellStyle name="Note 2 2 2 3 2 2 7" xfId="35630"/>
    <cellStyle name="Note 2 2 2 3 2 2 8" xfId="39326"/>
    <cellStyle name="Note 2 2 2 3 2 3" xfId="11624"/>
    <cellStyle name="Note 2 2 2 3 2 3 2" xfId="17853"/>
    <cellStyle name="Note 2 2 2 3 2 3 3" xfId="21825"/>
    <cellStyle name="Note 2 2 2 3 2 3 4" xfId="25533"/>
    <cellStyle name="Note 2 2 2 3 2 3 5" xfId="29270"/>
    <cellStyle name="Note 2 2 2 3 2 3 6" xfId="32987"/>
    <cellStyle name="Note 2 2 2 3 2 3 7" xfId="36691"/>
    <cellStyle name="Note 2 2 2 3 2 3 8" xfId="40387"/>
    <cellStyle name="Note 2 2 2 3 2 4" xfId="15215"/>
    <cellStyle name="Note 2 2 2 3 2 5" xfId="19189"/>
    <cellStyle name="Note 2 2 2 3 2 6" xfId="22895"/>
    <cellStyle name="Note 2 2 2 3 2 7" xfId="26634"/>
    <cellStyle name="Note 2 2 2 3 2 8" xfId="30351"/>
    <cellStyle name="Note 2 2 2 3 2 9" xfId="34055"/>
    <cellStyle name="Note 2 2 2 3 3" xfId="10004"/>
    <cellStyle name="Note 2 2 2 3 3 2" xfId="16233"/>
    <cellStyle name="Note 2 2 2 3 3 3" xfId="20205"/>
    <cellStyle name="Note 2 2 2 3 3 4" xfId="23913"/>
    <cellStyle name="Note 2 2 2 3 3 5" xfId="27650"/>
    <cellStyle name="Note 2 2 2 3 3 6" xfId="31367"/>
    <cellStyle name="Note 2 2 2 3 3 7" xfId="35071"/>
    <cellStyle name="Note 2 2 2 3 3 8" xfId="38767"/>
    <cellStyle name="Note 2 2 2 3 4" xfId="11068"/>
    <cellStyle name="Note 2 2 2 3 4 2" xfId="17297"/>
    <cellStyle name="Note 2 2 2 3 4 3" xfId="21269"/>
    <cellStyle name="Note 2 2 2 3 4 4" xfId="24977"/>
    <cellStyle name="Note 2 2 2 3 4 5" xfId="28714"/>
    <cellStyle name="Note 2 2 2 3 4 6" xfId="32431"/>
    <cellStyle name="Note 2 2 2 3 4 7" xfId="36135"/>
    <cellStyle name="Note 2 2 2 3 4 8" xfId="39831"/>
    <cellStyle name="Note 2 2 2 3 5" xfId="14634"/>
    <cellStyle name="Note 2 2 2 3 6" xfId="18625"/>
    <cellStyle name="Note 2 2 2 3 7" xfId="22335"/>
    <cellStyle name="Note 2 2 2 3 8" xfId="26068"/>
    <cellStyle name="Note 2 2 2 3 9" xfId="29794"/>
    <cellStyle name="Note 2 2 2 4" xfId="9673"/>
    <cellStyle name="Note 2 2 2 4 2" xfId="15902"/>
    <cellStyle name="Note 2 2 2 4 3" xfId="19874"/>
    <cellStyle name="Note 2 2 2 4 4" xfId="23582"/>
    <cellStyle name="Note 2 2 2 4 5" xfId="27319"/>
    <cellStyle name="Note 2 2 2 4 6" xfId="31036"/>
    <cellStyle name="Note 2 2 2 4 7" xfId="34740"/>
    <cellStyle name="Note 2 2 2 4 8" xfId="38436"/>
    <cellStyle name="Note 2 2 2 5" xfId="9539"/>
    <cellStyle name="Note 2 2 2 5 2" xfId="15768"/>
    <cellStyle name="Note 2 2 2 5 3" xfId="19740"/>
    <cellStyle name="Note 2 2 2 5 4" xfId="23448"/>
    <cellStyle name="Note 2 2 2 5 5" xfId="27185"/>
    <cellStyle name="Note 2 2 2 5 6" xfId="30902"/>
    <cellStyle name="Note 2 2 2 5 7" xfId="34606"/>
    <cellStyle name="Note 2 2 2 5 8" xfId="38302"/>
    <cellStyle name="Note 2 2 2 6" xfId="13710"/>
    <cellStyle name="Note 2 2 2 7" xfId="12952"/>
    <cellStyle name="Note 2 2 2 8" xfId="13472"/>
    <cellStyle name="Note 2 2 2 9" xfId="13133"/>
    <cellStyle name="Note 2 20" xfId="8125"/>
    <cellStyle name="Note 2 3" xfId="1770"/>
    <cellStyle name="Note 2 4" xfId="689"/>
    <cellStyle name="Note 2 4 10" xfId="13631"/>
    <cellStyle name="Note 2 4 11" xfId="13031"/>
    <cellStyle name="Note 2 4 12" xfId="12636"/>
    <cellStyle name="Note 2 4 2" xfId="8304"/>
    <cellStyle name="Note 2 4 2 10" xfId="33422"/>
    <cellStyle name="Note 2 4 2 11" xfId="37118"/>
    <cellStyle name="Note 2 4 2 2" xfId="8908"/>
    <cellStyle name="Note 2 4 2 2 10" xfId="37674"/>
    <cellStyle name="Note 2 4 2 2 2" xfId="10486"/>
    <cellStyle name="Note 2 4 2 2 2 2" xfId="16715"/>
    <cellStyle name="Note 2 4 2 2 2 3" xfId="20687"/>
    <cellStyle name="Note 2 4 2 2 2 4" xfId="24395"/>
    <cellStyle name="Note 2 4 2 2 2 5" xfId="28132"/>
    <cellStyle name="Note 2 4 2 2 2 6" xfId="31849"/>
    <cellStyle name="Note 2 4 2 2 2 7" xfId="35553"/>
    <cellStyle name="Note 2 4 2 2 2 8" xfId="39249"/>
    <cellStyle name="Note 2 4 2 2 3" xfId="11547"/>
    <cellStyle name="Note 2 4 2 2 3 2" xfId="17776"/>
    <cellStyle name="Note 2 4 2 2 3 3" xfId="21748"/>
    <cellStyle name="Note 2 4 2 2 3 4" xfId="25456"/>
    <cellStyle name="Note 2 4 2 2 3 5" xfId="29193"/>
    <cellStyle name="Note 2 4 2 2 3 6" xfId="32910"/>
    <cellStyle name="Note 2 4 2 2 3 7" xfId="36614"/>
    <cellStyle name="Note 2 4 2 2 3 8" xfId="40310"/>
    <cellStyle name="Note 2 4 2 2 4" xfId="15138"/>
    <cellStyle name="Note 2 4 2 2 5" xfId="19112"/>
    <cellStyle name="Note 2 4 2 2 6" xfId="22818"/>
    <cellStyle name="Note 2 4 2 2 7" xfId="26557"/>
    <cellStyle name="Note 2 4 2 2 8" xfId="30274"/>
    <cellStyle name="Note 2 4 2 2 9" xfId="33978"/>
    <cellStyle name="Note 2 4 2 3" xfId="9927"/>
    <cellStyle name="Note 2 4 2 3 2" xfId="16156"/>
    <cellStyle name="Note 2 4 2 3 3" xfId="20128"/>
    <cellStyle name="Note 2 4 2 3 4" xfId="23836"/>
    <cellStyle name="Note 2 4 2 3 5" xfId="27573"/>
    <cellStyle name="Note 2 4 2 3 6" xfId="31290"/>
    <cellStyle name="Note 2 4 2 3 7" xfId="34994"/>
    <cellStyle name="Note 2 4 2 3 8" xfId="38690"/>
    <cellStyle name="Note 2 4 2 4" xfId="10991"/>
    <cellStyle name="Note 2 4 2 4 2" xfId="17220"/>
    <cellStyle name="Note 2 4 2 4 3" xfId="21192"/>
    <cellStyle name="Note 2 4 2 4 4" xfId="24900"/>
    <cellStyle name="Note 2 4 2 4 5" xfId="28637"/>
    <cellStyle name="Note 2 4 2 4 6" xfId="32354"/>
    <cellStyle name="Note 2 4 2 4 7" xfId="36058"/>
    <cellStyle name="Note 2 4 2 4 8" xfId="39754"/>
    <cellStyle name="Note 2 4 2 5" xfId="14557"/>
    <cellStyle name="Note 2 4 2 6" xfId="18548"/>
    <cellStyle name="Note 2 4 2 7" xfId="22258"/>
    <cellStyle name="Note 2 4 2 8" xfId="25991"/>
    <cellStyle name="Note 2 4 2 9" xfId="29717"/>
    <cellStyle name="Note 2 4 3" xfId="8309"/>
    <cellStyle name="Note 2 4 3 10" xfId="33427"/>
    <cellStyle name="Note 2 4 3 11" xfId="37123"/>
    <cellStyle name="Note 2 4 3 2" xfId="8913"/>
    <cellStyle name="Note 2 4 3 2 10" xfId="37679"/>
    <cellStyle name="Note 2 4 3 2 2" xfId="10491"/>
    <cellStyle name="Note 2 4 3 2 2 2" xfId="16720"/>
    <cellStyle name="Note 2 4 3 2 2 3" xfId="20692"/>
    <cellStyle name="Note 2 4 3 2 2 4" xfId="24400"/>
    <cellStyle name="Note 2 4 3 2 2 5" xfId="28137"/>
    <cellStyle name="Note 2 4 3 2 2 6" xfId="31854"/>
    <cellStyle name="Note 2 4 3 2 2 7" xfId="35558"/>
    <cellStyle name="Note 2 4 3 2 2 8" xfId="39254"/>
    <cellStyle name="Note 2 4 3 2 3" xfId="11552"/>
    <cellStyle name="Note 2 4 3 2 3 2" xfId="17781"/>
    <cellStyle name="Note 2 4 3 2 3 3" xfId="21753"/>
    <cellStyle name="Note 2 4 3 2 3 4" xfId="25461"/>
    <cellStyle name="Note 2 4 3 2 3 5" xfId="29198"/>
    <cellStyle name="Note 2 4 3 2 3 6" xfId="32915"/>
    <cellStyle name="Note 2 4 3 2 3 7" xfId="36619"/>
    <cellStyle name="Note 2 4 3 2 3 8" xfId="40315"/>
    <cellStyle name="Note 2 4 3 2 4" xfId="15143"/>
    <cellStyle name="Note 2 4 3 2 5" xfId="19117"/>
    <cellStyle name="Note 2 4 3 2 6" xfId="22823"/>
    <cellStyle name="Note 2 4 3 2 7" xfId="26562"/>
    <cellStyle name="Note 2 4 3 2 8" xfId="30279"/>
    <cellStyle name="Note 2 4 3 2 9" xfId="33983"/>
    <cellStyle name="Note 2 4 3 3" xfId="9932"/>
    <cellStyle name="Note 2 4 3 3 2" xfId="16161"/>
    <cellStyle name="Note 2 4 3 3 3" xfId="20133"/>
    <cellStyle name="Note 2 4 3 3 4" xfId="23841"/>
    <cellStyle name="Note 2 4 3 3 5" xfId="27578"/>
    <cellStyle name="Note 2 4 3 3 6" xfId="31295"/>
    <cellStyle name="Note 2 4 3 3 7" xfId="34999"/>
    <cellStyle name="Note 2 4 3 3 8" xfId="38695"/>
    <cellStyle name="Note 2 4 3 4" xfId="10996"/>
    <cellStyle name="Note 2 4 3 4 2" xfId="17225"/>
    <cellStyle name="Note 2 4 3 4 3" xfId="21197"/>
    <cellStyle name="Note 2 4 3 4 4" xfId="24905"/>
    <cellStyle name="Note 2 4 3 4 5" xfId="28642"/>
    <cellStyle name="Note 2 4 3 4 6" xfId="32359"/>
    <cellStyle name="Note 2 4 3 4 7" xfId="36063"/>
    <cellStyle name="Note 2 4 3 4 8" xfId="39759"/>
    <cellStyle name="Note 2 4 3 5" xfId="14562"/>
    <cellStyle name="Note 2 4 3 6" xfId="18553"/>
    <cellStyle name="Note 2 4 3 7" xfId="22263"/>
    <cellStyle name="Note 2 4 3 8" xfId="25996"/>
    <cellStyle name="Note 2 4 3 9" xfId="29722"/>
    <cellStyle name="Note 2 4 4" xfId="9375"/>
    <cellStyle name="Note 2 4 4 2" xfId="15604"/>
    <cellStyle name="Note 2 4 4 3" xfId="19576"/>
    <cellStyle name="Note 2 4 4 4" xfId="23284"/>
    <cellStyle name="Note 2 4 4 5" xfId="27021"/>
    <cellStyle name="Note 2 4 4 6" xfId="30738"/>
    <cellStyle name="Note 2 4 4 7" xfId="34442"/>
    <cellStyle name="Note 2 4 4 8" xfId="38138"/>
    <cellStyle name="Note 2 4 5" xfId="9380"/>
    <cellStyle name="Note 2 4 5 2" xfId="15609"/>
    <cellStyle name="Note 2 4 5 3" xfId="19581"/>
    <cellStyle name="Note 2 4 5 4" xfId="23289"/>
    <cellStyle name="Note 2 4 5 5" xfId="27026"/>
    <cellStyle name="Note 2 4 5 6" xfId="30743"/>
    <cellStyle name="Note 2 4 5 7" xfId="34447"/>
    <cellStyle name="Note 2 4 5 8" xfId="38143"/>
    <cellStyle name="Note 2 4 6" xfId="12437"/>
    <cellStyle name="Note 2 4 7" xfId="12476"/>
    <cellStyle name="Note 2 4 8" xfId="13963"/>
    <cellStyle name="Note 2 4 9" xfId="12766"/>
    <cellStyle name="Note 2 5" xfId="5814"/>
    <cellStyle name="Note 2 6" xfId="5815"/>
    <cellStyle name="Note 2 6 10" xfId="13408"/>
    <cellStyle name="Note 2 6 11" xfId="13271"/>
    <cellStyle name="Note 2 6 12" xfId="13962"/>
    <cellStyle name="Note 2 6 2" xfId="8479"/>
    <cellStyle name="Note 2 6 2 10" xfId="33597"/>
    <cellStyle name="Note 2 6 2 11" xfId="37293"/>
    <cellStyle name="Note 2 6 2 2" xfId="9083"/>
    <cellStyle name="Note 2 6 2 2 10" xfId="37849"/>
    <cellStyle name="Note 2 6 2 2 2" xfId="10661"/>
    <cellStyle name="Note 2 6 2 2 2 2" xfId="16890"/>
    <cellStyle name="Note 2 6 2 2 2 3" xfId="20862"/>
    <cellStyle name="Note 2 6 2 2 2 4" xfId="24570"/>
    <cellStyle name="Note 2 6 2 2 2 5" xfId="28307"/>
    <cellStyle name="Note 2 6 2 2 2 6" xfId="32024"/>
    <cellStyle name="Note 2 6 2 2 2 7" xfId="35728"/>
    <cellStyle name="Note 2 6 2 2 2 8" xfId="39424"/>
    <cellStyle name="Note 2 6 2 2 3" xfId="11722"/>
    <cellStyle name="Note 2 6 2 2 3 2" xfId="17951"/>
    <cellStyle name="Note 2 6 2 2 3 3" xfId="21923"/>
    <cellStyle name="Note 2 6 2 2 3 4" xfId="25631"/>
    <cellStyle name="Note 2 6 2 2 3 5" xfId="29368"/>
    <cellStyle name="Note 2 6 2 2 3 6" xfId="33085"/>
    <cellStyle name="Note 2 6 2 2 3 7" xfId="36789"/>
    <cellStyle name="Note 2 6 2 2 3 8" xfId="40485"/>
    <cellStyle name="Note 2 6 2 2 4" xfId="15313"/>
    <cellStyle name="Note 2 6 2 2 5" xfId="19287"/>
    <cellStyle name="Note 2 6 2 2 6" xfId="22993"/>
    <cellStyle name="Note 2 6 2 2 7" xfId="26732"/>
    <cellStyle name="Note 2 6 2 2 8" xfId="30449"/>
    <cellStyle name="Note 2 6 2 2 9" xfId="34153"/>
    <cellStyle name="Note 2 6 2 3" xfId="10102"/>
    <cellStyle name="Note 2 6 2 3 2" xfId="16331"/>
    <cellStyle name="Note 2 6 2 3 3" xfId="20303"/>
    <cellStyle name="Note 2 6 2 3 4" xfId="24011"/>
    <cellStyle name="Note 2 6 2 3 5" xfId="27748"/>
    <cellStyle name="Note 2 6 2 3 6" xfId="31465"/>
    <cellStyle name="Note 2 6 2 3 7" xfId="35169"/>
    <cellStyle name="Note 2 6 2 3 8" xfId="38865"/>
    <cellStyle name="Note 2 6 2 4" xfId="11166"/>
    <cellStyle name="Note 2 6 2 4 2" xfId="17395"/>
    <cellStyle name="Note 2 6 2 4 3" xfId="21367"/>
    <cellStyle name="Note 2 6 2 4 4" xfId="25075"/>
    <cellStyle name="Note 2 6 2 4 5" xfId="28812"/>
    <cellStyle name="Note 2 6 2 4 6" xfId="32529"/>
    <cellStyle name="Note 2 6 2 4 7" xfId="36233"/>
    <cellStyle name="Note 2 6 2 4 8" xfId="39929"/>
    <cellStyle name="Note 2 6 2 5" xfId="14732"/>
    <cellStyle name="Note 2 6 2 6" xfId="18723"/>
    <cellStyle name="Note 2 6 2 7" xfId="22433"/>
    <cellStyle name="Note 2 6 2 8" xfId="26166"/>
    <cellStyle name="Note 2 6 2 9" xfId="29892"/>
    <cellStyle name="Note 2 6 3" xfId="8380"/>
    <cellStyle name="Note 2 6 3 10" xfId="33498"/>
    <cellStyle name="Note 2 6 3 11" xfId="37194"/>
    <cellStyle name="Note 2 6 3 2" xfId="8984"/>
    <cellStyle name="Note 2 6 3 2 10" xfId="37750"/>
    <cellStyle name="Note 2 6 3 2 2" xfId="10562"/>
    <cellStyle name="Note 2 6 3 2 2 2" xfId="16791"/>
    <cellStyle name="Note 2 6 3 2 2 3" xfId="20763"/>
    <cellStyle name="Note 2 6 3 2 2 4" xfId="24471"/>
    <cellStyle name="Note 2 6 3 2 2 5" xfId="28208"/>
    <cellStyle name="Note 2 6 3 2 2 6" xfId="31925"/>
    <cellStyle name="Note 2 6 3 2 2 7" xfId="35629"/>
    <cellStyle name="Note 2 6 3 2 2 8" xfId="39325"/>
    <cellStyle name="Note 2 6 3 2 3" xfId="11623"/>
    <cellStyle name="Note 2 6 3 2 3 2" xfId="17852"/>
    <cellStyle name="Note 2 6 3 2 3 3" xfId="21824"/>
    <cellStyle name="Note 2 6 3 2 3 4" xfId="25532"/>
    <cellStyle name="Note 2 6 3 2 3 5" xfId="29269"/>
    <cellStyle name="Note 2 6 3 2 3 6" xfId="32986"/>
    <cellStyle name="Note 2 6 3 2 3 7" xfId="36690"/>
    <cellStyle name="Note 2 6 3 2 3 8" xfId="40386"/>
    <cellStyle name="Note 2 6 3 2 4" xfId="15214"/>
    <cellStyle name="Note 2 6 3 2 5" xfId="19188"/>
    <cellStyle name="Note 2 6 3 2 6" xfId="22894"/>
    <cellStyle name="Note 2 6 3 2 7" xfId="26633"/>
    <cellStyle name="Note 2 6 3 2 8" xfId="30350"/>
    <cellStyle name="Note 2 6 3 2 9" xfId="34054"/>
    <cellStyle name="Note 2 6 3 3" xfId="10003"/>
    <cellStyle name="Note 2 6 3 3 2" xfId="16232"/>
    <cellStyle name="Note 2 6 3 3 3" xfId="20204"/>
    <cellStyle name="Note 2 6 3 3 4" xfId="23912"/>
    <cellStyle name="Note 2 6 3 3 5" xfId="27649"/>
    <cellStyle name="Note 2 6 3 3 6" xfId="31366"/>
    <cellStyle name="Note 2 6 3 3 7" xfId="35070"/>
    <cellStyle name="Note 2 6 3 3 8" xfId="38766"/>
    <cellStyle name="Note 2 6 3 4" xfId="11067"/>
    <cellStyle name="Note 2 6 3 4 2" xfId="17296"/>
    <cellStyle name="Note 2 6 3 4 3" xfId="21268"/>
    <cellStyle name="Note 2 6 3 4 4" xfId="24976"/>
    <cellStyle name="Note 2 6 3 4 5" xfId="28713"/>
    <cellStyle name="Note 2 6 3 4 6" xfId="32430"/>
    <cellStyle name="Note 2 6 3 4 7" xfId="36134"/>
    <cellStyle name="Note 2 6 3 4 8" xfId="39830"/>
    <cellStyle name="Note 2 6 3 5" xfId="14633"/>
    <cellStyle name="Note 2 6 3 6" xfId="18624"/>
    <cellStyle name="Note 2 6 3 7" xfId="22334"/>
    <cellStyle name="Note 2 6 3 8" xfId="26067"/>
    <cellStyle name="Note 2 6 3 9" xfId="29793"/>
    <cellStyle name="Note 2 6 4" xfId="9674"/>
    <cellStyle name="Note 2 6 4 2" xfId="15903"/>
    <cellStyle name="Note 2 6 4 3" xfId="19875"/>
    <cellStyle name="Note 2 6 4 4" xfId="23583"/>
    <cellStyle name="Note 2 6 4 5" xfId="27320"/>
    <cellStyle name="Note 2 6 4 6" xfId="31037"/>
    <cellStyle name="Note 2 6 4 7" xfId="34741"/>
    <cellStyle name="Note 2 6 4 8" xfId="38437"/>
    <cellStyle name="Note 2 6 5" xfId="9538"/>
    <cellStyle name="Note 2 6 5 2" xfId="15767"/>
    <cellStyle name="Note 2 6 5 3" xfId="19739"/>
    <cellStyle name="Note 2 6 5 4" xfId="23447"/>
    <cellStyle name="Note 2 6 5 5" xfId="27184"/>
    <cellStyle name="Note 2 6 5 6" xfId="30901"/>
    <cellStyle name="Note 2 6 5 7" xfId="34605"/>
    <cellStyle name="Note 2 6 5 8" xfId="38301"/>
    <cellStyle name="Note 2 6 6" xfId="13711"/>
    <cellStyle name="Note 2 6 7" xfId="12951"/>
    <cellStyle name="Note 2 6 8" xfId="13473"/>
    <cellStyle name="Note 2 6 9" xfId="18523"/>
    <cellStyle name="Note 2 7" xfId="8126"/>
    <cellStyle name="Note 2 8" xfId="8127"/>
    <cellStyle name="Note 2 9" xfId="8128"/>
    <cellStyle name="Note 20" xfId="5816"/>
    <cellStyle name="Note 20 2" xfId="5817"/>
    <cellStyle name="Note 21" xfId="5818"/>
    <cellStyle name="Note 21 2" xfId="5819"/>
    <cellStyle name="Note 22" xfId="5820"/>
    <cellStyle name="Note 22 2" xfId="5821"/>
    <cellStyle name="Note 23" xfId="5822"/>
    <cellStyle name="Note 23 2" xfId="5823"/>
    <cellStyle name="Note 24" xfId="5824"/>
    <cellStyle name="Note 24 2" xfId="5825"/>
    <cellStyle name="Note 25" xfId="5826"/>
    <cellStyle name="Note 25 2" xfId="5827"/>
    <cellStyle name="Note 26" xfId="5828"/>
    <cellStyle name="Note 26 2" xfId="5829"/>
    <cellStyle name="Note 27" xfId="5830"/>
    <cellStyle name="Note 27 2" xfId="5831"/>
    <cellStyle name="Note 28" xfId="5832"/>
    <cellStyle name="Note 28 2" xfId="5833"/>
    <cellStyle name="Note 29" xfId="5834"/>
    <cellStyle name="Note 29 2" xfId="5835"/>
    <cellStyle name="Note 3" xfId="5836"/>
    <cellStyle name="Note 3 10" xfId="9537"/>
    <cellStyle name="Note 3 10 2" xfId="15766"/>
    <cellStyle name="Note 3 10 3" xfId="19738"/>
    <cellStyle name="Note 3 10 4" xfId="23446"/>
    <cellStyle name="Note 3 10 5" xfId="27183"/>
    <cellStyle name="Note 3 10 6" xfId="30900"/>
    <cellStyle name="Note 3 10 7" xfId="34604"/>
    <cellStyle name="Note 3 10 8" xfId="38300"/>
    <cellStyle name="Note 3 11" xfId="13724"/>
    <cellStyle name="Note 3 12" xfId="12950"/>
    <cellStyle name="Note 3 13" xfId="13475"/>
    <cellStyle name="Note 3 14" xfId="13127"/>
    <cellStyle name="Note 3 15" xfId="12556"/>
    <cellStyle name="Note 3 16" xfId="14258"/>
    <cellStyle name="Note 3 17" xfId="12900"/>
    <cellStyle name="Note 3 2" xfId="5837"/>
    <cellStyle name="Note 3 3" xfId="5838"/>
    <cellStyle name="Note 3 3 10" xfId="18468"/>
    <cellStyle name="Note 3 3 11" xfId="13938"/>
    <cellStyle name="Note 3 3 12" xfId="12470"/>
    <cellStyle name="Note 3 3 2" xfId="8481"/>
    <cellStyle name="Note 3 3 2 10" xfId="33599"/>
    <cellStyle name="Note 3 3 2 11" xfId="37295"/>
    <cellStyle name="Note 3 3 2 2" xfId="9085"/>
    <cellStyle name="Note 3 3 2 2 10" xfId="37851"/>
    <cellStyle name="Note 3 3 2 2 2" xfId="10663"/>
    <cellStyle name="Note 3 3 2 2 2 2" xfId="16892"/>
    <cellStyle name="Note 3 3 2 2 2 3" xfId="20864"/>
    <cellStyle name="Note 3 3 2 2 2 4" xfId="24572"/>
    <cellStyle name="Note 3 3 2 2 2 5" xfId="28309"/>
    <cellStyle name="Note 3 3 2 2 2 6" xfId="32026"/>
    <cellStyle name="Note 3 3 2 2 2 7" xfId="35730"/>
    <cellStyle name="Note 3 3 2 2 2 8" xfId="39426"/>
    <cellStyle name="Note 3 3 2 2 3" xfId="11724"/>
    <cellStyle name="Note 3 3 2 2 3 2" xfId="17953"/>
    <cellStyle name="Note 3 3 2 2 3 3" xfId="21925"/>
    <cellStyle name="Note 3 3 2 2 3 4" xfId="25633"/>
    <cellStyle name="Note 3 3 2 2 3 5" xfId="29370"/>
    <cellStyle name="Note 3 3 2 2 3 6" xfId="33087"/>
    <cellStyle name="Note 3 3 2 2 3 7" xfId="36791"/>
    <cellStyle name="Note 3 3 2 2 3 8" xfId="40487"/>
    <cellStyle name="Note 3 3 2 2 4" xfId="15315"/>
    <cellStyle name="Note 3 3 2 2 5" xfId="19289"/>
    <cellStyle name="Note 3 3 2 2 6" xfId="22995"/>
    <cellStyle name="Note 3 3 2 2 7" xfId="26734"/>
    <cellStyle name="Note 3 3 2 2 8" xfId="30451"/>
    <cellStyle name="Note 3 3 2 2 9" xfId="34155"/>
    <cellStyle name="Note 3 3 2 3" xfId="10104"/>
    <cellStyle name="Note 3 3 2 3 2" xfId="16333"/>
    <cellStyle name="Note 3 3 2 3 3" xfId="20305"/>
    <cellStyle name="Note 3 3 2 3 4" xfId="24013"/>
    <cellStyle name="Note 3 3 2 3 5" xfId="27750"/>
    <cellStyle name="Note 3 3 2 3 6" xfId="31467"/>
    <cellStyle name="Note 3 3 2 3 7" xfId="35171"/>
    <cellStyle name="Note 3 3 2 3 8" xfId="38867"/>
    <cellStyle name="Note 3 3 2 4" xfId="11168"/>
    <cellStyle name="Note 3 3 2 4 2" xfId="17397"/>
    <cellStyle name="Note 3 3 2 4 3" xfId="21369"/>
    <cellStyle name="Note 3 3 2 4 4" xfId="25077"/>
    <cellStyle name="Note 3 3 2 4 5" xfId="28814"/>
    <cellStyle name="Note 3 3 2 4 6" xfId="32531"/>
    <cellStyle name="Note 3 3 2 4 7" xfId="36235"/>
    <cellStyle name="Note 3 3 2 4 8" xfId="39931"/>
    <cellStyle name="Note 3 3 2 5" xfId="14734"/>
    <cellStyle name="Note 3 3 2 6" xfId="18725"/>
    <cellStyle name="Note 3 3 2 7" xfId="22435"/>
    <cellStyle name="Note 3 3 2 8" xfId="26168"/>
    <cellStyle name="Note 3 3 2 9" xfId="29894"/>
    <cellStyle name="Note 3 3 3" xfId="8295"/>
    <cellStyle name="Note 3 3 3 10" xfId="33413"/>
    <cellStyle name="Note 3 3 3 11" xfId="37109"/>
    <cellStyle name="Note 3 3 3 2" xfId="8899"/>
    <cellStyle name="Note 3 3 3 2 10" xfId="37665"/>
    <cellStyle name="Note 3 3 3 2 2" xfId="10477"/>
    <cellStyle name="Note 3 3 3 2 2 2" xfId="16706"/>
    <cellStyle name="Note 3 3 3 2 2 3" xfId="20678"/>
    <cellStyle name="Note 3 3 3 2 2 4" xfId="24386"/>
    <cellStyle name="Note 3 3 3 2 2 5" xfId="28123"/>
    <cellStyle name="Note 3 3 3 2 2 6" xfId="31840"/>
    <cellStyle name="Note 3 3 3 2 2 7" xfId="35544"/>
    <cellStyle name="Note 3 3 3 2 2 8" xfId="39240"/>
    <cellStyle name="Note 3 3 3 2 3" xfId="11538"/>
    <cellStyle name="Note 3 3 3 2 3 2" xfId="17767"/>
    <cellStyle name="Note 3 3 3 2 3 3" xfId="21739"/>
    <cellStyle name="Note 3 3 3 2 3 4" xfId="25447"/>
    <cellStyle name="Note 3 3 3 2 3 5" xfId="29184"/>
    <cellStyle name="Note 3 3 3 2 3 6" xfId="32901"/>
    <cellStyle name="Note 3 3 3 2 3 7" xfId="36605"/>
    <cellStyle name="Note 3 3 3 2 3 8" xfId="40301"/>
    <cellStyle name="Note 3 3 3 2 4" xfId="15129"/>
    <cellStyle name="Note 3 3 3 2 5" xfId="19103"/>
    <cellStyle name="Note 3 3 3 2 6" xfId="22809"/>
    <cellStyle name="Note 3 3 3 2 7" xfId="26548"/>
    <cellStyle name="Note 3 3 3 2 8" xfId="30265"/>
    <cellStyle name="Note 3 3 3 2 9" xfId="33969"/>
    <cellStyle name="Note 3 3 3 3" xfId="9918"/>
    <cellStyle name="Note 3 3 3 3 2" xfId="16147"/>
    <cellStyle name="Note 3 3 3 3 3" xfId="20119"/>
    <cellStyle name="Note 3 3 3 3 4" xfId="23827"/>
    <cellStyle name="Note 3 3 3 3 5" xfId="27564"/>
    <cellStyle name="Note 3 3 3 3 6" xfId="31281"/>
    <cellStyle name="Note 3 3 3 3 7" xfId="34985"/>
    <cellStyle name="Note 3 3 3 3 8" xfId="38681"/>
    <cellStyle name="Note 3 3 3 4" xfId="10982"/>
    <cellStyle name="Note 3 3 3 4 2" xfId="17211"/>
    <cellStyle name="Note 3 3 3 4 3" xfId="21183"/>
    <cellStyle name="Note 3 3 3 4 4" xfId="24891"/>
    <cellStyle name="Note 3 3 3 4 5" xfId="28628"/>
    <cellStyle name="Note 3 3 3 4 6" xfId="32345"/>
    <cellStyle name="Note 3 3 3 4 7" xfId="36049"/>
    <cellStyle name="Note 3 3 3 4 8" xfId="39745"/>
    <cellStyle name="Note 3 3 3 5" xfId="14548"/>
    <cellStyle name="Note 3 3 3 6" xfId="18539"/>
    <cellStyle name="Note 3 3 3 7" xfId="22249"/>
    <cellStyle name="Note 3 3 3 8" xfId="25982"/>
    <cellStyle name="Note 3 3 3 9" xfId="29708"/>
    <cellStyle name="Note 3 3 4" xfId="9676"/>
    <cellStyle name="Note 3 3 4 2" xfId="15905"/>
    <cellStyle name="Note 3 3 4 3" xfId="19877"/>
    <cellStyle name="Note 3 3 4 4" xfId="23585"/>
    <cellStyle name="Note 3 3 4 5" xfId="27322"/>
    <cellStyle name="Note 3 3 4 6" xfId="31039"/>
    <cellStyle name="Note 3 3 4 7" xfId="34743"/>
    <cellStyle name="Note 3 3 4 8" xfId="38439"/>
    <cellStyle name="Note 3 3 5" xfId="9366"/>
    <cellStyle name="Note 3 3 5 2" xfId="15595"/>
    <cellStyle name="Note 3 3 5 3" xfId="19567"/>
    <cellStyle name="Note 3 3 5 4" xfId="23275"/>
    <cellStyle name="Note 3 3 5 5" xfId="27012"/>
    <cellStyle name="Note 3 3 5 6" xfId="30729"/>
    <cellStyle name="Note 3 3 5 7" xfId="34433"/>
    <cellStyle name="Note 3 3 5 8" xfId="38129"/>
    <cellStyle name="Note 3 3 6" xfId="13725"/>
    <cellStyle name="Note 3 3 7" xfId="12949"/>
    <cellStyle name="Note 3 3 8" xfId="13476"/>
    <cellStyle name="Note 3 3 9" xfId="13125"/>
    <cellStyle name="Note 3 4" xfId="8129"/>
    <cellStyle name="Note 3 4 10" xfId="13556"/>
    <cellStyle name="Note 3 4 11" xfId="14466"/>
    <cellStyle name="Note 3 4 12" xfId="13811"/>
    <cellStyle name="Note 3 4 2" xfId="8663"/>
    <cellStyle name="Note 3 4 2 10" xfId="33781"/>
    <cellStyle name="Note 3 4 2 11" xfId="37477"/>
    <cellStyle name="Note 3 4 2 2" xfId="9267"/>
    <cellStyle name="Note 3 4 2 2 10" xfId="38033"/>
    <cellStyle name="Note 3 4 2 2 2" xfId="10845"/>
    <cellStyle name="Note 3 4 2 2 2 2" xfId="17074"/>
    <cellStyle name="Note 3 4 2 2 2 3" xfId="21046"/>
    <cellStyle name="Note 3 4 2 2 2 4" xfId="24754"/>
    <cellStyle name="Note 3 4 2 2 2 5" xfId="28491"/>
    <cellStyle name="Note 3 4 2 2 2 6" xfId="32208"/>
    <cellStyle name="Note 3 4 2 2 2 7" xfId="35912"/>
    <cellStyle name="Note 3 4 2 2 2 8" xfId="39608"/>
    <cellStyle name="Note 3 4 2 2 3" xfId="11906"/>
    <cellStyle name="Note 3 4 2 2 3 2" xfId="18135"/>
    <cellStyle name="Note 3 4 2 2 3 3" xfId="22107"/>
    <cellStyle name="Note 3 4 2 2 3 4" xfId="25815"/>
    <cellStyle name="Note 3 4 2 2 3 5" xfId="29552"/>
    <cellStyle name="Note 3 4 2 2 3 6" xfId="33269"/>
    <cellStyle name="Note 3 4 2 2 3 7" xfId="36973"/>
    <cellStyle name="Note 3 4 2 2 3 8" xfId="40669"/>
    <cellStyle name="Note 3 4 2 2 4" xfId="15497"/>
    <cellStyle name="Note 3 4 2 2 5" xfId="19471"/>
    <cellStyle name="Note 3 4 2 2 6" xfId="23177"/>
    <cellStyle name="Note 3 4 2 2 7" xfId="26916"/>
    <cellStyle name="Note 3 4 2 2 8" xfId="30633"/>
    <cellStyle name="Note 3 4 2 2 9" xfId="34337"/>
    <cellStyle name="Note 3 4 2 3" xfId="10286"/>
    <cellStyle name="Note 3 4 2 3 2" xfId="16515"/>
    <cellStyle name="Note 3 4 2 3 3" xfId="20487"/>
    <cellStyle name="Note 3 4 2 3 4" xfId="24195"/>
    <cellStyle name="Note 3 4 2 3 5" xfId="27932"/>
    <cellStyle name="Note 3 4 2 3 6" xfId="31649"/>
    <cellStyle name="Note 3 4 2 3 7" xfId="35353"/>
    <cellStyle name="Note 3 4 2 3 8" xfId="39049"/>
    <cellStyle name="Note 3 4 2 4" xfId="11350"/>
    <cellStyle name="Note 3 4 2 4 2" xfId="17579"/>
    <cellStyle name="Note 3 4 2 4 3" xfId="21551"/>
    <cellStyle name="Note 3 4 2 4 4" xfId="25259"/>
    <cellStyle name="Note 3 4 2 4 5" xfId="28996"/>
    <cellStyle name="Note 3 4 2 4 6" xfId="32713"/>
    <cellStyle name="Note 3 4 2 4 7" xfId="36417"/>
    <cellStyle name="Note 3 4 2 4 8" xfId="40113"/>
    <cellStyle name="Note 3 4 2 5" xfId="14916"/>
    <cellStyle name="Note 3 4 2 6" xfId="18907"/>
    <cellStyle name="Note 3 4 2 7" xfId="22617"/>
    <cellStyle name="Note 3 4 2 8" xfId="26350"/>
    <cellStyle name="Note 3 4 2 9" xfId="30076"/>
    <cellStyle name="Note 3 4 3" xfId="8707"/>
    <cellStyle name="Note 3 4 3 10" xfId="33825"/>
    <cellStyle name="Note 3 4 3 11" xfId="37521"/>
    <cellStyle name="Note 3 4 3 2" xfId="9311"/>
    <cellStyle name="Note 3 4 3 2 10" xfId="38077"/>
    <cellStyle name="Note 3 4 3 2 2" xfId="10889"/>
    <cellStyle name="Note 3 4 3 2 2 2" xfId="17118"/>
    <cellStyle name="Note 3 4 3 2 2 3" xfId="21090"/>
    <cellStyle name="Note 3 4 3 2 2 4" xfId="24798"/>
    <cellStyle name="Note 3 4 3 2 2 5" xfId="28535"/>
    <cellStyle name="Note 3 4 3 2 2 6" xfId="32252"/>
    <cellStyle name="Note 3 4 3 2 2 7" xfId="35956"/>
    <cellStyle name="Note 3 4 3 2 2 8" xfId="39652"/>
    <cellStyle name="Note 3 4 3 2 3" xfId="11950"/>
    <cellStyle name="Note 3 4 3 2 3 2" xfId="18179"/>
    <cellStyle name="Note 3 4 3 2 3 3" xfId="22151"/>
    <cellStyle name="Note 3 4 3 2 3 4" xfId="25859"/>
    <cellStyle name="Note 3 4 3 2 3 5" xfId="29596"/>
    <cellStyle name="Note 3 4 3 2 3 6" xfId="33313"/>
    <cellStyle name="Note 3 4 3 2 3 7" xfId="37017"/>
    <cellStyle name="Note 3 4 3 2 3 8" xfId="40713"/>
    <cellStyle name="Note 3 4 3 2 4" xfId="15541"/>
    <cellStyle name="Note 3 4 3 2 5" xfId="19515"/>
    <cellStyle name="Note 3 4 3 2 6" xfId="23221"/>
    <cellStyle name="Note 3 4 3 2 7" xfId="26960"/>
    <cellStyle name="Note 3 4 3 2 8" xfId="30677"/>
    <cellStyle name="Note 3 4 3 2 9" xfId="34381"/>
    <cellStyle name="Note 3 4 3 3" xfId="10330"/>
    <cellStyle name="Note 3 4 3 3 2" xfId="16559"/>
    <cellStyle name="Note 3 4 3 3 3" xfId="20531"/>
    <cellStyle name="Note 3 4 3 3 4" xfId="24239"/>
    <cellStyle name="Note 3 4 3 3 5" xfId="27976"/>
    <cellStyle name="Note 3 4 3 3 6" xfId="31693"/>
    <cellStyle name="Note 3 4 3 3 7" xfId="35397"/>
    <cellStyle name="Note 3 4 3 3 8" xfId="39093"/>
    <cellStyle name="Note 3 4 3 4" xfId="11394"/>
    <cellStyle name="Note 3 4 3 4 2" xfId="17623"/>
    <cellStyle name="Note 3 4 3 4 3" xfId="21595"/>
    <cellStyle name="Note 3 4 3 4 4" xfId="25303"/>
    <cellStyle name="Note 3 4 3 4 5" xfId="29040"/>
    <cellStyle name="Note 3 4 3 4 6" xfId="32757"/>
    <cellStyle name="Note 3 4 3 4 7" xfId="36461"/>
    <cellStyle name="Note 3 4 3 4 8" xfId="40157"/>
    <cellStyle name="Note 3 4 3 5" xfId="14960"/>
    <cellStyle name="Note 3 4 3 6" xfId="18951"/>
    <cellStyle name="Note 3 4 3 7" xfId="22661"/>
    <cellStyle name="Note 3 4 3 8" xfId="26394"/>
    <cellStyle name="Note 3 4 3 9" xfId="30120"/>
    <cellStyle name="Note 3 4 4" xfId="9864"/>
    <cellStyle name="Note 3 4 4 2" xfId="16093"/>
    <cellStyle name="Note 3 4 4 3" xfId="20065"/>
    <cellStyle name="Note 3 4 4 4" xfId="23773"/>
    <cellStyle name="Note 3 4 4 5" xfId="27510"/>
    <cellStyle name="Note 3 4 4 6" xfId="31227"/>
    <cellStyle name="Note 3 4 4 7" xfId="34931"/>
    <cellStyle name="Note 3 4 4 8" xfId="38627"/>
    <cellStyle name="Note 3 4 5" xfId="10929"/>
    <cellStyle name="Note 3 4 5 2" xfId="17158"/>
    <cellStyle name="Note 3 4 5 3" xfId="21130"/>
    <cellStyle name="Note 3 4 5 4" xfId="24838"/>
    <cellStyle name="Note 3 4 5 5" xfId="28575"/>
    <cellStyle name="Note 3 4 5 6" xfId="32292"/>
    <cellStyle name="Note 3 4 5 7" xfId="35996"/>
    <cellStyle name="Note 3 4 5 8" xfId="39692"/>
    <cellStyle name="Note 3 4 6" xfId="14497"/>
    <cellStyle name="Note 3 4 7" xfId="18497"/>
    <cellStyle name="Note 3 4 8" xfId="13798"/>
    <cellStyle name="Note 3 4 9" xfId="12895"/>
    <cellStyle name="Note 3 5" xfId="8130"/>
    <cellStyle name="Note 3 5 10" xfId="12532"/>
    <cellStyle name="Note 3 5 11" xfId="13062"/>
    <cellStyle name="Note 3 5 12" xfId="14076"/>
    <cellStyle name="Note 3 5 2" xfId="8664"/>
    <cellStyle name="Note 3 5 2 10" xfId="33782"/>
    <cellStyle name="Note 3 5 2 11" xfId="37478"/>
    <cellStyle name="Note 3 5 2 2" xfId="9268"/>
    <cellStyle name="Note 3 5 2 2 10" xfId="38034"/>
    <cellStyle name="Note 3 5 2 2 2" xfId="10846"/>
    <cellStyle name="Note 3 5 2 2 2 2" xfId="17075"/>
    <cellStyle name="Note 3 5 2 2 2 3" xfId="21047"/>
    <cellStyle name="Note 3 5 2 2 2 4" xfId="24755"/>
    <cellStyle name="Note 3 5 2 2 2 5" xfId="28492"/>
    <cellStyle name="Note 3 5 2 2 2 6" xfId="32209"/>
    <cellStyle name="Note 3 5 2 2 2 7" xfId="35913"/>
    <cellStyle name="Note 3 5 2 2 2 8" xfId="39609"/>
    <cellStyle name="Note 3 5 2 2 3" xfId="11907"/>
    <cellStyle name="Note 3 5 2 2 3 2" xfId="18136"/>
    <cellStyle name="Note 3 5 2 2 3 3" xfId="22108"/>
    <cellStyle name="Note 3 5 2 2 3 4" xfId="25816"/>
    <cellStyle name="Note 3 5 2 2 3 5" xfId="29553"/>
    <cellStyle name="Note 3 5 2 2 3 6" xfId="33270"/>
    <cellStyle name="Note 3 5 2 2 3 7" xfId="36974"/>
    <cellStyle name="Note 3 5 2 2 3 8" xfId="40670"/>
    <cellStyle name="Note 3 5 2 2 4" xfId="15498"/>
    <cellStyle name="Note 3 5 2 2 5" xfId="19472"/>
    <cellStyle name="Note 3 5 2 2 6" xfId="23178"/>
    <cellStyle name="Note 3 5 2 2 7" xfId="26917"/>
    <cellStyle name="Note 3 5 2 2 8" xfId="30634"/>
    <cellStyle name="Note 3 5 2 2 9" xfId="34338"/>
    <cellStyle name="Note 3 5 2 3" xfId="10287"/>
    <cellStyle name="Note 3 5 2 3 2" xfId="16516"/>
    <cellStyle name="Note 3 5 2 3 3" xfId="20488"/>
    <cellStyle name="Note 3 5 2 3 4" xfId="24196"/>
    <cellStyle name="Note 3 5 2 3 5" xfId="27933"/>
    <cellStyle name="Note 3 5 2 3 6" xfId="31650"/>
    <cellStyle name="Note 3 5 2 3 7" xfId="35354"/>
    <cellStyle name="Note 3 5 2 3 8" xfId="39050"/>
    <cellStyle name="Note 3 5 2 4" xfId="11351"/>
    <cellStyle name="Note 3 5 2 4 2" xfId="17580"/>
    <cellStyle name="Note 3 5 2 4 3" xfId="21552"/>
    <cellStyle name="Note 3 5 2 4 4" xfId="25260"/>
    <cellStyle name="Note 3 5 2 4 5" xfId="28997"/>
    <cellStyle name="Note 3 5 2 4 6" xfId="32714"/>
    <cellStyle name="Note 3 5 2 4 7" xfId="36418"/>
    <cellStyle name="Note 3 5 2 4 8" xfId="40114"/>
    <cellStyle name="Note 3 5 2 5" xfId="14917"/>
    <cellStyle name="Note 3 5 2 6" xfId="18908"/>
    <cellStyle name="Note 3 5 2 7" xfId="22618"/>
    <cellStyle name="Note 3 5 2 8" xfId="26351"/>
    <cellStyle name="Note 3 5 2 9" xfId="30077"/>
    <cellStyle name="Note 3 5 3" xfId="8708"/>
    <cellStyle name="Note 3 5 3 10" xfId="33826"/>
    <cellStyle name="Note 3 5 3 11" xfId="37522"/>
    <cellStyle name="Note 3 5 3 2" xfId="9312"/>
    <cellStyle name="Note 3 5 3 2 10" xfId="38078"/>
    <cellStyle name="Note 3 5 3 2 2" xfId="10890"/>
    <cellStyle name="Note 3 5 3 2 2 2" xfId="17119"/>
    <cellStyle name="Note 3 5 3 2 2 3" xfId="21091"/>
    <cellStyle name="Note 3 5 3 2 2 4" xfId="24799"/>
    <cellStyle name="Note 3 5 3 2 2 5" xfId="28536"/>
    <cellStyle name="Note 3 5 3 2 2 6" xfId="32253"/>
    <cellStyle name="Note 3 5 3 2 2 7" xfId="35957"/>
    <cellStyle name="Note 3 5 3 2 2 8" xfId="39653"/>
    <cellStyle name="Note 3 5 3 2 3" xfId="11951"/>
    <cellStyle name="Note 3 5 3 2 3 2" xfId="18180"/>
    <cellStyle name="Note 3 5 3 2 3 3" xfId="22152"/>
    <cellStyle name="Note 3 5 3 2 3 4" xfId="25860"/>
    <cellStyle name="Note 3 5 3 2 3 5" xfId="29597"/>
    <cellStyle name="Note 3 5 3 2 3 6" xfId="33314"/>
    <cellStyle name="Note 3 5 3 2 3 7" xfId="37018"/>
    <cellStyle name="Note 3 5 3 2 3 8" xfId="40714"/>
    <cellStyle name="Note 3 5 3 2 4" xfId="15542"/>
    <cellStyle name="Note 3 5 3 2 5" xfId="19516"/>
    <cellStyle name="Note 3 5 3 2 6" xfId="23222"/>
    <cellStyle name="Note 3 5 3 2 7" xfId="26961"/>
    <cellStyle name="Note 3 5 3 2 8" xfId="30678"/>
    <cellStyle name="Note 3 5 3 2 9" xfId="34382"/>
    <cellStyle name="Note 3 5 3 3" xfId="10331"/>
    <cellStyle name="Note 3 5 3 3 2" xfId="16560"/>
    <cellStyle name="Note 3 5 3 3 3" xfId="20532"/>
    <cellStyle name="Note 3 5 3 3 4" xfId="24240"/>
    <cellStyle name="Note 3 5 3 3 5" xfId="27977"/>
    <cellStyle name="Note 3 5 3 3 6" xfId="31694"/>
    <cellStyle name="Note 3 5 3 3 7" xfId="35398"/>
    <cellStyle name="Note 3 5 3 3 8" xfId="39094"/>
    <cellStyle name="Note 3 5 3 4" xfId="11395"/>
    <cellStyle name="Note 3 5 3 4 2" xfId="17624"/>
    <cellStyle name="Note 3 5 3 4 3" xfId="21596"/>
    <cellStyle name="Note 3 5 3 4 4" xfId="25304"/>
    <cellStyle name="Note 3 5 3 4 5" xfId="29041"/>
    <cellStyle name="Note 3 5 3 4 6" xfId="32758"/>
    <cellStyle name="Note 3 5 3 4 7" xfId="36462"/>
    <cellStyle name="Note 3 5 3 4 8" xfId="40158"/>
    <cellStyle name="Note 3 5 3 5" xfId="14961"/>
    <cellStyle name="Note 3 5 3 6" xfId="18952"/>
    <cellStyle name="Note 3 5 3 7" xfId="22662"/>
    <cellStyle name="Note 3 5 3 8" xfId="26395"/>
    <cellStyle name="Note 3 5 3 9" xfId="30121"/>
    <cellStyle name="Note 3 5 4" xfId="9865"/>
    <cellStyle name="Note 3 5 4 2" xfId="16094"/>
    <cellStyle name="Note 3 5 4 3" xfId="20066"/>
    <cellStyle name="Note 3 5 4 4" xfId="23774"/>
    <cellStyle name="Note 3 5 4 5" xfId="27511"/>
    <cellStyle name="Note 3 5 4 6" xfId="31228"/>
    <cellStyle name="Note 3 5 4 7" xfId="34932"/>
    <cellStyle name="Note 3 5 4 8" xfId="38628"/>
    <cellStyle name="Note 3 5 5" xfId="10930"/>
    <cellStyle name="Note 3 5 5 2" xfId="17159"/>
    <cellStyle name="Note 3 5 5 3" xfId="21131"/>
    <cellStyle name="Note 3 5 5 4" xfId="24839"/>
    <cellStyle name="Note 3 5 5 5" xfId="28576"/>
    <cellStyle name="Note 3 5 5 6" xfId="32293"/>
    <cellStyle name="Note 3 5 5 7" xfId="35997"/>
    <cellStyle name="Note 3 5 5 8" xfId="39693"/>
    <cellStyle name="Note 3 5 6" xfId="14498"/>
    <cellStyle name="Note 3 5 7" xfId="18498"/>
    <cellStyle name="Note 3 5 8" xfId="13799"/>
    <cellStyle name="Note 3 5 9" xfId="12894"/>
    <cellStyle name="Note 3 6" xfId="8131"/>
    <cellStyle name="Note 3 6 10" xfId="13557"/>
    <cellStyle name="Note 3 6 11" xfId="13061"/>
    <cellStyle name="Note 3 6 12" xfId="12524"/>
    <cellStyle name="Note 3 6 2" xfId="8665"/>
    <cellStyle name="Note 3 6 2 10" xfId="33783"/>
    <cellStyle name="Note 3 6 2 11" xfId="37479"/>
    <cellStyle name="Note 3 6 2 2" xfId="9269"/>
    <cellStyle name="Note 3 6 2 2 10" xfId="38035"/>
    <cellStyle name="Note 3 6 2 2 2" xfId="10847"/>
    <cellStyle name="Note 3 6 2 2 2 2" xfId="17076"/>
    <cellStyle name="Note 3 6 2 2 2 3" xfId="21048"/>
    <cellStyle name="Note 3 6 2 2 2 4" xfId="24756"/>
    <cellStyle name="Note 3 6 2 2 2 5" xfId="28493"/>
    <cellStyle name="Note 3 6 2 2 2 6" xfId="32210"/>
    <cellStyle name="Note 3 6 2 2 2 7" xfId="35914"/>
    <cellStyle name="Note 3 6 2 2 2 8" xfId="39610"/>
    <cellStyle name="Note 3 6 2 2 3" xfId="11908"/>
    <cellStyle name="Note 3 6 2 2 3 2" xfId="18137"/>
    <cellStyle name="Note 3 6 2 2 3 3" xfId="22109"/>
    <cellStyle name="Note 3 6 2 2 3 4" xfId="25817"/>
    <cellStyle name="Note 3 6 2 2 3 5" xfId="29554"/>
    <cellStyle name="Note 3 6 2 2 3 6" xfId="33271"/>
    <cellStyle name="Note 3 6 2 2 3 7" xfId="36975"/>
    <cellStyle name="Note 3 6 2 2 3 8" xfId="40671"/>
    <cellStyle name="Note 3 6 2 2 4" xfId="15499"/>
    <cellStyle name="Note 3 6 2 2 5" xfId="19473"/>
    <cellStyle name="Note 3 6 2 2 6" xfId="23179"/>
    <cellStyle name="Note 3 6 2 2 7" xfId="26918"/>
    <cellStyle name="Note 3 6 2 2 8" xfId="30635"/>
    <cellStyle name="Note 3 6 2 2 9" xfId="34339"/>
    <cellStyle name="Note 3 6 2 3" xfId="10288"/>
    <cellStyle name="Note 3 6 2 3 2" xfId="16517"/>
    <cellStyle name="Note 3 6 2 3 3" xfId="20489"/>
    <cellStyle name="Note 3 6 2 3 4" xfId="24197"/>
    <cellStyle name="Note 3 6 2 3 5" xfId="27934"/>
    <cellStyle name="Note 3 6 2 3 6" xfId="31651"/>
    <cellStyle name="Note 3 6 2 3 7" xfId="35355"/>
    <cellStyle name="Note 3 6 2 3 8" xfId="39051"/>
    <cellStyle name="Note 3 6 2 4" xfId="11352"/>
    <cellStyle name="Note 3 6 2 4 2" xfId="17581"/>
    <cellStyle name="Note 3 6 2 4 3" xfId="21553"/>
    <cellStyle name="Note 3 6 2 4 4" xfId="25261"/>
    <cellStyle name="Note 3 6 2 4 5" xfId="28998"/>
    <cellStyle name="Note 3 6 2 4 6" xfId="32715"/>
    <cellStyle name="Note 3 6 2 4 7" xfId="36419"/>
    <cellStyle name="Note 3 6 2 4 8" xfId="40115"/>
    <cellStyle name="Note 3 6 2 5" xfId="14918"/>
    <cellStyle name="Note 3 6 2 6" xfId="18909"/>
    <cellStyle name="Note 3 6 2 7" xfId="22619"/>
    <cellStyle name="Note 3 6 2 8" xfId="26352"/>
    <cellStyle name="Note 3 6 2 9" xfId="30078"/>
    <cellStyle name="Note 3 6 3" xfId="8709"/>
    <cellStyle name="Note 3 6 3 10" xfId="33827"/>
    <cellStyle name="Note 3 6 3 11" xfId="37523"/>
    <cellStyle name="Note 3 6 3 2" xfId="9313"/>
    <cellStyle name="Note 3 6 3 2 10" xfId="38079"/>
    <cellStyle name="Note 3 6 3 2 2" xfId="10891"/>
    <cellStyle name="Note 3 6 3 2 2 2" xfId="17120"/>
    <cellStyle name="Note 3 6 3 2 2 3" xfId="21092"/>
    <cellStyle name="Note 3 6 3 2 2 4" xfId="24800"/>
    <cellStyle name="Note 3 6 3 2 2 5" xfId="28537"/>
    <cellStyle name="Note 3 6 3 2 2 6" xfId="32254"/>
    <cellStyle name="Note 3 6 3 2 2 7" xfId="35958"/>
    <cellStyle name="Note 3 6 3 2 2 8" xfId="39654"/>
    <cellStyle name="Note 3 6 3 2 3" xfId="11952"/>
    <cellStyle name="Note 3 6 3 2 3 2" xfId="18181"/>
    <cellStyle name="Note 3 6 3 2 3 3" xfId="22153"/>
    <cellStyle name="Note 3 6 3 2 3 4" xfId="25861"/>
    <cellStyle name="Note 3 6 3 2 3 5" xfId="29598"/>
    <cellStyle name="Note 3 6 3 2 3 6" xfId="33315"/>
    <cellStyle name="Note 3 6 3 2 3 7" xfId="37019"/>
    <cellStyle name="Note 3 6 3 2 3 8" xfId="40715"/>
    <cellStyle name="Note 3 6 3 2 4" xfId="15543"/>
    <cellStyle name="Note 3 6 3 2 5" xfId="19517"/>
    <cellStyle name="Note 3 6 3 2 6" xfId="23223"/>
    <cellStyle name="Note 3 6 3 2 7" xfId="26962"/>
    <cellStyle name="Note 3 6 3 2 8" xfId="30679"/>
    <cellStyle name="Note 3 6 3 2 9" xfId="34383"/>
    <cellStyle name="Note 3 6 3 3" xfId="10332"/>
    <cellStyle name="Note 3 6 3 3 2" xfId="16561"/>
    <cellStyle name="Note 3 6 3 3 3" xfId="20533"/>
    <cellStyle name="Note 3 6 3 3 4" xfId="24241"/>
    <cellStyle name="Note 3 6 3 3 5" xfId="27978"/>
    <cellStyle name="Note 3 6 3 3 6" xfId="31695"/>
    <cellStyle name="Note 3 6 3 3 7" xfId="35399"/>
    <cellStyle name="Note 3 6 3 3 8" xfId="39095"/>
    <cellStyle name="Note 3 6 3 4" xfId="11396"/>
    <cellStyle name="Note 3 6 3 4 2" xfId="17625"/>
    <cellStyle name="Note 3 6 3 4 3" xfId="21597"/>
    <cellStyle name="Note 3 6 3 4 4" xfId="25305"/>
    <cellStyle name="Note 3 6 3 4 5" xfId="29042"/>
    <cellStyle name="Note 3 6 3 4 6" xfId="32759"/>
    <cellStyle name="Note 3 6 3 4 7" xfId="36463"/>
    <cellStyle name="Note 3 6 3 4 8" xfId="40159"/>
    <cellStyle name="Note 3 6 3 5" xfId="14962"/>
    <cellStyle name="Note 3 6 3 6" xfId="18953"/>
    <cellStyle name="Note 3 6 3 7" xfId="22663"/>
    <cellStyle name="Note 3 6 3 8" xfId="26396"/>
    <cellStyle name="Note 3 6 3 9" xfId="30122"/>
    <cellStyle name="Note 3 6 4" xfId="9866"/>
    <cellStyle name="Note 3 6 4 2" xfId="16095"/>
    <cellStyle name="Note 3 6 4 3" xfId="20067"/>
    <cellStyle name="Note 3 6 4 4" xfId="23775"/>
    <cellStyle name="Note 3 6 4 5" xfId="27512"/>
    <cellStyle name="Note 3 6 4 6" xfId="31229"/>
    <cellStyle name="Note 3 6 4 7" xfId="34933"/>
    <cellStyle name="Note 3 6 4 8" xfId="38629"/>
    <cellStyle name="Note 3 6 5" xfId="10931"/>
    <cellStyle name="Note 3 6 5 2" xfId="17160"/>
    <cellStyle name="Note 3 6 5 3" xfId="21132"/>
    <cellStyle name="Note 3 6 5 4" xfId="24840"/>
    <cellStyle name="Note 3 6 5 5" xfId="28577"/>
    <cellStyle name="Note 3 6 5 6" xfId="32294"/>
    <cellStyle name="Note 3 6 5 7" xfId="35998"/>
    <cellStyle name="Note 3 6 5 8" xfId="39694"/>
    <cellStyle name="Note 3 6 6" xfId="14499"/>
    <cellStyle name="Note 3 6 7" xfId="18499"/>
    <cellStyle name="Note 3 6 8" xfId="13800"/>
    <cellStyle name="Note 3 6 9" xfId="12893"/>
    <cellStyle name="Note 3 7" xfId="8480"/>
    <cellStyle name="Note 3 7 10" xfId="33598"/>
    <cellStyle name="Note 3 7 11" xfId="37294"/>
    <cellStyle name="Note 3 7 2" xfId="9084"/>
    <cellStyle name="Note 3 7 2 10" xfId="37850"/>
    <cellStyle name="Note 3 7 2 2" xfId="10662"/>
    <cellStyle name="Note 3 7 2 2 2" xfId="16891"/>
    <cellStyle name="Note 3 7 2 2 3" xfId="20863"/>
    <cellStyle name="Note 3 7 2 2 4" xfId="24571"/>
    <cellStyle name="Note 3 7 2 2 5" xfId="28308"/>
    <cellStyle name="Note 3 7 2 2 6" xfId="32025"/>
    <cellStyle name="Note 3 7 2 2 7" xfId="35729"/>
    <cellStyle name="Note 3 7 2 2 8" xfId="39425"/>
    <cellStyle name="Note 3 7 2 3" xfId="11723"/>
    <cellStyle name="Note 3 7 2 3 2" xfId="17952"/>
    <cellStyle name="Note 3 7 2 3 3" xfId="21924"/>
    <cellStyle name="Note 3 7 2 3 4" xfId="25632"/>
    <cellStyle name="Note 3 7 2 3 5" xfId="29369"/>
    <cellStyle name="Note 3 7 2 3 6" xfId="33086"/>
    <cellStyle name="Note 3 7 2 3 7" xfId="36790"/>
    <cellStyle name="Note 3 7 2 3 8" xfId="40486"/>
    <cellStyle name="Note 3 7 2 4" xfId="15314"/>
    <cellStyle name="Note 3 7 2 5" xfId="19288"/>
    <cellStyle name="Note 3 7 2 6" xfId="22994"/>
    <cellStyle name="Note 3 7 2 7" xfId="26733"/>
    <cellStyle name="Note 3 7 2 8" xfId="30450"/>
    <cellStyle name="Note 3 7 2 9" xfId="34154"/>
    <cellStyle name="Note 3 7 3" xfId="10103"/>
    <cellStyle name="Note 3 7 3 2" xfId="16332"/>
    <cellStyle name="Note 3 7 3 3" xfId="20304"/>
    <cellStyle name="Note 3 7 3 4" xfId="24012"/>
    <cellStyle name="Note 3 7 3 5" xfId="27749"/>
    <cellStyle name="Note 3 7 3 6" xfId="31466"/>
    <cellStyle name="Note 3 7 3 7" xfId="35170"/>
    <cellStyle name="Note 3 7 3 8" xfId="38866"/>
    <cellStyle name="Note 3 7 4" xfId="11167"/>
    <cellStyle name="Note 3 7 4 2" xfId="17396"/>
    <cellStyle name="Note 3 7 4 3" xfId="21368"/>
    <cellStyle name="Note 3 7 4 4" xfId="25076"/>
    <cellStyle name="Note 3 7 4 5" xfId="28813"/>
    <cellStyle name="Note 3 7 4 6" xfId="32530"/>
    <cellStyle name="Note 3 7 4 7" xfId="36234"/>
    <cellStyle name="Note 3 7 4 8" xfId="39930"/>
    <cellStyle name="Note 3 7 5" xfId="14733"/>
    <cellStyle name="Note 3 7 6" xfId="18724"/>
    <cellStyle name="Note 3 7 7" xfId="22434"/>
    <cellStyle name="Note 3 7 8" xfId="26167"/>
    <cellStyle name="Note 3 7 9" xfId="29893"/>
    <cellStyle name="Note 3 8" xfId="8296"/>
    <cellStyle name="Note 3 8 10" xfId="33414"/>
    <cellStyle name="Note 3 8 11" xfId="37110"/>
    <cellStyle name="Note 3 8 2" xfId="8900"/>
    <cellStyle name="Note 3 8 2 10" xfId="37666"/>
    <cellStyle name="Note 3 8 2 2" xfId="10478"/>
    <cellStyle name="Note 3 8 2 2 2" xfId="16707"/>
    <cellStyle name="Note 3 8 2 2 3" xfId="20679"/>
    <cellStyle name="Note 3 8 2 2 4" xfId="24387"/>
    <cellStyle name="Note 3 8 2 2 5" xfId="28124"/>
    <cellStyle name="Note 3 8 2 2 6" xfId="31841"/>
    <cellStyle name="Note 3 8 2 2 7" xfId="35545"/>
    <cellStyle name="Note 3 8 2 2 8" xfId="39241"/>
    <cellStyle name="Note 3 8 2 3" xfId="11539"/>
    <cellStyle name="Note 3 8 2 3 2" xfId="17768"/>
    <cellStyle name="Note 3 8 2 3 3" xfId="21740"/>
    <cellStyle name="Note 3 8 2 3 4" xfId="25448"/>
    <cellStyle name="Note 3 8 2 3 5" xfId="29185"/>
    <cellStyle name="Note 3 8 2 3 6" xfId="32902"/>
    <cellStyle name="Note 3 8 2 3 7" xfId="36606"/>
    <cellStyle name="Note 3 8 2 3 8" xfId="40302"/>
    <cellStyle name="Note 3 8 2 4" xfId="15130"/>
    <cellStyle name="Note 3 8 2 5" xfId="19104"/>
    <cellStyle name="Note 3 8 2 6" xfId="22810"/>
    <cellStyle name="Note 3 8 2 7" xfId="26549"/>
    <cellStyle name="Note 3 8 2 8" xfId="30266"/>
    <cellStyle name="Note 3 8 2 9" xfId="33970"/>
    <cellStyle name="Note 3 8 3" xfId="9919"/>
    <cellStyle name="Note 3 8 3 2" xfId="16148"/>
    <cellStyle name="Note 3 8 3 3" xfId="20120"/>
    <cellStyle name="Note 3 8 3 4" xfId="23828"/>
    <cellStyle name="Note 3 8 3 5" xfId="27565"/>
    <cellStyle name="Note 3 8 3 6" xfId="31282"/>
    <cellStyle name="Note 3 8 3 7" xfId="34986"/>
    <cellStyle name="Note 3 8 3 8" xfId="38682"/>
    <cellStyle name="Note 3 8 4" xfId="10983"/>
    <cellStyle name="Note 3 8 4 2" xfId="17212"/>
    <cellStyle name="Note 3 8 4 3" xfId="21184"/>
    <cellStyle name="Note 3 8 4 4" xfId="24892"/>
    <cellStyle name="Note 3 8 4 5" xfId="28629"/>
    <cellStyle name="Note 3 8 4 6" xfId="32346"/>
    <cellStyle name="Note 3 8 4 7" xfId="36050"/>
    <cellStyle name="Note 3 8 4 8" xfId="39746"/>
    <cellStyle name="Note 3 8 5" xfId="14549"/>
    <cellStyle name="Note 3 8 6" xfId="18540"/>
    <cellStyle name="Note 3 8 7" xfId="22250"/>
    <cellStyle name="Note 3 8 8" xfId="25983"/>
    <cellStyle name="Note 3 8 9" xfId="29709"/>
    <cellStyle name="Note 3 9" xfId="9675"/>
    <cellStyle name="Note 3 9 2" xfId="15904"/>
    <cellStyle name="Note 3 9 3" xfId="19876"/>
    <cellStyle name="Note 3 9 4" xfId="23584"/>
    <cellStyle name="Note 3 9 5" xfId="27321"/>
    <cellStyle name="Note 3 9 6" xfId="31038"/>
    <cellStyle name="Note 3 9 7" xfId="34742"/>
    <cellStyle name="Note 3 9 8" xfId="38438"/>
    <cellStyle name="Note 30" xfId="5839"/>
    <cellStyle name="Note 30 10" xfId="18467"/>
    <cellStyle name="Note 30 11" xfId="12418"/>
    <cellStyle name="Note 30 12" xfId="18329"/>
    <cellStyle name="Note 30 2" xfId="8482"/>
    <cellStyle name="Note 30 2 10" xfId="33600"/>
    <cellStyle name="Note 30 2 11" xfId="37296"/>
    <cellStyle name="Note 30 2 2" xfId="9086"/>
    <cellStyle name="Note 30 2 2 10" xfId="37852"/>
    <cellStyle name="Note 30 2 2 2" xfId="10664"/>
    <cellStyle name="Note 30 2 2 2 2" xfId="16893"/>
    <cellStyle name="Note 30 2 2 2 3" xfId="20865"/>
    <cellStyle name="Note 30 2 2 2 4" xfId="24573"/>
    <cellStyle name="Note 30 2 2 2 5" xfId="28310"/>
    <cellStyle name="Note 30 2 2 2 6" xfId="32027"/>
    <cellStyle name="Note 30 2 2 2 7" xfId="35731"/>
    <cellStyle name="Note 30 2 2 2 8" xfId="39427"/>
    <cellStyle name="Note 30 2 2 3" xfId="11725"/>
    <cellStyle name="Note 30 2 2 3 2" xfId="17954"/>
    <cellStyle name="Note 30 2 2 3 3" xfId="21926"/>
    <cellStyle name="Note 30 2 2 3 4" xfId="25634"/>
    <cellStyle name="Note 30 2 2 3 5" xfId="29371"/>
    <cellStyle name="Note 30 2 2 3 6" xfId="33088"/>
    <cellStyle name="Note 30 2 2 3 7" xfId="36792"/>
    <cellStyle name="Note 30 2 2 3 8" xfId="40488"/>
    <cellStyle name="Note 30 2 2 4" xfId="15316"/>
    <cellStyle name="Note 30 2 2 5" xfId="19290"/>
    <cellStyle name="Note 30 2 2 6" xfId="22996"/>
    <cellStyle name="Note 30 2 2 7" xfId="26735"/>
    <cellStyle name="Note 30 2 2 8" xfId="30452"/>
    <cellStyle name="Note 30 2 2 9" xfId="34156"/>
    <cellStyle name="Note 30 2 3" xfId="10105"/>
    <cellStyle name="Note 30 2 3 2" xfId="16334"/>
    <cellStyle name="Note 30 2 3 3" xfId="20306"/>
    <cellStyle name="Note 30 2 3 4" xfId="24014"/>
    <cellStyle name="Note 30 2 3 5" xfId="27751"/>
    <cellStyle name="Note 30 2 3 6" xfId="31468"/>
    <cellStyle name="Note 30 2 3 7" xfId="35172"/>
    <cellStyle name="Note 30 2 3 8" xfId="38868"/>
    <cellStyle name="Note 30 2 4" xfId="11169"/>
    <cellStyle name="Note 30 2 4 2" xfId="17398"/>
    <cellStyle name="Note 30 2 4 3" xfId="21370"/>
    <cellStyle name="Note 30 2 4 4" xfId="25078"/>
    <cellStyle name="Note 30 2 4 5" xfId="28815"/>
    <cellStyle name="Note 30 2 4 6" xfId="32532"/>
    <cellStyle name="Note 30 2 4 7" xfId="36236"/>
    <cellStyle name="Note 30 2 4 8" xfId="39932"/>
    <cellStyle name="Note 30 2 5" xfId="14735"/>
    <cellStyle name="Note 30 2 6" xfId="18726"/>
    <cellStyle name="Note 30 2 7" xfId="22436"/>
    <cellStyle name="Note 30 2 8" xfId="26169"/>
    <cellStyle name="Note 30 2 9" xfId="29895"/>
    <cellStyle name="Note 30 3" xfId="8379"/>
    <cellStyle name="Note 30 3 10" xfId="33497"/>
    <cellStyle name="Note 30 3 11" xfId="37193"/>
    <cellStyle name="Note 30 3 2" xfId="8983"/>
    <cellStyle name="Note 30 3 2 10" xfId="37749"/>
    <cellStyle name="Note 30 3 2 2" xfId="10561"/>
    <cellStyle name="Note 30 3 2 2 2" xfId="16790"/>
    <cellStyle name="Note 30 3 2 2 3" xfId="20762"/>
    <cellStyle name="Note 30 3 2 2 4" xfId="24470"/>
    <cellStyle name="Note 30 3 2 2 5" xfId="28207"/>
    <cellStyle name="Note 30 3 2 2 6" xfId="31924"/>
    <cellStyle name="Note 30 3 2 2 7" xfId="35628"/>
    <cellStyle name="Note 30 3 2 2 8" xfId="39324"/>
    <cellStyle name="Note 30 3 2 3" xfId="11622"/>
    <cellStyle name="Note 30 3 2 3 2" xfId="17851"/>
    <cellStyle name="Note 30 3 2 3 3" xfId="21823"/>
    <cellStyle name="Note 30 3 2 3 4" xfId="25531"/>
    <cellStyle name="Note 30 3 2 3 5" xfId="29268"/>
    <cellStyle name="Note 30 3 2 3 6" xfId="32985"/>
    <cellStyle name="Note 30 3 2 3 7" xfId="36689"/>
    <cellStyle name="Note 30 3 2 3 8" xfId="40385"/>
    <cellStyle name="Note 30 3 2 4" xfId="15213"/>
    <cellStyle name="Note 30 3 2 5" xfId="19187"/>
    <cellStyle name="Note 30 3 2 6" xfId="22893"/>
    <cellStyle name="Note 30 3 2 7" xfId="26632"/>
    <cellStyle name="Note 30 3 2 8" xfId="30349"/>
    <cellStyle name="Note 30 3 2 9" xfId="34053"/>
    <cellStyle name="Note 30 3 3" xfId="10002"/>
    <cellStyle name="Note 30 3 3 2" xfId="16231"/>
    <cellStyle name="Note 30 3 3 3" xfId="20203"/>
    <cellStyle name="Note 30 3 3 4" xfId="23911"/>
    <cellStyle name="Note 30 3 3 5" xfId="27648"/>
    <cellStyle name="Note 30 3 3 6" xfId="31365"/>
    <cellStyle name="Note 30 3 3 7" xfId="35069"/>
    <cellStyle name="Note 30 3 3 8" xfId="38765"/>
    <cellStyle name="Note 30 3 4" xfId="11066"/>
    <cellStyle name="Note 30 3 4 2" xfId="17295"/>
    <cellStyle name="Note 30 3 4 3" xfId="21267"/>
    <cellStyle name="Note 30 3 4 4" xfId="24975"/>
    <cellStyle name="Note 30 3 4 5" xfId="28712"/>
    <cellStyle name="Note 30 3 4 6" xfId="32429"/>
    <cellStyle name="Note 30 3 4 7" xfId="36133"/>
    <cellStyle name="Note 30 3 4 8" xfId="39829"/>
    <cellStyle name="Note 30 3 5" xfId="14632"/>
    <cellStyle name="Note 30 3 6" xfId="18623"/>
    <cellStyle name="Note 30 3 7" xfId="22333"/>
    <cellStyle name="Note 30 3 8" xfId="26066"/>
    <cellStyle name="Note 30 3 9" xfId="29792"/>
    <cellStyle name="Note 30 4" xfId="9677"/>
    <cellStyle name="Note 30 4 2" xfId="15906"/>
    <cellStyle name="Note 30 4 3" xfId="19878"/>
    <cellStyle name="Note 30 4 4" xfId="23586"/>
    <cellStyle name="Note 30 4 5" xfId="27323"/>
    <cellStyle name="Note 30 4 6" xfId="31040"/>
    <cellStyle name="Note 30 4 7" xfId="34744"/>
    <cellStyle name="Note 30 4 8" xfId="38440"/>
    <cellStyle name="Note 30 5" xfId="9365"/>
    <cellStyle name="Note 30 5 2" xfId="15594"/>
    <cellStyle name="Note 30 5 3" xfId="19566"/>
    <cellStyle name="Note 30 5 4" xfId="23274"/>
    <cellStyle name="Note 30 5 5" xfId="27011"/>
    <cellStyle name="Note 30 5 6" xfId="30728"/>
    <cellStyle name="Note 30 5 7" xfId="34432"/>
    <cellStyle name="Note 30 5 8" xfId="38128"/>
    <cellStyle name="Note 30 6" xfId="13726"/>
    <cellStyle name="Note 30 7" xfId="12948"/>
    <cellStyle name="Note 30 8" xfId="13478"/>
    <cellStyle name="Note 30 9" xfId="13124"/>
    <cellStyle name="Note 4" xfId="5840"/>
    <cellStyle name="Note 4 10" xfId="13479"/>
    <cellStyle name="Note 4 11" xfId="13123"/>
    <cellStyle name="Note 4 12" xfId="12607"/>
    <cellStyle name="Note 4 13" xfId="12444"/>
    <cellStyle name="Note 4 14" xfId="12901"/>
    <cellStyle name="Note 4 2" xfId="5841"/>
    <cellStyle name="Note 4 3" xfId="5842"/>
    <cellStyle name="Note 4 3 10" xfId="12518"/>
    <cellStyle name="Note 4 3 11" xfId="13937"/>
    <cellStyle name="Note 4 3 12" xfId="12471"/>
    <cellStyle name="Note 4 3 2" xfId="8484"/>
    <cellStyle name="Note 4 3 2 10" xfId="33602"/>
    <cellStyle name="Note 4 3 2 11" xfId="37298"/>
    <cellStyle name="Note 4 3 2 2" xfId="9088"/>
    <cellStyle name="Note 4 3 2 2 10" xfId="37854"/>
    <cellStyle name="Note 4 3 2 2 2" xfId="10666"/>
    <cellStyle name="Note 4 3 2 2 2 2" xfId="16895"/>
    <cellStyle name="Note 4 3 2 2 2 3" xfId="20867"/>
    <cellStyle name="Note 4 3 2 2 2 4" xfId="24575"/>
    <cellStyle name="Note 4 3 2 2 2 5" xfId="28312"/>
    <cellStyle name="Note 4 3 2 2 2 6" xfId="32029"/>
    <cellStyle name="Note 4 3 2 2 2 7" xfId="35733"/>
    <cellStyle name="Note 4 3 2 2 2 8" xfId="39429"/>
    <cellStyle name="Note 4 3 2 2 3" xfId="11727"/>
    <cellStyle name="Note 4 3 2 2 3 2" xfId="17956"/>
    <cellStyle name="Note 4 3 2 2 3 3" xfId="21928"/>
    <cellStyle name="Note 4 3 2 2 3 4" xfId="25636"/>
    <cellStyle name="Note 4 3 2 2 3 5" xfId="29373"/>
    <cellStyle name="Note 4 3 2 2 3 6" xfId="33090"/>
    <cellStyle name="Note 4 3 2 2 3 7" xfId="36794"/>
    <cellStyle name="Note 4 3 2 2 3 8" xfId="40490"/>
    <cellStyle name="Note 4 3 2 2 4" xfId="15318"/>
    <cellStyle name="Note 4 3 2 2 5" xfId="19292"/>
    <cellStyle name="Note 4 3 2 2 6" xfId="22998"/>
    <cellStyle name="Note 4 3 2 2 7" xfId="26737"/>
    <cellStyle name="Note 4 3 2 2 8" xfId="30454"/>
    <cellStyle name="Note 4 3 2 2 9" xfId="34158"/>
    <cellStyle name="Note 4 3 2 3" xfId="10107"/>
    <cellStyle name="Note 4 3 2 3 2" xfId="16336"/>
    <cellStyle name="Note 4 3 2 3 3" xfId="20308"/>
    <cellStyle name="Note 4 3 2 3 4" xfId="24016"/>
    <cellStyle name="Note 4 3 2 3 5" xfId="27753"/>
    <cellStyle name="Note 4 3 2 3 6" xfId="31470"/>
    <cellStyle name="Note 4 3 2 3 7" xfId="35174"/>
    <cellStyle name="Note 4 3 2 3 8" xfId="38870"/>
    <cellStyle name="Note 4 3 2 4" xfId="11171"/>
    <cellStyle name="Note 4 3 2 4 2" xfId="17400"/>
    <cellStyle name="Note 4 3 2 4 3" xfId="21372"/>
    <cellStyle name="Note 4 3 2 4 4" xfId="25080"/>
    <cellStyle name="Note 4 3 2 4 5" xfId="28817"/>
    <cellStyle name="Note 4 3 2 4 6" xfId="32534"/>
    <cellStyle name="Note 4 3 2 4 7" xfId="36238"/>
    <cellStyle name="Note 4 3 2 4 8" xfId="39934"/>
    <cellStyle name="Note 4 3 2 5" xfId="14737"/>
    <cellStyle name="Note 4 3 2 6" xfId="18728"/>
    <cellStyle name="Note 4 3 2 7" xfId="22438"/>
    <cellStyle name="Note 4 3 2 8" xfId="26171"/>
    <cellStyle name="Note 4 3 2 9" xfId="29897"/>
    <cellStyle name="Note 4 3 3" xfId="8377"/>
    <cellStyle name="Note 4 3 3 10" xfId="33495"/>
    <cellStyle name="Note 4 3 3 11" xfId="37191"/>
    <cellStyle name="Note 4 3 3 2" xfId="8981"/>
    <cellStyle name="Note 4 3 3 2 10" xfId="37747"/>
    <cellStyle name="Note 4 3 3 2 2" xfId="10559"/>
    <cellStyle name="Note 4 3 3 2 2 2" xfId="16788"/>
    <cellStyle name="Note 4 3 3 2 2 3" xfId="20760"/>
    <cellStyle name="Note 4 3 3 2 2 4" xfId="24468"/>
    <cellStyle name="Note 4 3 3 2 2 5" xfId="28205"/>
    <cellStyle name="Note 4 3 3 2 2 6" xfId="31922"/>
    <cellStyle name="Note 4 3 3 2 2 7" xfId="35626"/>
    <cellStyle name="Note 4 3 3 2 2 8" xfId="39322"/>
    <cellStyle name="Note 4 3 3 2 3" xfId="11620"/>
    <cellStyle name="Note 4 3 3 2 3 2" xfId="17849"/>
    <cellStyle name="Note 4 3 3 2 3 3" xfId="21821"/>
    <cellStyle name="Note 4 3 3 2 3 4" xfId="25529"/>
    <cellStyle name="Note 4 3 3 2 3 5" xfId="29266"/>
    <cellStyle name="Note 4 3 3 2 3 6" xfId="32983"/>
    <cellStyle name="Note 4 3 3 2 3 7" xfId="36687"/>
    <cellStyle name="Note 4 3 3 2 3 8" xfId="40383"/>
    <cellStyle name="Note 4 3 3 2 4" xfId="15211"/>
    <cellStyle name="Note 4 3 3 2 5" xfId="19185"/>
    <cellStyle name="Note 4 3 3 2 6" xfId="22891"/>
    <cellStyle name="Note 4 3 3 2 7" xfId="26630"/>
    <cellStyle name="Note 4 3 3 2 8" xfId="30347"/>
    <cellStyle name="Note 4 3 3 2 9" xfId="34051"/>
    <cellStyle name="Note 4 3 3 3" xfId="10000"/>
    <cellStyle name="Note 4 3 3 3 2" xfId="16229"/>
    <cellStyle name="Note 4 3 3 3 3" xfId="20201"/>
    <cellStyle name="Note 4 3 3 3 4" xfId="23909"/>
    <cellStyle name="Note 4 3 3 3 5" xfId="27646"/>
    <cellStyle name="Note 4 3 3 3 6" xfId="31363"/>
    <cellStyle name="Note 4 3 3 3 7" xfId="35067"/>
    <cellStyle name="Note 4 3 3 3 8" xfId="38763"/>
    <cellStyle name="Note 4 3 3 4" xfId="11064"/>
    <cellStyle name="Note 4 3 3 4 2" xfId="17293"/>
    <cellStyle name="Note 4 3 3 4 3" xfId="21265"/>
    <cellStyle name="Note 4 3 3 4 4" xfId="24973"/>
    <cellStyle name="Note 4 3 3 4 5" xfId="28710"/>
    <cellStyle name="Note 4 3 3 4 6" xfId="32427"/>
    <cellStyle name="Note 4 3 3 4 7" xfId="36131"/>
    <cellStyle name="Note 4 3 3 4 8" xfId="39827"/>
    <cellStyle name="Note 4 3 3 5" xfId="14630"/>
    <cellStyle name="Note 4 3 3 6" xfId="18621"/>
    <cellStyle name="Note 4 3 3 7" xfId="22331"/>
    <cellStyle name="Note 4 3 3 8" xfId="26064"/>
    <cellStyle name="Note 4 3 3 9" xfId="29790"/>
    <cellStyle name="Note 4 3 4" xfId="9679"/>
    <cellStyle name="Note 4 3 4 2" xfId="15908"/>
    <cellStyle name="Note 4 3 4 3" xfId="19880"/>
    <cellStyle name="Note 4 3 4 4" xfId="23588"/>
    <cellStyle name="Note 4 3 4 5" xfId="27325"/>
    <cellStyle name="Note 4 3 4 6" xfId="31042"/>
    <cellStyle name="Note 4 3 4 7" xfId="34746"/>
    <cellStyle name="Note 4 3 4 8" xfId="38442"/>
    <cellStyle name="Note 4 3 5" xfId="9535"/>
    <cellStyle name="Note 4 3 5 2" xfId="15764"/>
    <cellStyle name="Note 4 3 5 3" xfId="19736"/>
    <cellStyle name="Note 4 3 5 4" xfId="23444"/>
    <cellStyle name="Note 4 3 5 5" xfId="27181"/>
    <cellStyle name="Note 4 3 5 6" xfId="30898"/>
    <cellStyle name="Note 4 3 5 7" xfId="34602"/>
    <cellStyle name="Note 4 3 5 8" xfId="38298"/>
    <cellStyle name="Note 4 3 6" xfId="13728"/>
    <cellStyle name="Note 4 3 7" xfId="12946"/>
    <cellStyle name="Note 4 3 8" xfId="13480"/>
    <cellStyle name="Note 4 3 9" xfId="13122"/>
    <cellStyle name="Note 4 4" xfId="8483"/>
    <cellStyle name="Note 4 4 10" xfId="33601"/>
    <cellStyle name="Note 4 4 11" xfId="37297"/>
    <cellStyle name="Note 4 4 2" xfId="9087"/>
    <cellStyle name="Note 4 4 2 10" xfId="37853"/>
    <cellStyle name="Note 4 4 2 2" xfId="10665"/>
    <cellStyle name="Note 4 4 2 2 2" xfId="16894"/>
    <cellStyle name="Note 4 4 2 2 3" xfId="20866"/>
    <cellStyle name="Note 4 4 2 2 4" xfId="24574"/>
    <cellStyle name="Note 4 4 2 2 5" xfId="28311"/>
    <cellStyle name="Note 4 4 2 2 6" xfId="32028"/>
    <cellStyle name="Note 4 4 2 2 7" xfId="35732"/>
    <cellStyle name="Note 4 4 2 2 8" xfId="39428"/>
    <cellStyle name="Note 4 4 2 3" xfId="11726"/>
    <cellStyle name="Note 4 4 2 3 2" xfId="17955"/>
    <cellStyle name="Note 4 4 2 3 3" xfId="21927"/>
    <cellStyle name="Note 4 4 2 3 4" xfId="25635"/>
    <cellStyle name="Note 4 4 2 3 5" xfId="29372"/>
    <cellStyle name="Note 4 4 2 3 6" xfId="33089"/>
    <cellStyle name="Note 4 4 2 3 7" xfId="36793"/>
    <cellStyle name="Note 4 4 2 3 8" xfId="40489"/>
    <cellStyle name="Note 4 4 2 4" xfId="15317"/>
    <cellStyle name="Note 4 4 2 5" xfId="19291"/>
    <cellStyle name="Note 4 4 2 6" xfId="22997"/>
    <cellStyle name="Note 4 4 2 7" xfId="26736"/>
    <cellStyle name="Note 4 4 2 8" xfId="30453"/>
    <cellStyle name="Note 4 4 2 9" xfId="34157"/>
    <cellStyle name="Note 4 4 3" xfId="10106"/>
    <cellStyle name="Note 4 4 3 2" xfId="16335"/>
    <cellStyle name="Note 4 4 3 3" xfId="20307"/>
    <cellStyle name="Note 4 4 3 4" xfId="24015"/>
    <cellStyle name="Note 4 4 3 5" xfId="27752"/>
    <cellStyle name="Note 4 4 3 6" xfId="31469"/>
    <cellStyle name="Note 4 4 3 7" xfId="35173"/>
    <cellStyle name="Note 4 4 3 8" xfId="38869"/>
    <cellStyle name="Note 4 4 4" xfId="11170"/>
    <cellStyle name="Note 4 4 4 2" xfId="17399"/>
    <cellStyle name="Note 4 4 4 3" xfId="21371"/>
    <cellStyle name="Note 4 4 4 4" xfId="25079"/>
    <cellStyle name="Note 4 4 4 5" xfId="28816"/>
    <cellStyle name="Note 4 4 4 6" xfId="32533"/>
    <cellStyle name="Note 4 4 4 7" xfId="36237"/>
    <cellStyle name="Note 4 4 4 8" xfId="39933"/>
    <cellStyle name="Note 4 4 5" xfId="14736"/>
    <cellStyle name="Note 4 4 6" xfId="18727"/>
    <cellStyle name="Note 4 4 7" xfId="22437"/>
    <cellStyle name="Note 4 4 8" xfId="26170"/>
    <cellStyle name="Note 4 4 9" xfId="29896"/>
    <cellStyle name="Note 4 5" xfId="8378"/>
    <cellStyle name="Note 4 5 10" xfId="33496"/>
    <cellStyle name="Note 4 5 11" xfId="37192"/>
    <cellStyle name="Note 4 5 2" xfId="8982"/>
    <cellStyle name="Note 4 5 2 10" xfId="37748"/>
    <cellStyle name="Note 4 5 2 2" xfId="10560"/>
    <cellStyle name="Note 4 5 2 2 2" xfId="16789"/>
    <cellStyle name="Note 4 5 2 2 3" xfId="20761"/>
    <cellStyle name="Note 4 5 2 2 4" xfId="24469"/>
    <cellStyle name="Note 4 5 2 2 5" xfId="28206"/>
    <cellStyle name="Note 4 5 2 2 6" xfId="31923"/>
    <cellStyle name="Note 4 5 2 2 7" xfId="35627"/>
    <cellStyle name="Note 4 5 2 2 8" xfId="39323"/>
    <cellStyle name="Note 4 5 2 3" xfId="11621"/>
    <cellStyle name="Note 4 5 2 3 2" xfId="17850"/>
    <cellStyle name="Note 4 5 2 3 3" xfId="21822"/>
    <cellStyle name="Note 4 5 2 3 4" xfId="25530"/>
    <cellStyle name="Note 4 5 2 3 5" xfId="29267"/>
    <cellStyle name="Note 4 5 2 3 6" xfId="32984"/>
    <cellStyle name="Note 4 5 2 3 7" xfId="36688"/>
    <cellStyle name="Note 4 5 2 3 8" xfId="40384"/>
    <cellStyle name="Note 4 5 2 4" xfId="15212"/>
    <cellStyle name="Note 4 5 2 5" xfId="19186"/>
    <cellStyle name="Note 4 5 2 6" xfId="22892"/>
    <cellStyle name="Note 4 5 2 7" xfId="26631"/>
    <cellStyle name="Note 4 5 2 8" xfId="30348"/>
    <cellStyle name="Note 4 5 2 9" xfId="34052"/>
    <cellStyle name="Note 4 5 3" xfId="10001"/>
    <cellStyle name="Note 4 5 3 2" xfId="16230"/>
    <cellStyle name="Note 4 5 3 3" xfId="20202"/>
    <cellStyle name="Note 4 5 3 4" xfId="23910"/>
    <cellStyle name="Note 4 5 3 5" xfId="27647"/>
    <cellStyle name="Note 4 5 3 6" xfId="31364"/>
    <cellStyle name="Note 4 5 3 7" xfId="35068"/>
    <cellStyle name="Note 4 5 3 8" xfId="38764"/>
    <cellStyle name="Note 4 5 4" xfId="11065"/>
    <cellStyle name="Note 4 5 4 2" xfId="17294"/>
    <cellStyle name="Note 4 5 4 3" xfId="21266"/>
    <cellStyle name="Note 4 5 4 4" xfId="24974"/>
    <cellStyle name="Note 4 5 4 5" xfId="28711"/>
    <cellStyle name="Note 4 5 4 6" xfId="32428"/>
    <cellStyle name="Note 4 5 4 7" xfId="36132"/>
    <cellStyle name="Note 4 5 4 8" xfId="39828"/>
    <cellStyle name="Note 4 5 5" xfId="14631"/>
    <cellStyle name="Note 4 5 6" xfId="18622"/>
    <cellStyle name="Note 4 5 7" xfId="22332"/>
    <cellStyle name="Note 4 5 8" xfId="26065"/>
    <cellStyle name="Note 4 5 9" xfId="29791"/>
    <cellStyle name="Note 4 6" xfId="9678"/>
    <cellStyle name="Note 4 6 2" xfId="15907"/>
    <cellStyle name="Note 4 6 3" xfId="19879"/>
    <cellStyle name="Note 4 6 4" xfId="23587"/>
    <cellStyle name="Note 4 6 5" xfId="27324"/>
    <cellStyle name="Note 4 6 6" xfId="31041"/>
    <cellStyle name="Note 4 6 7" xfId="34745"/>
    <cellStyle name="Note 4 6 8" xfId="38441"/>
    <cellStyle name="Note 4 7" xfId="9536"/>
    <cellStyle name="Note 4 7 2" xfId="15765"/>
    <cellStyle name="Note 4 7 3" xfId="19737"/>
    <cellStyle name="Note 4 7 4" xfId="23445"/>
    <cellStyle name="Note 4 7 5" xfId="27182"/>
    <cellStyle name="Note 4 7 6" xfId="30899"/>
    <cellStyle name="Note 4 7 7" xfId="34603"/>
    <cellStyle name="Note 4 7 8" xfId="38299"/>
    <cellStyle name="Note 4 8" xfId="13727"/>
    <cellStyle name="Note 4 9" xfId="12947"/>
    <cellStyle name="Note 5" xfId="5843"/>
    <cellStyle name="Note 5 10" xfId="13481"/>
    <cellStyle name="Note 5 11" xfId="13121"/>
    <cellStyle name="Note 5 12" xfId="13414"/>
    <cellStyle name="Note 5 13" xfId="26439"/>
    <cellStyle name="Note 5 14" xfId="18992"/>
    <cellStyle name="Note 5 2" xfId="5844"/>
    <cellStyle name="Note 5 3" xfId="5845"/>
    <cellStyle name="Note 5 3 10" xfId="13415"/>
    <cellStyle name="Note 5 3 11" xfId="12984"/>
    <cellStyle name="Note 5 3 12" xfId="18445"/>
    <cellStyle name="Note 5 3 2" xfId="8486"/>
    <cellStyle name="Note 5 3 2 10" xfId="33604"/>
    <cellStyle name="Note 5 3 2 11" xfId="37300"/>
    <cellStyle name="Note 5 3 2 2" xfId="9090"/>
    <cellStyle name="Note 5 3 2 2 10" xfId="37856"/>
    <cellStyle name="Note 5 3 2 2 2" xfId="10668"/>
    <cellStyle name="Note 5 3 2 2 2 2" xfId="16897"/>
    <cellStyle name="Note 5 3 2 2 2 3" xfId="20869"/>
    <cellStyle name="Note 5 3 2 2 2 4" xfId="24577"/>
    <cellStyle name="Note 5 3 2 2 2 5" xfId="28314"/>
    <cellStyle name="Note 5 3 2 2 2 6" xfId="32031"/>
    <cellStyle name="Note 5 3 2 2 2 7" xfId="35735"/>
    <cellStyle name="Note 5 3 2 2 2 8" xfId="39431"/>
    <cellStyle name="Note 5 3 2 2 3" xfId="11729"/>
    <cellStyle name="Note 5 3 2 2 3 2" xfId="17958"/>
    <cellStyle name="Note 5 3 2 2 3 3" xfId="21930"/>
    <cellStyle name="Note 5 3 2 2 3 4" xfId="25638"/>
    <cellStyle name="Note 5 3 2 2 3 5" xfId="29375"/>
    <cellStyle name="Note 5 3 2 2 3 6" xfId="33092"/>
    <cellStyle name="Note 5 3 2 2 3 7" xfId="36796"/>
    <cellStyle name="Note 5 3 2 2 3 8" xfId="40492"/>
    <cellStyle name="Note 5 3 2 2 4" xfId="15320"/>
    <cellStyle name="Note 5 3 2 2 5" xfId="19294"/>
    <cellStyle name="Note 5 3 2 2 6" xfId="23000"/>
    <cellStyle name="Note 5 3 2 2 7" xfId="26739"/>
    <cellStyle name="Note 5 3 2 2 8" xfId="30456"/>
    <cellStyle name="Note 5 3 2 2 9" xfId="34160"/>
    <cellStyle name="Note 5 3 2 3" xfId="10109"/>
    <cellStyle name="Note 5 3 2 3 2" xfId="16338"/>
    <cellStyle name="Note 5 3 2 3 3" xfId="20310"/>
    <cellStyle name="Note 5 3 2 3 4" xfId="24018"/>
    <cellStyle name="Note 5 3 2 3 5" xfId="27755"/>
    <cellStyle name="Note 5 3 2 3 6" xfId="31472"/>
    <cellStyle name="Note 5 3 2 3 7" xfId="35176"/>
    <cellStyle name="Note 5 3 2 3 8" xfId="38872"/>
    <cellStyle name="Note 5 3 2 4" xfId="11173"/>
    <cellStyle name="Note 5 3 2 4 2" xfId="17402"/>
    <cellStyle name="Note 5 3 2 4 3" xfId="21374"/>
    <cellStyle name="Note 5 3 2 4 4" xfId="25082"/>
    <cellStyle name="Note 5 3 2 4 5" xfId="28819"/>
    <cellStyle name="Note 5 3 2 4 6" xfId="32536"/>
    <cellStyle name="Note 5 3 2 4 7" xfId="36240"/>
    <cellStyle name="Note 5 3 2 4 8" xfId="39936"/>
    <cellStyle name="Note 5 3 2 5" xfId="14739"/>
    <cellStyle name="Note 5 3 2 6" xfId="18730"/>
    <cellStyle name="Note 5 3 2 7" xfId="22440"/>
    <cellStyle name="Note 5 3 2 8" xfId="26173"/>
    <cellStyle name="Note 5 3 2 9" xfId="29899"/>
    <cellStyle name="Note 5 3 3" xfId="8375"/>
    <cellStyle name="Note 5 3 3 10" xfId="33493"/>
    <cellStyle name="Note 5 3 3 11" xfId="37189"/>
    <cellStyle name="Note 5 3 3 2" xfId="8979"/>
    <cellStyle name="Note 5 3 3 2 10" xfId="37745"/>
    <cellStyle name="Note 5 3 3 2 2" xfId="10557"/>
    <cellStyle name="Note 5 3 3 2 2 2" xfId="16786"/>
    <cellStyle name="Note 5 3 3 2 2 3" xfId="20758"/>
    <cellStyle name="Note 5 3 3 2 2 4" xfId="24466"/>
    <cellStyle name="Note 5 3 3 2 2 5" xfId="28203"/>
    <cellStyle name="Note 5 3 3 2 2 6" xfId="31920"/>
    <cellStyle name="Note 5 3 3 2 2 7" xfId="35624"/>
    <cellStyle name="Note 5 3 3 2 2 8" xfId="39320"/>
    <cellStyle name="Note 5 3 3 2 3" xfId="11618"/>
    <cellStyle name="Note 5 3 3 2 3 2" xfId="17847"/>
    <cellStyle name="Note 5 3 3 2 3 3" xfId="21819"/>
    <cellStyle name="Note 5 3 3 2 3 4" xfId="25527"/>
    <cellStyle name="Note 5 3 3 2 3 5" xfId="29264"/>
    <cellStyle name="Note 5 3 3 2 3 6" xfId="32981"/>
    <cellStyle name="Note 5 3 3 2 3 7" xfId="36685"/>
    <cellStyle name="Note 5 3 3 2 3 8" xfId="40381"/>
    <cellStyle name="Note 5 3 3 2 4" xfId="15209"/>
    <cellStyle name="Note 5 3 3 2 5" xfId="19183"/>
    <cellStyle name="Note 5 3 3 2 6" xfId="22889"/>
    <cellStyle name="Note 5 3 3 2 7" xfId="26628"/>
    <cellStyle name="Note 5 3 3 2 8" xfId="30345"/>
    <cellStyle name="Note 5 3 3 2 9" xfId="34049"/>
    <cellStyle name="Note 5 3 3 3" xfId="9998"/>
    <cellStyle name="Note 5 3 3 3 2" xfId="16227"/>
    <cellStyle name="Note 5 3 3 3 3" xfId="20199"/>
    <cellStyle name="Note 5 3 3 3 4" xfId="23907"/>
    <cellStyle name="Note 5 3 3 3 5" xfId="27644"/>
    <cellStyle name="Note 5 3 3 3 6" xfId="31361"/>
    <cellStyle name="Note 5 3 3 3 7" xfId="35065"/>
    <cellStyle name="Note 5 3 3 3 8" xfId="38761"/>
    <cellStyle name="Note 5 3 3 4" xfId="11062"/>
    <cellStyle name="Note 5 3 3 4 2" xfId="17291"/>
    <cellStyle name="Note 5 3 3 4 3" xfId="21263"/>
    <cellStyle name="Note 5 3 3 4 4" xfId="24971"/>
    <cellStyle name="Note 5 3 3 4 5" xfId="28708"/>
    <cellStyle name="Note 5 3 3 4 6" xfId="32425"/>
    <cellStyle name="Note 5 3 3 4 7" xfId="36129"/>
    <cellStyle name="Note 5 3 3 4 8" xfId="39825"/>
    <cellStyle name="Note 5 3 3 5" xfId="14628"/>
    <cellStyle name="Note 5 3 3 6" xfId="18619"/>
    <cellStyle name="Note 5 3 3 7" xfId="22329"/>
    <cellStyle name="Note 5 3 3 8" xfId="26062"/>
    <cellStyle name="Note 5 3 3 9" xfId="29788"/>
    <cellStyle name="Note 5 3 4" xfId="9681"/>
    <cellStyle name="Note 5 3 4 2" xfId="15910"/>
    <cellStyle name="Note 5 3 4 3" xfId="19882"/>
    <cellStyle name="Note 5 3 4 4" xfId="23590"/>
    <cellStyle name="Note 5 3 4 5" xfId="27327"/>
    <cellStyle name="Note 5 3 4 6" xfId="31044"/>
    <cellStyle name="Note 5 3 4 7" xfId="34748"/>
    <cellStyle name="Note 5 3 4 8" xfId="38444"/>
    <cellStyle name="Note 5 3 5" xfId="9533"/>
    <cellStyle name="Note 5 3 5 2" xfId="15762"/>
    <cellStyle name="Note 5 3 5 3" xfId="19734"/>
    <cellStyle name="Note 5 3 5 4" xfId="23442"/>
    <cellStyle name="Note 5 3 5 5" xfId="27179"/>
    <cellStyle name="Note 5 3 5 6" xfId="30896"/>
    <cellStyle name="Note 5 3 5 7" xfId="34600"/>
    <cellStyle name="Note 5 3 5 8" xfId="38296"/>
    <cellStyle name="Note 5 3 6" xfId="13730"/>
    <cellStyle name="Note 5 3 7" xfId="12944"/>
    <cellStyle name="Note 5 3 8" xfId="13482"/>
    <cellStyle name="Note 5 3 9" xfId="12559"/>
    <cellStyle name="Note 5 4" xfId="8485"/>
    <cellStyle name="Note 5 4 10" xfId="33603"/>
    <cellStyle name="Note 5 4 11" xfId="37299"/>
    <cellStyle name="Note 5 4 2" xfId="9089"/>
    <cellStyle name="Note 5 4 2 10" xfId="37855"/>
    <cellStyle name="Note 5 4 2 2" xfId="10667"/>
    <cellStyle name="Note 5 4 2 2 2" xfId="16896"/>
    <cellStyle name="Note 5 4 2 2 3" xfId="20868"/>
    <cellStyle name="Note 5 4 2 2 4" xfId="24576"/>
    <cellStyle name="Note 5 4 2 2 5" xfId="28313"/>
    <cellStyle name="Note 5 4 2 2 6" xfId="32030"/>
    <cellStyle name="Note 5 4 2 2 7" xfId="35734"/>
    <cellStyle name="Note 5 4 2 2 8" xfId="39430"/>
    <cellStyle name="Note 5 4 2 3" xfId="11728"/>
    <cellStyle name="Note 5 4 2 3 2" xfId="17957"/>
    <cellStyle name="Note 5 4 2 3 3" xfId="21929"/>
    <cellStyle name="Note 5 4 2 3 4" xfId="25637"/>
    <cellStyle name="Note 5 4 2 3 5" xfId="29374"/>
    <cellStyle name="Note 5 4 2 3 6" xfId="33091"/>
    <cellStyle name="Note 5 4 2 3 7" xfId="36795"/>
    <cellStyle name="Note 5 4 2 3 8" xfId="40491"/>
    <cellStyle name="Note 5 4 2 4" xfId="15319"/>
    <cellStyle name="Note 5 4 2 5" xfId="19293"/>
    <cellStyle name="Note 5 4 2 6" xfId="22999"/>
    <cellStyle name="Note 5 4 2 7" xfId="26738"/>
    <cellStyle name="Note 5 4 2 8" xfId="30455"/>
    <cellStyle name="Note 5 4 2 9" xfId="34159"/>
    <cellStyle name="Note 5 4 3" xfId="10108"/>
    <cellStyle name="Note 5 4 3 2" xfId="16337"/>
    <cellStyle name="Note 5 4 3 3" xfId="20309"/>
    <cellStyle name="Note 5 4 3 4" xfId="24017"/>
    <cellStyle name="Note 5 4 3 5" xfId="27754"/>
    <cellStyle name="Note 5 4 3 6" xfId="31471"/>
    <cellStyle name="Note 5 4 3 7" xfId="35175"/>
    <cellStyle name="Note 5 4 3 8" xfId="38871"/>
    <cellStyle name="Note 5 4 4" xfId="11172"/>
    <cellStyle name="Note 5 4 4 2" xfId="17401"/>
    <cellStyle name="Note 5 4 4 3" xfId="21373"/>
    <cellStyle name="Note 5 4 4 4" xfId="25081"/>
    <cellStyle name="Note 5 4 4 5" xfId="28818"/>
    <cellStyle name="Note 5 4 4 6" xfId="32535"/>
    <cellStyle name="Note 5 4 4 7" xfId="36239"/>
    <cellStyle name="Note 5 4 4 8" xfId="39935"/>
    <cellStyle name="Note 5 4 5" xfId="14738"/>
    <cellStyle name="Note 5 4 6" xfId="18729"/>
    <cellStyle name="Note 5 4 7" xfId="22439"/>
    <cellStyle name="Note 5 4 8" xfId="26172"/>
    <cellStyle name="Note 5 4 9" xfId="29898"/>
    <cellStyle name="Note 5 5" xfId="8376"/>
    <cellStyle name="Note 5 5 10" xfId="33494"/>
    <cellStyle name="Note 5 5 11" xfId="37190"/>
    <cellStyle name="Note 5 5 2" xfId="8980"/>
    <cellStyle name="Note 5 5 2 10" xfId="37746"/>
    <cellStyle name="Note 5 5 2 2" xfId="10558"/>
    <cellStyle name="Note 5 5 2 2 2" xfId="16787"/>
    <cellStyle name="Note 5 5 2 2 3" xfId="20759"/>
    <cellStyle name="Note 5 5 2 2 4" xfId="24467"/>
    <cellStyle name="Note 5 5 2 2 5" xfId="28204"/>
    <cellStyle name="Note 5 5 2 2 6" xfId="31921"/>
    <cellStyle name="Note 5 5 2 2 7" xfId="35625"/>
    <cellStyle name="Note 5 5 2 2 8" xfId="39321"/>
    <cellStyle name="Note 5 5 2 3" xfId="11619"/>
    <cellStyle name="Note 5 5 2 3 2" xfId="17848"/>
    <cellStyle name="Note 5 5 2 3 3" xfId="21820"/>
    <cellStyle name="Note 5 5 2 3 4" xfId="25528"/>
    <cellStyle name="Note 5 5 2 3 5" xfId="29265"/>
    <cellStyle name="Note 5 5 2 3 6" xfId="32982"/>
    <cellStyle name="Note 5 5 2 3 7" xfId="36686"/>
    <cellStyle name="Note 5 5 2 3 8" xfId="40382"/>
    <cellStyle name="Note 5 5 2 4" xfId="15210"/>
    <cellStyle name="Note 5 5 2 5" xfId="19184"/>
    <cellStyle name="Note 5 5 2 6" xfId="22890"/>
    <cellStyle name="Note 5 5 2 7" xfId="26629"/>
    <cellStyle name="Note 5 5 2 8" xfId="30346"/>
    <cellStyle name="Note 5 5 2 9" xfId="34050"/>
    <cellStyle name="Note 5 5 3" xfId="9999"/>
    <cellStyle name="Note 5 5 3 2" xfId="16228"/>
    <cellStyle name="Note 5 5 3 3" xfId="20200"/>
    <cellStyle name="Note 5 5 3 4" xfId="23908"/>
    <cellStyle name="Note 5 5 3 5" xfId="27645"/>
    <cellStyle name="Note 5 5 3 6" xfId="31362"/>
    <cellStyle name="Note 5 5 3 7" xfId="35066"/>
    <cellStyle name="Note 5 5 3 8" xfId="38762"/>
    <cellStyle name="Note 5 5 4" xfId="11063"/>
    <cellStyle name="Note 5 5 4 2" xfId="17292"/>
    <cellStyle name="Note 5 5 4 3" xfId="21264"/>
    <cellStyle name="Note 5 5 4 4" xfId="24972"/>
    <cellStyle name="Note 5 5 4 5" xfId="28709"/>
    <cellStyle name="Note 5 5 4 6" xfId="32426"/>
    <cellStyle name="Note 5 5 4 7" xfId="36130"/>
    <cellStyle name="Note 5 5 4 8" xfId="39826"/>
    <cellStyle name="Note 5 5 5" xfId="14629"/>
    <cellStyle name="Note 5 5 6" xfId="18620"/>
    <cellStyle name="Note 5 5 7" xfId="22330"/>
    <cellStyle name="Note 5 5 8" xfId="26063"/>
    <cellStyle name="Note 5 5 9" xfId="29789"/>
    <cellStyle name="Note 5 6" xfId="9680"/>
    <cellStyle name="Note 5 6 2" xfId="15909"/>
    <cellStyle name="Note 5 6 3" xfId="19881"/>
    <cellStyle name="Note 5 6 4" xfId="23589"/>
    <cellStyle name="Note 5 6 5" xfId="27326"/>
    <cellStyle name="Note 5 6 6" xfId="31043"/>
    <cellStyle name="Note 5 6 7" xfId="34747"/>
    <cellStyle name="Note 5 6 8" xfId="38443"/>
    <cellStyle name="Note 5 7" xfId="9534"/>
    <cellStyle name="Note 5 7 2" xfId="15763"/>
    <cellStyle name="Note 5 7 3" xfId="19735"/>
    <cellStyle name="Note 5 7 4" xfId="23443"/>
    <cellStyle name="Note 5 7 5" xfId="27180"/>
    <cellStyle name="Note 5 7 6" xfId="30897"/>
    <cellStyle name="Note 5 7 7" xfId="34601"/>
    <cellStyle name="Note 5 7 8" xfId="38297"/>
    <cellStyle name="Note 5 8" xfId="13729"/>
    <cellStyle name="Note 5 9" xfId="12945"/>
    <cellStyle name="Note 6" xfId="5846"/>
    <cellStyle name="Note 6 10" xfId="13483"/>
    <cellStyle name="Note 6 11" xfId="13120"/>
    <cellStyle name="Note 6 12" xfId="12519"/>
    <cellStyle name="Note 6 13" xfId="13936"/>
    <cellStyle name="Note 6 14" xfId="14129"/>
    <cellStyle name="Note 6 2" xfId="5847"/>
    <cellStyle name="Note 6 3" xfId="5848"/>
    <cellStyle name="Note 6 3 10" xfId="13416"/>
    <cellStyle name="Note 6 3 11" xfId="29652"/>
    <cellStyle name="Note 6 3 12" xfId="13590"/>
    <cellStyle name="Note 6 3 2" xfId="8488"/>
    <cellStyle name="Note 6 3 2 10" xfId="33606"/>
    <cellStyle name="Note 6 3 2 11" xfId="37302"/>
    <cellStyle name="Note 6 3 2 2" xfId="9092"/>
    <cellStyle name="Note 6 3 2 2 10" xfId="37858"/>
    <cellStyle name="Note 6 3 2 2 2" xfId="10670"/>
    <cellStyle name="Note 6 3 2 2 2 2" xfId="16899"/>
    <cellStyle name="Note 6 3 2 2 2 3" xfId="20871"/>
    <cellStyle name="Note 6 3 2 2 2 4" xfId="24579"/>
    <cellStyle name="Note 6 3 2 2 2 5" xfId="28316"/>
    <cellStyle name="Note 6 3 2 2 2 6" xfId="32033"/>
    <cellStyle name="Note 6 3 2 2 2 7" xfId="35737"/>
    <cellStyle name="Note 6 3 2 2 2 8" xfId="39433"/>
    <cellStyle name="Note 6 3 2 2 3" xfId="11731"/>
    <cellStyle name="Note 6 3 2 2 3 2" xfId="17960"/>
    <cellStyle name="Note 6 3 2 2 3 3" xfId="21932"/>
    <cellStyle name="Note 6 3 2 2 3 4" xfId="25640"/>
    <cellStyle name="Note 6 3 2 2 3 5" xfId="29377"/>
    <cellStyle name="Note 6 3 2 2 3 6" xfId="33094"/>
    <cellStyle name="Note 6 3 2 2 3 7" xfId="36798"/>
    <cellStyle name="Note 6 3 2 2 3 8" xfId="40494"/>
    <cellStyle name="Note 6 3 2 2 4" xfId="15322"/>
    <cellStyle name="Note 6 3 2 2 5" xfId="19296"/>
    <cellStyle name="Note 6 3 2 2 6" xfId="23002"/>
    <cellStyle name="Note 6 3 2 2 7" xfId="26741"/>
    <cellStyle name="Note 6 3 2 2 8" xfId="30458"/>
    <cellStyle name="Note 6 3 2 2 9" xfId="34162"/>
    <cellStyle name="Note 6 3 2 3" xfId="10111"/>
    <cellStyle name="Note 6 3 2 3 2" xfId="16340"/>
    <cellStyle name="Note 6 3 2 3 3" xfId="20312"/>
    <cellStyle name="Note 6 3 2 3 4" xfId="24020"/>
    <cellStyle name="Note 6 3 2 3 5" xfId="27757"/>
    <cellStyle name="Note 6 3 2 3 6" xfId="31474"/>
    <cellStyle name="Note 6 3 2 3 7" xfId="35178"/>
    <cellStyle name="Note 6 3 2 3 8" xfId="38874"/>
    <cellStyle name="Note 6 3 2 4" xfId="11175"/>
    <cellStyle name="Note 6 3 2 4 2" xfId="17404"/>
    <cellStyle name="Note 6 3 2 4 3" xfId="21376"/>
    <cellStyle name="Note 6 3 2 4 4" xfId="25084"/>
    <cellStyle name="Note 6 3 2 4 5" xfId="28821"/>
    <cellStyle name="Note 6 3 2 4 6" xfId="32538"/>
    <cellStyle name="Note 6 3 2 4 7" xfId="36242"/>
    <cellStyle name="Note 6 3 2 4 8" xfId="39938"/>
    <cellStyle name="Note 6 3 2 5" xfId="14741"/>
    <cellStyle name="Note 6 3 2 6" xfId="18732"/>
    <cellStyle name="Note 6 3 2 7" xfId="22442"/>
    <cellStyle name="Note 6 3 2 8" xfId="26175"/>
    <cellStyle name="Note 6 3 2 9" xfId="29901"/>
    <cellStyle name="Note 6 3 3" xfId="8373"/>
    <cellStyle name="Note 6 3 3 10" xfId="33491"/>
    <cellStyle name="Note 6 3 3 11" xfId="37187"/>
    <cellStyle name="Note 6 3 3 2" xfId="8977"/>
    <cellStyle name="Note 6 3 3 2 10" xfId="37743"/>
    <cellStyle name="Note 6 3 3 2 2" xfId="10555"/>
    <cellStyle name="Note 6 3 3 2 2 2" xfId="16784"/>
    <cellStyle name="Note 6 3 3 2 2 3" xfId="20756"/>
    <cellStyle name="Note 6 3 3 2 2 4" xfId="24464"/>
    <cellStyle name="Note 6 3 3 2 2 5" xfId="28201"/>
    <cellStyle name="Note 6 3 3 2 2 6" xfId="31918"/>
    <cellStyle name="Note 6 3 3 2 2 7" xfId="35622"/>
    <cellStyle name="Note 6 3 3 2 2 8" xfId="39318"/>
    <cellStyle name="Note 6 3 3 2 3" xfId="11616"/>
    <cellStyle name="Note 6 3 3 2 3 2" xfId="17845"/>
    <cellStyle name="Note 6 3 3 2 3 3" xfId="21817"/>
    <cellStyle name="Note 6 3 3 2 3 4" xfId="25525"/>
    <cellStyle name="Note 6 3 3 2 3 5" xfId="29262"/>
    <cellStyle name="Note 6 3 3 2 3 6" xfId="32979"/>
    <cellStyle name="Note 6 3 3 2 3 7" xfId="36683"/>
    <cellStyle name="Note 6 3 3 2 3 8" xfId="40379"/>
    <cellStyle name="Note 6 3 3 2 4" xfId="15207"/>
    <cellStyle name="Note 6 3 3 2 5" xfId="19181"/>
    <cellStyle name="Note 6 3 3 2 6" xfId="22887"/>
    <cellStyle name="Note 6 3 3 2 7" xfId="26626"/>
    <cellStyle name="Note 6 3 3 2 8" xfId="30343"/>
    <cellStyle name="Note 6 3 3 2 9" xfId="34047"/>
    <cellStyle name="Note 6 3 3 3" xfId="9996"/>
    <cellStyle name="Note 6 3 3 3 2" xfId="16225"/>
    <cellStyle name="Note 6 3 3 3 3" xfId="20197"/>
    <cellStyle name="Note 6 3 3 3 4" xfId="23905"/>
    <cellStyle name="Note 6 3 3 3 5" xfId="27642"/>
    <cellStyle name="Note 6 3 3 3 6" xfId="31359"/>
    <cellStyle name="Note 6 3 3 3 7" xfId="35063"/>
    <cellStyle name="Note 6 3 3 3 8" xfId="38759"/>
    <cellStyle name="Note 6 3 3 4" xfId="11060"/>
    <cellStyle name="Note 6 3 3 4 2" xfId="17289"/>
    <cellStyle name="Note 6 3 3 4 3" xfId="21261"/>
    <cellStyle name="Note 6 3 3 4 4" xfId="24969"/>
    <cellStyle name="Note 6 3 3 4 5" xfId="28706"/>
    <cellStyle name="Note 6 3 3 4 6" xfId="32423"/>
    <cellStyle name="Note 6 3 3 4 7" xfId="36127"/>
    <cellStyle name="Note 6 3 3 4 8" xfId="39823"/>
    <cellStyle name="Note 6 3 3 5" xfId="14626"/>
    <cellStyle name="Note 6 3 3 6" xfId="18617"/>
    <cellStyle name="Note 6 3 3 7" xfId="22327"/>
    <cellStyle name="Note 6 3 3 8" xfId="26060"/>
    <cellStyle name="Note 6 3 3 9" xfId="29786"/>
    <cellStyle name="Note 6 3 4" xfId="9683"/>
    <cellStyle name="Note 6 3 4 2" xfId="15912"/>
    <cellStyle name="Note 6 3 4 3" xfId="19884"/>
    <cellStyle name="Note 6 3 4 4" xfId="23592"/>
    <cellStyle name="Note 6 3 4 5" xfId="27329"/>
    <cellStyle name="Note 6 3 4 6" xfId="31046"/>
    <cellStyle name="Note 6 3 4 7" xfId="34750"/>
    <cellStyle name="Note 6 3 4 8" xfId="38446"/>
    <cellStyle name="Note 6 3 5" xfId="9531"/>
    <cellStyle name="Note 6 3 5 2" xfId="15760"/>
    <cellStyle name="Note 6 3 5 3" xfId="19732"/>
    <cellStyle name="Note 6 3 5 4" xfId="23440"/>
    <cellStyle name="Note 6 3 5 5" xfId="27177"/>
    <cellStyle name="Note 6 3 5 6" xfId="30894"/>
    <cellStyle name="Note 6 3 5 7" xfId="34598"/>
    <cellStyle name="Note 6 3 5 8" xfId="38294"/>
    <cellStyle name="Note 6 3 6" xfId="13732"/>
    <cellStyle name="Note 6 3 7" xfId="12943"/>
    <cellStyle name="Note 6 3 8" xfId="13484"/>
    <cellStyle name="Note 6 3 9" xfId="13119"/>
    <cellStyle name="Note 6 4" xfId="8487"/>
    <cellStyle name="Note 6 4 10" xfId="33605"/>
    <cellStyle name="Note 6 4 11" xfId="37301"/>
    <cellStyle name="Note 6 4 2" xfId="9091"/>
    <cellStyle name="Note 6 4 2 10" xfId="37857"/>
    <cellStyle name="Note 6 4 2 2" xfId="10669"/>
    <cellStyle name="Note 6 4 2 2 2" xfId="16898"/>
    <cellStyle name="Note 6 4 2 2 3" xfId="20870"/>
    <cellStyle name="Note 6 4 2 2 4" xfId="24578"/>
    <cellStyle name="Note 6 4 2 2 5" xfId="28315"/>
    <cellStyle name="Note 6 4 2 2 6" xfId="32032"/>
    <cellStyle name="Note 6 4 2 2 7" xfId="35736"/>
    <cellStyle name="Note 6 4 2 2 8" xfId="39432"/>
    <cellStyle name="Note 6 4 2 3" xfId="11730"/>
    <cellStyle name="Note 6 4 2 3 2" xfId="17959"/>
    <cellStyle name="Note 6 4 2 3 3" xfId="21931"/>
    <cellStyle name="Note 6 4 2 3 4" xfId="25639"/>
    <cellStyle name="Note 6 4 2 3 5" xfId="29376"/>
    <cellStyle name="Note 6 4 2 3 6" xfId="33093"/>
    <cellStyle name="Note 6 4 2 3 7" xfId="36797"/>
    <cellStyle name="Note 6 4 2 3 8" xfId="40493"/>
    <cellStyle name="Note 6 4 2 4" xfId="15321"/>
    <cellStyle name="Note 6 4 2 5" xfId="19295"/>
    <cellStyle name="Note 6 4 2 6" xfId="23001"/>
    <cellStyle name="Note 6 4 2 7" xfId="26740"/>
    <cellStyle name="Note 6 4 2 8" xfId="30457"/>
    <cellStyle name="Note 6 4 2 9" xfId="34161"/>
    <cellStyle name="Note 6 4 3" xfId="10110"/>
    <cellStyle name="Note 6 4 3 2" xfId="16339"/>
    <cellStyle name="Note 6 4 3 3" xfId="20311"/>
    <cellStyle name="Note 6 4 3 4" xfId="24019"/>
    <cellStyle name="Note 6 4 3 5" xfId="27756"/>
    <cellStyle name="Note 6 4 3 6" xfId="31473"/>
    <cellStyle name="Note 6 4 3 7" xfId="35177"/>
    <cellStyle name="Note 6 4 3 8" xfId="38873"/>
    <cellStyle name="Note 6 4 4" xfId="11174"/>
    <cellStyle name="Note 6 4 4 2" xfId="17403"/>
    <cellStyle name="Note 6 4 4 3" xfId="21375"/>
    <cellStyle name="Note 6 4 4 4" xfId="25083"/>
    <cellStyle name="Note 6 4 4 5" xfId="28820"/>
    <cellStyle name="Note 6 4 4 6" xfId="32537"/>
    <cellStyle name="Note 6 4 4 7" xfId="36241"/>
    <cellStyle name="Note 6 4 4 8" xfId="39937"/>
    <cellStyle name="Note 6 4 5" xfId="14740"/>
    <cellStyle name="Note 6 4 6" xfId="18731"/>
    <cellStyle name="Note 6 4 7" xfId="22441"/>
    <cellStyle name="Note 6 4 8" xfId="26174"/>
    <cellStyle name="Note 6 4 9" xfId="29900"/>
    <cellStyle name="Note 6 5" xfId="8374"/>
    <cellStyle name="Note 6 5 10" xfId="33492"/>
    <cellStyle name="Note 6 5 11" xfId="37188"/>
    <cellStyle name="Note 6 5 2" xfId="8978"/>
    <cellStyle name="Note 6 5 2 10" xfId="37744"/>
    <cellStyle name="Note 6 5 2 2" xfId="10556"/>
    <cellStyle name="Note 6 5 2 2 2" xfId="16785"/>
    <cellStyle name="Note 6 5 2 2 3" xfId="20757"/>
    <cellStyle name="Note 6 5 2 2 4" xfId="24465"/>
    <cellStyle name="Note 6 5 2 2 5" xfId="28202"/>
    <cellStyle name="Note 6 5 2 2 6" xfId="31919"/>
    <cellStyle name="Note 6 5 2 2 7" xfId="35623"/>
    <cellStyle name="Note 6 5 2 2 8" xfId="39319"/>
    <cellStyle name="Note 6 5 2 3" xfId="11617"/>
    <cellStyle name="Note 6 5 2 3 2" xfId="17846"/>
    <cellStyle name="Note 6 5 2 3 3" xfId="21818"/>
    <cellStyle name="Note 6 5 2 3 4" xfId="25526"/>
    <cellStyle name="Note 6 5 2 3 5" xfId="29263"/>
    <cellStyle name="Note 6 5 2 3 6" xfId="32980"/>
    <cellStyle name="Note 6 5 2 3 7" xfId="36684"/>
    <cellStyle name="Note 6 5 2 3 8" xfId="40380"/>
    <cellStyle name="Note 6 5 2 4" xfId="15208"/>
    <cellStyle name="Note 6 5 2 5" xfId="19182"/>
    <cellStyle name="Note 6 5 2 6" xfId="22888"/>
    <cellStyle name="Note 6 5 2 7" xfId="26627"/>
    <cellStyle name="Note 6 5 2 8" xfId="30344"/>
    <cellStyle name="Note 6 5 2 9" xfId="34048"/>
    <cellStyle name="Note 6 5 3" xfId="9997"/>
    <cellStyle name="Note 6 5 3 2" xfId="16226"/>
    <cellStyle name="Note 6 5 3 3" xfId="20198"/>
    <cellStyle name="Note 6 5 3 4" xfId="23906"/>
    <cellStyle name="Note 6 5 3 5" xfId="27643"/>
    <cellStyle name="Note 6 5 3 6" xfId="31360"/>
    <cellStyle name="Note 6 5 3 7" xfId="35064"/>
    <cellStyle name="Note 6 5 3 8" xfId="38760"/>
    <cellStyle name="Note 6 5 4" xfId="11061"/>
    <cellStyle name="Note 6 5 4 2" xfId="17290"/>
    <cellStyle name="Note 6 5 4 3" xfId="21262"/>
    <cellStyle name="Note 6 5 4 4" xfId="24970"/>
    <cellStyle name="Note 6 5 4 5" xfId="28707"/>
    <cellStyle name="Note 6 5 4 6" xfId="32424"/>
    <cellStyle name="Note 6 5 4 7" xfId="36128"/>
    <cellStyle name="Note 6 5 4 8" xfId="39824"/>
    <cellStyle name="Note 6 5 5" xfId="14627"/>
    <cellStyle name="Note 6 5 6" xfId="18618"/>
    <cellStyle name="Note 6 5 7" xfId="22328"/>
    <cellStyle name="Note 6 5 8" xfId="26061"/>
    <cellStyle name="Note 6 5 9" xfId="29787"/>
    <cellStyle name="Note 6 6" xfId="9682"/>
    <cellStyle name="Note 6 6 2" xfId="15911"/>
    <cellStyle name="Note 6 6 3" xfId="19883"/>
    <cellStyle name="Note 6 6 4" xfId="23591"/>
    <cellStyle name="Note 6 6 5" xfId="27328"/>
    <cellStyle name="Note 6 6 6" xfId="31045"/>
    <cellStyle name="Note 6 6 7" xfId="34749"/>
    <cellStyle name="Note 6 6 8" xfId="38445"/>
    <cellStyle name="Note 6 7" xfId="9532"/>
    <cellStyle name="Note 6 7 2" xfId="15761"/>
    <cellStyle name="Note 6 7 3" xfId="19733"/>
    <cellStyle name="Note 6 7 4" xfId="23441"/>
    <cellStyle name="Note 6 7 5" xfId="27178"/>
    <cellStyle name="Note 6 7 6" xfId="30895"/>
    <cellStyle name="Note 6 7 7" xfId="34599"/>
    <cellStyle name="Note 6 7 8" xfId="38295"/>
    <cellStyle name="Note 6 8" xfId="13731"/>
    <cellStyle name="Note 6 9" xfId="14136"/>
    <cellStyle name="Note 7" xfId="5849"/>
    <cellStyle name="Note 7 10" xfId="13485"/>
    <cellStyle name="Note 7 11" xfId="18994"/>
    <cellStyle name="Note 7 12" xfId="13417"/>
    <cellStyle name="Note 7 13" xfId="13267"/>
    <cellStyle name="Note 7 14" xfId="12640"/>
    <cellStyle name="Note 7 2" xfId="5850"/>
    <cellStyle name="Note 7 3" xfId="5851"/>
    <cellStyle name="Note 7 3 10" xfId="12608"/>
    <cellStyle name="Note 7 3 11" xfId="12194"/>
    <cellStyle name="Note 7 3 12" xfId="29644"/>
    <cellStyle name="Note 7 3 2" xfId="8490"/>
    <cellStyle name="Note 7 3 2 10" xfId="33608"/>
    <cellStyle name="Note 7 3 2 11" xfId="37304"/>
    <cellStyle name="Note 7 3 2 2" xfId="9094"/>
    <cellStyle name="Note 7 3 2 2 10" xfId="37860"/>
    <cellStyle name="Note 7 3 2 2 2" xfId="10672"/>
    <cellStyle name="Note 7 3 2 2 2 2" xfId="16901"/>
    <cellStyle name="Note 7 3 2 2 2 3" xfId="20873"/>
    <cellStyle name="Note 7 3 2 2 2 4" xfId="24581"/>
    <cellStyle name="Note 7 3 2 2 2 5" xfId="28318"/>
    <cellStyle name="Note 7 3 2 2 2 6" xfId="32035"/>
    <cellStyle name="Note 7 3 2 2 2 7" xfId="35739"/>
    <cellStyle name="Note 7 3 2 2 2 8" xfId="39435"/>
    <cellStyle name="Note 7 3 2 2 3" xfId="11733"/>
    <cellStyle name="Note 7 3 2 2 3 2" xfId="17962"/>
    <cellStyle name="Note 7 3 2 2 3 3" xfId="21934"/>
    <cellStyle name="Note 7 3 2 2 3 4" xfId="25642"/>
    <cellStyle name="Note 7 3 2 2 3 5" xfId="29379"/>
    <cellStyle name="Note 7 3 2 2 3 6" xfId="33096"/>
    <cellStyle name="Note 7 3 2 2 3 7" xfId="36800"/>
    <cellStyle name="Note 7 3 2 2 3 8" xfId="40496"/>
    <cellStyle name="Note 7 3 2 2 4" xfId="15324"/>
    <cellStyle name="Note 7 3 2 2 5" xfId="19298"/>
    <cellStyle name="Note 7 3 2 2 6" xfId="23004"/>
    <cellStyle name="Note 7 3 2 2 7" xfId="26743"/>
    <cellStyle name="Note 7 3 2 2 8" xfId="30460"/>
    <cellStyle name="Note 7 3 2 2 9" xfId="34164"/>
    <cellStyle name="Note 7 3 2 3" xfId="10113"/>
    <cellStyle name="Note 7 3 2 3 2" xfId="16342"/>
    <cellStyle name="Note 7 3 2 3 3" xfId="20314"/>
    <cellStyle name="Note 7 3 2 3 4" xfId="24022"/>
    <cellStyle name="Note 7 3 2 3 5" xfId="27759"/>
    <cellStyle name="Note 7 3 2 3 6" xfId="31476"/>
    <cellStyle name="Note 7 3 2 3 7" xfId="35180"/>
    <cellStyle name="Note 7 3 2 3 8" xfId="38876"/>
    <cellStyle name="Note 7 3 2 4" xfId="11177"/>
    <cellStyle name="Note 7 3 2 4 2" xfId="17406"/>
    <cellStyle name="Note 7 3 2 4 3" xfId="21378"/>
    <cellStyle name="Note 7 3 2 4 4" xfId="25086"/>
    <cellStyle name="Note 7 3 2 4 5" xfId="28823"/>
    <cellStyle name="Note 7 3 2 4 6" xfId="32540"/>
    <cellStyle name="Note 7 3 2 4 7" xfId="36244"/>
    <cellStyle name="Note 7 3 2 4 8" xfId="39940"/>
    <cellStyle name="Note 7 3 2 5" xfId="14743"/>
    <cellStyle name="Note 7 3 2 6" xfId="18734"/>
    <cellStyle name="Note 7 3 2 7" xfId="22444"/>
    <cellStyle name="Note 7 3 2 8" xfId="26177"/>
    <cellStyle name="Note 7 3 2 9" xfId="29903"/>
    <cellStyle name="Note 7 3 3" xfId="8371"/>
    <cellStyle name="Note 7 3 3 10" xfId="33489"/>
    <cellStyle name="Note 7 3 3 11" xfId="37185"/>
    <cellStyle name="Note 7 3 3 2" xfId="8975"/>
    <cellStyle name="Note 7 3 3 2 10" xfId="37741"/>
    <cellStyle name="Note 7 3 3 2 2" xfId="10553"/>
    <cellStyle name="Note 7 3 3 2 2 2" xfId="16782"/>
    <cellStyle name="Note 7 3 3 2 2 3" xfId="20754"/>
    <cellStyle name="Note 7 3 3 2 2 4" xfId="24462"/>
    <cellStyle name="Note 7 3 3 2 2 5" xfId="28199"/>
    <cellStyle name="Note 7 3 3 2 2 6" xfId="31916"/>
    <cellStyle name="Note 7 3 3 2 2 7" xfId="35620"/>
    <cellStyle name="Note 7 3 3 2 2 8" xfId="39316"/>
    <cellStyle name="Note 7 3 3 2 3" xfId="11614"/>
    <cellStyle name="Note 7 3 3 2 3 2" xfId="17843"/>
    <cellStyle name="Note 7 3 3 2 3 3" xfId="21815"/>
    <cellStyle name="Note 7 3 3 2 3 4" xfId="25523"/>
    <cellStyle name="Note 7 3 3 2 3 5" xfId="29260"/>
    <cellStyle name="Note 7 3 3 2 3 6" xfId="32977"/>
    <cellStyle name="Note 7 3 3 2 3 7" xfId="36681"/>
    <cellStyle name="Note 7 3 3 2 3 8" xfId="40377"/>
    <cellStyle name="Note 7 3 3 2 4" xfId="15205"/>
    <cellStyle name="Note 7 3 3 2 5" xfId="19179"/>
    <cellStyle name="Note 7 3 3 2 6" xfId="22885"/>
    <cellStyle name="Note 7 3 3 2 7" xfId="26624"/>
    <cellStyle name="Note 7 3 3 2 8" xfId="30341"/>
    <cellStyle name="Note 7 3 3 2 9" xfId="34045"/>
    <cellStyle name="Note 7 3 3 3" xfId="9994"/>
    <cellStyle name="Note 7 3 3 3 2" xfId="16223"/>
    <cellStyle name="Note 7 3 3 3 3" xfId="20195"/>
    <cellStyle name="Note 7 3 3 3 4" xfId="23903"/>
    <cellStyle name="Note 7 3 3 3 5" xfId="27640"/>
    <cellStyle name="Note 7 3 3 3 6" xfId="31357"/>
    <cellStyle name="Note 7 3 3 3 7" xfId="35061"/>
    <cellStyle name="Note 7 3 3 3 8" xfId="38757"/>
    <cellStyle name="Note 7 3 3 4" xfId="11058"/>
    <cellStyle name="Note 7 3 3 4 2" xfId="17287"/>
    <cellStyle name="Note 7 3 3 4 3" xfId="21259"/>
    <cellStyle name="Note 7 3 3 4 4" xfId="24967"/>
    <cellStyle name="Note 7 3 3 4 5" xfId="28704"/>
    <cellStyle name="Note 7 3 3 4 6" xfId="32421"/>
    <cellStyle name="Note 7 3 3 4 7" xfId="36125"/>
    <cellStyle name="Note 7 3 3 4 8" xfId="39821"/>
    <cellStyle name="Note 7 3 3 5" xfId="14624"/>
    <cellStyle name="Note 7 3 3 6" xfId="18615"/>
    <cellStyle name="Note 7 3 3 7" xfId="22325"/>
    <cellStyle name="Note 7 3 3 8" xfId="26058"/>
    <cellStyle name="Note 7 3 3 9" xfId="29784"/>
    <cellStyle name="Note 7 3 4" xfId="9685"/>
    <cellStyle name="Note 7 3 4 2" xfId="15914"/>
    <cellStyle name="Note 7 3 4 3" xfId="19886"/>
    <cellStyle name="Note 7 3 4 4" xfId="23594"/>
    <cellStyle name="Note 7 3 4 5" xfId="27331"/>
    <cellStyle name="Note 7 3 4 6" xfId="31048"/>
    <cellStyle name="Note 7 3 4 7" xfId="34752"/>
    <cellStyle name="Note 7 3 4 8" xfId="38448"/>
    <cellStyle name="Note 7 3 5" xfId="9529"/>
    <cellStyle name="Note 7 3 5 2" xfId="15758"/>
    <cellStyle name="Note 7 3 5 3" xfId="19730"/>
    <cellStyle name="Note 7 3 5 4" xfId="23438"/>
    <cellStyle name="Note 7 3 5 5" xfId="27175"/>
    <cellStyle name="Note 7 3 5 6" xfId="30892"/>
    <cellStyle name="Note 7 3 5 7" xfId="34596"/>
    <cellStyle name="Note 7 3 5 8" xfId="38292"/>
    <cellStyle name="Note 7 3 6" xfId="13734"/>
    <cellStyle name="Note 7 3 7" xfId="12941"/>
    <cellStyle name="Note 7 3 8" xfId="13486"/>
    <cellStyle name="Note 7 3 9" xfId="18362"/>
    <cellStyle name="Note 7 4" xfId="8489"/>
    <cellStyle name="Note 7 4 10" xfId="33607"/>
    <cellStyle name="Note 7 4 11" xfId="37303"/>
    <cellStyle name="Note 7 4 2" xfId="9093"/>
    <cellStyle name="Note 7 4 2 10" xfId="37859"/>
    <cellStyle name="Note 7 4 2 2" xfId="10671"/>
    <cellStyle name="Note 7 4 2 2 2" xfId="16900"/>
    <cellStyle name="Note 7 4 2 2 3" xfId="20872"/>
    <cellStyle name="Note 7 4 2 2 4" xfId="24580"/>
    <cellStyle name="Note 7 4 2 2 5" xfId="28317"/>
    <cellStyle name="Note 7 4 2 2 6" xfId="32034"/>
    <cellStyle name="Note 7 4 2 2 7" xfId="35738"/>
    <cellStyle name="Note 7 4 2 2 8" xfId="39434"/>
    <cellStyle name="Note 7 4 2 3" xfId="11732"/>
    <cellStyle name="Note 7 4 2 3 2" xfId="17961"/>
    <cellStyle name="Note 7 4 2 3 3" xfId="21933"/>
    <cellStyle name="Note 7 4 2 3 4" xfId="25641"/>
    <cellStyle name="Note 7 4 2 3 5" xfId="29378"/>
    <cellStyle name="Note 7 4 2 3 6" xfId="33095"/>
    <cellStyle name="Note 7 4 2 3 7" xfId="36799"/>
    <cellStyle name="Note 7 4 2 3 8" xfId="40495"/>
    <cellStyle name="Note 7 4 2 4" xfId="15323"/>
    <cellStyle name="Note 7 4 2 5" xfId="19297"/>
    <cellStyle name="Note 7 4 2 6" xfId="23003"/>
    <cellStyle name="Note 7 4 2 7" xfId="26742"/>
    <cellStyle name="Note 7 4 2 8" xfId="30459"/>
    <cellStyle name="Note 7 4 2 9" xfId="34163"/>
    <cellStyle name="Note 7 4 3" xfId="10112"/>
    <cellStyle name="Note 7 4 3 2" xfId="16341"/>
    <cellStyle name="Note 7 4 3 3" xfId="20313"/>
    <cellStyle name="Note 7 4 3 4" xfId="24021"/>
    <cellStyle name="Note 7 4 3 5" xfId="27758"/>
    <cellStyle name="Note 7 4 3 6" xfId="31475"/>
    <cellStyle name="Note 7 4 3 7" xfId="35179"/>
    <cellStyle name="Note 7 4 3 8" xfId="38875"/>
    <cellStyle name="Note 7 4 4" xfId="11176"/>
    <cellStyle name="Note 7 4 4 2" xfId="17405"/>
    <cellStyle name="Note 7 4 4 3" xfId="21377"/>
    <cellStyle name="Note 7 4 4 4" xfId="25085"/>
    <cellStyle name="Note 7 4 4 5" xfId="28822"/>
    <cellStyle name="Note 7 4 4 6" xfId="32539"/>
    <cellStyle name="Note 7 4 4 7" xfId="36243"/>
    <cellStyle name="Note 7 4 4 8" xfId="39939"/>
    <cellStyle name="Note 7 4 5" xfId="14742"/>
    <cellStyle name="Note 7 4 6" xfId="18733"/>
    <cellStyle name="Note 7 4 7" xfId="22443"/>
    <cellStyle name="Note 7 4 8" xfId="26176"/>
    <cellStyle name="Note 7 4 9" xfId="29902"/>
    <cellStyle name="Note 7 5" xfId="8372"/>
    <cellStyle name="Note 7 5 10" xfId="33490"/>
    <cellStyle name="Note 7 5 11" xfId="37186"/>
    <cellStyle name="Note 7 5 2" xfId="8976"/>
    <cellStyle name="Note 7 5 2 10" xfId="37742"/>
    <cellStyle name="Note 7 5 2 2" xfId="10554"/>
    <cellStyle name="Note 7 5 2 2 2" xfId="16783"/>
    <cellStyle name="Note 7 5 2 2 3" xfId="20755"/>
    <cellStyle name="Note 7 5 2 2 4" xfId="24463"/>
    <cellStyle name="Note 7 5 2 2 5" xfId="28200"/>
    <cellStyle name="Note 7 5 2 2 6" xfId="31917"/>
    <cellStyle name="Note 7 5 2 2 7" xfId="35621"/>
    <cellStyle name="Note 7 5 2 2 8" xfId="39317"/>
    <cellStyle name="Note 7 5 2 3" xfId="11615"/>
    <cellStyle name="Note 7 5 2 3 2" xfId="17844"/>
    <cellStyle name="Note 7 5 2 3 3" xfId="21816"/>
    <cellStyle name="Note 7 5 2 3 4" xfId="25524"/>
    <cellStyle name="Note 7 5 2 3 5" xfId="29261"/>
    <cellStyle name="Note 7 5 2 3 6" xfId="32978"/>
    <cellStyle name="Note 7 5 2 3 7" xfId="36682"/>
    <cellStyle name="Note 7 5 2 3 8" xfId="40378"/>
    <cellStyle name="Note 7 5 2 4" xfId="15206"/>
    <cellStyle name="Note 7 5 2 5" xfId="19180"/>
    <cellStyle name="Note 7 5 2 6" xfId="22886"/>
    <cellStyle name="Note 7 5 2 7" xfId="26625"/>
    <cellStyle name="Note 7 5 2 8" xfId="30342"/>
    <cellStyle name="Note 7 5 2 9" xfId="34046"/>
    <cellStyle name="Note 7 5 3" xfId="9995"/>
    <cellStyle name="Note 7 5 3 2" xfId="16224"/>
    <cellStyle name="Note 7 5 3 3" xfId="20196"/>
    <cellStyle name="Note 7 5 3 4" xfId="23904"/>
    <cellStyle name="Note 7 5 3 5" xfId="27641"/>
    <cellStyle name="Note 7 5 3 6" xfId="31358"/>
    <cellStyle name="Note 7 5 3 7" xfId="35062"/>
    <cellStyle name="Note 7 5 3 8" xfId="38758"/>
    <cellStyle name="Note 7 5 4" xfId="11059"/>
    <cellStyle name="Note 7 5 4 2" xfId="17288"/>
    <cellStyle name="Note 7 5 4 3" xfId="21260"/>
    <cellStyle name="Note 7 5 4 4" xfId="24968"/>
    <cellStyle name="Note 7 5 4 5" xfId="28705"/>
    <cellStyle name="Note 7 5 4 6" xfId="32422"/>
    <cellStyle name="Note 7 5 4 7" xfId="36126"/>
    <cellStyle name="Note 7 5 4 8" xfId="39822"/>
    <cellStyle name="Note 7 5 5" xfId="14625"/>
    <cellStyle name="Note 7 5 6" xfId="18616"/>
    <cellStyle name="Note 7 5 7" xfId="22326"/>
    <cellStyle name="Note 7 5 8" xfId="26059"/>
    <cellStyle name="Note 7 5 9" xfId="29785"/>
    <cellStyle name="Note 7 6" xfId="9684"/>
    <cellStyle name="Note 7 6 2" xfId="15913"/>
    <cellStyle name="Note 7 6 3" xfId="19885"/>
    <cellStyle name="Note 7 6 4" xfId="23593"/>
    <cellStyle name="Note 7 6 5" xfId="27330"/>
    <cellStyle name="Note 7 6 6" xfId="31047"/>
    <cellStyle name="Note 7 6 7" xfId="34751"/>
    <cellStyle name="Note 7 6 8" xfId="38447"/>
    <cellStyle name="Note 7 7" xfId="9530"/>
    <cellStyle name="Note 7 7 2" xfId="15759"/>
    <cellStyle name="Note 7 7 3" xfId="19731"/>
    <cellStyle name="Note 7 7 4" xfId="23439"/>
    <cellStyle name="Note 7 7 5" xfId="27176"/>
    <cellStyle name="Note 7 7 6" xfId="30893"/>
    <cellStyle name="Note 7 7 7" xfId="34597"/>
    <cellStyle name="Note 7 7 8" xfId="38293"/>
    <cellStyle name="Note 7 8" xfId="13733"/>
    <cellStyle name="Note 7 9" xfId="12942"/>
    <cellStyle name="Note 8" xfId="5852"/>
    <cellStyle name="Note 8 10" xfId="13487"/>
    <cellStyle name="Note 8 11" xfId="13118"/>
    <cellStyle name="Note 8 12" xfId="13419"/>
    <cellStyle name="Note 8 13" xfId="13935"/>
    <cellStyle name="Note 8 14" xfId="29653"/>
    <cellStyle name="Note 8 2" xfId="5853"/>
    <cellStyle name="Note 8 3" xfId="5854"/>
    <cellStyle name="Note 8 3 10" xfId="14447"/>
    <cellStyle name="Note 8 3 11" xfId="12321"/>
    <cellStyle name="Note 8 3 12" xfId="13575"/>
    <cellStyle name="Note 8 3 2" xfId="8492"/>
    <cellStyle name="Note 8 3 2 10" xfId="33610"/>
    <cellStyle name="Note 8 3 2 11" xfId="37306"/>
    <cellStyle name="Note 8 3 2 2" xfId="9096"/>
    <cellStyle name="Note 8 3 2 2 10" xfId="37862"/>
    <cellStyle name="Note 8 3 2 2 2" xfId="10674"/>
    <cellStyle name="Note 8 3 2 2 2 2" xfId="16903"/>
    <cellStyle name="Note 8 3 2 2 2 3" xfId="20875"/>
    <cellStyle name="Note 8 3 2 2 2 4" xfId="24583"/>
    <cellStyle name="Note 8 3 2 2 2 5" xfId="28320"/>
    <cellStyle name="Note 8 3 2 2 2 6" xfId="32037"/>
    <cellStyle name="Note 8 3 2 2 2 7" xfId="35741"/>
    <cellStyle name="Note 8 3 2 2 2 8" xfId="39437"/>
    <cellStyle name="Note 8 3 2 2 3" xfId="11735"/>
    <cellStyle name="Note 8 3 2 2 3 2" xfId="17964"/>
    <cellStyle name="Note 8 3 2 2 3 3" xfId="21936"/>
    <cellStyle name="Note 8 3 2 2 3 4" xfId="25644"/>
    <cellStyle name="Note 8 3 2 2 3 5" xfId="29381"/>
    <cellStyle name="Note 8 3 2 2 3 6" xfId="33098"/>
    <cellStyle name="Note 8 3 2 2 3 7" xfId="36802"/>
    <cellStyle name="Note 8 3 2 2 3 8" xfId="40498"/>
    <cellStyle name="Note 8 3 2 2 4" xfId="15326"/>
    <cellStyle name="Note 8 3 2 2 5" xfId="19300"/>
    <cellStyle name="Note 8 3 2 2 6" xfId="23006"/>
    <cellStyle name="Note 8 3 2 2 7" xfId="26745"/>
    <cellStyle name="Note 8 3 2 2 8" xfId="30462"/>
    <cellStyle name="Note 8 3 2 2 9" xfId="34166"/>
    <cellStyle name="Note 8 3 2 3" xfId="10115"/>
    <cellStyle name="Note 8 3 2 3 2" xfId="16344"/>
    <cellStyle name="Note 8 3 2 3 3" xfId="20316"/>
    <cellStyle name="Note 8 3 2 3 4" xfId="24024"/>
    <cellStyle name="Note 8 3 2 3 5" xfId="27761"/>
    <cellStyle name="Note 8 3 2 3 6" xfId="31478"/>
    <cellStyle name="Note 8 3 2 3 7" xfId="35182"/>
    <cellStyle name="Note 8 3 2 3 8" xfId="38878"/>
    <cellStyle name="Note 8 3 2 4" xfId="11179"/>
    <cellStyle name="Note 8 3 2 4 2" xfId="17408"/>
    <cellStyle name="Note 8 3 2 4 3" xfId="21380"/>
    <cellStyle name="Note 8 3 2 4 4" xfId="25088"/>
    <cellStyle name="Note 8 3 2 4 5" xfId="28825"/>
    <cellStyle name="Note 8 3 2 4 6" xfId="32542"/>
    <cellStyle name="Note 8 3 2 4 7" xfId="36246"/>
    <cellStyle name="Note 8 3 2 4 8" xfId="39942"/>
    <cellStyle name="Note 8 3 2 5" xfId="14745"/>
    <cellStyle name="Note 8 3 2 6" xfId="18736"/>
    <cellStyle name="Note 8 3 2 7" xfId="22446"/>
    <cellStyle name="Note 8 3 2 8" xfId="26179"/>
    <cellStyle name="Note 8 3 2 9" xfId="29905"/>
    <cellStyle name="Note 8 3 3" xfId="8369"/>
    <cellStyle name="Note 8 3 3 10" xfId="33487"/>
    <cellStyle name="Note 8 3 3 11" xfId="37183"/>
    <cellStyle name="Note 8 3 3 2" xfId="8973"/>
    <cellStyle name="Note 8 3 3 2 10" xfId="37739"/>
    <cellStyle name="Note 8 3 3 2 2" xfId="10551"/>
    <cellStyle name="Note 8 3 3 2 2 2" xfId="16780"/>
    <cellStyle name="Note 8 3 3 2 2 3" xfId="20752"/>
    <cellStyle name="Note 8 3 3 2 2 4" xfId="24460"/>
    <cellStyle name="Note 8 3 3 2 2 5" xfId="28197"/>
    <cellStyle name="Note 8 3 3 2 2 6" xfId="31914"/>
    <cellStyle name="Note 8 3 3 2 2 7" xfId="35618"/>
    <cellStyle name="Note 8 3 3 2 2 8" xfId="39314"/>
    <cellStyle name="Note 8 3 3 2 3" xfId="11612"/>
    <cellStyle name="Note 8 3 3 2 3 2" xfId="17841"/>
    <cellStyle name="Note 8 3 3 2 3 3" xfId="21813"/>
    <cellStyle name="Note 8 3 3 2 3 4" xfId="25521"/>
    <cellStyle name="Note 8 3 3 2 3 5" xfId="29258"/>
    <cellStyle name="Note 8 3 3 2 3 6" xfId="32975"/>
    <cellStyle name="Note 8 3 3 2 3 7" xfId="36679"/>
    <cellStyle name="Note 8 3 3 2 3 8" xfId="40375"/>
    <cellStyle name="Note 8 3 3 2 4" xfId="15203"/>
    <cellStyle name="Note 8 3 3 2 5" xfId="19177"/>
    <cellStyle name="Note 8 3 3 2 6" xfId="22883"/>
    <cellStyle name="Note 8 3 3 2 7" xfId="26622"/>
    <cellStyle name="Note 8 3 3 2 8" xfId="30339"/>
    <cellStyle name="Note 8 3 3 2 9" xfId="34043"/>
    <cellStyle name="Note 8 3 3 3" xfId="9992"/>
    <cellStyle name="Note 8 3 3 3 2" xfId="16221"/>
    <cellStyle name="Note 8 3 3 3 3" xfId="20193"/>
    <cellStyle name="Note 8 3 3 3 4" xfId="23901"/>
    <cellStyle name="Note 8 3 3 3 5" xfId="27638"/>
    <cellStyle name="Note 8 3 3 3 6" xfId="31355"/>
    <cellStyle name="Note 8 3 3 3 7" xfId="35059"/>
    <cellStyle name="Note 8 3 3 3 8" xfId="38755"/>
    <cellStyle name="Note 8 3 3 4" xfId="11056"/>
    <cellStyle name="Note 8 3 3 4 2" xfId="17285"/>
    <cellStyle name="Note 8 3 3 4 3" xfId="21257"/>
    <cellStyle name="Note 8 3 3 4 4" xfId="24965"/>
    <cellStyle name="Note 8 3 3 4 5" xfId="28702"/>
    <cellStyle name="Note 8 3 3 4 6" xfId="32419"/>
    <cellStyle name="Note 8 3 3 4 7" xfId="36123"/>
    <cellStyle name="Note 8 3 3 4 8" xfId="39819"/>
    <cellStyle name="Note 8 3 3 5" xfId="14622"/>
    <cellStyle name="Note 8 3 3 6" xfId="18613"/>
    <cellStyle name="Note 8 3 3 7" xfId="22323"/>
    <cellStyle name="Note 8 3 3 8" xfId="26056"/>
    <cellStyle name="Note 8 3 3 9" xfId="29782"/>
    <cellStyle name="Note 8 3 4" xfId="9687"/>
    <cellStyle name="Note 8 3 4 2" xfId="15916"/>
    <cellStyle name="Note 8 3 4 3" xfId="19888"/>
    <cellStyle name="Note 8 3 4 4" xfId="23596"/>
    <cellStyle name="Note 8 3 4 5" xfId="27333"/>
    <cellStyle name="Note 8 3 4 6" xfId="31050"/>
    <cellStyle name="Note 8 3 4 7" xfId="34754"/>
    <cellStyle name="Note 8 3 4 8" xfId="38450"/>
    <cellStyle name="Note 8 3 5" xfId="9527"/>
    <cellStyle name="Note 8 3 5 2" xfId="15756"/>
    <cellStyle name="Note 8 3 5 3" xfId="19728"/>
    <cellStyle name="Note 8 3 5 4" xfId="23436"/>
    <cellStyle name="Note 8 3 5 5" xfId="27173"/>
    <cellStyle name="Note 8 3 5 6" xfId="30890"/>
    <cellStyle name="Note 8 3 5 7" xfId="34594"/>
    <cellStyle name="Note 8 3 5 8" xfId="38290"/>
    <cellStyle name="Note 8 3 6" xfId="13736"/>
    <cellStyle name="Note 8 3 7" xfId="12940"/>
    <cellStyle name="Note 8 3 8" xfId="13488"/>
    <cellStyle name="Note 8 3 9" xfId="22212"/>
    <cellStyle name="Note 8 4" xfId="8491"/>
    <cellStyle name="Note 8 4 10" xfId="33609"/>
    <cellStyle name="Note 8 4 11" xfId="37305"/>
    <cellStyle name="Note 8 4 2" xfId="9095"/>
    <cellStyle name="Note 8 4 2 10" xfId="37861"/>
    <cellStyle name="Note 8 4 2 2" xfId="10673"/>
    <cellStyle name="Note 8 4 2 2 2" xfId="16902"/>
    <cellStyle name="Note 8 4 2 2 3" xfId="20874"/>
    <cellStyle name="Note 8 4 2 2 4" xfId="24582"/>
    <cellStyle name="Note 8 4 2 2 5" xfId="28319"/>
    <cellStyle name="Note 8 4 2 2 6" xfId="32036"/>
    <cellStyle name="Note 8 4 2 2 7" xfId="35740"/>
    <cellStyle name="Note 8 4 2 2 8" xfId="39436"/>
    <cellStyle name="Note 8 4 2 3" xfId="11734"/>
    <cellStyle name="Note 8 4 2 3 2" xfId="17963"/>
    <cellStyle name="Note 8 4 2 3 3" xfId="21935"/>
    <cellStyle name="Note 8 4 2 3 4" xfId="25643"/>
    <cellStyle name="Note 8 4 2 3 5" xfId="29380"/>
    <cellStyle name="Note 8 4 2 3 6" xfId="33097"/>
    <cellStyle name="Note 8 4 2 3 7" xfId="36801"/>
    <cellStyle name="Note 8 4 2 3 8" xfId="40497"/>
    <cellStyle name="Note 8 4 2 4" xfId="15325"/>
    <cellStyle name="Note 8 4 2 5" xfId="19299"/>
    <cellStyle name="Note 8 4 2 6" xfId="23005"/>
    <cellStyle name="Note 8 4 2 7" xfId="26744"/>
    <cellStyle name="Note 8 4 2 8" xfId="30461"/>
    <cellStyle name="Note 8 4 2 9" xfId="34165"/>
    <cellStyle name="Note 8 4 3" xfId="10114"/>
    <cellStyle name="Note 8 4 3 2" xfId="16343"/>
    <cellStyle name="Note 8 4 3 3" xfId="20315"/>
    <cellStyle name="Note 8 4 3 4" xfId="24023"/>
    <cellStyle name="Note 8 4 3 5" xfId="27760"/>
    <cellStyle name="Note 8 4 3 6" xfId="31477"/>
    <cellStyle name="Note 8 4 3 7" xfId="35181"/>
    <cellStyle name="Note 8 4 3 8" xfId="38877"/>
    <cellStyle name="Note 8 4 4" xfId="11178"/>
    <cellStyle name="Note 8 4 4 2" xfId="17407"/>
    <cellStyle name="Note 8 4 4 3" xfId="21379"/>
    <cellStyle name="Note 8 4 4 4" xfId="25087"/>
    <cellStyle name="Note 8 4 4 5" xfId="28824"/>
    <cellStyle name="Note 8 4 4 6" xfId="32541"/>
    <cellStyle name="Note 8 4 4 7" xfId="36245"/>
    <cellStyle name="Note 8 4 4 8" xfId="39941"/>
    <cellStyle name="Note 8 4 5" xfId="14744"/>
    <cellStyle name="Note 8 4 6" xfId="18735"/>
    <cellStyle name="Note 8 4 7" xfId="22445"/>
    <cellStyle name="Note 8 4 8" xfId="26178"/>
    <cellStyle name="Note 8 4 9" xfId="29904"/>
    <cellStyle name="Note 8 5" xfId="8370"/>
    <cellStyle name="Note 8 5 10" xfId="33488"/>
    <cellStyle name="Note 8 5 11" xfId="37184"/>
    <cellStyle name="Note 8 5 2" xfId="8974"/>
    <cellStyle name="Note 8 5 2 10" xfId="37740"/>
    <cellStyle name="Note 8 5 2 2" xfId="10552"/>
    <cellStyle name="Note 8 5 2 2 2" xfId="16781"/>
    <cellStyle name="Note 8 5 2 2 3" xfId="20753"/>
    <cellStyle name="Note 8 5 2 2 4" xfId="24461"/>
    <cellStyle name="Note 8 5 2 2 5" xfId="28198"/>
    <cellStyle name="Note 8 5 2 2 6" xfId="31915"/>
    <cellStyle name="Note 8 5 2 2 7" xfId="35619"/>
    <cellStyle name="Note 8 5 2 2 8" xfId="39315"/>
    <cellStyle name="Note 8 5 2 3" xfId="11613"/>
    <cellStyle name="Note 8 5 2 3 2" xfId="17842"/>
    <cellStyle name="Note 8 5 2 3 3" xfId="21814"/>
    <cellStyle name="Note 8 5 2 3 4" xfId="25522"/>
    <cellStyle name="Note 8 5 2 3 5" xfId="29259"/>
    <cellStyle name="Note 8 5 2 3 6" xfId="32976"/>
    <cellStyle name="Note 8 5 2 3 7" xfId="36680"/>
    <cellStyle name="Note 8 5 2 3 8" xfId="40376"/>
    <cellStyle name="Note 8 5 2 4" xfId="15204"/>
    <cellStyle name="Note 8 5 2 5" xfId="19178"/>
    <cellStyle name="Note 8 5 2 6" xfId="22884"/>
    <cellStyle name="Note 8 5 2 7" xfId="26623"/>
    <cellStyle name="Note 8 5 2 8" xfId="30340"/>
    <cellStyle name="Note 8 5 2 9" xfId="34044"/>
    <cellStyle name="Note 8 5 3" xfId="9993"/>
    <cellStyle name="Note 8 5 3 2" xfId="16222"/>
    <cellStyle name="Note 8 5 3 3" xfId="20194"/>
    <cellStyle name="Note 8 5 3 4" xfId="23902"/>
    <cellStyle name="Note 8 5 3 5" xfId="27639"/>
    <cellStyle name="Note 8 5 3 6" xfId="31356"/>
    <cellStyle name="Note 8 5 3 7" xfId="35060"/>
    <cellStyle name="Note 8 5 3 8" xfId="38756"/>
    <cellStyle name="Note 8 5 4" xfId="11057"/>
    <cellStyle name="Note 8 5 4 2" xfId="17286"/>
    <cellStyle name="Note 8 5 4 3" xfId="21258"/>
    <cellStyle name="Note 8 5 4 4" xfId="24966"/>
    <cellStyle name="Note 8 5 4 5" xfId="28703"/>
    <cellStyle name="Note 8 5 4 6" xfId="32420"/>
    <cellStyle name="Note 8 5 4 7" xfId="36124"/>
    <cellStyle name="Note 8 5 4 8" xfId="39820"/>
    <cellStyle name="Note 8 5 5" xfId="14623"/>
    <cellStyle name="Note 8 5 6" xfId="18614"/>
    <cellStyle name="Note 8 5 7" xfId="22324"/>
    <cellStyle name="Note 8 5 8" xfId="26057"/>
    <cellStyle name="Note 8 5 9" xfId="29783"/>
    <cellStyle name="Note 8 6" xfId="9686"/>
    <cellStyle name="Note 8 6 2" xfId="15915"/>
    <cellStyle name="Note 8 6 3" xfId="19887"/>
    <cellStyle name="Note 8 6 4" xfId="23595"/>
    <cellStyle name="Note 8 6 5" xfId="27332"/>
    <cellStyle name="Note 8 6 6" xfId="31049"/>
    <cellStyle name="Note 8 6 7" xfId="34753"/>
    <cellStyle name="Note 8 6 8" xfId="38449"/>
    <cellStyle name="Note 8 7" xfId="9528"/>
    <cellStyle name="Note 8 7 2" xfId="15757"/>
    <cellStyle name="Note 8 7 3" xfId="19729"/>
    <cellStyle name="Note 8 7 4" xfId="23437"/>
    <cellStyle name="Note 8 7 5" xfId="27174"/>
    <cellStyle name="Note 8 7 6" xfId="30891"/>
    <cellStyle name="Note 8 7 7" xfId="34595"/>
    <cellStyle name="Note 8 7 8" xfId="38291"/>
    <cellStyle name="Note 8 8" xfId="13735"/>
    <cellStyle name="Note 8 9" xfId="12268"/>
    <cellStyle name="Note 9" xfId="5855"/>
    <cellStyle name="Note 9 10" xfId="13117"/>
    <cellStyle name="Note 9 11" xfId="13420"/>
    <cellStyle name="Note 9 12" xfId="13934"/>
    <cellStyle name="Note 9 13" xfId="14428"/>
    <cellStyle name="Note 9 2" xfId="5856"/>
    <cellStyle name="Note 9 3" xfId="8493"/>
    <cellStyle name="Note 9 3 10" xfId="33611"/>
    <cellStyle name="Note 9 3 11" xfId="37307"/>
    <cellStyle name="Note 9 3 2" xfId="9097"/>
    <cellStyle name="Note 9 3 2 10" xfId="37863"/>
    <cellStyle name="Note 9 3 2 2" xfId="10675"/>
    <cellStyle name="Note 9 3 2 2 2" xfId="16904"/>
    <cellStyle name="Note 9 3 2 2 3" xfId="20876"/>
    <cellStyle name="Note 9 3 2 2 4" xfId="24584"/>
    <cellStyle name="Note 9 3 2 2 5" xfId="28321"/>
    <cellStyle name="Note 9 3 2 2 6" xfId="32038"/>
    <cellStyle name="Note 9 3 2 2 7" xfId="35742"/>
    <cellStyle name="Note 9 3 2 2 8" xfId="39438"/>
    <cellStyle name="Note 9 3 2 3" xfId="11736"/>
    <cellStyle name="Note 9 3 2 3 2" xfId="17965"/>
    <cellStyle name="Note 9 3 2 3 3" xfId="21937"/>
    <cellStyle name="Note 9 3 2 3 4" xfId="25645"/>
    <cellStyle name="Note 9 3 2 3 5" xfId="29382"/>
    <cellStyle name="Note 9 3 2 3 6" xfId="33099"/>
    <cellStyle name="Note 9 3 2 3 7" xfId="36803"/>
    <cellStyle name="Note 9 3 2 3 8" xfId="40499"/>
    <cellStyle name="Note 9 3 2 4" xfId="15327"/>
    <cellStyle name="Note 9 3 2 5" xfId="19301"/>
    <cellStyle name="Note 9 3 2 6" xfId="23007"/>
    <cellStyle name="Note 9 3 2 7" xfId="26746"/>
    <cellStyle name="Note 9 3 2 8" xfId="30463"/>
    <cellStyle name="Note 9 3 2 9" xfId="34167"/>
    <cellStyle name="Note 9 3 3" xfId="10116"/>
    <cellStyle name="Note 9 3 3 2" xfId="16345"/>
    <cellStyle name="Note 9 3 3 3" xfId="20317"/>
    <cellStyle name="Note 9 3 3 4" xfId="24025"/>
    <cellStyle name="Note 9 3 3 5" xfId="27762"/>
    <cellStyle name="Note 9 3 3 6" xfId="31479"/>
    <cellStyle name="Note 9 3 3 7" xfId="35183"/>
    <cellStyle name="Note 9 3 3 8" xfId="38879"/>
    <cellStyle name="Note 9 3 4" xfId="11180"/>
    <cellStyle name="Note 9 3 4 2" xfId="17409"/>
    <cellStyle name="Note 9 3 4 3" xfId="21381"/>
    <cellStyle name="Note 9 3 4 4" xfId="25089"/>
    <cellStyle name="Note 9 3 4 5" xfId="28826"/>
    <cellStyle name="Note 9 3 4 6" xfId="32543"/>
    <cellStyle name="Note 9 3 4 7" xfId="36247"/>
    <cellStyle name="Note 9 3 4 8" xfId="39943"/>
    <cellStyle name="Note 9 3 5" xfId="14746"/>
    <cellStyle name="Note 9 3 6" xfId="18737"/>
    <cellStyle name="Note 9 3 7" xfId="22447"/>
    <cellStyle name="Note 9 3 8" xfId="26180"/>
    <cellStyle name="Note 9 3 9" xfId="29906"/>
    <cellStyle name="Note 9 4" xfId="8368"/>
    <cellStyle name="Note 9 4 10" xfId="33486"/>
    <cellStyle name="Note 9 4 11" xfId="37182"/>
    <cellStyle name="Note 9 4 2" xfId="8972"/>
    <cellStyle name="Note 9 4 2 10" xfId="37738"/>
    <cellStyle name="Note 9 4 2 2" xfId="10550"/>
    <cellStyle name="Note 9 4 2 2 2" xfId="16779"/>
    <cellStyle name="Note 9 4 2 2 3" xfId="20751"/>
    <cellStyle name="Note 9 4 2 2 4" xfId="24459"/>
    <cellStyle name="Note 9 4 2 2 5" xfId="28196"/>
    <cellStyle name="Note 9 4 2 2 6" xfId="31913"/>
    <cellStyle name="Note 9 4 2 2 7" xfId="35617"/>
    <cellStyle name="Note 9 4 2 2 8" xfId="39313"/>
    <cellStyle name="Note 9 4 2 3" xfId="11611"/>
    <cellStyle name="Note 9 4 2 3 2" xfId="17840"/>
    <cellStyle name="Note 9 4 2 3 3" xfId="21812"/>
    <cellStyle name="Note 9 4 2 3 4" xfId="25520"/>
    <cellStyle name="Note 9 4 2 3 5" xfId="29257"/>
    <cellStyle name="Note 9 4 2 3 6" xfId="32974"/>
    <cellStyle name="Note 9 4 2 3 7" xfId="36678"/>
    <cellStyle name="Note 9 4 2 3 8" xfId="40374"/>
    <cellStyle name="Note 9 4 2 4" xfId="15202"/>
    <cellStyle name="Note 9 4 2 5" xfId="19176"/>
    <cellStyle name="Note 9 4 2 6" xfId="22882"/>
    <cellStyle name="Note 9 4 2 7" xfId="26621"/>
    <cellStyle name="Note 9 4 2 8" xfId="30338"/>
    <cellStyle name="Note 9 4 2 9" xfId="34042"/>
    <cellStyle name="Note 9 4 3" xfId="9991"/>
    <cellStyle name="Note 9 4 3 2" xfId="16220"/>
    <cellStyle name="Note 9 4 3 3" xfId="20192"/>
    <cellStyle name="Note 9 4 3 4" xfId="23900"/>
    <cellStyle name="Note 9 4 3 5" xfId="27637"/>
    <cellStyle name="Note 9 4 3 6" xfId="31354"/>
    <cellStyle name="Note 9 4 3 7" xfId="35058"/>
    <cellStyle name="Note 9 4 3 8" xfId="38754"/>
    <cellStyle name="Note 9 4 4" xfId="11055"/>
    <cellStyle name="Note 9 4 4 2" xfId="17284"/>
    <cellStyle name="Note 9 4 4 3" xfId="21256"/>
    <cellStyle name="Note 9 4 4 4" xfId="24964"/>
    <cellStyle name="Note 9 4 4 5" xfId="28701"/>
    <cellStyle name="Note 9 4 4 6" xfId="32418"/>
    <cellStyle name="Note 9 4 4 7" xfId="36122"/>
    <cellStyle name="Note 9 4 4 8" xfId="39818"/>
    <cellStyle name="Note 9 4 5" xfId="14621"/>
    <cellStyle name="Note 9 4 6" xfId="18612"/>
    <cellStyle name="Note 9 4 7" xfId="22322"/>
    <cellStyle name="Note 9 4 8" xfId="26055"/>
    <cellStyle name="Note 9 4 9" xfId="29781"/>
    <cellStyle name="Note 9 5" xfId="9688"/>
    <cellStyle name="Note 9 5 2" xfId="15917"/>
    <cellStyle name="Note 9 5 3" xfId="19889"/>
    <cellStyle name="Note 9 5 4" xfId="23597"/>
    <cellStyle name="Note 9 5 5" xfId="27334"/>
    <cellStyle name="Note 9 5 6" xfId="31051"/>
    <cellStyle name="Note 9 5 7" xfId="34755"/>
    <cellStyle name="Note 9 5 8" xfId="38451"/>
    <cellStyle name="Note 9 6" xfId="9526"/>
    <cellStyle name="Note 9 6 2" xfId="15755"/>
    <cellStyle name="Note 9 6 3" xfId="19727"/>
    <cellStyle name="Note 9 6 4" xfId="23435"/>
    <cellStyle name="Note 9 6 5" xfId="27172"/>
    <cellStyle name="Note 9 6 6" xfId="30889"/>
    <cellStyle name="Note 9 6 7" xfId="34593"/>
    <cellStyle name="Note 9 6 8" xfId="38289"/>
    <cellStyle name="Note 9 7" xfId="13737"/>
    <cellStyle name="Note 9 8" xfId="12939"/>
    <cellStyle name="Note 9 9" xfId="13489"/>
    <cellStyle name="NUMBER" xfId="5857"/>
    <cellStyle name="Œ…‹æØ‚è [0.00]_ƒ}ƒXƒ^i“¾ˆÓæj" xfId="5858"/>
    <cellStyle name="Œ…‹æØ‚è_ƒ}ƒXƒ^i“¾ˆÓæj" xfId="5859"/>
    <cellStyle name="oft Excel]_x000a__x000a_Comment=open=/f ‚ðw’è‚·‚é‚ÆAƒ†[ƒU[’è‹`ŠÖ”‚ðŠÖ”“\‚è•t‚¯‚Ìˆê——‚É“o˜^‚·‚é‚±‚Æ‚ª‚Å‚«‚Ü‚·B_x000a__x000a_Maximized" xfId="8132"/>
    <cellStyle name="oft Excel]_x000a__x000a_Comment=The open=/f lines load custom functions into the Paste Function list._x000a__x000a_Maximized=3_x000a__x000a_Basics=1_x000a__x000a_A" xfId="8133"/>
    <cellStyle name="oft Excel]_x000a__x000a_Comment=The open=/f lines load custom functions into the Paste Function list._x000a__x000a_Maximized=3_x000a__x000a_Basics=1_x000a__x000a_A 2" xfId="14500"/>
    <cellStyle name="oft Excel]_x000d__x000a_Comment=open=/f ‚ðw’è‚·‚é‚ÆAƒ†[ƒU[’è‹`ŠÖ”‚ðŠÖ”“\‚è•t‚¯‚Ìˆê——‚É“o˜^‚·‚é‚±‚Æ‚ª‚Å‚«‚Ü‚·B_x000d__x000a_Maximized" xfId="5860"/>
    <cellStyle name="oft Excel]_x000d__x000a_Comment=The open=/f lines load custom functions into the Paste Function list._x000d__x000a_Maximized=3_x000d__x000a_Basics=1_x000d__x000a_A" xfId="31"/>
    <cellStyle name="oft Excel]_x000d__x000a_Comment=The open=/f lines load custom functions into the Paste Function list._x000d__x000a_Maximized=3_x000d__x000a_Basics=1_x000d__x000a_A 2" xfId="12053"/>
    <cellStyle name="oft Excel]_x000d__x000a_Comment=The open=/f lines load custom functions into the Paste Function list._x000d__x000a_Maximized=3_x000d__x000a_Basics=1_x000d__x000a_A 2 2" xfId="18264"/>
    <cellStyle name="oft Excel]_x000d__x000a_Comment=The open=/f lines load custom functions into the Paste Function list._x000d__x000a_Maximized=3_x000d__x000a_Basics=1_x000d__x000a_A 3" xfId="12174"/>
    <cellStyle name="oft Mail]_x000d__x000a_NextOnMoveDelete=1_x000d__x000a_CustomInitHandler=_x000d__x000a_DemosEnabled=1_x000d__x000a_WG=0_x000d__x000a_Login=slwong_x000d__x000a_MAPIHELP=C:\MSMAIL\MSMAIL.HL" xfId="5861"/>
    <cellStyle name="_x0004_omma_laroux_1_PLDT_Term loan &amp; PP-(YT)" xfId="5862"/>
    <cellStyle name="OTM" xfId="5863"/>
    <cellStyle name="Output 10" xfId="5864"/>
    <cellStyle name="Output 10 10" xfId="25920"/>
    <cellStyle name="Output 10 11" xfId="12798"/>
    <cellStyle name="Output 10 2" xfId="8494"/>
    <cellStyle name="Output 10 2 10" xfId="33612"/>
    <cellStyle name="Output 10 2 11" xfId="37308"/>
    <cellStyle name="Output 10 2 2" xfId="9098"/>
    <cellStyle name="Output 10 2 2 10" xfId="37864"/>
    <cellStyle name="Output 10 2 2 2" xfId="10676"/>
    <cellStyle name="Output 10 2 2 2 2" xfId="16905"/>
    <cellStyle name="Output 10 2 2 2 3" xfId="20877"/>
    <cellStyle name="Output 10 2 2 2 4" xfId="24585"/>
    <cellStyle name="Output 10 2 2 2 5" xfId="28322"/>
    <cellStyle name="Output 10 2 2 2 6" xfId="32039"/>
    <cellStyle name="Output 10 2 2 2 7" xfId="35743"/>
    <cellStyle name="Output 10 2 2 2 8" xfId="39439"/>
    <cellStyle name="Output 10 2 2 3" xfId="11737"/>
    <cellStyle name="Output 10 2 2 3 2" xfId="17966"/>
    <cellStyle name="Output 10 2 2 3 3" xfId="21938"/>
    <cellStyle name="Output 10 2 2 3 4" xfId="25646"/>
    <cellStyle name="Output 10 2 2 3 5" xfId="29383"/>
    <cellStyle name="Output 10 2 2 3 6" xfId="33100"/>
    <cellStyle name="Output 10 2 2 3 7" xfId="36804"/>
    <cellStyle name="Output 10 2 2 3 8" xfId="40500"/>
    <cellStyle name="Output 10 2 2 4" xfId="15328"/>
    <cellStyle name="Output 10 2 2 5" xfId="19302"/>
    <cellStyle name="Output 10 2 2 6" xfId="23008"/>
    <cellStyle name="Output 10 2 2 7" xfId="26747"/>
    <cellStyle name="Output 10 2 2 8" xfId="30464"/>
    <cellStyle name="Output 10 2 2 9" xfId="34168"/>
    <cellStyle name="Output 10 2 3" xfId="10117"/>
    <cellStyle name="Output 10 2 3 2" xfId="16346"/>
    <cellStyle name="Output 10 2 3 3" xfId="20318"/>
    <cellStyle name="Output 10 2 3 4" xfId="24026"/>
    <cellStyle name="Output 10 2 3 5" xfId="27763"/>
    <cellStyle name="Output 10 2 3 6" xfId="31480"/>
    <cellStyle name="Output 10 2 3 7" xfId="35184"/>
    <cellStyle name="Output 10 2 3 8" xfId="38880"/>
    <cellStyle name="Output 10 2 4" xfId="11181"/>
    <cellStyle name="Output 10 2 4 2" xfId="17410"/>
    <cellStyle name="Output 10 2 4 3" xfId="21382"/>
    <cellStyle name="Output 10 2 4 4" xfId="25090"/>
    <cellStyle name="Output 10 2 4 5" xfId="28827"/>
    <cellStyle name="Output 10 2 4 6" xfId="32544"/>
    <cellStyle name="Output 10 2 4 7" xfId="36248"/>
    <cellStyle name="Output 10 2 4 8" xfId="39944"/>
    <cellStyle name="Output 10 2 5" xfId="14747"/>
    <cellStyle name="Output 10 2 6" xfId="18738"/>
    <cellStyle name="Output 10 2 7" xfId="22448"/>
    <cellStyle name="Output 10 2 8" xfId="26181"/>
    <cellStyle name="Output 10 2 9" xfId="29907"/>
    <cellStyle name="Output 10 3" xfId="9689"/>
    <cellStyle name="Output 10 3 2" xfId="15918"/>
    <cellStyle name="Output 10 3 3" xfId="19890"/>
    <cellStyle name="Output 10 3 4" xfId="23598"/>
    <cellStyle name="Output 10 3 5" xfId="27335"/>
    <cellStyle name="Output 10 3 6" xfId="31052"/>
    <cellStyle name="Output 10 3 7" xfId="34756"/>
    <cellStyle name="Output 10 3 8" xfId="38452"/>
    <cellStyle name="Output 10 4" xfId="9525"/>
    <cellStyle name="Output 10 4 2" xfId="15754"/>
    <cellStyle name="Output 10 4 3" xfId="19726"/>
    <cellStyle name="Output 10 4 4" xfId="23434"/>
    <cellStyle name="Output 10 4 5" xfId="27171"/>
    <cellStyle name="Output 10 4 6" xfId="30888"/>
    <cellStyle name="Output 10 4 7" xfId="34592"/>
    <cellStyle name="Output 10 4 8" xfId="38288"/>
    <cellStyle name="Output 10 5" xfId="13738"/>
    <cellStyle name="Output 10 6" xfId="12937"/>
    <cellStyle name="Output 10 7" xfId="12648"/>
    <cellStyle name="Output 10 8" xfId="13105"/>
    <cellStyle name="Output 10 9" xfId="12520"/>
    <cellStyle name="Output 11" xfId="5865"/>
    <cellStyle name="Output 11 10" xfId="22209"/>
    <cellStyle name="Output 11 11" xfId="12419"/>
    <cellStyle name="Output 11 2" xfId="8495"/>
    <cellStyle name="Output 11 2 10" xfId="33613"/>
    <cellStyle name="Output 11 2 11" xfId="37309"/>
    <cellStyle name="Output 11 2 2" xfId="9099"/>
    <cellStyle name="Output 11 2 2 10" xfId="37865"/>
    <cellStyle name="Output 11 2 2 2" xfId="10677"/>
    <cellStyle name="Output 11 2 2 2 2" xfId="16906"/>
    <cellStyle name="Output 11 2 2 2 3" xfId="20878"/>
    <cellStyle name="Output 11 2 2 2 4" xfId="24586"/>
    <cellStyle name="Output 11 2 2 2 5" xfId="28323"/>
    <cellStyle name="Output 11 2 2 2 6" xfId="32040"/>
    <cellStyle name="Output 11 2 2 2 7" xfId="35744"/>
    <cellStyle name="Output 11 2 2 2 8" xfId="39440"/>
    <cellStyle name="Output 11 2 2 3" xfId="11738"/>
    <cellStyle name="Output 11 2 2 3 2" xfId="17967"/>
    <cellStyle name="Output 11 2 2 3 3" xfId="21939"/>
    <cellStyle name="Output 11 2 2 3 4" xfId="25647"/>
    <cellStyle name="Output 11 2 2 3 5" xfId="29384"/>
    <cellStyle name="Output 11 2 2 3 6" xfId="33101"/>
    <cellStyle name="Output 11 2 2 3 7" xfId="36805"/>
    <cellStyle name="Output 11 2 2 3 8" xfId="40501"/>
    <cellStyle name="Output 11 2 2 4" xfId="15329"/>
    <cellStyle name="Output 11 2 2 5" xfId="19303"/>
    <cellStyle name="Output 11 2 2 6" xfId="23009"/>
    <cellStyle name="Output 11 2 2 7" xfId="26748"/>
    <cellStyle name="Output 11 2 2 8" xfId="30465"/>
    <cellStyle name="Output 11 2 2 9" xfId="34169"/>
    <cellStyle name="Output 11 2 3" xfId="10118"/>
    <cellStyle name="Output 11 2 3 2" xfId="16347"/>
    <cellStyle name="Output 11 2 3 3" xfId="20319"/>
    <cellStyle name="Output 11 2 3 4" xfId="24027"/>
    <cellStyle name="Output 11 2 3 5" xfId="27764"/>
    <cellStyle name="Output 11 2 3 6" xfId="31481"/>
    <cellStyle name="Output 11 2 3 7" xfId="35185"/>
    <cellStyle name="Output 11 2 3 8" xfId="38881"/>
    <cellStyle name="Output 11 2 4" xfId="11182"/>
    <cellStyle name="Output 11 2 4 2" xfId="17411"/>
    <cellStyle name="Output 11 2 4 3" xfId="21383"/>
    <cellStyle name="Output 11 2 4 4" xfId="25091"/>
    <cellStyle name="Output 11 2 4 5" xfId="28828"/>
    <cellStyle name="Output 11 2 4 6" xfId="32545"/>
    <cellStyle name="Output 11 2 4 7" xfId="36249"/>
    <cellStyle name="Output 11 2 4 8" xfId="39945"/>
    <cellStyle name="Output 11 2 5" xfId="14748"/>
    <cellStyle name="Output 11 2 6" xfId="18739"/>
    <cellStyle name="Output 11 2 7" xfId="22449"/>
    <cellStyle name="Output 11 2 8" xfId="26182"/>
    <cellStyle name="Output 11 2 9" xfId="29908"/>
    <cellStyle name="Output 11 3" xfId="9690"/>
    <cellStyle name="Output 11 3 2" xfId="15919"/>
    <cellStyle name="Output 11 3 3" xfId="19891"/>
    <cellStyle name="Output 11 3 4" xfId="23599"/>
    <cellStyle name="Output 11 3 5" xfId="27336"/>
    <cellStyle name="Output 11 3 6" xfId="31053"/>
    <cellStyle name="Output 11 3 7" xfId="34757"/>
    <cellStyle name="Output 11 3 8" xfId="38453"/>
    <cellStyle name="Output 11 4" xfId="9524"/>
    <cellStyle name="Output 11 4 2" xfId="15753"/>
    <cellStyle name="Output 11 4 3" xfId="19725"/>
    <cellStyle name="Output 11 4 4" xfId="23433"/>
    <cellStyle name="Output 11 4 5" xfId="27170"/>
    <cellStyle name="Output 11 4 6" xfId="30887"/>
    <cellStyle name="Output 11 4 7" xfId="34591"/>
    <cellStyle name="Output 11 4 8" xfId="38287"/>
    <cellStyle name="Output 11 5" xfId="13739"/>
    <cellStyle name="Output 11 6" xfId="12936"/>
    <cellStyle name="Output 11 7" xfId="12649"/>
    <cellStyle name="Output 11 8" xfId="13104"/>
    <cellStyle name="Output 11 9" xfId="13815"/>
    <cellStyle name="Output 12" xfId="5866"/>
    <cellStyle name="Output 12 10" xfId="14512"/>
    <cellStyle name="Output 12 11" xfId="18335"/>
    <cellStyle name="Output 12 2" xfId="8496"/>
    <cellStyle name="Output 12 2 10" xfId="33614"/>
    <cellStyle name="Output 12 2 11" xfId="37310"/>
    <cellStyle name="Output 12 2 2" xfId="9100"/>
    <cellStyle name="Output 12 2 2 10" xfId="37866"/>
    <cellStyle name="Output 12 2 2 2" xfId="10678"/>
    <cellStyle name="Output 12 2 2 2 2" xfId="16907"/>
    <cellStyle name="Output 12 2 2 2 3" xfId="20879"/>
    <cellStyle name="Output 12 2 2 2 4" xfId="24587"/>
    <cellStyle name="Output 12 2 2 2 5" xfId="28324"/>
    <cellStyle name="Output 12 2 2 2 6" xfId="32041"/>
    <cellStyle name="Output 12 2 2 2 7" xfId="35745"/>
    <cellStyle name="Output 12 2 2 2 8" xfId="39441"/>
    <cellStyle name="Output 12 2 2 3" xfId="11739"/>
    <cellStyle name="Output 12 2 2 3 2" xfId="17968"/>
    <cellStyle name="Output 12 2 2 3 3" xfId="21940"/>
    <cellStyle name="Output 12 2 2 3 4" xfId="25648"/>
    <cellStyle name="Output 12 2 2 3 5" xfId="29385"/>
    <cellStyle name="Output 12 2 2 3 6" xfId="33102"/>
    <cellStyle name="Output 12 2 2 3 7" xfId="36806"/>
    <cellStyle name="Output 12 2 2 3 8" xfId="40502"/>
    <cellStyle name="Output 12 2 2 4" xfId="15330"/>
    <cellStyle name="Output 12 2 2 5" xfId="19304"/>
    <cellStyle name="Output 12 2 2 6" xfId="23010"/>
    <cellStyle name="Output 12 2 2 7" xfId="26749"/>
    <cellStyle name="Output 12 2 2 8" xfId="30466"/>
    <cellStyle name="Output 12 2 2 9" xfId="34170"/>
    <cellStyle name="Output 12 2 3" xfId="10119"/>
    <cellStyle name="Output 12 2 3 2" xfId="16348"/>
    <cellStyle name="Output 12 2 3 3" xfId="20320"/>
    <cellStyle name="Output 12 2 3 4" xfId="24028"/>
    <cellStyle name="Output 12 2 3 5" xfId="27765"/>
    <cellStyle name="Output 12 2 3 6" xfId="31482"/>
    <cellStyle name="Output 12 2 3 7" xfId="35186"/>
    <cellStyle name="Output 12 2 3 8" xfId="38882"/>
    <cellStyle name="Output 12 2 4" xfId="11183"/>
    <cellStyle name="Output 12 2 4 2" xfId="17412"/>
    <cellStyle name="Output 12 2 4 3" xfId="21384"/>
    <cellStyle name="Output 12 2 4 4" xfId="25092"/>
    <cellStyle name="Output 12 2 4 5" xfId="28829"/>
    <cellStyle name="Output 12 2 4 6" xfId="32546"/>
    <cellStyle name="Output 12 2 4 7" xfId="36250"/>
    <cellStyle name="Output 12 2 4 8" xfId="39946"/>
    <cellStyle name="Output 12 2 5" xfId="14749"/>
    <cellStyle name="Output 12 2 6" xfId="18740"/>
    <cellStyle name="Output 12 2 7" xfId="22450"/>
    <cellStyle name="Output 12 2 8" xfId="26183"/>
    <cellStyle name="Output 12 2 9" xfId="29909"/>
    <cellStyle name="Output 12 3" xfId="9691"/>
    <cellStyle name="Output 12 3 2" xfId="15920"/>
    <cellStyle name="Output 12 3 3" xfId="19892"/>
    <cellStyle name="Output 12 3 4" xfId="23600"/>
    <cellStyle name="Output 12 3 5" xfId="27337"/>
    <cellStyle name="Output 12 3 6" xfId="31054"/>
    <cellStyle name="Output 12 3 7" xfId="34758"/>
    <cellStyle name="Output 12 3 8" xfId="38454"/>
    <cellStyle name="Output 12 4" xfId="9523"/>
    <cellStyle name="Output 12 4 2" xfId="15752"/>
    <cellStyle name="Output 12 4 3" xfId="19724"/>
    <cellStyle name="Output 12 4 4" xfId="23432"/>
    <cellStyle name="Output 12 4 5" xfId="27169"/>
    <cellStyle name="Output 12 4 6" xfId="30886"/>
    <cellStyle name="Output 12 4 7" xfId="34590"/>
    <cellStyle name="Output 12 4 8" xfId="38286"/>
    <cellStyle name="Output 12 5" xfId="13740"/>
    <cellStyle name="Output 12 6" xfId="12935"/>
    <cellStyle name="Output 12 7" xfId="12650"/>
    <cellStyle name="Output 12 8" xfId="14469"/>
    <cellStyle name="Output 12 9" xfId="12557"/>
    <cellStyle name="Output 13" xfId="5867"/>
    <cellStyle name="Output 13 10" xfId="14511"/>
    <cellStyle name="Output 13 11" xfId="14110"/>
    <cellStyle name="Output 13 2" xfId="8497"/>
    <cellStyle name="Output 13 2 10" xfId="33615"/>
    <cellStyle name="Output 13 2 11" xfId="37311"/>
    <cellStyle name="Output 13 2 2" xfId="9101"/>
    <cellStyle name="Output 13 2 2 10" xfId="37867"/>
    <cellStyle name="Output 13 2 2 2" xfId="10679"/>
    <cellStyle name="Output 13 2 2 2 2" xfId="16908"/>
    <cellStyle name="Output 13 2 2 2 3" xfId="20880"/>
    <cellStyle name="Output 13 2 2 2 4" xfId="24588"/>
    <cellStyle name="Output 13 2 2 2 5" xfId="28325"/>
    <cellStyle name="Output 13 2 2 2 6" xfId="32042"/>
    <cellStyle name="Output 13 2 2 2 7" xfId="35746"/>
    <cellStyle name="Output 13 2 2 2 8" xfId="39442"/>
    <cellStyle name="Output 13 2 2 3" xfId="11740"/>
    <cellStyle name="Output 13 2 2 3 2" xfId="17969"/>
    <cellStyle name="Output 13 2 2 3 3" xfId="21941"/>
    <cellStyle name="Output 13 2 2 3 4" xfId="25649"/>
    <cellStyle name="Output 13 2 2 3 5" xfId="29386"/>
    <cellStyle name="Output 13 2 2 3 6" xfId="33103"/>
    <cellStyle name="Output 13 2 2 3 7" xfId="36807"/>
    <cellStyle name="Output 13 2 2 3 8" xfId="40503"/>
    <cellStyle name="Output 13 2 2 4" xfId="15331"/>
    <cellStyle name="Output 13 2 2 5" xfId="19305"/>
    <cellStyle name="Output 13 2 2 6" xfId="23011"/>
    <cellStyle name="Output 13 2 2 7" xfId="26750"/>
    <cellStyle name="Output 13 2 2 8" xfId="30467"/>
    <cellStyle name="Output 13 2 2 9" xfId="34171"/>
    <cellStyle name="Output 13 2 3" xfId="10120"/>
    <cellStyle name="Output 13 2 3 2" xfId="16349"/>
    <cellStyle name="Output 13 2 3 3" xfId="20321"/>
    <cellStyle name="Output 13 2 3 4" xfId="24029"/>
    <cellStyle name="Output 13 2 3 5" xfId="27766"/>
    <cellStyle name="Output 13 2 3 6" xfId="31483"/>
    <cellStyle name="Output 13 2 3 7" xfId="35187"/>
    <cellStyle name="Output 13 2 3 8" xfId="38883"/>
    <cellStyle name="Output 13 2 4" xfId="11184"/>
    <cellStyle name="Output 13 2 4 2" xfId="17413"/>
    <cellStyle name="Output 13 2 4 3" xfId="21385"/>
    <cellStyle name="Output 13 2 4 4" xfId="25093"/>
    <cellStyle name="Output 13 2 4 5" xfId="28830"/>
    <cellStyle name="Output 13 2 4 6" xfId="32547"/>
    <cellStyle name="Output 13 2 4 7" xfId="36251"/>
    <cellStyle name="Output 13 2 4 8" xfId="39947"/>
    <cellStyle name="Output 13 2 5" xfId="14750"/>
    <cellStyle name="Output 13 2 6" xfId="18741"/>
    <cellStyle name="Output 13 2 7" xfId="22451"/>
    <cellStyle name="Output 13 2 8" xfId="26184"/>
    <cellStyle name="Output 13 2 9" xfId="29910"/>
    <cellStyle name="Output 13 3" xfId="9692"/>
    <cellStyle name="Output 13 3 2" xfId="15921"/>
    <cellStyle name="Output 13 3 3" xfId="19893"/>
    <cellStyle name="Output 13 3 4" xfId="23601"/>
    <cellStyle name="Output 13 3 5" xfId="27338"/>
    <cellStyle name="Output 13 3 6" xfId="31055"/>
    <cellStyle name="Output 13 3 7" xfId="34759"/>
    <cellStyle name="Output 13 3 8" xfId="38455"/>
    <cellStyle name="Output 13 4" xfId="9522"/>
    <cellStyle name="Output 13 4 2" xfId="15751"/>
    <cellStyle name="Output 13 4 3" xfId="19723"/>
    <cellStyle name="Output 13 4 4" xfId="23431"/>
    <cellStyle name="Output 13 4 5" xfId="27168"/>
    <cellStyle name="Output 13 4 6" xfId="30885"/>
    <cellStyle name="Output 13 4 7" xfId="34589"/>
    <cellStyle name="Output 13 4 8" xfId="38285"/>
    <cellStyle name="Output 13 5" xfId="13741"/>
    <cellStyle name="Output 13 6" xfId="12934"/>
    <cellStyle name="Output 13 7" xfId="12651"/>
    <cellStyle name="Output 13 8" xfId="14468"/>
    <cellStyle name="Output 13 9" xfId="22205"/>
    <cellStyle name="Output 14" xfId="5868"/>
    <cellStyle name="Output 14 10" xfId="14510"/>
    <cellStyle name="Output 14 11" xfId="18996"/>
    <cellStyle name="Output 14 2" xfId="8498"/>
    <cellStyle name="Output 14 2 10" xfId="33616"/>
    <cellStyle name="Output 14 2 11" xfId="37312"/>
    <cellStyle name="Output 14 2 2" xfId="9102"/>
    <cellStyle name="Output 14 2 2 10" xfId="37868"/>
    <cellStyle name="Output 14 2 2 2" xfId="10680"/>
    <cellStyle name="Output 14 2 2 2 2" xfId="16909"/>
    <cellStyle name="Output 14 2 2 2 3" xfId="20881"/>
    <cellStyle name="Output 14 2 2 2 4" xfId="24589"/>
    <cellStyle name="Output 14 2 2 2 5" xfId="28326"/>
    <cellStyle name="Output 14 2 2 2 6" xfId="32043"/>
    <cellStyle name="Output 14 2 2 2 7" xfId="35747"/>
    <cellStyle name="Output 14 2 2 2 8" xfId="39443"/>
    <cellStyle name="Output 14 2 2 3" xfId="11741"/>
    <cellStyle name="Output 14 2 2 3 2" xfId="17970"/>
    <cellStyle name="Output 14 2 2 3 3" xfId="21942"/>
    <cellStyle name="Output 14 2 2 3 4" xfId="25650"/>
    <cellStyle name="Output 14 2 2 3 5" xfId="29387"/>
    <cellStyle name="Output 14 2 2 3 6" xfId="33104"/>
    <cellStyle name="Output 14 2 2 3 7" xfId="36808"/>
    <cellStyle name="Output 14 2 2 3 8" xfId="40504"/>
    <cellStyle name="Output 14 2 2 4" xfId="15332"/>
    <cellStyle name="Output 14 2 2 5" xfId="19306"/>
    <cellStyle name="Output 14 2 2 6" xfId="23012"/>
    <cellStyle name="Output 14 2 2 7" xfId="26751"/>
    <cellStyle name="Output 14 2 2 8" xfId="30468"/>
    <cellStyle name="Output 14 2 2 9" xfId="34172"/>
    <cellStyle name="Output 14 2 3" xfId="10121"/>
    <cellStyle name="Output 14 2 3 2" xfId="16350"/>
    <cellStyle name="Output 14 2 3 3" xfId="20322"/>
    <cellStyle name="Output 14 2 3 4" xfId="24030"/>
    <cellStyle name="Output 14 2 3 5" xfId="27767"/>
    <cellStyle name="Output 14 2 3 6" xfId="31484"/>
    <cellStyle name="Output 14 2 3 7" xfId="35188"/>
    <cellStyle name="Output 14 2 3 8" xfId="38884"/>
    <cellStyle name="Output 14 2 4" xfId="11185"/>
    <cellStyle name="Output 14 2 4 2" xfId="17414"/>
    <cellStyle name="Output 14 2 4 3" xfId="21386"/>
    <cellStyle name="Output 14 2 4 4" xfId="25094"/>
    <cellStyle name="Output 14 2 4 5" xfId="28831"/>
    <cellStyle name="Output 14 2 4 6" xfId="32548"/>
    <cellStyle name="Output 14 2 4 7" xfId="36252"/>
    <cellStyle name="Output 14 2 4 8" xfId="39948"/>
    <cellStyle name="Output 14 2 5" xfId="14751"/>
    <cellStyle name="Output 14 2 6" xfId="18742"/>
    <cellStyle name="Output 14 2 7" xfId="22452"/>
    <cellStyle name="Output 14 2 8" xfId="26185"/>
    <cellStyle name="Output 14 2 9" xfId="29911"/>
    <cellStyle name="Output 14 3" xfId="9693"/>
    <cellStyle name="Output 14 3 2" xfId="15922"/>
    <cellStyle name="Output 14 3 3" xfId="19894"/>
    <cellStyle name="Output 14 3 4" xfId="23602"/>
    <cellStyle name="Output 14 3 5" xfId="27339"/>
    <cellStyle name="Output 14 3 6" xfId="31056"/>
    <cellStyle name="Output 14 3 7" xfId="34760"/>
    <cellStyle name="Output 14 3 8" xfId="38456"/>
    <cellStyle name="Output 14 4" xfId="9521"/>
    <cellStyle name="Output 14 4 2" xfId="15750"/>
    <cellStyle name="Output 14 4 3" xfId="19722"/>
    <cellStyle name="Output 14 4 4" xfId="23430"/>
    <cellStyle name="Output 14 4 5" xfId="27167"/>
    <cellStyle name="Output 14 4 6" xfId="30884"/>
    <cellStyle name="Output 14 4 7" xfId="34588"/>
    <cellStyle name="Output 14 4 8" xfId="38284"/>
    <cellStyle name="Output 14 5" xfId="13742"/>
    <cellStyle name="Output 14 6" xfId="12933"/>
    <cellStyle name="Output 14 7" xfId="12652"/>
    <cellStyle name="Output 14 8" xfId="14467"/>
    <cellStyle name="Output 14 9" xfId="22214"/>
    <cellStyle name="Output 15" xfId="5869"/>
    <cellStyle name="Output 16" xfId="5870"/>
    <cellStyle name="Output 17" xfId="5871"/>
    <cellStyle name="Output 18" xfId="5872"/>
    <cellStyle name="Output 19" xfId="5873"/>
    <cellStyle name="Output 2" xfId="690"/>
    <cellStyle name="Output 2 10" xfId="12438"/>
    <cellStyle name="Output 2 11" xfId="12475"/>
    <cellStyle name="Output 2 12" xfId="13964"/>
    <cellStyle name="Output 2 13" xfId="12765"/>
    <cellStyle name="Output 2 14" xfId="14042"/>
    <cellStyle name="Output 2 15" xfId="12761"/>
    <cellStyle name="Output 2 16" xfId="14426"/>
    <cellStyle name="Output 2 2" xfId="5874"/>
    <cellStyle name="Output 2 2 10" xfId="14448"/>
    <cellStyle name="Output 2 2 11" xfId="22701"/>
    <cellStyle name="Output 2 2 12" xfId="22208"/>
    <cellStyle name="Output 2 2 2" xfId="5875"/>
    <cellStyle name="Output 2 2 2 10" xfId="14509"/>
    <cellStyle name="Output 2 2 2 11" xfId="12266"/>
    <cellStyle name="Output 2 2 2 2" xfId="8500"/>
    <cellStyle name="Output 2 2 2 2 10" xfId="33618"/>
    <cellStyle name="Output 2 2 2 2 11" xfId="37314"/>
    <cellStyle name="Output 2 2 2 2 2" xfId="9104"/>
    <cellStyle name="Output 2 2 2 2 2 10" xfId="37870"/>
    <cellStyle name="Output 2 2 2 2 2 2" xfId="10682"/>
    <cellStyle name="Output 2 2 2 2 2 2 2" xfId="16911"/>
    <cellStyle name="Output 2 2 2 2 2 2 3" xfId="20883"/>
    <cellStyle name="Output 2 2 2 2 2 2 4" xfId="24591"/>
    <cellStyle name="Output 2 2 2 2 2 2 5" xfId="28328"/>
    <cellStyle name="Output 2 2 2 2 2 2 6" xfId="32045"/>
    <cellStyle name="Output 2 2 2 2 2 2 7" xfId="35749"/>
    <cellStyle name="Output 2 2 2 2 2 2 8" xfId="39445"/>
    <cellStyle name="Output 2 2 2 2 2 3" xfId="11743"/>
    <cellStyle name="Output 2 2 2 2 2 3 2" xfId="17972"/>
    <cellStyle name="Output 2 2 2 2 2 3 3" xfId="21944"/>
    <cellStyle name="Output 2 2 2 2 2 3 4" xfId="25652"/>
    <cellStyle name="Output 2 2 2 2 2 3 5" xfId="29389"/>
    <cellStyle name="Output 2 2 2 2 2 3 6" xfId="33106"/>
    <cellStyle name="Output 2 2 2 2 2 3 7" xfId="36810"/>
    <cellStyle name="Output 2 2 2 2 2 3 8" xfId="40506"/>
    <cellStyle name="Output 2 2 2 2 2 4" xfId="15334"/>
    <cellStyle name="Output 2 2 2 2 2 5" xfId="19308"/>
    <cellStyle name="Output 2 2 2 2 2 6" xfId="23014"/>
    <cellStyle name="Output 2 2 2 2 2 7" xfId="26753"/>
    <cellStyle name="Output 2 2 2 2 2 8" xfId="30470"/>
    <cellStyle name="Output 2 2 2 2 2 9" xfId="34174"/>
    <cellStyle name="Output 2 2 2 2 3" xfId="10123"/>
    <cellStyle name="Output 2 2 2 2 3 2" xfId="16352"/>
    <cellStyle name="Output 2 2 2 2 3 3" xfId="20324"/>
    <cellStyle name="Output 2 2 2 2 3 4" xfId="24032"/>
    <cellStyle name="Output 2 2 2 2 3 5" xfId="27769"/>
    <cellStyle name="Output 2 2 2 2 3 6" xfId="31486"/>
    <cellStyle name="Output 2 2 2 2 3 7" xfId="35190"/>
    <cellStyle name="Output 2 2 2 2 3 8" xfId="38886"/>
    <cellStyle name="Output 2 2 2 2 4" xfId="11187"/>
    <cellStyle name="Output 2 2 2 2 4 2" xfId="17416"/>
    <cellStyle name="Output 2 2 2 2 4 3" xfId="21388"/>
    <cellStyle name="Output 2 2 2 2 4 4" xfId="25096"/>
    <cellStyle name="Output 2 2 2 2 4 5" xfId="28833"/>
    <cellStyle name="Output 2 2 2 2 4 6" xfId="32550"/>
    <cellStyle name="Output 2 2 2 2 4 7" xfId="36254"/>
    <cellStyle name="Output 2 2 2 2 4 8" xfId="39950"/>
    <cellStyle name="Output 2 2 2 2 5" xfId="14753"/>
    <cellStyle name="Output 2 2 2 2 6" xfId="18744"/>
    <cellStyle name="Output 2 2 2 2 7" xfId="22454"/>
    <cellStyle name="Output 2 2 2 2 8" xfId="26187"/>
    <cellStyle name="Output 2 2 2 2 9" xfId="29913"/>
    <cellStyle name="Output 2 2 2 3" xfId="9695"/>
    <cellStyle name="Output 2 2 2 3 2" xfId="15924"/>
    <cellStyle name="Output 2 2 2 3 3" xfId="19896"/>
    <cellStyle name="Output 2 2 2 3 4" xfId="23604"/>
    <cellStyle name="Output 2 2 2 3 5" xfId="27341"/>
    <cellStyle name="Output 2 2 2 3 6" xfId="31058"/>
    <cellStyle name="Output 2 2 2 3 7" xfId="34762"/>
    <cellStyle name="Output 2 2 2 3 8" xfId="38458"/>
    <cellStyle name="Output 2 2 2 4" xfId="9520"/>
    <cellStyle name="Output 2 2 2 4 2" xfId="15749"/>
    <cellStyle name="Output 2 2 2 4 3" xfId="19721"/>
    <cellStyle name="Output 2 2 2 4 4" xfId="23429"/>
    <cellStyle name="Output 2 2 2 4 5" xfId="27166"/>
    <cellStyle name="Output 2 2 2 4 6" xfId="30883"/>
    <cellStyle name="Output 2 2 2 4 7" xfId="34587"/>
    <cellStyle name="Output 2 2 2 4 8" xfId="38283"/>
    <cellStyle name="Output 2 2 2 5" xfId="13746"/>
    <cellStyle name="Output 2 2 2 6" xfId="12929"/>
    <cellStyle name="Output 2 2 2 7" xfId="13494"/>
    <cellStyle name="Output 2 2 2 8" xfId="14100"/>
    <cellStyle name="Output 2 2 2 9" xfId="18993"/>
    <cellStyle name="Output 2 2 3" xfId="8499"/>
    <cellStyle name="Output 2 2 3 10" xfId="33617"/>
    <cellStyle name="Output 2 2 3 11" xfId="37313"/>
    <cellStyle name="Output 2 2 3 2" xfId="9103"/>
    <cellStyle name="Output 2 2 3 2 10" xfId="37869"/>
    <cellStyle name="Output 2 2 3 2 2" xfId="10681"/>
    <cellStyle name="Output 2 2 3 2 2 2" xfId="16910"/>
    <cellStyle name="Output 2 2 3 2 2 3" xfId="20882"/>
    <cellStyle name="Output 2 2 3 2 2 4" xfId="24590"/>
    <cellStyle name="Output 2 2 3 2 2 5" xfId="28327"/>
    <cellStyle name="Output 2 2 3 2 2 6" xfId="32044"/>
    <cellStyle name="Output 2 2 3 2 2 7" xfId="35748"/>
    <cellStyle name="Output 2 2 3 2 2 8" xfId="39444"/>
    <cellStyle name="Output 2 2 3 2 3" xfId="11742"/>
    <cellStyle name="Output 2 2 3 2 3 2" xfId="17971"/>
    <cellStyle name="Output 2 2 3 2 3 3" xfId="21943"/>
    <cellStyle name="Output 2 2 3 2 3 4" xfId="25651"/>
    <cellStyle name="Output 2 2 3 2 3 5" xfId="29388"/>
    <cellStyle name="Output 2 2 3 2 3 6" xfId="33105"/>
    <cellStyle name="Output 2 2 3 2 3 7" xfId="36809"/>
    <cellStyle name="Output 2 2 3 2 3 8" xfId="40505"/>
    <cellStyle name="Output 2 2 3 2 4" xfId="15333"/>
    <cellStyle name="Output 2 2 3 2 5" xfId="19307"/>
    <cellStyle name="Output 2 2 3 2 6" xfId="23013"/>
    <cellStyle name="Output 2 2 3 2 7" xfId="26752"/>
    <cellStyle name="Output 2 2 3 2 8" xfId="30469"/>
    <cellStyle name="Output 2 2 3 2 9" xfId="34173"/>
    <cellStyle name="Output 2 2 3 3" xfId="10122"/>
    <cellStyle name="Output 2 2 3 3 2" xfId="16351"/>
    <cellStyle name="Output 2 2 3 3 3" xfId="20323"/>
    <cellStyle name="Output 2 2 3 3 4" xfId="24031"/>
    <cellStyle name="Output 2 2 3 3 5" xfId="27768"/>
    <cellStyle name="Output 2 2 3 3 6" xfId="31485"/>
    <cellStyle name="Output 2 2 3 3 7" xfId="35189"/>
    <cellStyle name="Output 2 2 3 3 8" xfId="38885"/>
    <cellStyle name="Output 2 2 3 4" xfId="11186"/>
    <cellStyle name="Output 2 2 3 4 2" xfId="17415"/>
    <cellStyle name="Output 2 2 3 4 3" xfId="21387"/>
    <cellStyle name="Output 2 2 3 4 4" xfId="25095"/>
    <cellStyle name="Output 2 2 3 4 5" xfId="28832"/>
    <cellStyle name="Output 2 2 3 4 6" xfId="32549"/>
    <cellStyle name="Output 2 2 3 4 7" xfId="36253"/>
    <cellStyle name="Output 2 2 3 4 8" xfId="39949"/>
    <cellStyle name="Output 2 2 3 5" xfId="14752"/>
    <cellStyle name="Output 2 2 3 6" xfId="18743"/>
    <cellStyle name="Output 2 2 3 7" xfId="22453"/>
    <cellStyle name="Output 2 2 3 8" xfId="26186"/>
    <cellStyle name="Output 2 2 3 9" xfId="29912"/>
    <cellStyle name="Output 2 2 4" xfId="9694"/>
    <cellStyle name="Output 2 2 4 2" xfId="15923"/>
    <cellStyle name="Output 2 2 4 3" xfId="19895"/>
    <cellStyle name="Output 2 2 4 4" xfId="23603"/>
    <cellStyle name="Output 2 2 4 5" xfId="27340"/>
    <cellStyle name="Output 2 2 4 6" xfId="31057"/>
    <cellStyle name="Output 2 2 4 7" xfId="34761"/>
    <cellStyle name="Output 2 2 4 8" xfId="38457"/>
    <cellStyle name="Output 2 2 5" xfId="9842"/>
    <cellStyle name="Output 2 2 5 2" xfId="16071"/>
    <cellStyle name="Output 2 2 5 3" xfId="20043"/>
    <cellStyle name="Output 2 2 5 4" xfId="23751"/>
    <cellStyle name="Output 2 2 5 5" xfId="27488"/>
    <cellStyle name="Output 2 2 5 6" xfId="31205"/>
    <cellStyle name="Output 2 2 5 7" xfId="34909"/>
    <cellStyle name="Output 2 2 5 8" xfId="38605"/>
    <cellStyle name="Output 2 2 6" xfId="13745"/>
    <cellStyle name="Output 2 2 7" xfId="12930"/>
    <cellStyle name="Output 2 2 8" xfId="14113"/>
    <cellStyle name="Output 2 2 9" xfId="12435"/>
    <cellStyle name="Output 2 3" xfId="5876"/>
    <cellStyle name="Output 2 3 10" xfId="14508"/>
    <cellStyle name="Output 2 3 11" xfId="22195"/>
    <cellStyle name="Output 2 3 2" xfId="8501"/>
    <cellStyle name="Output 2 3 2 10" xfId="33619"/>
    <cellStyle name="Output 2 3 2 11" xfId="37315"/>
    <cellStyle name="Output 2 3 2 2" xfId="9105"/>
    <cellStyle name="Output 2 3 2 2 10" xfId="37871"/>
    <cellStyle name="Output 2 3 2 2 2" xfId="10683"/>
    <cellStyle name="Output 2 3 2 2 2 2" xfId="16912"/>
    <cellStyle name="Output 2 3 2 2 2 3" xfId="20884"/>
    <cellStyle name="Output 2 3 2 2 2 4" xfId="24592"/>
    <cellStyle name="Output 2 3 2 2 2 5" xfId="28329"/>
    <cellStyle name="Output 2 3 2 2 2 6" xfId="32046"/>
    <cellStyle name="Output 2 3 2 2 2 7" xfId="35750"/>
    <cellStyle name="Output 2 3 2 2 2 8" xfId="39446"/>
    <cellStyle name="Output 2 3 2 2 3" xfId="11744"/>
    <cellStyle name="Output 2 3 2 2 3 2" xfId="17973"/>
    <cellStyle name="Output 2 3 2 2 3 3" xfId="21945"/>
    <cellStyle name="Output 2 3 2 2 3 4" xfId="25653"/>
    <cellStyle name="Output 2 3 2 2 3 5" xfId="29390"/>
    <cellStyle name="Output 2 3 2 2 3 6" xfId="33107"/>
    <cellStyle name="Output 2 3 2 2 3 7" xfId="36811"/>
    <cellStyle name="Output 2 3 2 2 3 8" xfId="40507"/>
    <cellStyle name="Output 2 3 2 2 4" xfId="15335"/>
    <cellStyle name="Output 2 3 2 2 5" xfId="19309"/>
    <cellStyle name="Output 2 3 2 2 6" xfId="23015"/>
    <cellStyle name="Output 2 3 2 2 7" xfId="26754"/>
    <cellStyle name="Output 2 3 2 2 8" xfId="30471"/>
    <cellStyle name="Output 2 3 2 2 9" xfId="34175"/>
    <cellStyle name="Output 2 3 2 3" xfId="10124"/>
    <cellStyle name="Output 2 3 2 3 2" xfId="16353"/>
    <cellStyle name="Output 2 3 2 3 3" xfId="20325"/>
    <cellStyle name="Output 2 3 2 3 4" xfId="24033"/>
    <cellStyle name="Output 2 3 2 3 5" xfId="27770"/>
    <cellStyle name="Output 2 3 2 3 6" xfId="31487"/>
    <cellStyle name="Output 2 3 2 3 7" xfId="35191"/>
    <cellStyle name="Output 2 3 2 3 8" xfId="38887"/>
    <cellStyle name="Output 2 3 2 4" xfId="11188"/>
    <cellStyle name="Output 2 3 2 4 2" xfId="17417"/>
    <cellStyle name="Output 2 3 2 4 3" xfId="21389"/>
    <cellStyle name="Output 2 3 2 4 4" xfId="25097"/>
    <cellStyle name="Output 2 3 2 4 5" xfId="28834"/>
    <cellStyle name="Output 2 3 2 4 6" xfId="32551"/>
    <cellStyle name="Output 2 3 2 4 7" xfId="36255"/>
    <cellStyle name="Output 2 3 2 4 8" xfId="39951"/>
    <cellStyle name="Output 2 3 2 5" xfId="14754"/>
    <cellStyle name="Output 2 3 2 6" xfId="18745"/>
    <cellStyle name="Output 2 3 2 7" xfId="22455"/>
    <cellStyle name="Output 2 3 2 8" xfId="26188"/>
    <cellStyle name="Output 2 3 2 9" xfId="29914"/>
    <cellStyle name="Output 2 3 3" xfId="9696"/>
    <cellStyle name="Output 2 3 3 2" xfId="15925"/>
    <cellStyle name="Output 2 3 3 3" xfId="19897"/>
    <cellStyle name="Output 2 3 3 4" xfId="23605"/>
    <cellStyle name="Output 2 3 3 5" xfId="27342"/>
    <cellStyle name="Output 2 3 3 6" xfId="31059"/>
    <cellStyle name="Output 2 3 3 7" xfId="34763"/>
    <cellStyle name="Output 2 3 3 8" xfId="38459"/>
    <cellStyle name="Output 2 3 4" xfId="9519"/>
    <cellStyle name="Output 2 3 4 2" xfId="15748"/>
    <cellStyle name="Output 2 3 4 3" xfId="19720"/>
    <cellStyle name="Output 2 3 4 4" xfId="23428"/>
    <cellStyle name="Output 2 3 4 5" xfId="27165"/>
    <cellStyle name="Output 2 3 4 6" xfId="30882"/>
    <cellStyle name="Output 2 3 4 7" xfId="34586"/>
    <cellStyle name="Output 2 3 4 8" xfId="38282"/>
    <cellStyle name="Output 2 3 5" xfId="13747"/>
    <cellStyle name="Output 2 3 6" xfId="12928"/>
    <cellStyle name="Output 2 3 7" xfId="13495"/>
    <cellStyle name="Output 2 3 8" xfId="13657"/>
    <cellStyle name="Output 2 3 9" xfId="12610"/>
    <cellStyle name="Output 2 4" xfId="5877"/>
    <cellStyle name="Output 2 5" xfId="5878"/>
    <cellStyle name="Output 2 5 10" xfId="18447"/>
    <cellStyle name="Output 2 5 11" xfId="18481"/>
    <cellStyle name="Output 2 5 2" xfId="8502"/>
    <cellStyle name="Output 2 5 2 10" xfId="33620"/>
    <cellStyle name="Output 2 5 2 11" xfId="37316"/>
    <cellStyle name="Output 2 5 2 2" xfId="9106"/>
    <cellStyle name="Output 2 5 2 2 10" xfId="37872"/>
    <cellStyle name="Output 2 5 2 2 2" xfId="10684"/>
    <cellStyle name="Output 2 5 2 2 2 2" xfId="16913"/>
    <cellStyle name="Output 2 5 2 2 2 3" xfId="20885"/>
    <cellStyle name="Output 2 5 2 2 2 4" xfId="24593"/>
    <cellStyle name="Output 2 5 2 2 2 5" xfId="28330"/>
    <cellStyle name="Output 2 5 2 2 2 6" xfId="32047"/>
    <cellStyle name="Output 2 5 2 2 2 7" xfId="35751"/>
    <cellStyle name="Output 2 5 2 2 2 8" xfId="39447"/>
    <cellStyle name="Output 2 5 2 2 3" xfId="11745"/>
    <cellStyle name="Output 2 5 2 2 3 2" xfId="17974"/>
    <cellStyle name="Output 2 5 2 2 3 3" xfId="21946"/>
    <cellStyle name="Output 2 5 2 2 3 4" xfId="25654"/>
    <cellStyle name="Output 2 5 2 2 3 5" xfId="29391"/>
    <cellStyle name="Output 2 5 2 2 3 6" xfId="33108"/>
    <cellStyle name="Output 2 5 2 2 3 7" xfId="36812"/>
    <cellStyle name="Output 2 5 2 2 3 8" xfId="40508"/>
    <cellStyle name="Output 2 5 2 2 4" xfId="15336"/>
    <cellStyle name="Output 2 5 2 2 5" xfId="19310"/>
    <cellStyle name="Output 2 5 2 2 6" xfId="23016"/>
    <cellStyle name="Output 2 5 2 2 7" xfId="26755"/>
    <cellStyle name="Output 2 5 2 2 8" xfId="30472"/>
    <cellStyle name="Output 2 5 2 2 9" xfId="34176"/>
    <cellStyle name="Output 2 5 2 3" xfId="10125"/>
    <cellStyle name="Output 2 5 2 3 2" xfId="16354"/>
    <cellStyle name="Output 2 5 2 3 3" xfId="20326"/>
    <cellStyle name="Output 2 5 2 3 4" xfId="24034"/>
    <cellStyle name="Output 2 5 2 3 5" xfId="27771"/>
    <cellStyle name="Output 2 5 2 3 6" xfId="31488"/>
    <cellStyle name="Output 2 5 2 3 7" xfId="35192"/>
    <cellStyle name="Output 2 5 2 3 8" xfId="38888"/>
    <cellStyle name="Output 2 5 2 4" xfId="11189"/>
    <cellStyle name="Output 2 5 2 4 2" xfId="17418"/>
    <cellStyle name="Output 2 5 2 4 3" xfId="21390"/>
    <cellStyle name="Output 2 5 2 4 4" xfId="25098"/>
    <cellStyle name="Output 2 5 2 4 5" xfId="28835"/>
    <cellStyle name="Output 2 5 2 4 6" xfId="32552"/>
    <cellStyle name="Output 2 5 2 4 7" xfId="36256"/>
    <cellStyle name="Output 2 5 2 4 8" xfId="39952"/>
    <cellStyle name="Output 2 5 2 5" xfId="14755"/>
    <cellStyle name="Output 2 5 2 6" xfId="18746"/>
    <cellStyle name="Output 2 5 2 7" xfId="22456"/>
    <cellStyle name="Output 2 5 2 8" xfId="26189"/>
    <cellStyle name="Output 2 5 2 9" xfId="29915"/>
    <cellStyle name="Output 2 5 3" xfId="9697"/>
    <cellStyle name="Output 2 5 3 2" xfId="15926"/>
    <cellStyle name="Output 2 5 3 3" xfId="19898"/>
    <cellStyle name="Output 2 5 3 4" xfId="23606"/>
    <cellStyle name="Output 2 5 3 5" xfId="27343"/>
    <cellStyle name="Output 2 5 3 6" xfId="31060"/>
    <cellStyle name="Output 2 5 3 7" xfId="34764"/>
    <cellStyle name="Output 2 5 3 8" xfId="38460"/>
    <cellStyle name="Output 2 5 4" xfId="9518"/>
    <cellStyle name="Output 2 5 4 2" xfId="15747"/>
    <cellStyle name="Output 2 5 4 3" xfId="19719"/>
    <cellStyle name="Output 2 5 4 4" xfId="23427"/>
    <cellStyle name="Output 2 5 4 5" xfId="27164"/>
    <cellStyle name="Output 2 5 4 6" xfId="30881"/>
    <cellStyle name="Output 2 5 4 7" xfId="34585"/>
    <cellStyle name="Output 2 5 4 8" xfId="38281"/>
    <cellStyle name="Output 2 5 5" xfId="13749"/>
    <cellStyle name="Output 2 5 6" xfId="12926"/>
    <cellStyle name="Output 2 5 7" xfId="13496"/>
    <cellStyle name="Output 2 5 8" xfId="13103"/>
    <cellStyle name="Output 2 5 9" xfId="12611"/>
    <cellStyle name="Output 2 6" xfId="8134"/>
    <cellStyle name="Output 2 6 10" xfId="13060"/>
    <cellStyle name="Output 2 6 11" xfId="12545"/>
    <cellStyle name="Output 2 6 2" xfId="8666"/>
    <cellStyle name="Output 2 6 2 10" xfId="33784"/>
    <cellStyle name="Output 2 6 2 11" xfId="37480"/>
    <cellStyle name="Output 2 6 2 2" xfId="9270"/>
    <cellStyle name="Output 2 6 2 2 10" xfId="38036"/>
    <cellStyle name="Output 2 6 2 2 2" xfId="10848"/>
    <cellStyle name="Output 2 6 2 2 2 2" xfId="17077"/>
    <cellStyle name="Output 2 6 2 2 2 3" xfId="21049"/>
    <cellStyle name="Output 2 6 2 2 2 4" xfId="24757"/>
    <cellStyle name="Output 2 6 2 2 2 5" xfId="28494"/>
    <cellStyle name="Output 2 6 2 2 2 6" xfId="32211"/>
    <cellStyle name="Output 2 6 2 2 2 7" xfId="35915"/>
    <cellStyle name="Output 2 6 2 2 2 8" xfId="39611"/>
    <cellStyle name="Output 2 6 2 2 3" xfId="11909"/>
    <cellStyle name="Output 2 6 2 2 3 2" xfId="18138"/>
    <cellStyle name="Output 2 6 2 2 3 3" xfId="22110"/>
    <cellStyle name="Output 2 6 2 2 3 4" xfId="25818"/>
    <cellStyle name="Output 2 6 2 2 3 5" xfId="29555"/>
    <cellStyle name="Output 2 6 2 2 3 6" xfId="33272"/>
    <cellStyle name="Output 2 6 2 2 3 7" xfId="36976"/>
    <cellStyle name="Output 2 6 2 2 3 8" xfId="40672"/>
    <cellStyle name="Output 2 6 2 2 4" xfId="15500"/>
    <cellStyle name="Output 2 6 2 2 5" xfId="19474"/>
    <cellStyle name="Output 2 6 2 2 6" xfId="23180"/>
    <cellStyle name="Output 2 6 2 2 7" xfId="26919"/>
    <cellStyle name="Output 2 6 2 2 8" xfId="30636"/>
    <cellStyle name="Output 2 6 2 2 9" xfId="34340"/>
    <cellStyle name="Output 2 6 2 3" xfId="10289"/>
    <cellStyle name="Output 2 6 2 3 2" xfId="16518"/>
    <cellStyle name="Output 2 6 2 3 3" xfId="20490"/>
    <cellStyle name="Output 2 6 2 3 4" xfId="24198"/>
    <cellStyle name="Output 2 6 2 3 5" xfId="27935"/>
    <cellStyle name="Output 2 6 2 3 6" xfId="31652"/>
    <cellStyle name="Output 2 6 2 3 7" xfId="35356"/>
    <cellStyle name="Output 2 6 2 3 8" xfId="39052"/>
    <cellStyle name="Output 2 6 2 4" xfId="11353"/>
    <cellStyle name="Output 2 6 2 4 2" xfId="17582"/>
    <cellStyle name="Output 2 6 2 4 3" xfId="21554"/>
    <cellStyle name="Output 2 6 2 4 4" xfId="25262"/>
    <cellStyle name="Output 2 6 2 4 5" xfId="28999"/>
    <cellStyle name="Output 2 6 2 4 6" xfId="32716"/>
    <cellStyle name="Output 2 6 2 4 7" xfId="36420"/>
    <cellStyle name="Output 2 6 2 4 8" xfId="40116"/>
    <cellStyle name="Output 2 6 2 5" xfId="14919"/>
    <cellStyle name="Output 2 6 2 6" xfId="18910"/>
    <cellStyle name="Output 2 6 2 7" xfId="22620"/>
    <cellStyle name="Output 2 6 2 8" xfId="26353"/>
    <cellStyle name="Output 2 6 2 9" xfId="30079"/>
    <cellStyle name="Output 2 6 3" xfId="9867"/>
    <cellStyle name="Output 2 6 3 2" xfId="16096"/>
    <cellStyle name="Output 2 6 3 3" xfId="20068"/>
    <cellStyle name="Output 2 6 3 4" xfId="23776"/>
    <cellStyle name="Output 2 6 3 5" xfId="27513"/>
    <cellStyle name="Output 2 6 3 6" xfId="31230"/>
    <cellStyle name="Output 2 6 3 7" xfId="34934"/>
    <cellStyle name="Output 2 6 3 8" xfId="38630"/>
    <cellStyle name="Output 2 6 4" xfId="10932"/>
    <cellStyle name="Output 2 6 4 2" xfId="17161"/>
    <cellStyle name="Output 2 6 4 3" xfId="21133"/>
    <cellStyle name="Output 2 6 4 4" xfId="24841"/>
    <cellStyle name="Output 2 6 4 5" xfId="28578"/>
    <cellStyle name="Output 2 6 4 6" xfId="32295"/>
    <cellStyle name="Output 2 6 4 7" xfId="35999"/>
    <cellStyle name="Output 2 6 4 8" xfId="39695"/>
    <cellStyle name="Output 2 6 5" xfId="14501"/>
    <cellStyle name="Output 2 6 6" xfId="18500"/>
    <cellStyle name="Output 2 6 7" xfId="13801"/>
    <cellStyle name="Output 2 6 8" xfId="12892"/>
    <cellStyle name="Output 2 6 9" xfId="29656"/>
    <cellStyle name="Output 2 7" xfId="8305"/>
    <cellStyle name="Output 2 7 10" xfId="33423"/>
    <cellStyle name="Output 2 7 11" xfId="37119"/>
    <cellStyle name="Output 2 7 2" xfId="8909"/>
    <cellStyle name="Output 2 7 2 10" xfId="37675"/>
    <cellStyle name="Output 2 7 2 2" xfId="10487"/>
    <cellStyle name="Output 2 7 2 2 2" xfId="16716"/>
    <cellStyle name="Output 2 7 2 2 3" xfId="20688"/>
    <cellStyle name="Output 2 7 2 2 4" xfId="24396"/>
    <cellStyle name="Output 2 7 2 2 5" xfId="28133"/>
    <cellStyle name="Output 2 7 2 2 6" xfId="31850"/>
    <cellStyle name="Output 2 7 2 2 7" xfId="35554"/>
    <cellStyle name="Output 2 7 2 2 8" xfId="39250"/>
    <cellStyle name="Output 2 7 2 3" xfId="11548"/>
    <cellStyle name="Output 2 7 2 3 2" xfId="17777"/>
    <cellStyle name="Output 2 7 2 3 3" xfId="21749"/>
    <cellStyle name="Output 2 7 2 3 4" xfId="25457"/>
    <cellStyle name="Output 2 7 2 3 5" xfId="29194"/>
    <cellStyle name="Output 2 7 2 3 6" xfId="32911"/>
    <cellStyle name="Output 2 7 2 3 7" xfId="36615"/>
    <cellStyle name="Output 2 7 2 3 8" xfId="40311"/>
    <cellStyle name="Output 2 7 2 4" xfId="15139"/>
    <cellStyle name="Output 2 7 2 5" xfId="19113"/>
    <cellStyle name="Output 2 7 2 6" xfId="22819"/>
    <cellStyle name="Output 2 7 2 7" xfId="26558"/>
    <cellStyle name="Output 2 7 2 8" xfId="30275"/>
    <cellStyle name="Output 2 7 2 9" xfId="33979"/>
    <cellStyle name="Output 2 7 3" xfId="9928"/>
    <cellStyle name="Output 2 7 3 2" xfId="16157"/>
    <cellStyle name="Output 2 7 3 3" xfId="20129"/>
    <cellStyle name="Output 2 7 3 4" xfId="23837"/>
    <cellStyle name="Output 2 7 3 5" xfId="27574"/>
    <cellStyle name="Output 2 7 3 6" xfId="31291"/>
    <cellStyle name="Output 2 7 3 7" xfId="34995"/>
    <cellStyle name="Output 2 7 3 8" xfId="38691"/>
    <cellStyle name="Output 2 7 4" xfId="10992"/>
    <cellStyle name="Output 2 7 4 2" xfId="17221"/>
    <cellStyle name="Output 2 7 4 3" xfId="21193"/>
    <cellStyle name="Output 2 7 4 4" xfId="24901"/>
    <cellStyle name="Output 2 7 4 5" xfId="28638"/>
    <cellStyle name="Output 2 7 4 6" xfId="32355"/>
    <cellStyle name="Output 2 7 4 7" xfId="36059"/>
    <cellStyle name="Output 2 7 4 8" xfId="39755"/>
    <cellStyle name="Output 2 7 5" xfId="14558"/>
    <cellStyle name="Output 2 7 6" xfId="18549"/>
    <cellStyle name="Output 2 7 7" xfId="22259"/>
    <cellStyle name="Output 2 7 8" xfId="25992"/>
    <cellStyle name="Output 2 7 9" xfId="29718"/>
    <cellStyle name="Output 2 8" xfId="9376"/>
    <cellStyle name="Output 2 8 2" xfId="15605"/>
    <cellStyle name="Output 2 8 3" xfId="19577"/>
    <cellStyle name="Output 2 8 4" xfId="23285"/>
    <cellStyle name="Output 2 8 5" xfId="27022"/>
    <cellStyle name="Output 2 8 6" xfId="30739"/>
    <cellStyle name="Output 2 8 7" xfId="34443"/>
    <cellStyle name="Output 2 8 8" xfId="38139"/>
    <cellStyle name="Output 2 9" xfId="9379"/>
    <cellStyle name="Output 2 9 2" xfId="15608"/>
    <cellStyle name="Output 2 9 3" xfId="19580"/>
    <cellStyle name="Output 2 9 4" xfId="23288"/>
    <cellStyle name="Output 2 9 5" xfId="27025"/>
    <cellStyle name="Output 2 9 6" xfId="30742"/>
    <cellStyle name="Output 2 9 7" xfId="34446"/>
    <cellStyle name="Output 2 9 8" xfId="38142"/>
    <cellStyle name="Output 20" xfId="5879"/>
    <cellStyle name="Output 21" xfId="5880"/>
    <cellStyle name="Output 22" xfId="5881"/>
    <cellStyle name="Output 23" xfId="5882"/>
    <cellStyle name="Output 24" xfId="5883"/>
    <cellStyle name="Output 25" xfId="5884"/>
    <cellStyle name="Output 26" xfId="5885"/>
    <cellStyle name="Output 27" xfId="5886"/>
    <cellStyle name="Output 28" xfId="5887"/>
    <cellStyle name="Output 29" xfId="5888"/>
    <cellStyle name="Output 3" xfId="5889"/>
    <cellStyle name="Output 3 10" xfId="13756"/>
    <cellStyle name="Output 3 11" xfId="12924"/>
    <cellStyle name="Output 3 12" xfId="13499"/>
    <cellStyle name="Output 3 13" xfId="13100"/>
    <cellStyle name="Output 3 14" xfId="12612"/>
    <cellStyle name="Output 3 15" xfId="25915"/>
    <cellStyle name="Output 3 16" xfId="12800"/>
    <cellStyle name="Output 3 2" xfId="5890"/>
    <cellStyle name="Output 3 3" xfId="5891"/>
    <cellStyle name="Output 3 3 10" xfId="14481"/>
    <cellStyle name="Output 3 3 11" xfId="12801"/>
    <cellStyle name="Output 3 3 2" xfId="8504"/>
    <cellStyle name="Output 3 3 2 10" xfId="33622"/>
    <cellStyle name="Output 3 3 2 11" xfId="37318"/>
    <cellStyle name="Output 3 3 2 2" xfId="9108"/>
    <cellStyle name="Output 3 3 2 2 10" xfId="37874"/>
    <cellStyle name="Output 3 3 2 2 2" xfId="10686"/>
    <cellStyle name="Output 3 3 2 2 2 2" xfId="16915"/>
    <cellStyle name="Output 3 3 2 2 2 3" xfId="20887"/>
    <cellStyle name="Output 3 3 2 2 2 4" xfId="24595"/>
    <cellStyle name="Output 3 3 2 2 2 5" xfId="28332"/>
    <cellStyle name="Output 3 3 2 2 2 6" xfId="32049"/>
    <cellStyle name="Output 3 3 2 2 2 7" xfId="35753"/>
    <cellStyle name="Output 3 3 2 2 2 8" xfId="39449"/>
    <cellStyle name="Output 3 3 2 2 3" xfId="11747"/>
    <cellStyle name="Output 3 3 2 2 3 2" xfId="17976"/>
    <cellStyle name="Output 3 3 2 2 3 3" xfId="21948"/>
    <cellStyle name="Output 3 3 2 2 3 4" xfId="25656"/>
    <cellStyle name="Output 3 3 2 2 3 5" xfId="29393"/>
    <cellStyle name="Output 3 3 2 2 3 6" xfId="33110"/>
    <cellStyle name="Output 3 3 2 2 3 7" xfId="36814"/>
    <cellStyle name="Output 3 3 2 2 3 8" xfId="40510"/>
    <cellStyle name="Output 3 3 2 2 4" xfId="15338"/>
    <cellStyle name="Output 3 3 2 2 5" xfId="19312"/>
    <cellStyle name="Output 3 3 2 2 6" xfId="23018"/>
    <cellStyle name="Output 3 3 2 2 7" xfId="26757"/>
    <cellStyle name="Output 3 3 2 2 8" xfId="30474"/>
    <cellStyle name="Output 3 3 2 2 9" xfId="34178"/>
    <cellStyle name="Output 3 3 2 3" xfId="10127"/>
    <cellStyle name="Output 3 3 2 3 2" xfId="16356"/>
    <cellStyle name="Output 3 3 2 3 3" xfId="20328"/>
    <cellStyle name="Output 3 3 2 3 4" xfId="24036"/>
    <cellStyle name="Output 3 3 2 3 5" xfId="27773"/>
    <cellStyle name="Output 3 3 2 3 6" xfId="31490"/>
    <cellStyle name="Output 3 3 2 3 7" xfId="35194"/>
    <cellStyle name="Output 3 3 2 3 8" xfId="38890"/>
    <cellStyle name="Output 3 3 2 4" xfId="11191"/>
    <cellStyle name="Output 3 3 2 4 2" xfId="17420"/>
    <cellStyle name="Output 3 3 2 4 3" xfId="21392"/>
    <cellStyle name="Output 3 3 2 4 4" xfId="25100"/>
    <cellStyle name="Output 3 3 2 4 5" xfId="28837"/>
    <cellStyle name="Output 3 3 2 4 6" xfId="32554"/>
    <cellStyle name="Output 3 3 2 4 7" xfId="36258"/>
    <cellStyle name="Output 3 3 2 4 8" xfId="39954"/>
    <cellStyle name="Output 3 3 2 5" xfId="14757"/>
    <cellStyle name="Output 3 3 2 6" xfId="18748"/>
    <cellStyle name="Output 3 3 2 7" xfId="22458"/>
    <cellStyle name="Output 3 3 2 8" xfId="26191"/>
    <cellStyle name="Output 3 3 2 9" xfId="29917"/>
    <cellStyle name="Output 3 3 3" xfId="9699"/>
    <cellStyle name="Output 3 3 3 2" xfId="15928"/>
    <cellStyle name="Output 3 3 3 3" xfId="19900"/>
    <cellStyle name="Output 3 3 3 4" xfId="23608"/>
    <cellStyle name="Output 3 3 3 5" xfId="27345"/>
    <cellStyle name="Output 3 3 3 6" xfId="31062"/>
    <cellStyle name="Output 3 3 3 7" xfId="34766"/>
    <cellStyle name="Output 3 3 3 8" xfId="38462"/>
    <cellStyle name="Output 3 3 4" xfId="9364"/>
    <cellStyle name="Output 3 3 4 2" xfId="15593"/>
    <cellStyle name="Output 3 3 4 3" xfId="19565"/>
    <cellStyle name="Output 3 3 4 4" xfId="23273"/>
    <cellStyle name="Output 3 3 4 5" xfId="27010"/>
    <cellStyle name="Output 3 3 4 6" xfId="30727"/>
    <cellStyle name="Output 3 3 4 7" xfId="34431"/>
    <cellStyle name="Output 3 3 4 8" xfId="38127"/>
    <cellStyle name="Output 3 3 5" xfId="13757"/>
    <cellStyle name="Output 3 3 6" xfId="12923"/>
    <cellStyle name="Output 3 3 7" xfId="13500"/>
    <cellStyle name="Output 3 3 8" xfId="13099"/>
    <cellStyle name="Output 3 3 9" xfId="12613"/>
    <cellStyle name="Output 3 4" xfId="8135"/>
    <cellStyle name="Output 3 4 10" xfId="13059"/>
    <cellStyle name="Output 3 4 11" xfId="18465"/>
    <cellStyle name="Output 3 4 2" xfId="8667"/>
    <cellStyle name="Output 3 4 2 10" xfId="33785"/>
    <cellStyle name="Output 3 4 2 11" xfId="37481"/>
    <cellStyle name="Output 3 4 2 2" xfId="9271"/>
    <cellStyle name="Output 3 4 2 2 10" xfId="38037"/>
    <cellStyle name="Output 3 4 2 2 2" xfId="10849"/>
    <cellStyle name="Output 3 4 2 2 2 2" xfId="17078"/>
    <cellStyle name="Output 3 4 2 2 2 3" xfId="21050"/>
    <cellStyle name="Output 3 4 2 2 2 4" xfId="24758"/>
    <cellStyle name="Output 3 4 2 2 2 5" xfId="28495"/>
    <cellStyle name="Output 3 4 2 2 2 6" xfId="32212"/>
    <cellStyle name="Output 3 4 2 2 2 7" xfId="35916"/>
    <cellStyle name="Output 3 4 2 2 2 8" xfId="39612"/>
    <cellStyle name="Output 3 4 2 2 3" xfId="11910"/>
    <cellStyle name="Output 3 4 2 2 3 2" xfId="18139"/>
    <cellStyle name="Output 3 4 2 2 3 3" xfId="22111"/>
    <cellStyle name="Output 3 4 2 2 3 4" xfId="25819"/>
    <cellStyle name="Output 3 4 2 2 3 5" xfId="29556"/>
    <cellStyle name="Output 3 4 2 2 3 6" xfId="33273"/>
    <cellStyle name="Output 3 4 2 2 3 7" xfId="36977"/>
    <cellStyle name="Output 3 4 2 2 3 8" xfId="40673"/>
    <cellStyle name="Output 3 4 2 2 4" xfId="15501"/>
    <cellStyle name="Output 3 4 2 2 5" xfId="19475"/>
    <cellStyle name="Output 3 4 2 2 6" xfId="23181"/>
    <cellStyle name="Output 3 4 2 2 7" xfId="26920"/>
    <cellStyle name="Output 3 4 2 2 8" xfId="30637"/>
    <cellStyle name="Output 3 4 2 2 9" xfId="34341"/>
    <cellStyle name="Output 3 4 2 3" xfId="10290"/>
    <cellStyle name="Output 3 4 2 3 2" xfId="16519"/>
    <cellStyle name="Output 3 4 2 3 3" xfId="20491"/>
    <cellStyle name="Output 3 4 2 3 4" xfId="24199"/>
    <cellStyle name="Output 3 4 2 3 5" xfId="27936"/>
    <cellStyle name="Output 3 4 2 3 6" xfId="31653"/>
    <cellStyle name="Output 3 4 2 3 7" xfId="35357"/>
    <cellStyle name="Output 3 4 2 3 8" xfId="39053"/>
    <cellStyle name="Output 3 4 2 4" xfId="11354"/>
    <cellStyle name="Output 3 4 2 4 2" xfId="17583"/>
    <cellStyle name="Output 3 4 2 4 3" xfId="21555"/>
    <cellStyle name="Output 3 4 2 4 4" xfId="25263"/>
    <cellStyle name="Output 3 4 2 4 5" xfId="29000"/>
    <cellStyle name="Output 3 4 2 4 6" xfId="32717"/>
    <cellStyle name="Output 3 4 2 4 7" xfId="36421"/>
    <cellStyle name="Output 3 4 2 4 8" xfId="40117"/>
    <cellStyle name="Output 3 4 2 5" xfId="14920"/>
    <cellStyle name="Output 3 4 2 6" xfId="18911"/>
    <cellStyle name="Output 3 4 2 7" xfId="22621"/>
    <cellStyle name="Output 3 4 2 8" xfId="26354"/>
    <cellStyle name="Output 3 4 2 9" xfId="30080"/>
    <cellStyle name="Output 3 4 3" xfId="9868"/>
    <cellStyle name="Output 3 4 3 2" xfId="16097"/>
    <cellStyle name="Output 3 4 3 3" xfId="20069"/>
    <cellStyle name="Output 3 4 3 4" xfId="23777"/>
    <cellStyle name="Output 3 4 3 5" xfId="27514"/>
    <cellStyle name="Output 3 4 3 6" xfId="31231"/>
    <cellStyle name="Output 3 4 3 7" xfId="34935"/>
    <cellStyle name="Output 3 4 3 8" xfId="38631"/>
    <cellStyle name="Output 3 4 4" xfId="10933"/>
    <cellStyle name="Output 3 4 4 2" xfId="17162"/>
    <cellStyle name="Output 3 4 4 3" xfId="21134"/>
    <cellStyle name="Output 3 4 4 4" xfId="24842"/>
    <cellStyle name="Output 3 4 4 5" xfId="28579"/>
    <cellStyle name="Output 3 4 4 6" xfId="32296"/>
    <cellStyle name="Output 3 4 4 7" xfId="36000"/>
    <cellStyle name="Output 3 4 4 8" xfId="39696"/>
    <cellStyle name="Output 3 4 5" xfId="14502"/>
    <cellStyle name="Output 3 4 6" xfId="18501"/>
    <cellStyle name="Output 3 4 7" xfId="13802"/>
    <cellStyle name="Output 3 4 8" xfId="12891"/>
    <cellStyle name="Output 3 4 9" xfId="29657"/>
    <cellStyle name="Output 3 5" xfId="8136"/>
    <cellStyle name="Output 3 5 10" xfId="13058"/>
    <cellStyle name="Output 3 5 11" xfId="18464"/>
    <cellStyle name="Output 3 5 2" xfId="8668"/>
    <cellStyle name="Output 3 5 2 10" xfId="33786"/>
    <cellStyle name="Output 3 5 2 11" xfId="37482"/>
    <cellStyle name="Output 3 5 2 2" xfId="9272"/>
    <cellStyle name="Output 3 5 2 2 10" xfId="38038"/>
    <cellStyle name="Output 3 5 2 2 2" xfId="10850"/>
    <cellStyle name="Output 3 5 2 2 2 2" xfId="17079"/>
    <cellStyle name="Output 3 5 2 2 2 3" xfId="21051"/>
    <cellStyle name="Output 3 5 2 2 2 4" xfId="24759"/>
    <cellStyle name="Output 3 5 2 2 2 5" xfId="28496"/>
    <cellStyle name="Output 3 5 2 2 2 6" xfId="32213"/>
    <cellStyle name="Output 3 5 2 2 2 7" xfId="35917"/>
    <cellStyle name="Output 3 5 2 2 2 8" xfId="39613"/>
    <cellStyle name="Output 3 5 2 2 3" xfId="11911"/>
    <cellStyle name="Output 3 5 2 2 3 2" xfId="18140"/>
    <cellStyle name="Output 3 5 2 2 3 3" xfId="22112"/>
    <cellStyle name="Output 3 5 2 2 3 4" xfId="25820"/>
    <cellStyle name="Output 3 5 2 2 3 5" xfId="29557"/>
    <cellStyle name="Output 3 5 2 2 3 6" xfId="33274"/>
    <cellStyle name="Output 3 5 2 2 3 7" xfId="36978"/>
    <cellStyle name="Output 3 5 2 2 3 8" xfId="40674"/>
    <cellStyle name="Output 3 5 2 2 4" xfId="15502"/>
    <cellStyle name="Output 3 5 2 2 5" xfId="19476"/>
    <cellStyle name="Output 3 5 2 2 6" xfId="23182"/>
    <cellStyle name="Output 3 5 2 2 7" xfId="26921"/>
    <cellStyle name="Output 3 5 2 2 8" xfId="30638"/>
    <cellStyle name="Output 3 5 2 2 9" xfId="34342"/>
    <cellStyle name="Output 3 5 2 3" xfId="10291"/>
    <cellStyle name="Output 3 5 2 3 2" xfId="16520"/>
    <cellStyle name="Output 3 5 2 3 3" xfId="20492"/>
    <cellStyle name="Output 3 5 2 3 4" xfId="24200"/>
    <cellStyle name="Output 3 5 2 3 5" xfId="27937"/>
    <cellStyle name="Output 3 5 2 3 6" xfId="31654"/>
    <cellStyle name="Output 3 5 2 3 7" xfId="35358"/>
    <cellStyle name="Output 3 5 2 3 8" xfId="39054"/>
    <cellStyle name="Output 3 5 2 4" xfId="11355"/>
    <cellStyle name="Output 3 5 2 4 2" xfId="17584"/>
    <cellStyle name="Output 3 5 2 4 3" xfId="21556"/>
    <cellStyle name="Output 3 5 2 4 4" xfId="25264"/>
    <cellStyle name="Output 3 5 2 4 5" xfId="29001"/>
    <cellStyle name="Output 3 5 2 4 6" xfId="32718"/>
    <cellStyle name="Output 3 5 2 4 7" xfId="36422"/>
    <cellStyle name="Output 3 5 2 4 8" xfId="40118"/>
    <cellStyle name="Output 3 5 2 5" xfId="14921"/>
    <cellStyle name="Output 3 5 2 6" xfId="18912"/>
    <cellStyle name="Output 3 5 2 7" xfId="22622"/>
    <cellStyle name="Output 3 5 2 8" xfId="26355"/>
    <cellStyle name="Output 3 5 2 9" xfId="30081"/>
    <cellStyle name="Output 3 5 3" xfId="9869"/>
    <cellStyle name="Output 3 5 3 2" xfId="16098"/>
    <cellStyle name="Output 3 5 3 3" xfId="20070"/>
    <cellStyle name="Output 3 5 3 4" xfId="23778"/>
    <cellStyle name="Output 3 5 3 5" xfId="27515"/>
    <cellStyle name="Output 3 5 3 6" xfId="31232"/>
    <cellStyle name="Output 3 5 3 7" xfId="34936"/>
    <cellStyle name="Output 3 5 3 8" xfId="38632"/>
    <cellStyle name="Output 3 5 4" xfId="10934"/>
    <cellStyle name="Output 3 5 4 2" xfId="17163"/>
    <cellStyle name="Output 3 5 4 3" xfId="21135"/>
    <cellStyle name="Output 3 5 4 4" xfId="24843"/>
    <cellStyle name="Output 3 5 4 5" xfId="28580"/>
    <cellStyle name="Output 3 5 4 6" xfId="32297"/>
    <cellStyle name="Output 3 5 4 7" xfId="36001"/>
    <cellStyle name="Output 3 5 4 8" xfId="39697"/>
    <cellStyle name="Output 3 5 5" xfId="14503"/>
    <cellStyle name="Output 3 5 6" xfId="18502"/>
    <cellStyle name="Output 3 5 7" xfId="13803"/>
    <cellStyle name="Output 3 5 8" xfId="12890"/>
    <cellStyle name="Output 3 5 9" xfId="29658"/>
    <cellStyle name="Output 3 6" xfId="8137"/>
    <cellStyle name="Output 3 6 10" xfId="14149"/>
    <cellStyle name="Output 3 6 11" xfId="12525"/>
    <cellStyle name="Output 3 6 2" xfId="8669"/>
    <cellStyle name="Output 3 6 2 10" xfId="33787"/>
    <cellStyle name="Output 3 6 2 11" xfId="37483"/>
    <cellStyle name="Output 3 6 2 2" xfId="9273"/>
    <cellStyle name="Output 3 6 2 2 10" xfId="38039"/>
    <cellStyle name="Output 3 6 2 2 2" xfId="10851"/>
    <cellStyle name="Output 3 6 2 2 2 2" xfId="17080"/>
    <cellStyle name="Output 3 6 2 2 2 3" xfId="21052"/>
    <cellStyle name="Output 3 6 2 2 2 4" xfId="24760"/>
    <cellStyle name="Output 3 6 2 2 2 5" xfId="28497"/>
    <cellStyle name="Output 3 6 2 2 2 6" xfId="32214"/>
    <cellStyle name="Output 3 6 2 2 2 7" xfId="35918"/>
    <cellStyle name="Output 3 6 2 2 2 8" xfId="39614"/>
    <cellStyle name="Output 3 6 2 2 3" xfId="11912"/>
    <cellStyle name="Output 3 6 2 2 3 2" xfId="18141"/>
    <cellStyle name="Output 3 6 2 2 3 3" xfId="22113"/>
    <cellStyle name="Output 3 6 2 2 3 4" xfId="25821"/>
    <cellStyle name="Output 3 6 2 2 3 5" xfId="29558"/>
    <cellStyle name="Output 3 6 2 2 3 6" xfId="33275"/>
    <cellStyle name="Output 3 6 2 2 3 7" xfId="36979"/>
    <cellStyle name="Output 3 6 2 2 3 8" xfId="40675"/>
    <cellStyle name="Output 3 6 2 2 4" xfId="15503"/>
    <cellStyle name="Output 3 6 2 2 5" xfId="19477"/>
    <cellStyle name="Output 3 6 2 2 6" xfId="23183"/>
    <cellStyle name="Output 3 6 2 2 7" xfId="26922"/>
    <cellStyle name="Output 3 6 2 2 8" xfId="30639"/>
    <cellStyle name="Output 3 6 2 2 9" xfId="34343"/>
    <cellStyle name="Output 3 6 2 3" xfId="10292"/>
    <cellStyle name="Output 3 6 2 3 2" xfId="16521"/>
    <cellStyle name="Output 3 6 2 3 3" xfId="20493"/>
    <cellStyle name="Output 3 6 2 3 4" xfId="24201"/>
    <cellStyle name="Output 3 6 2 3 5" xfId="27938"/>
    <cellStyle name="Output 3 6 2 3 6" xfId="31655"/>
    <cellStyle name="Output 3 6 2 3 7" xfId="35359"/>
    <cellStyle name="Output 3 6 2 3 8" xfId="39055"/>
    <cellStyle name="Output 3 6 2 4" xfId="11356"/>
    <cellStyle name="Output 3 6 2 4 2" xfId="17585"/>
    <cellStyle name="Output 3 6 2 4 3" xfId="21557"/>
    <cellStyle name="Output 3 6 2 4 4" xfId="25265"/>
    <cellStyle name="Output 3 6 2 4 5" xfId="29002"/>
    <cellStyle name="Output 3 6 2 4 6" xfId="32719"/>
    <cellStyle name="Output 3 6 2 4 7" xfId="36423"/>
    <cellStyle name="Output 3 6 2 4 8" xfId="40119"/>
    <cellStyle name="Output 3 6 2 5" xfId="14922"/>
    <cellStyle name="Output 3 6 2 6" xfId="18913"/>
    <cellStyle name="Output 3 6 2 7" xfId="22623"/>
    <cellStyle name="Output 3 6 2 8" xfId="26356"/>
    <cellStyle name="Output 3 6 2 9" xfId="30082"/>
    <cellStyle name="Output 3 6 3" xfId="9870"/>
    <cellStyle name="Output 3 6 3 2" xfId="16099"/>
    <cellStyle name="Output 3 6 3 3" xfId="20071"/>
    <cellStyle name="Output 3 6 3 4" xfId="23779"/>
    <cellStyle name="Output 3 6 3 5" xfId="27516"/>
    <cellStyle name="Output 3 6 3 6" xfId="31233"/>
    <cellStyle name="Output 3 6 3 7" xfId="34937"/>
    <cellStyle name="Output 3 6 3 8" xfId="38633"/>
    <cellStyle name="Output 3 6 4" xfId="10935"/>
    <cellStyle name="Output 3 6 4 2" xfId="17164"/>
    <cellStyle name="Output 3 6 4 3" xfId="21136"/>
    <cellStyle name="Output 3 6 4 4" xfId="24844"/>
    <cellStyle name="Output 3 6 4 5" xfId="28581"/>
    <cellStyle name="Output 3 6 4 6" xfId="32298"/>
    <cellStyle name="Output 3 6 4 7" xfId="36002"/>
    <cellStyle name="Output 3 6 4 8" xfId="39698"/>
    <cellStyle name="Output 3 6 5" xfId="14504"/>
    <cellStyle name="Output 3 6 6" xfId="18503"/>
    <cellStyle name="Output 3 6 7" xfId="13804"/>
    <cellStyle name="Output 3 6 8" xfId="12889"/>
    <cellStyle name="Output 3 6 9" xfId="29659"/>
    <cellStyle name="Output 3 7" xfId="8503"/>
    <cellStyle name="Output 3 7 10" xfId="33621"/>
    <cellStyle name="Output 3 7 11" xfId="37317"/>
    <cellStyle name="Output 3 7 2" xfId="9107"/>
    <cellStyle name="Output 3 7 2 10" xfId="37873"/>
    <cellStyle name="Output 3 7 2 2" xfId="10685"/>
    <cellStyle name="Output 3 7 2 2 2" xfId="16914"/>
    <cellStyle name="Output 3 7 2 2 3" xfId="20886"/>
    <cellStyle name="Output 3 7 2 2 4" xfId="24594"/>
    <cellStyle name="Output 3 7 2 2 5" xfId="28331"/>
    <cellStyle name="Output 3 7 2 2 6" xfId="32048"/>
    <cellStyle name="Output 3 7 2 2 7" xfId="35752"/>
    <cellStyle name="Output 3 7 2 2 8" xfId="39448"/>
    <cellStyle name="Output 3 7 2 3" xfId="11746"/>
    <cellStyle name="Output 3 7 2 3 2" xfId="17975"/>
    <cellStyle name="Output 3 7 2 3 3" xfId="21947"/>
    <cellStyle name="Output 3 7 2 3 4" xfId="25655"/>
    <cellStyle name="Output 3 7 2 3 5" xfId="29392"/>
    <cellStyle name="Output 3 7 2 3 6" xfId="33109"/>
    <cellStyle name="Output 3 7 2 3 7" xfId="36813"/>
    <cellStyle name="Output 3 7 2 3 8" xfId="40509"/>
    <cellStyle name="Output 3 7 2 4" xfId="15337"/>
    <cellStyle name="Output 3 7 2 5" xfId="19311"/>
    <cellStyle name="Output 3 7 2 6" xfId="23017"/>
    <cellStyle name="Output 3 7 2 7" xfId="26756"/>
    <cellStyle name="Output 3 7 2 8" xfId="30473"/>
    <cellStyle name="Output 3 7 2 9" xfId="34177"/>
    <cellStyle name="Output 3 7 3" xfId="10126"/>
    <cellStyle name="Output 3 7 3 2" xfId="16355"/>
    <cellStyle name="Output 3 7 3 3" xfId="20327"/>
    <cellStyle name="Output 3 7 3 4" xfId="24035"/>
    <cellStyle name="Output 3 7 3 5" xfId="27772"/>
    <cellStyle name="Output 3 7 3 6" xfId="31489"/>
    <cellStyle name="Output 3 7 3 7" xfId="35193"/>
    <cellStyle name="Output 3 7 3 8" xfId="38889"/>
    <cellStyle name="Output 3 7 4" xfId="11190"/>
    <cellStyle name="Output 3 7 4 2" xfId="17419"/>
    <cellStyle name="Output 3 7 4 3" xfId="21391"/>
    <cellStyle name="Output 3 7 4 4" xfId="25099"/>
    <cellStyle name="Output 3 7 4 5" xfId="28836"/>
    <cellStyle name="Output 3 7 4 6" xfId="32553"/>
    <cellStyle name="Output 3 7 4 7" xfId="36257"/>
    <cellStyle name="Output 3 7 4 8" xfId="39953"/>
    <cellStyle name="Output 3 7 5" xfId="14756"/>
    <cellStyle name="Output 3 7 6" xfId="18747"/>
    <cellStyle name="Output 3 7 7" xfId="22457"/>
    <cellStyle name="Output 3 7 8" xfId="26190"/>
    <cellStyle name="Output 3 7 9" xfId="29916"/>
    <cellStyle name="Output 3 8" xfId="9698"/>
    <cellStyle name="Output 3 8 2" xfId="15927"/>
    <cellStyle name="Output 3 8 3" xfId="19899"/>
    <cellStyle name="Output 3 8 4" xfId="23607"/>
    <cellStyle name="Output 3 8 5" xfId="27344"/>
    <cellStyle name="Output 3 8 6" xfId="31061"/>
    <cellStyle name="Output 3 8 7" xfId="34765"/>
    <cellStyle name="Output 3 8 8" xfId="38461"/>
    <cellStyle name="Output 3 9" xfId="9517"/>
    <cellStyle name="Output 3 9 2" xfId="15746"/>
    <cellStyle name="Output 3 9 3" xfId="19718"/>
    <cellStyle name="Output 3 9 4" xfId="23426"/>
    <cellStyle name="Output 3 9 5" xfId="27163"/>
    <cellStyle name="Output 3 9 6" xfId="30880"/>
    <cellStyle name="Output 3 9 7" xfId="34584"/>
    <cellStyle name="Output 3 9 8" xfId="38280"/>
    <cellStyle name="Output 30" xfId="5892"/>
    <cellStyle name="Output 30 10" xfId="14480"/>
    <cellStyle name="Output 30 11" xfId="18395"/>
    <cellStyle name="Output 30 2" xfId="8505"/>
    <cellStyle name="Output 30 2 10" xfId="33623"/>
    <cellStyle name="Output 30 2 11" xfId="37319"/>
    <cellStyle name="Output 30 2 2" xfId="9109"/>
    <cellStyle name="Output 30 2 2 10" xfId="37875"/>
    <cellStyle name="Output 30 2 2 2" xfId="10687"/>
    <cellStyle name="Output 30 2 2 2 2" xfId="16916"/>
    <cellStyle name="Output 30 2 2 2 3" xfId="20888"/>
    <cellStyle name="Output 30 2 2 2 4" xfId="24596"/>
    <cellStyle name="Output 30 2 2 2 5" xfId="28333"/>
    <cellStyle name="Output 30 2 2 2 6" xfId="32050"/>
    <cellStyle name="Output 30 2 2 2 7" xfId="35754"/>
    <cellStyle name="Output 30 2 2 2 8" xfId="39450"/>
    <cellStyle name="Output 30 2 2 3" xfId="11748"/>
    <cellStyle name="Output 30 2 2 3 2" xfId="17977"/>
    <cellStyle name="Output 30 2 2 3 3" xfId="21949"/>
    <cellStyle name="Output 30 2 2 3 4" xfId="25657"/>
    <cellStyle name="Output 30 2 2 3 5" xfId="29394"/>
    <cellStyle name="Output 30 2 2 3 6" xfId="33111"/>
    <cellStyle name="Output 30 2 2 3 7" xfId="36815"/>
    <cellStyle name="Output 30 2 2 3 8" xfId="40511"/>
    <cellStyle name="Output 30 2 2 4" xfId="15339"/>
    <cellStyle name="Output 30 2 2 5" xfId="19313"/>
    <cellStyle name="Output 30 2 2 6" xfId="23019"/>
    <cellStyle name="Output 30 2 2 7" xfId="26758"/>
    <cellStyle name="Output 30 2 2 8" xfId="30475"/>
    <cellStyle name="Output 30 2 2 9" xfId="34179"/>
    <cellStyle name="Output 30 2 3" xfId="10128"/>
    <cellStyle name="Output 30 2 3 2" xfId="16357"/>
    <cellStyle name="Output 30 2 3 3" xfId="20329"/>
    <cellStyle name="Output 30 2 3 4" xfId="24037"/>
    <cellStyle name="Output 30 2 3 5" xfId="27774"/>
    <cellStyle name="Output 30 2 3 6" xfId="31491"/>
    <cellStyle name="Output 30 2 3 7" xfId="35195"/>
    <cellStyle name="Output 30 2 3 8" xfId="38891"/>
    <cellStyle name="Output 30 2 4" xfId="11192"/>
    <cellStyle name="Output 30 2 4 2" xfId="17421"/>
    <cellStyle name="Output 30 2 4 3" xfId="21393"/>
    <cellStyle name="Output 30 2 4 4" xfId="25101"/>
    <cellStyle name="Output 30 2 4 5" xfId="28838"/>
    <cellStyle name="Output 30 2 4 6" xfId="32555"/>
    <cellStyle name="Output 30 2 4 7" xfId="36259"/>
    <cellStyle name="Output 30 2 4 8" xfId="39955"/>
    <cellStyle name="Output 30 2 5" xfId="14758"/>
    <cellStyle name="Output 30 2 6" xfId="18749"/>
    <cellStyle name="Output 30 2 7" xfId="22459"/>
    <cellStyle name="Output 30 2 8" xfId="26192"/>
    <cellStyle name="Output 30 2 9" xfId="29918"/>
    <cellStyle name="Output 30 3" xfId="9700"/>
    <cellStyle name="Output 30 3 2" xfId="15929"/>
    <cellStyle name="Output 30 3 3" xfId="19901"/>
    <cellStyle name="Output 30 3 4" xfId="23609"/>
    <cellStyle name="Output 30 3 5" xfId="27346"/>
    <cellStyle name="Output 30 3 6" xfId="31063"/>
    <cellStyle name="Output 30 3 7" xfId="34767"/>
    <cellStyle name="Output 30 3 8" xfId="38463"/>
    <cellStyle name="Output 30 4" xfId="9363"/>
    <cellStyle name="Output 30 4 2" xfId="15592"/>
    <cellStyle name="Output 30 4 3" xfId="19564"/>
    <cellStyle name="Output 30 4 4" xfId="23272"/>
    <cellStyle name="Output 30 4 5" xfId="27009"/>
    <cellStyle name="Output 30 4 6" xfId="30726"/>
    <cellStyle name="Output 30 4 7" xfId="34430"/>
    <cellStyle name="Output 30 4 8" xfId="38126"/>
    <cellStyle name="Output 30 5" xfId="13758"/>
    <cellStyle name="Output 30 6" xfId="12922"/>
    <cellStyle name="Output 30 7" xfId="13501"/>
    <cellStyle name="Output 30 8" xfId="13098"/>
    <cellStyle name="Output 30 9" xfId="12614"/>
    <cellStyle name="Output 4" xfId="5893"/>
    <cellStyle name="Output 4 10" xfId="13097"/>
    <cellStyle name="Output 4 11" xfId="12615"/>
    <cellStyle name="Output 4 12" xfId="13259"/>
    <cellStyle name="Output 4 13" xfId="14118"/>
    <cellStyle name="Output 4 2" xfId="5894"/>
    <cellStyle name="Output 4 3" xfId="5895"/>
    <cellStyle name="Output 4 3 10" xfId="25907"/>
    <cellStyle name="Output 4 3 11" xfId="13636"/>
    <cellStyle name="Output 4 3 2" xfId="8507"/>
    <cellStyle name="Output 4 3 2 10" xfId="33625"/>
    <cellStyle name="Output 4 3 2 11" xfId="37321"/>
    <cellStyle name="Output 4 3 2 2" xfId="9111"/>
    <cellStyle name="Output 4 3 2 2 10" xfId="37877"/>
    <cellStyle name="Output 4 3 2 2 2" xfId="10689"/>
    <cellStyle name="Output 4 3 2 2 2 2" xfId="16918"/>
    <cellStyle name="Output 4 3 2 2 2 3" xfId="20890"/>
    <cellStyle name="Output 4 3 2 2 2 4" xfId="24598"/>
    <cellStyle name="Output 4 3 2 2 2 5" xfId="28335"/>
    <cellStyle name="Output 4 3 2 2 2 6" xfId="32052"/>
    <cellStyle name="Output 4 3 2 2 2 7" xfId="35756"/>
    <cellStyle name="Output 4 3 2 2 2 8" xfId="39452"/>
    <cellStyle name="Output 4 3 2 2 3" xfId="11750"/>
    <cellStyle name="Output 4 3 2 2 3 2" xfId="17979"/>
    <cellStyle name="Output 4 3 2 2 3 3" xfId="21951"/>
    <cellStyle name="Output 4 3 2 2 3 4" xfId="25659"/>
    <cellStyle name="Output 4 3 2 2 3 5" xfId="29396"/>
    <cellStyle name="Output 4 3 2 2 3 6" xfId="33113"/>
    <cellStyle name="Output 4 3 2 2 3 7" xfId="36817"/>
    <cellStyle name="Output 4 3 2 2 3 8" xfId="40513"/>
    <cellStyle name="Output 4 3 2 2 4" xfId="15341"/>
    <cellStyle name="Output 4 3 2 2 5" xfId="19315"/>
    <cellStyle name="Output 4 3 2 2 6" xfId="23021"/>
    <cellStyle name="Output 4 3 2 2 7" xfId="26760"/>
    <cellStyle name="Output 4 3 2 2 8" xfId="30477"/>
    <cellStyle name="Output 4 3 2 2 9" xfId="34181"/>
    <cellStyle name="Output 4 3 2 3" xfId="10130"/>
    <cellStyle name="Output 4 3 2 3 2" xfId="16359"/>
    <cellStyle name="Output 4 3 2 3 3" xfId="20331"/>
    <cellStyle name="Output 4 3 2 3 4" xfId="24039"/>
    <cellStyle name="Output 4 3 2 3 5" xfId="27776"/>
    <cellStyle name="Output 4 3 2 3 6" xfId="31493"/>
    <cellStyle name="Output 4 3 2 3 7" xfId="35197"/>
    <cellStyle name="Output 4 3 2 3 8" xfId="38893"/>
    <cellStyle name="Output 4 3 2 4" xfId="11194"/>
    <cellStyle name="Output 4 3 2 4 2" xfId="17423"/>
    <cellStyle name="Output 4 3 2 4 3" xfId="21395"/>
    <cellStyle name="Output 4 3 2 4 4" xfId="25103"/>
    <cellStyle name="Output 4 3 2 4 5" xfId="28840"/>
    <cellStyle name="Output 4 3 2 4 6" xfId="32557"/>
    <cellStyle name="Output 4 3 2 4 7" xfId="36261"/>
    <cellStyle name="Output 4 3 2 4 8" xfId="39957"/>
    <cellStyle name="Output 4 3 2 5" xfId="14760"/>
    <cellStyle name="Output 4 3 2 6" xfId="18751"/>
    <cellStyle name="Output 4 3 2 7" xfId="22461"/>
    <cellStyle name="Output 4 3 2 8" xfId="26194"/>
    <cellStyle name="Output 4 3 2 9" xfId="29920"/>
    <cellStyle name="Output 4 3 3" xfId="9702"/>
    <cellStyle name="Output 4 3 3 2" xfId="15931"/>
    <cellStyle name="Output 4 3 3 3" xfId="19903"/>
    <cellStyle name="Output 4 3 3 4" xfId="23611"/>
    <cellStyle name="Output 4 3 3 5" xfId="27348"/>
    <cellStyle name="Output 4 3 3 6" xfId="31065"/>
    <cellStyle name="Output 4 3 3 7" xfId="34769"/>
    <cellStyle name="Output 4 3 3 8" xfId="38465"/>
    <cellStyle name="Output 4 3 4" xfId="9515"/>
    <cellStyle name="Output 4 3 4 2" xfId="15744"/>
    <cellStyle name="Output 4 3 4 3" xfId="19716"/>
    <cellStyle name="Output 4 3 4 4" xfId="23424"/>
    <cellStyle name="Output 4 3 4 5" xfId="27161"/>
    <cellStyle name="Output 4 3 4 6" xfId="30878"/>
    <cellStyle name="Output 4 3 4 7" xfId="34582"/>
    <cellStyle name="Output 4 3 4 8" xfId="38278"/>
    <cellStyle name="Output 4 3 5" xfId="13760"/>
    <cellStyle name="Output 4 3 6" xfId="12920"/>
    <cellStyle name="Output 4 3 7" xfId="12653"/>
    <cellStyle name="Output 4 3 8" xfId="13095"/>
    <cellStyle name="Output 4 3 9" xfId="12521"/>
    <cellStyle name="Output 4 4" xfId="8506"/>
    <cellStyle name="Output 4 4 10" xfId="33624"/>
    <cellStyle name="Output 4 4 11" xfId="37320"/>
    <cellStyle name="Output 4 4 2" xfId="9110"/>
    <cellStyle name="Output 4 4 2 10" xfId="37876"/>
    <cellStyle name="Output 4 4 2 2" xfId="10688"/>
    <cellStyle name="Output 4 4 2 2 2" xfId="16917"/>
    <cellStyle name="Output 4 4 2 2 3" xfId="20889"/>
    <cellStyle name="Output 4 4 2 2 4" xfId="24597"/>
    <cellStyle name="Output 4 4 2 2 5" xfId="28334"/>
    <cellStyle name="Output 4 4 2 2 6" xfId="32051"/>
    <cellStyle name="Output 4 4 2 2 7" xfId="35755"/>
    <cellStyle name="Output 4 4 2 2 8" xfId="39451"/>
    <cellStyle name="Output 4 4 2 3" xfId="11749"/>
    <cellStyle name="Output 4 4 2 3 2" xfId="17978"/>
    <cellStyle name="Output 4 4 2 3 3" xfId="21950"/>
    <cellStyle name="Output 4 4 2 3 4" xfId="25658"/>
    <cellStyle name="Output 4 4 2 3 5" xfId="29395"/>
    <cellStyle name="Output 4 4 2 3 6" xfId="33112"/>
    <cellStyle name="Output 4 4 2 3 7" xfId="36816"/>
    <cellStyle name="Output 4 4 2 3 8" xfId="40512"/>
    <cellStyle name="Output 4 4 2 4" xfId="15340"/>
    <cellStyle name="Output 4 4 2 5" xfId="19314"/>
    <cellStyle name="Output 4 4 2 6" xfId="23020"/>
    <cellStyle name="Output 4 4 2 7" xfId="26759"/>
    <cellStyle name="Output 4 4 2 8" xfId="30476"/>
    <cellStyle name="Output 4 4 2 9" xfId="34180"/>
    <cellStyle name="Output 4 4 3" xfId="10129"/>
    <cellStyle name="Output 4 4 3 2" xfId="16358"/>
    <cellStyle name="Output 4 4 3 3" xfId="20330"/>
    <cellStyle name="Output 4 4 3 4" xfId="24038"/>
    <cellStyle name="Output 4 4 3 5" xfId="27775"/>
    <cellStyle name="Output 4 4 3 6" xfId="31492"/>
    <cellStyle name="Output 4 4 3 7" xfId="35196"/>
    <cellStyle name="Output 4 4 3 8" xfId="38892"/>
    <cellStyle name="Output 4 4 4" xfId="11193"/>
    <cellStyle name="Output 4 4 4 2" xfId="17422"/>
    <cellStyle name="Output 4 4 4 3" xfId="21394"/>
    <cellStyle name="Output 4 4 4 4" xfId="25102"/>
    <cellStyle name="Output 4 4 4 5" xfId="28839"/>
    <cellStyle name="Output 4 4 4 6" xfId="32556"/>
    <cellStyle name="Output 4 4 4 7" xfId="36260"/>
    <cellStyle name="Output 4 4 4 8" xfId="39956"/>
    <cellStyle name="Output 4 4 5" xfId="14759"/>
    <cellStyle name="Output 4 4 6" xfId="18750"/>
    <cellStyle name="Output 4 4 7" xfId="22460"/>
    <cellStyle name="Output 4 4 8" xfId="26193"/>
    <cellStyle name="Output 4 4 9" xfId="29919"/>
    <cellStyle name="Output 4 5" xfId="9701"/>
    <cellStyle name="Output 4 5 2" xfId="15930"/>
    <cellStyle name="Output 4 5 3" xfId="19902"/>
    <cellStyle name="Output 4 5 4" xfId="23610"/>
    <cellStyle name="Output 4 5 5" xfId="27347"/>
    <cellStyle name="Output 4 5 6" xfId="31064"/>
    <cellStyle name="Output 4 5 7" xfId="34768"/>
    <cellStyle name="Output 4 5 8" xfId="38464"/>
    <cellStyle name="Output 4 6" xfId="9516"/>
    <cellStyle name="Output 4 6 2" xfId="15745"/>
    <cellStyle name="Output 4 6 3" xfId="19717"/>
    <cellStyle name="Output 4 6 4" xfId="23425"/>
    <cellStyle name="Output 4 6 5" xfId="27162"/>
    <cellStyle name="Output 4 6 6" xfId="30879"/>
    <cellStyle name="Output 4 6 7" xfId="34583"/>
    <cellStyle name="Output 4 6 8" xfId="38279"/>
    <cellStyle name="Output 4 7" xfId="13759"/>
    <cellStyle name="Output 4 8" xfId="12921"/>
    <cellStyle name="Output 4 9" xfId="13502"/>
    <cellStyle name="Output 5" xfId="5896"/>
    <cellStyle name="Output 5 10" xfId="13091"/>
    <cellStyle name="Output 5 11" xfId="12522"/>
    <cellStyle name="Output 5 12" xfId="25919"/>
    <cellStyle name="Output 5 13" xfId="12802"/>
    <cellStyle name="Output 5 2" xfId="5897"/>
    <cellStyle name="Output 5 3" xfId="5898"/>
    <cellStyle name="Output 5 3 10" xfId="18358"/>
    <cellStyle name="Output 5 3 11" xfId="13560"/>
    <cellStyle name="Output 5 3 2" xfId="8509"/>
    <cellStyle name="Output 5 3 2 10" xfId="33627"/>
    <cellStyle name="Output 5 3 2 11" xfId="37323"/>
    <cellStyle name="Output 5 3 2 2" xfId="9113"/>
    <cellStyle name="Output 5 3 2 2 10" xfId="37879"/>
    <cellStyle name="Output 5 3 2 2 2" xfId="10691"/>
    <cellStyle name="Output 5 3 2 2 2 2" xfId="16920"/>
    <cellStyle name="Output 5 3 2 2 2 3" xfId="20892"/>
    <cellStyle name="Output 5 3 2 2 2 4" xfId="24600"/>
    <cellStyle name="Output 5 3 2 2 2 5" xfId="28337"/>
    <cellStyle name="Output 5 3 2 2 2 6" xfId="32054"/>
    <cellStyle name="Output 5 3 2 2 2 7" xfId="35758"/>
    <cellStyle name="Output 5 3 2 2 2 8" xfId="39454"/>
    <cellStyle name="Output 5 3 2 2 3" xfId="11752"/>
    <cellStyle name="Output 5 3 2 2 3 2" xfId="17981"/>
    <cellStyle name="Output 5 3 2 2 3 3" xfId="21953"/>
    <cellStyle name="Output 5 3 2 2 3 4" xfId="25661"/>
    <cellStyle name="Output 5 3 2 2 3 5" xfId="29398"/>
    <cellStyle name="Output 5 3 2 2 3 6" xfId="33115"/>
    <cellStyle name="Output 5 3 2 2 3 7" xfId="36819"/>
    <cellStyle name="Output 5 3 2 2 3 8" xfId="40515"/>
    <cellStyle name="Output 5 3 2 2 4" xfId="15343"/>
    <cellStyle name="Output 5 3 2 2 5" xfId="19317"/>
    <cellStyle name="Output 5 3 2 2 6" xfId="23023"/>
    <cellStyle name="Output 5 3 2 2 7" xfId="26762"/>
    <cellStyle name="Output 5 3 2 2 8" xfId="30479"/>
    <cellStyle name="Output 5 3 2 2 9" xfId="34183"/>
    <cellStyle name="Output 5 3 2 3" xfId="10132"/>
    <cellStyle name="Output 5 3 2 3 2" xfId="16361"/>
    <cellStyle name="Output 5 3 2 3 3" xfId="20333"/>
    <cellStyle name="Output 5 3 2 3 4" xfId="24041"/>
    <cellStyle name="Output 5 3 2 3 5" xfId="27778"/>
    <cellStyle name="Output 5 3 2 3 6" xfId="31495"/>
    <cellStyle name="Output 5 3 2 3 7" xfId="35199"/>
    <cellStyle name="Output 5 3 2 3 8" xfId="38895"/>
    <cellStyle name="Output 5 3 2 4" xfId="11196"/>
    <cellStyle name="Output 5 3 2 4 2" xfId="17425"/>
    <cellStyle name="Output 5 3 2 4 3" xfId="21397"/>
    <cellStyle name="Output 5 3 2 4 4" xfId="25105"/>
    <cellStyle name="Output 5 3 2 4 5" xfId="28842"/>
    <cellStyle name="Output 5 3 2 4 6" xfId="32559"/>
    <cellStyle name="Output 5 3 2 4 7" xfId="36263"/>
    <cellStyle name="Output 5 3 2 4 8" xfId="39959"/>
    <cellStyle name="Output 5 3 2 5" xfId="14762"/>
    <cellStyle name="Output 5 3 2 6" xfId="18753"/>
    <cellStyle name="Output 5 3 2 7" xfId="22463"/>
    <cellStyle name="Output 5 3 2 8" xfId="26196"/>
    <cellStyle name="Output 5 3 2 9" xfId="29922"/>
    <cellStyle name="Output 5 3 3" xfId="9704"/>
    <cellStyle name="Output 5 3 3 2" xfId="15933"/>
    <cellStyle name="Output 5 3 3 3" xfId="19905"/>
    <cellStyle name="Output 5 3 3 4" xfId="23613"/>
    <cellStyle name="Output 5 3 3 5" xfId="27350"/>
    <cellStyle name="Output 5 3 3 6" xfId="31067"/>
    <cellStyle name="Output 5 3 3 7" xfId="34771"/>
    <cellStyle name="Output 5 3 3 8" xfId="38467"/>
    <cellStyle name="Output 5 3 4" xfId="9513"/>
    <cellStyle name="Output 5 3 4 2" xfId="15742"/>
    <cellStyle name="Output 5 3 4 3" xfId="19714"/>
    <cellStyle name="Output 5 3 4 4" xfId="23422"/>
    <cellStyle name="Output 5 3 4 5" xfId="27159"/>
    <cellStyle name="Output 5 3 4 6" xfId="30876"/>
    <cellStyle name="Output 5 3 4 7" xfId="34580"/>
    <cellStyle name="Output 5 3 4 8" xfId="38276"/>
    <cellStyle name="Output 5 3 5" xfId="13762"/>
    <cellStyle name="Output 5 3 6" xfId="12919"/>
    <cellStyle name="Output 5 3 7" xfId="13503"/>
    <cellStyle name="Output 5 3 8" xfId="13086"/>
    <cellStyle name="Output 5 3 9" xfId="13421"/>
    <cellStyle name="Output 5 4" xfId="8508"/>
    <cellStyle name="Output 5 4 10" xfId="33626"/>
    <cellStyle name="Output 5 4 11" xfId="37322"/>
    <cellStyle name="Output 5 4 2" xfId="9112"/>
    <cellStyle name="Output 5 4 2 10" xfId="37878"/>
    <cellStyle name="Output 5 4 2 2" xfId="10690"/>
    <cellStyle name="Output 5 4 2 2 2" xfId="16919"/>
    <cellStyle name="Output 5 4 2 2 3" xfId="20891"/>
    <cellStyle name="Output 5 4 2 2 4" xfId="24599"/>
    <cellStyle name="Output 5 4 2 2 5" xfId="28336"/>
    <cellStyle name="Output 5 4 2 2 6" xfId="32053"/>
    <cellStyle name="Output 5 4 2 2 7" xfId="35757"/>
    <cellStyle name="Output 5 4 2 2 8" xfId="39453"/>
    <cellStyle name="Output 5 4 2 3" xfId="11751"/>
    <cellStyle name="Output 5 4 2 3 2" xfId="17980"/>
    <cellStyle name="Output 5 4 2 3 3" xfId="21952"/>
    <cellStyle name="Output 5 4 2 3 4" xfId="25660"/>
    <cellStyle name="Output 5 4 2 3 5" xfId="29397"/>
    <cellStyle name="Output 5 4 2 3 6" xfId="33114"/>
    <cellStyle name="Output 5 4 2 3 7" xfId="36818"/>
    <cellStyle name="Output 5 4 2 3 8" xfId="40514"/>
    <cellStyle name="Output 5 4 2 4" xfId="15342"/>
    <cellStyle name="Output 5 4 2 5" xfId="19316"/>
    <cellStyle name="Output 5 4 2 6" xfId="23022"/>
    <cellStyle name="Output 5 4 2 7" xfId="26761"/>
    <cellStyle name="Output 5 4 2 8" xfId="30478"/>
    <cellStyle name="Output 5 4 2 9" xfId="34182"/>
    <cellStyle name="Output 5 4 3" xfId="10131"/>
    <cellStyle name="Output 5 4 3 2" xfId="16360"/>
    <cellStyle name="Output 5 4 3 3" xfId="20332"/>
    <cellStyle name="Output 5 4 3 4" xfId="24040"/>
    <cellStyle name="Output 5 4 3 5" xfId="27777"/>
    <cellStyle name="Output 5 4 3 6" xfId="31494"/>
    <cellStyle name="Output 5 4 3 7" xfId="35198"/>
    <cellStyle name="Output 5 4 3 8" xfId="38894"/>
    <cellStyle name="Output 5 4 4" xfId="11195"/>
    <cellStyle name="Output 5 4 4 2" xfId="17424"/>
    <cellStyle name="Output 5 4 4 3" xfId="21396"/>
    <cellStyle name="Output 5 4 4 4" xfId="25104"/>
    <cellStyle name="Output 5 4 4 5" xfId="28841"/>
    <cellStyle name="Output 5 4 4 6" xfId="32558"/>
    <cellStyle name="Output 5 4 4 7" xfId="36262"/>
    <cellStyle name="Output 5 4 4 8" xfId="39958"/>
    <cellStyle name="Output 5 4 5" xfId="14761"/>
    <cellStyle name="Output 5 4 6" xfId="18752"/>
    <cellStyle name="Output 5 4 7" xfId="22462"/>
    <cellStyle name="Output 5 4 8" xfId="26195"/>
    <cellStyle name="Output 5 4 9" xfId="29921"/>
    <cellStyle name="Output 5 5" xfId="9703"/>
    <cellStyle name="Output 5 5 2" xfId="15932"/>
    <cellStyle name="Output 5 5 3" xfId="19904"/>
    <cellStyle name="Output 5 5 4" xfId="23612"/>
    <cellStyle name="Output 5 5 5" xfId="27349"/>
    <cellStyle name="Output 5 5 6" xfId="31066"/>
    <cellStyle name="Output 5 5 7" xfId="34770"/>
    <cellStyle name="Output 5 5 8" xfId="38466"/>
    <cellStyle name="Output 5 6" xfId="9514"/>
    <cellStyle name="Output 5 6 2" xfId="15743"/>
    <cellStyle name="Output 5 6 3" xfId="19715"/>
    <cellStyle name="Output 5 6 4" xfId="23423"/>
    <cellStyle name="Output 5 6 5" xfId="27160"/>
    <cellStyle name="Output 5 6 6" xfId="30877"/>
    <cellStyle name="Output 5 6 7" xfId="34581"/>
    <cellStyle name="Output 5 6 8" xfId="38277"/>
    <cellStyle name="Output 5 7" xfId="13761"/>
    <cellStyle name="Output 5 8" xfId="14133"/>
    <cellStyle name="Output 5 9" xfId="12654"/>
    <cellStyle name="Output 6" xfId="5899"/>
    <cellStyle name="Output 6 10" xfId="13083"/>
    <cellStyle name="Output 6 11" xfId="13422"/>
    <cellStyle name="Output 6 12" xfId="12441"/>
    <cellStyle name="Output 6 13" xfId="18304"/>
    <cellStyle name="Output 6 2" xfId="5900"/>
    <cellStyle name="Output 6 3" xfId="5901"/>
    <cellStyle name="Output 6 3 10" xfId="13796"/>
    <cellStyle name="Output 6 3 11" xfId="29655"/>
    <cellStyle name="Output 6 3 2" xfId="8511"/>
    <cellStyle name="Output 6 3 2 10" xfId="33629"/>
    <cellStyle name="Output 6 3 2 11" xfId="37325"/>
    <cellStyle name="Output 6 3 2 2" xfId="9115"/>
    <cellStyle name="Output 6 3 2 2 10" xfId="37881"/>
    <cellStyle name="Output 6 3 2 2 2" xfId="10693"/>
    <cellStyle name="Output 6 3 2 2 2 2" xfId="16922"/>
    <cellStyle name="Output 6 3 2 2 2 3" xfId="20894"/>
    <cellStyle name="Output 6 3 2 2 2 4" xfId="24602"/>
    <cellStyle name="Output 6 3 2 2 2 5" xfId="28339"/>
    <cellStyle name="Output 6 3 2 2 2 6" xfId="32056"/>
    <cellStyle name="Output 6 3 2 2 2 7" xfId="35760"/>
    <cellStyle name="Output 6 3 2 2 2 8" xfId="39456"/>
    <cellStyle name="Output 6 3 2 2 3" xfId="11754"/>
    <cellStyle name="Output 6 3 2 2 3 2" xfId="17983"/>
    <cellStyle name="Output 6 3 2 2 3 3" xfId="21955"/>
    <cellStyle name="Output 6 3 2 2 3 4" xfId="25663"/>
    <cellStyle name="Output 6 3 2 2 3 5" xfId="29400"/>
    <cellStyle name="Output 6 3 2 2 3 6" xfId="33117"/>
    <cellStyle name="Output 6 3 2 2 3 7" xfId="36821"/>
    <cellStyle name="Output 6 3 2 2 3 8" xfId="40517"/>
    <cellStyle name="Output 6 3 2 2 4" xfId="15345"/>
    <cellStyle name="Output 6 3 2 2 5" xfId="19319"/>
    <cellStyle name="Output 6 3 2 2 6" xfId="23025"/>
    <cellStyle name="Output 6 3 2 2 7" xfId="26764"/>
    <cellStyle name="Output 6 3 2 2 8" xfId="30481"/>
    <cellStyle name="Output 6 3 2 2 9" xfId="34185"/>
    <cellStyle name="Output 6 3 2 3" xfId="10134"/>
    <cellStyle name="Output 6 3 2 3 2" xfId="16363"/>
    <cellStyle name="Output 6 3 2 3 3" xfId="20335"/>
    <cellStyle name="Output 6 3 2 3 4" xfId="24043"/>
    <cellStyle name="Output 6 3 2 3 5" xfId="27780"/>
    <cellStyle name="Output 6 3 2 3 6" xfId="31497"/>
    <cellStyle name="Output 6 3 2 3 7" xfId="35201"/>
    <cellStyle name="Output 6 3 2 3 8" xfId="38897"/>
    <cellStyle name="Output 6 3 2 4" xfId="11198"/>
    <cellStyle name="Output 6 3 2 4 2" xfId="17427"/>
    <cellStyle name="Output 6 3 2 4 3" xfId="21399"/>
    <cellStyle name="Output 6 3 2 4 4" xfId="25107"/>
    <cellStyle name="Output 6 3 2 4 5" xfId="28844"/>
    <cellStyle name="Output 6 3 2 4 6" xfId="32561"/>
    <cellStyle name="Output 6 3 2 4 7" xfId="36265"/>
    <cellStyle name="Output 6 3 2 4 8" xfId="39961"/>
    <cellStyle name="Output 6 3 2 5" xfId="14764"/>
    <cellStyle name="Output 6 3 2 6" xfId="18755"/>
    <cellStyle name="Output 6 3 2 7" xfId="22465"/>
    <cellStyle name="Output 6 3 2 8" xfId="26198"/>
    <cellStyle name="Output 6 3 2 9" xfId="29924"/>
    <cellStyle name="Output 6 3 3" xfId="9706"/>
    <cellStyle name="Output 6 3 3 2" xfId="15935"/>
    <cellStyle name="Output 6 3 3 3" xfId="19907"/>
    <cellStyle name="Output 6 3 3 4" xfId="23615"/>
    <cellStyle name="Output 6 3 3 5" xfId="27352"/>
    <cellStyle name="Output 6 3 3 6" xfId="31069"/>
    <cellStyle name="Output 6 3 3 7" xfId="34773"/>
    <cellStyle name="Output 6 3 3 8" xfId="38469"/>
    <cellStyle name="Output 6 3 4" xfId="9511"/>
    <cellStyle name="Output 6 3 4 2" xfId="15740"/>
    <cellStyle name="Output 6 3 4 3" xfId="19712"/>
    <cellStyle name="Output 6 3 4 4" xfId="23420"/>
    <cellStyle name="Output 6 3 4 5" xfId="27157"/>
    <cellStyle name="Output 6 3 4 6" xfId="30874"/>
    <cellStyle name="Output 6 3 4 7" xfId="34578"/>
    <cellStyle name="Output 6 3 4 8" xfId="38274"/>
    <cellStyle name="Output 6 3 5" xfId="13764"/>
    <cellStyle name="Output 6 3 6" xfId="12917"/>
    <cellStyle name="Output 6 3 7" xfId="13505"/>
    <cellStyle name="Output 6 3 8" xfId="12434"/>
    <cellStyle name="Output 6 3 9" xfId="13423"/>
    <cellStyle name="Output 6 4" xfId="8510"/>
    <cellStyle name="Output 6 4 10" xfId="33628"/>
    <cellStyle name="Output 6 4 11" xfId="37324"/>
    <cellStyle name="Output 6 4 2" xfId="9114"/>
    <cellStyle name="Output 6 4 2 10" xfId="37880"/>
    <cellStyle name="Output 6 4 2 2" xfId="10692"/>
    <cellStyle name="Output 6 4 2 2 2" xfId="16921"/>
    <cellStyle name="Output 6 4 2 2 3" xfId="20893"/>
    <cellStyle name="Output 6 4 2 2 4" xfId="24601"/>
    <cellStyle name="Output 6 4 2 2 5" xfId="28338"/>
    <cellStyle name="Output 6 4 2 2 6" xfId="32055"/>
    <cellStyle name="Output 6 4 2 2 7" xfId="35759"/>
    <cellStyle name="Output 6 4 2 2 8" xfId="39455"/>
    <cellStyle name="Output 6 4 2 3" xfId="11753"/>
    <cellStyle name="Output 6 4 2 3 2" xfId="17982"/>
    <cellStyle name="Output 6 4 2 3 3" xfId="21954"/>
    <cellStyle name="Output 6 4 2 3 4" xfId="25662"/>
    <cellStyle name="Output 6 4 2 3 5" xfId="29399"/>
    <cellStyle name="Output 6 4 2 3 6" xfId="33116"/>
    <cellStyle name="Output 6 4 2 3 7" xfId="36820"/>
    <cellStyle name="Output 6 4 2 3 8" xfId="40516"/>
    <cellStyle name="Output 6 4 2 4" xfId="15344"/>
    <cellStyle name="Output 6 4 2 5" xfId="19318"/>
    <cellStyle name="Output 6 4 2 6" xfId="23024"/>
    <cellStyle name="Output 6 4 2 7" xfId="26763"/>
    <cellStyle name="Output 6 4 2 8" xfId="30480"/>
    <cellStyle name="Output 6 4 2 9" xfId="34184"/>
    <cellStyle name="Output 6 4 3" xfId="10133"/>
    <cellStyle name="Output 6 4 3 2" xfId="16362"/>
    <cellStyle name="Output 6 4 3 3" xfId="20334"/>
    <cellStyle name="Output 6 4 3 4" xfId="24042"/>
    <cellStyle name="Output 6 4 3 5" xfId="27779"/>
    <cellStyle name="Output 6 4 3 6" xfId="31496"/>
    <cellStyle name="Output 6 4 3 7" xfId="35200"/>
    <cellStyle name="Output 6 4 3 8" xfId="38896"/>
    <cellStyle name="Output 6 4 4" xfId="11197"/>
    <cellStyle name="Output 6 4 4 2" xfId="17426"/>
    <cellStyle name="Output 6 4 4 3" xfId="21398"/>
    <cellStyle name="Output 6 4 4 4" xfId="25106"/>
    <cellStyle name="Output 6 4 4 5" xfId="28843"/>
    <cellStyle name="Output 6 4 4 6" xfId="32560"/>
    <cellStyle name="Output 6 4 4 7" xfId="36264"/>
    <cellStyle name="Output 6 4 4 8" xfId="39960"/>
    <cellStyle name="Output 6 4 5" xfId="14763"/>
    <cellStyle name="Output 6 4 6" xfId="18754"/>
    <cellStyle name="Output 6 4 7" xfId="22464"/>
    <cellStyle name="Output 6 4 8" xfId="26197"/>
    <cellStyle name="Output 6 4 9" xfId="29923"/>
    <cellStyle name="Output 6 5" xfId="9705"/>
    <cellStyle name="Output 6 5 2" xfId="15934"/>
    <cellStyle name="Output 6 5 3" xfId="19906"/>
    <cellStyle name="Output 6 5 4" xfId="23614"/>
    <cellStyle name="Output 6 5 5" xfId="27351"/>
    <cellStyle name="Output 6 5 6" xfId="31068"/>
    <cellStyle name="Output 6 5 7" xfId="34772"/>
    <cellStyle name="Output 6 5 8" xfId="38468"/>
    <cellStyle name="Output 6 6" xfId="9512"/>
    <cellStyle name="Output 6 6 2" xfId="15741"/>
    <cellStyle name="Output 6 6 3" xfId="19713"/>
    <cellStyle name="Output 6 6 4" xfId="23421"/>
    <cellStyle name="Output 6 6 5" xfId="27158"/>
    <cellStyle name="Output 6 6 6" xfId="30875"/>
    <cellStyle name="Output 6 6 7" xfId="34579"/>
    <cellStyle name="Output 6 6 8" xfId="38275"/>
    <cellStyle name="Output 6 7" xfId="13763"/>
    <cellStyle name="Output 6 8" xfId="12918"/>
    <cellStyle name="Output 6 9" xfId="13504"/>
    <cellStyle name="Output 7" xfId="5902"/>
    <cellStyle name="Output 7 10" xfId="12433"/>
    <cellStyle name="Output 7 11" xfId="13424"/>
    <cellStyle name="Output 7 12" xfId="13257"/>
    <cellStyle name="Output 7 13" xfId="29649"/>
    <cellStyle name="Output 7 2" xfId="5903"/>
    <cellStyle name="Output 7 3" xfId="5904"/>
    <cellStyle name="Output 7 3 10" xfId="12307"/>
    <cellStyle name="Output 7 3 11" xfId="18334"/>
    <cellStyle name="Output 7 3 2" xfId="8513"/>
    <cellStyle name="Output 7 3 2 10" xfId="33631"/>
    <cellStyle name="Output 7 3 2 11" xfId="37327"/>
    <cellStyle name="Output 7 3 2 2" xfId="9117"/>
    <cellStyle name="Output 7 3 2 2 10" xfId="37883"/>
    <cellStyle name="Output 7 3 2 2 2" xfId="10695"/>
    <cellStyle name="Output 7 3 2 2 2 2" xfId="16924"/>
    <cellStyle name="Output 7 3 2 2 2 3" xfId="20896"/>
    <cellStyle name="Output 7 3 2 2 2 4" xfId="24604"/>
    <cellStyle name="Output 7 3 2 2 2 5" xfId="28341"/>
    <cellStyle name="Output 7 3 2 2 2 6" xfId="32058"/>
    <cellStyle name="Output 7 3 2 2 2 7" xfId="35762"/>
    <cellStyle name="Output 7 3 2 2 2 8" xfId="39458"/>
    <cellStyle name="Output 7 3 2 2 3" xfId="11756"/>
    <cellStyle name="Output 7 3 2 2 3 2" xfId="17985"/>
    <cellStyle name="Output 7 3 2 2 3 3" xfId="21957"/>
    <cellStyle name="Output 7 3 2 2 3 4" xfId="25665"/>
    <cellStyle name="Output 7 3 2 2 3 5" xfId="29402"/>
    <cellStyle name="Output 7 3 2 2 3 6" xfId="33119"/>
    <cellStyle name="Output 7 3 2 2 3 7" xfId="36823"/>
    <cellStyle name="Output 7 3 2 2 3 8" xfId="40519"/>
    <cellStyle name="Output 7 3 2 2 4" xfId="15347"/>
    <cellStyle name="Output 7 3 2 2 5" xfId="19321"/>
    <cellStyle name="Output 7 3 2 2 6" xfId="23027"/>
    <cellStyle name="Output 7 3 2 2 7" xfId="26766"/>
    <cellStyle name="Output 7 3 2 2 8" xfId="30483"/>
    <cellStyle name="Output 7 3 2 2 9" xfId="34187"/>
    <cellStyle name="Output 7 3 2 3" xfId="10136"/>
    <cellStyle name="Output 7 3 2 3 2" xfId="16365"/>
    <cellStyle name="Output 7 3 2 3 3" xfId="20337"/>
    <cellStyle name="Output 7 3 2 3 4" xfId="24045"/>
    <cellStyle name="Output 7 3 2 3 5" xfId="27782"/>
    <cellStyle name="Output 7 3 2 3 6" xfId="31499"/>
    <cellStyle name="Output 7 3 2 3 7" xfId="35203"/>
    <cellStyle name="Output 7 3 2 3 8" xfId="38899"/>
    <cellStyle name="Output 7 3 2 4" xfId="11200"/>
    <cellStyle name="Output 7 3 2 4 2" xfId="17429"/>
    <cellStyle name="Output 7 3 2 4 3" xfId="21401"/>
    <cellStyle name="Output 7 3 2 4 4" xfId="25109"/>
    <cellStyle name="Output 7 3 2 4 5" xfId="28846"/>
    <cellStyle name="Output 7 3 2 4 6" xfId="32563"/>
    <cellStyle name="Output 7 3 2 4 7" xfId="36267"/>
    <cellStyle name="Output 7 3 2 4 8" xfId="39963"/>
    <cellStyle name="Output 7 3 2 5" xfId="14766"/>
    <cellStyle name="Output 7 3 2 6" xfId="18757"/>
    <cellStyle name="Output 7 3 2 7" xfId="22467"/>
    <cellStyle name="Output 7 3 2 8" xfId="26200"/>
    <cellStyle name="Output 7 3 2 9" xfId="29926"/>
    <cellStyle name="Output 7 3 3" xfId="9708"/>
    <cellStyle name="Output 7 3 3 2" xfId="15937"/>
    <cellStyle name="Output 7 3 3 3" xfId="19909"/>
    <cellStyle name="Output 7 3 3 4" xfId="23617"/>
    <cellStyle name="Output 7 3 3 5" xfId="27354"/>
    <cellStyle name="Output 7 3 3 6" xfId="31071"/>
    <cellStyle name="Output 7 3 3 7" xfId="34775"/>
    <cellStyle name="Output 7 3 3 8" xfId="38471"/>
    <cellStyle name="Output 7 3 4" xfId="9509"/>
    <cellStyle name="Output 7 3 4 2" xfId="15738"/>
    <cellStyle name="Output 7 3 4 3" xfId="19710"/>
    <cellStyle name="Output 7 3 4 4" xfId="23418"/>
    <cellStyle name="Output 7 3 4 5" xfId="27155"/>
    <cellStyle name="Output 7 3 4 6" xfId="30872"/>
    <cellStyle name="Output 7 3 4 7" xfId="34576"/>
    <cellStyle name="Output 7 3 4 8" xfId="38272"/>
    <cellStyle name="Output 7 3 5" xfId="13766"/>
    <cellStyle name="Output 7 3 6" xfId="12916"/>
    <cellStyle name="Output 7 3 7" xfId="13507"/>
    <cellStyle name="Output 7 3 8" xfId="13078"/>
    <cellStyle name="Output 7 3 9" xfId="12523"/>
    <cellStyle name="Output 7 4" xfId="8512"/>
    <cellStyle name="Output 7 4 10" xfId="33630"/>
    <cellStyle name="Output 7 4 11" xfId="37326"/>
    <cellStyle name="Output 7 4 2" xfId="9116"/>
    <cellStyle name="Output 7 4 2 10" xfId="37882"/>
    <cellStyle name="Output 7 4 2 2" xfId="10694"/>
    <cellStyle name="Output 7 4 2 2 2" xfId="16923"/>
    <cellStyle name="Output 7 4 2 2 3" xfId="20895"/>
    <cellStyle name="Output 7 4 2 2 4" xfId="24603"/>
    <cellStyle name="Output 7 4 2 2 5" xfId="28340"/>
    <cellStyle name="Output 7 4 2 2 6" xfId="32057"/>
    <cellStyle name="Output 7 4 2 2 7" xfId="35761"/>
    <cellStyle name="Output 7 4 2 2 8" xfId="39457"/>
    <cellStyle name="Output 7 4 2 3" xfId="11755"/>
    <cellStyle name="Output 7 4 2 3 2" xfId="17984"/>
    <cellStyle name="Output 7 4 2 3 3" xfId="21956"/>
    <cellStyle name="Output 7 4 2 3 4" xfId="25664"/>
    <cellStyle name="Output 7 4 2 3 5" xfId="29401"/>
    <cellStyle name="Output 7 4 2 3 6" xfId="33118"/>
    <cellStyle name="Output 7 4 2 3 7" xfId="36822"/>
    <cellStyle name="Output 7 4 2 3 8" xfId="40518"/>
    <cellStyle name="Output 7 4 2 4" xfId="15346"/>
    <cellStyle name="Output 7 4 2 5" xfId="19320"/>
    <cellStyle name="Output 7 4 2 6" xfId="23026"/>
    <cellStyle name="Output 7 4 2 7" xfId="26765"/>
    <cellStyle name="Output 7 4 2 8" xfId="30482"/>
    <cellStyle name="Output 7 4 2 9" xfId="34186"/>
    <cellStyle name="Output 7 4 3" xfId="10135"/>
    <cellStyle name="Output 7 4 3 2" xfId="16364"/>
    <cellStyle name="Output 7 4 3 3" xfId="20336"/>
    <cellStyle name="Output 7 4 3 4" xfId="24044"/>
    <cellStyle name="Output 7 4 3 5" xfId="27781"/>
    <cellStyle name="Output 7 4 3 6" xfId="31498"/>
    <cellStyle name="Output 7 4 3 7" xfId="35202"/>
    <cellStyle name="Output 7 4 3 8" xfId="38898"/>
    <cellStyle name="Output 7 4 4" xfId="11199"/>
    <cellStyle name="Output 7 4 4 2" xfId="17428"/>
    <cellStyle name="Output 7 4 4 3" xfId="21400"/>
    <cellStyle name="Output 7 4 4 4" xfId="25108"/>
    <cellStyle name="Output 7 4 4 5" xfId="28845"/>
    <cellStyle name="Output 7 4 4 6" xfId="32562"/>
    <cellStyle name="Output 7 4 4 7" xfId="36266"/>
    <cellStyle name="Output 7 4 4 8" xfId="39962"/>
    <cellStyle name="Output 7 4 5" xfId="14765"/>
    <cellStyle name="Output 7 4 6" xfId="18756"/>
    <cellStyle name="Output 7 4 7" xfId="22466"/>
    <cellStyle name="Output 7 4 8" xfId="26199"/>
    <cellStyle name="Output 7 4 9" xfId="29925"/>
    <cellStyle name="Output 7 5" xfId="9707"/>
    <cellStyle name="Output 7 5 2" xfId="15936"/>
    <cellStyle name="Output 7 5 3" xfId="19908"/>
    <cellStyle name="Output 7 5 4" xfId="23616"/>
    <cellStyle name="Output 7 5 5" xfId="27353"/>
    <cellStyle name="Output 7 5 6" xfId="31070"/>
    <cellStyle name="Output 7 5 7" xfId="34774"/>
    <cellStyle name="Output 7 5 8" xfId="38470"/>
    <cellStyle name="Output 7 6" xfId="9510"/>
    <cellStyle name="Output 7 6 2" xfId="15739"/>
    <cellStyle name="Output 7 6 3" xfId="19711"/>
    <cellStyle name="Output 7 6 4" xfId="23419"/>
    <cellStyle name="Output 7 6 5" xfId="27156"/>
    <cellStyle name="Output 7 6 6" xfId="30873"/>
    <cellStyle name="Output 7 6 7" xfId="34577"/>
    <cellStyle name="Output 7 6 8" xfId="38273"/>
    <cellStyle name="Output 7 7" xfId="13765"/>
    <cellStyle name="Output 7 8" xfId="12267"/>
    <cellStyle name="Output 7 9" xfId="13506"/>
    <cellStyle name="Output 8" xfId="5905"/>
    <cellStyle name="Output 8 10" xfId="13076"/>
    <cellStyle name="Output 8 11" xfId="13425"/>
    <cellStyle name="Output 8 12" xfId="12306"/>
    <cellStyle name="Output 8 13" xfId="12803"/>
    <cellStyle name="Output 8 2" xfId="5906"/>
    <cellStyle name="Output 8 3" xfId="5907"/>
    <cellStyle name="Output 8 3 10" xfId="13925"/>
    <cellStyle name="Output 8 3 11" xfId="13960"/>
    <cellStyle name="Output 8 3 2" xfId="8515"/>
    <cellStyle name="Output 8 3 2 10" xfId="33633"/>
    <cellStyle name="Output 8 3 2 11" xfId="37329"/>
    <cellStyle name="Output 8 3 2 2" xfId="9119"/>
    <cellStyle name="Output 8 3 2 2 10" xfId="37885"/>
    <cellStyle name="Output 8 3 2 2 2" xfId="10697"/>
    <cellStyle name="Output 8 3 2 2 2 2" xfId="16926"/>
    <cellStyle name="Output 8 3 2 2 2 3" xfId="20898"/>
    <cellStyle name="Output 8 3 2 2 2 4" xfId="24606"/>
    <cellStyle name="Output 8 3 2 2 2 5" xfId="28343"/>
    <cellStyle name="Output 8 3 2 2 2 6" xfId="32060"/>
    <cellStyle name="Output 8 3 2 2 2 7" xfId="35764"/>
    <cellStyle name="Output 8 3 2 2 2 8" xfId="39460"/>
    <cellStyle name="Output 8 3 2 2 3" xfId="11758"/>
    <cellStyle name="Output 8 3 2 2 3 2" xfId="17987"/>
    <cellStyle name="Output 8 3 2 2 3 3" xfId="21959"/>
    <cellStyle name="Output 8 3 2 2 3 4" xfId="25667"/>
    <cellStyle name="Output 8 3 2 2 3 5" xfId="29404"/>
    <cellStyle name="Output 8 3 2 2 3 6" xfId="33121"/>
    <cellStyle name="Output 8 3 2 2 3 7" xfId="36825"/>
    <cellStyle name="Output 8 3 2 2 3 8" xfId="40521"/>
    <cellStyle name="Output 8 3 2 2 4" xfId="15349"/>
    <cellStyle name="Output 8 3 2 2 5" xfId="19323"/>
    <cellStyle name="Output 8 3 2 2 6" xfId="23029"/>
    <cellStyle name="Output 8 3 2 2 7" xfId="26768"/>
    <cellStyle name="Output 8 3 2 2 8" xfId="30485"/>
    <cellStyle name="Output 8 3 2 2 9" xfId="34189"/>
    <cellStyle name="Output 8 3 2 3" xfId="10138"/>
    <cellStyle name="Output 8 3 2 3 2" xfId="16367"/>
    <cellStyle name="Output 8 3 2 3 3" xfId="20339"/>
    <cellStyle name="Output 8 3 2 3 4" xfId="24047"/>
    <cellStyle name="Output 8 3 2 3 5" xfId="27784"/>
    <cellStyle name="Output 8 3 2 3 6" xfId="31501"/>
    <cellStyle name="Output 8 3 2 3 7" xfId="35205"/>
    <cellStyle name="Output 8 3 2 3 8" xfId="38901"/>
    <cellStyle name="Output 8 3 2 4" xfId="11202"/>
    <cellStyle name="Output 8 3 2 4 2" xfId="17431"/>
    <cellStyle name="Output 8 3 2 4 3" xfId="21403"/>
    <cellStyle name="Output 8 3 2 4 4" xfId="25111"/>
    <cellStyle name="Output 8 3 2 4 5" xfId="28848"/>
    <cellStyle name="Output 8 3 2 4 6" xfId="32565"/>
    <cellStyle name="Output 8 3 2 4 7" xfId="36269"/>
    <cellStyle name="Output 8 3 2 4 8" xfId="39965"/>
    <cellStyle name="Output 8 3 2 5" xfId="14768"/>
    <cellStyle name="Output 8 3 2 6" xfId="18759"/>
    <cellStyle name="Output 8 3 2 7" xfId="22469"/>
    <cellStyle name="Output 8 3 2 8" xfId="26202"/>
    <cellStyle name="Output 8 3 2 9" xfId="29928"/>
    <cellStyle name="Output 8 3 3" xfId="9710"/>
    <cellStyle name="Output 8 3 3 2" xfId="15939"/>
    <cellStyle name="Output 8 3 3 3" xfId="19911"/>
    <cellStyle name="Output 8 3 3 4" xfId="23619"/>
    <cellStyle name="Output 8 3 3 5" xfId="27356"/>
    <cellStyle name="Output 8 3 3 6" xfId="31073"/>
    <cellStyle name="Output 8 3 3 7" xfId="34777"/>
    <cellStyle name="Output 8 3 3 8" xfId="38473"/>
    <cellStyle name="Output 8 3 4" xfId="9507"/>
    <cellStyle name="Output 8 3 4 2" xfId="15736"/>
    <cellStyle name="Output 8 3 4 3" xfId="19708"/>
    <cellStyle name="Output 8 3 4 4" xfId="23416"/>
    <cellStyle name="Output 8 3 4 5" xfId="27153"/>
    <cellStyle name="Output 8 3 4 6" xfId="30870"/>
    <cellStyle name="Output 8 3 4 7" xfId="34574"/>
    <cellStyle name="Output 8 3 4 8" xfId="38270"/>
    <cellStyle name="Output 8 3 5" xfId="13769"/>
    <cellStyle name="Output 8 3 6" xfId="12914"/>
    <cellStyle name="Output 8 3 7" xfId="13509"/>
    <cellStyle name="Output 8 3 8" xfId="13075"/>
    <cellStyle name="Output 8 3 9" xfId="12616"/>
    <cellStyle name="Output 8 4" xfId="8514"/>
    <cellStyle name="Output 8 4 10" xfId="33632"/>
    <cellStyle name="Output 8 4 11" xfId="37328"/>
    <cellStyle name="Output 8 4 2" xfId="9118"/>
    <cellStyle name="Output 8 4 2 10" xfId="37884"/>
    <cellStyle name="Output 8 4 2 2" xfId="10696"/>
    <cellStyle name="Output 8 4 2 2 2" xfId="16925"/>
    <cellStyle name="Output 8 4 2 2 3" xfId="20897"/>
    <cellStyle name="Output 8 4 2 2 4" xfId="24605"/>
    <cellStyle name="Output 8 4 2 2 5" xfId="28342"/>
    <cellStyle name="Output 8 4 2 2 6" xfId="32059"/>
    <cellStyle name="Output 8 4 2 2 7" xfId="35763"/>
    <cellStyle name="Output 8 4 2 2 8" xfId="39459"/>
    <cellStyle name="Output 8 4 2 3" xfId="11757"/>
    <cellStyle name="Output 8 4 2 3 2" xfId="17986"/>
    <cellStyle name="Output 8 4 2 3 3" xfId="21958"/>
    <cellStyle name="Output 8 4 2 3 4" xfId="25666"/>
    <cellStyle name="Output 8 4 2 3 5" xfId="29403"/>
    <cellStyle name="Output 8 4 2 3 6" xfId="33120"/>
    <cellStyle name="Output 8 4 2 3 7" xfId="36824"/>
    <cellStyle name="Output 8 4 2 3 8" xfId="40520"/>
    <cellStyle name="Output 8 4 2 4" xfId="15348"/>
    <cellStyle name="Output 8 4 2 5" xfId="19322"/>
    <cellStyle name="Output 8 4 2 6" xfId="23028"/>
    <cellStyle name="Output 8 4 2 7" xfId="26767"/>
    <cellStyle name="Output 8 4 2 8" xfId="30484"/>
    <cellStyle name="Output 8 4 2 9" xfId="34188"/>
    <cellStyle name="Output 8 4 3" xfId="10137"/>
    <cellStyle name="Output 8 4 3 2" xfId="16366"/>
    <cellStyle name="Output 8 4 3 3" xfId="20338"/>
    <cellStyle name="Output 8 4 3 4" xfId="24046"/>
    <cellStyle name="Output 8 4 3 5" xfId="27783"/>
    <cellStyle name="Output 8 4 3 6" xfId="31500"/>
    <cellStyle name="Output 8 4 3 7" xfId="35204"/>
    <cellStyle name="Output 8 4 3 8" xfId="38900"/>
    <cellStyle name="Output 8 4 4" xfId="11201"/>
    <cellStyle name="Output 8 4 4 2" xfId="17430"/>
    <cellStyle name="Output 8 4 4 3" xfId="21402"/>
    <cellStyle name="Output 8 4 4 4" xfId="25110"/>
    <cellStyle name="Output 8 4 4 5" xfId="28847"/>
    <cellStyle name="Output 8 4 4 6" xfId="32564"/>
    <cellStyle name="Output 8 4 4 7" xfId="36268"/>
    <cellStyle name="Output 8 4 4 8" xfId="39964"/>
    <cellStyle name="Output 8 4 5" xfId="14767"/>
    <cellStyle name="Output 8 4 6" xfId="18758"/>
    <cellStyle name="Output 8 4 7" xfId="22468"/>
    <cellStyle name="Output 8 4 8" xfId="26201"/>
    <cellStyle name="Output 8 4 9" xfId="29927"/>
    <cellStyle name="Output 8 5" xfId="9709"/>
    <cellStyle name="Output 8 5 2" xfId="15938"/>
    <cellStyle name="Output 8 5 3" xfId="19910"/>
    <cellStyle name="Output 8 5 4" xfId="23618"/>
    <cellStyle name="Output 8 5 5" xfId="27355"/>
    <cellStyle name="Output 8 5 6" xfId="31072"/>
    <cellStyle name="Output 8 5 7" xfId="34776"/>
    <cellStyle name="Output 8 5 8" xfId="38472"/>
    <cellStyle name="Output 8 6" xfId="9508"/>
    <cellStyle name="Output 8 6 2" xfId="15737"/>
    <cellStyle name="Output 8 6 3" xfId="19709"/>
    <cellStyle name="Output 8 6 4" xfId="23417"/>
    <cellStyle name="Output 8 6 5" xfId="27154"/>
    <cellStyle name="Output 8 6 6" xfId="30871"/>
    <cellStyle name="Output 8 6 7" xfId="34575"/>
    <cellStyle name="Output 8 6 8" xfId="38271"/>
    <cellStyle name="Output 8 7" xfId="13767"/>
    <cellStyle name="Output 8 8" xfId="12915"/>
    <cellStyle name="Output 8 9" xfId="13508"/>
    <cellStyle name="Output 9" xfId="5908"/>
    <cellStyle name="Output 9 10" xfId="12849"/>
    <cellStyle name="Output 9 11" xfId="29638"/>
    <cellStyle name="Output 9 2" xfId="8516"/>
    <cellStyle name="Output 9 2 10" xfId="33634"/>
    <cellStyle name="Output 9 2 11" xfId="37330"/>
    <cellStyle name="Output 9 2 2" xfId="9120"/>
    <cellStyle name="Output 9 2 2 10" xfId="37886"/>
    <cellStyle name="Output 9 2 2 2" xfId="10698"/>
    <cellStyle name="Output 9 2 2 2 2" xfId="16927"/>
    <cellStyle name="Output 9 2 2 2 3" xfId="20899"/>
    <cellStyle name="Output 9 2 2 2 4" xfId="24607"/>
    <cellStyle name="Output 9 2 2 2 5" xfId="28344"/>
    <cellStyle name="Output 9 2 2 2 6" xfId="32061"/>
    <cellStyle name="Output 9 2 2 2 7" xfId="35765"/>
    <cellStyle name="Output 9 2 2 2 8" xfId="39461"/>
    <cellStyle name="Output 9 2 2 3" xfId="11759"/>
    <cellStyle name="Output 9 2 2 3 2" xfId="17988"/>
    <cellStyle name="Output 9 2 2 3 3" xfId="21960"/>
    <cellStyle name="Output 9 2 2 3 4" xfId="25668"/>
    <cellStyle name="Output 9 2 2 3 5" xfId="29405"/>
    <cellStyle name="Output 9 2 2 3 6" xfId="33122"/>
    <cellStyle name="Output 9 2 2 3 7" xfId="36826"/>
    <cellStyle name="Output 9 2 2 3 8" xfId="40522"/>
    <cellStyle name="Output 9 2 2 4" xfId="15350"/>
    <cellStyle name="Output 9 2 2 5" xfId="19324"/>
    <cellStyle name="Output 9 2 2 6" xfId="23030"/>
    <cellStyle name="Output 9 2 2 7" xfId="26769"/>
    <cellStyle name="Output 9 2 2 8" xfId="30486"/>
    <cellStyle name="Output 9 2 2 9" xfId="34190"/>
    <cellStyle name="Output 9 2 3" xfId="10139"/>
    <cellStyle name="Output 9 2 3 2" xfId="16368"/>
    <cellStyle name="Output 9 2 3 3" xfId="20340"/>
    <cellStyle name="Output 9 2 3 4" xfId="24048"/>
    <cellStyle name="Output 9 2 3 5" xfId="27785"/>
    <cellStyle name="Output 9 2 3 6" xfId="31502"/>
    <cellStyle name="Output 9 2 3 7" xfId="35206"/>
    <cellStyle name="Output 9 2 3 8" xfId="38902"/>
    <cellStyle name="Output 9 2 4" xfId="11203"/>
    <cellStyle name="Output 9 2 4 2" xfId="17432"/>
    <cellStyle name="Output 9 2 4 3" xfId="21404"/>
    <cellStyle name="Output 9 2 4 4" xfId="25112"/>
    <cellStyle name="Output 9 2 4 5" xfId="28849"/>
    <cellStyle name="Output 9 2 4 6" xfId="32566"/>
    <cellStyle name="Output 9 2 4 7" xfId="36270"/>
    <cellStyle name="Output 9 2 4 8" xfId="39966"/>
    <cellStyle name="Output 9 2 5" xfId="14769"/>
    <cellStyle name="Output 9 2 6" xfId="18760"/>
    <cellStyle name="Output 9 2 7" xfId="22470"/>
    <cellStyle name="Output 9 2 8" xfId="26203"/>
    <cellStyle name="Output 9 2 9" xfId="29929"/>
    <cellStyle name="Output 9 3" xfId="9711"/>
    <cellStyle name="Output 9 3 2" xfId="15940"/>
    <cellStyle name="Output 9 3 3" xfId="19912"/>
    <cellStyle name="Output 9 3 4" xfId="23620"/>
    <cellStyle name="Output 9 3 5" xfId="27357"/>
    <cellStyle name="Output 9 3 6" xfId="31074"/>
    <cellStyle name="Output 9 3 7" xfId="34778"/>
    <cellStyle name="Output 9 3 8" xfId="38474"/>
    <cellStyle name="Output 9 4" xfId="9506"/>
    <cellStyle name="Output 9 4 2" xfId="15735"/>
    <cellStyle name="Output 9 4 3" xfId="19707"/>
    <cellStyle name="Output 9 4 4" xfId="23415"/>
    <cellStyle name="Output 9 4 5" xfId="27152"/>
    <cellStyle name="Output 9 4 6" xfId="30869"/>
    <cellStyle name="Output 9 4 7" xfId="34573"/>
    <cellStyle name="Output 9 4 8" xfId="38269"/>
    <cellStyle name="Output 9 5" xfId="13770"/>
    <cellStyle name="Output 9 6" xfId="12913"/>
    <cellStyle name="Output 9 7" xfId="13510"/>
    <cellStyle name="Output 9 8" xfId="13074"/>
    <cellStyle name="Output 9 9" xfId="14449"/>
    <cellStyle name="Output Amounts" xfId="5909"/>
    <cellStyle name="Output Column Headings" xfId="5910"/>
    <cellStyle name="Output Line Items" xfId="5911"/>
    <cellStyle name="Output Report Heading" xfId="5912"/>
    <cellStyle name="Output Report Title" xfId="5913"/>
    <cellStyle name="P1D" xfId="5914"/>
    <cellStyle name="Page Number" xfId="5915"/>
    <cellStyle name="PageSubTitle" xfId="5916"/>
    <cellStyle name="PageTitle" xfId="5917"/>
    <cellStyle name="Pattern" xfId="5918"/>
    <cellStyle name="Pattern 2" xfId="13771"/>
    <cellStyle name="pcdos" xfId="5919"/>
    <cellStyle name="pcdos 2" xfId="13772"/>
    <cellStyle name="per.style" xfId="5920"/>
    <cellStyle name="Percent" xfId="40757" builtinId="5"/>
    <cellStyle name="Percent (0%)" xfId="5921"/>
    <cellStyle name="Percent (0%) 2" xfId="5922"/>
    <cellStyle name="Percent (0%) 3" xfId="5923"/>
    <cellStyle name="Percent (0%) 4" xfId="5924"/>
    <cellStyle name="Percent (0%)_ประกอบงบ มิ.ย. 54" xfId="5925"/>
    <cellStyle name="Percent (0.0%)" xfId="5926"/>
    <cellStyle name="Percent (0.0%) 2" xfId="5927"/>
    <cellStyle name="Percent (0.0%) 3" xfId="5928"/>
    <cellStyle name="Percent (0.0%) 4" xfId="5929"/>
    <cellStyle name="Percent (0.0%)_ประกอบงบ มิ.ย. 54" xfId="5930"/>
    <cellStyle name="Percent (0.00%)" xfId="5931"/>
    <cellStyle name="Percent (0.00%) 2" xfId="5932"/>
    <cellStyle name="Percent (0.00%) 3" xfId="5933"/>
    <cellStyle name="Percent (0.00%) 4" xfId="5934"/>
    <cellStyle name="Percent (0.00%)_ประกอบงบ มิ.ย. 54" xfId="5935"/>
    <cellStyle name="Percent [0]" xfId="5936"/>
    <cellStyle name="Percent [0] 1" xfId="5937"/>
    <cellStyle name="Percent [0] 1 2" xfId="5938"/>
    <cellStyle name="Percent [0] 1 3" xfId="5939"/>
    <cellStyle name="Percent [0] 1 4" xfId="5940"/>
    <cellStyle name="Percent [0] 1 5" xfId="5941"/>
    <cellStyle name="Percent [0] 1 6" xfId="5942"/>
    <cellStyle name="Percent [0] 1 7" xfId="5943"/>
    <cellStyle name="Percent [0] 1 8" xfId="5944"/>
    <cellStyle name="Percent [0] 2" xfId="5945"/>
    <cellStyle name="Percent [0] 3" xfId="5946"/>
    <cellStyle name="Percent [0] 4" xfId="5947"/>
    <cellStyle name="Percent [0] 5" xfId="5948"/>
    <cellStyle name="Percent [0] 6" xfId="5949"/>
    <cellStyle name="Percent [0] 7" xfId="5950"/>
    <cellStyle name="Percent [0] 8" xfId="5951"/>
    <cellStyle name="Percent [00]" xfId="5952"/>
    <cellStyle name="Percent [00] 1" xfId="5953"/>
    <cellStyle name="Percent [00] 1 2" xfId="5954"/>
    <cellStyle name="Percent [00] 1 3" xfId="5955"/>
    <cellStyle name="Percent [00] 1 4" xfId="5956"/>
    <cellStyle name="Percent [00] 1 5" xfId="5957"/>
    <cellStyle name="Percent [00] 1 6" xfId="5958"/>
    <cellStyle name="Percent [00] 1 7" xfId="5959"/>
    <cellStyle name="Percent [00] 1 8" xfId="5960"/>
    <cellStyle name="Percent [00] 2" xfId="5961"/>
    <cellStyle name="Percent [00] 3" xfId="5962"/>
    <cellStyle name="Percent [00] 4" xfId="5963"/>
    <cellStyle name="Percent [00] 5" xfId="5964"/>
    <cellStyle name="Percent [00] 6" xfId="5965"/>
    <cellStyle name="Percent [00] 7" xfId="5966"/>
    <cellStyle name="Percent [00] 8" xfId="5967"/>
    <cellStyle name="Percent [2]" xfId="32"/>
    <cellStyle name="Percent [2] 10" xfId="5968"/>
    <cellStyle name="Percent [2] 2" xfId="691"/>
    <cellStyle name="Percent [2] 3" xfId="692"/>
    <cellStyle name="Percent [2] 4" xfId="693"/>
    <cellStyle name="Percent [2] 5" xfId="5969"/>
    <cellStyle name="Percent [2] 6" xfId="5970"/>
    <cellStyle name="Percent [2] 7" xfId="5971"/>
    <cellStyle name="Percent [2] 8" xfId="5972"/>
    <cellStyle name="Percent [2] 9" xfId="5973"/>
    <cellStyle name="Percent [2]_11OAP_IMV_injection" xfId="5974"/>
    <cellStyle name="Percent 10" xfId="41"/>
    <cellStyle name="Percent 10 2" xfId="5975"/>
    <cellStyle name="Percent 11" xfId="5976"/>
    <cellStyle name="Percent 11 2" xfId="8138"/>
    <cellStyle name="Percent 12" xfId="5977"/>
    <cellStyle name="Percent 13" xfId="221"/>
    <cellStyle name="Percent 14" xfId="5978"/>
    <cellStyle name="Percent 15" xfId="231"/>
    <cellStyle name="Percent 16" xfId="5979"/>
    <cellStyle name="Percent 16 2" xfId="5980"/>
    <cellStyle name="Percent 17" xfId="5981"/>
    <cellStyle name="Percent 17 2" xfId="5982"/>
    <cellStyle name="Percent 18" xfId="5983"/>
    <cellStyle name="Percent 19" xfId="5984"/>
    <cellStyle name="Percent 2" xfId="2"/>
    <cellStyle name="Percent 2 10" xfId="694"/>
    <cellStyle name="Percent 2 10 2" xfId="12013"/>
    <cellStyle name="Percent 2 11" xfId="695"/>
    <cellStyle name="Percent 2 12" xfId="1812"/>
    <cellStyle name="Percent 2 13" xfId="5985"/>
    <cellStyle name="Percent 2 14" xfId="5986"/>
    <cellStyle name="Percent 2 15" xfId="5987"/>
    <cellStyle name="Percent 2 16" xfId="5988"/>
    <cellStyle name="Percent 2 17" xfId="5989"/>
    <cellStyle name="Percent 2 18" xfId="5990"/>
    <cellStyle name="Percent 2 19" xfId="5991"/>
    <cellStyle name="Percent 2 2" xfId="33"/>
    <cellStyle name="Percent 2 2 10" xfId="697"/>
    <cellStyle name="Percent 2 2 11" xfId="696"/>
    <cellStyle name="Percent 2 2 2" xfId="698"/>
    <cellStyle name="Percent 2 2 2 10" xfId="5992"/>
    <cellStyle name="Percent 2 2 2 2" xfId="5993"/>
    <cellStyle name="Percent 2 2 2 3" xfId="5994"/>
    <cellStyle name="Percent 2 2 2 4" xfId="5995"/>
    <cellStyle name="Percent 2 2 2 5" xfId="5996"/>
    <cellStyle name="Percent 2 2 2 6" xfId="5997"/>
    <cellStyle name="Percent 2 2 2 7" xfId="5998"/>
    <cellStyle name="Percent 2 2 2 8" xfId="5999"/>
    <cellStyle name="Percent 2 2 2 9" xfId="6000"/>
    <cellStyle name="Percent 2 2 3" xfId="699"/>
    <cellStyle name="Percent 2 2 3 2" xfId="6001"/>
    <cellStyle name="Percent 2 2 4" xfId="700"/>
    <cellStyle name="Percent 2 2 5" xfId="701"/>
    <cellStyle name="Percent 2 2 6" xfId="702"/>
    <cellStyle name="Percent 2 2 7" xfId="703"/>
    <cellStyle name="Percent 2 2 8" xfId="704"/>
    <cellStyle name="Percent 2 2 9" xfId="705"/>
    <cellStyle name="Percent 2 20" xfId="6002"/>
    <cellStyle name="Percent 2 21" xfId="6003"/>
    <cellStyle name="Percent 2 22" xfId="6004"/>
    <cellStyle name="Percent 2 23" xfId="6005"/>
    <cellStyle name="Percent 2 24" xfId="6006"/>
    <cellStyle name="Percent 2 25" xfId="6007"/>
    <cellStyle name="Percent 2 26" xfId="6008"/>
    <cellStyle name="Percent 2 27" xfId="6009"/>
    <cellStyle name="Percent 2 28" xfId="6010"/>
    <cellStyle name="Percent 2 29" xfId="6011"/>
    <cellStyle name="Percent 2 3" xfId="142"/>
    <cellStyle name="Percent 2 3 10" xfId="8139"/>
    <cellStyle name="Percent 2 3 11" xfId="8140"/>
    <cellStyle name="Percent 2 3 12" xfId="8141"/>
    <cellStyle name="Percent 2 3 13" xfId="8142"/>
    <cellStyle name="Percent 2 3 14" xfId="8143"/>
    <cellStyle name="Percent 2 3 15" xfId="8144"/>
    <cellStyle name="Percent 2 3 16" xfId="8145"/>
    <cellStyle name="Percent 2 3 17" xfId="8146"/>
    <cellStyle name="Percent 2 3 18" xfId="8147"/>
    <cellStyle name="Percent 2 3 19" xfId="8148"/>
    <cellStyle name="Percent 2 3 2" xfId="1774"/>
    <cellStyle name="Percent 2 3 20" xfId="8149"/>
    <cellStyle name="Percent 2 3 3" xfId="706"/>
    <cellStyle name="Percent 2 3 4" xfId="8150"/>
    <cellStyle name="Percent 2 3 5" xfId="8151"/>
    <cellStyle name="Percent 2 3 6" xfId="8152"/>
    <cellStyle name="Percent 2 3 7" xfId="8153"/>
    <cellStyle name="Percent 2 3 8" xfId="8154"/>
    <cellStyle name="Percent 2 3 9" xfId="8155"/>
    <cellStyle name="Percent 2 30" xfId="6012"/>
    <cellStyle name="Percent 2 31" xfId="6013"/>
    <cellStyle name="Percent 2 32" xfId="6014"/>
    <cellStyle name="Percent 2 33" xfId="6015"/>
    <cellStyle name="Percent 2 34" xfId="6016"/>
    <cellStyle name="Percent 2 35" xfId="6017"/>
    <cellStyle name="Percent 2 36" xfId="6018"/>
    <cellStyle name="Percent 2 37" xfId="6019"/>
    <cellStyle name="Percent 2 38" xfId="6020"/>
    <cellStyle name="Percent 2 39" xfId="6021"/>
    <cellStyle name="Percent 2 4" xfId="707"/>
    <cellStyle name="Percent 2 4 10" xfId="8156"/>
    <cellStyle name="Percent 2 4 11" xfId="8157"/>
    <cellStyle name="Percent 2 4 12" xfId="8158"/>
    <cellStyle name="Percent 2 4 13" xfId="8159"/>
    <cellStyle name="Percent 2 4 14" xfId="8160"/>
    <cellStyle name="Percent 2 4 15" xfId="8161"/>
    <cellStyle name="Percent 2 4 16" xfId="8162"/>
    <cellStyle name="Percent 2 4 17" xfId="8163"/>
    <cellStyle name="Percent 2 4 18" xfId="8164"/>
    <cellStyle name="Percent 2 4 19" xfId="8165"/>
    <cellStyle name="Percent 2 4 2" xfId="6022"/>
    <cellStyle name="Percent 2 4 20" xfId="8166"/>
    <cellStyle name="Percent 2 4 3" xfId="6023"/>
    <cellStyle name="Percent 2 4 4" xfId="8167"/>
    <cellStyle name="Percent 2 4 5" xfId="8168"/>
    <cellStyle name="Percent 2 4 6" xfId="8169"/>
    <cellStyle name="Percent 2 4 7" xfId="8170"/>
    <cellStyle name="Percent 2 4 8" xfId="8171"/>
    <cellStyle name="Percent 2 4 9" xfId="8172"/>
    <cellStyle name="Percent 2 40" xfId="6024"/>
    <cellStyle name="Percent 2 41" xfId="6025"/>
    <cellStyle name="Percent 2 42" xfId="6026"/>
    <cellStyle name="Percent 2 43" xfId="6027"/>
    <cellStyle name="Percent 2 44" xfId="6028"/>
    <cellStyle name="Percent 2 45" xfId="6029"/>
    <cellStyle name="Percent 2 46" xfId="6030"/>
    <cellStyle name="Percent 2 47" xfId="6031"/>
    <cellStyle name="Percent 2 48" xfId="6032"/>
    <cellStyle name="Percent 2 49" xfId="6033"/>
    <cellStyle name="Percent 2 5" xfId="708"/>
    <cellStyle name="Percent 2 5 2" xfId="6034"/>
    <cellStyle name="Percent 2 5 3" xfId="6035"/>
    <cellStyle name="Percent 2 50" xfId="6036"/>
    <cellStyle name="Percent 2 51" xfId="6037"/>
    <cellStyle name="Percent 2 52" xfId="6038"/>
    <cellStyle name="Percent 2 53" xfId="6039"/>
    <cellStyle name="Percent 2 54" xfId="6040"/>
    <cellStyle name="Percent 2 55" xfId="6041"/>
    <cellStyle name="Percent 2 56" xfId="6042"/>
    <cellStyle name="Percent 2 57" xfId="6043"/>
    <cellStyle name="Percent 2 58" xfId="6044"/>
    <cellStyle name="Percent 2 59" xfId="6045"/>
    <cellStyle name="Percent 2 6" xfId="709"/>
    <cellStyle name="Percent 2 6 2" xfId="6046"/>
    <cellStyle name="Percent 2 6 3" xfId="6047"/>
    <cellStyle name="Percent 2 60" xfId="6048"/>
    <cellStyle name="Percent 2 61" xfId="8778"/>
    <cellStyle name="Percent 2 7" xfId="710"/>
    <cellStyle name="Percent 2 7 2" xfId="6049"/>
    <cellStyle name="Percent 2 7 3" xfId="6050"/>
    <cellStyle name="Percent 2 8" xfId="711"/>
    <cellStyle name="Percent 2 8 2" xfId="6051"/>
    <cellStyle name="Percent 2 8 3" xfId="6052"/>
    <cellStyle name="Percent 2 9" xfId="712"/>
    <cellStyle name="Percent 2_OLST Petroleum_Workings07" xfId="6053"/>
    <cellStyle name="Percent 20" xfId="6054"/>
    <cellStyle name="Percent 21" xfId="6055"/>
    <cellStyle name="Percent 22" xfId="6056"/>
    <cellStyle name="Percent 22 2" xfId="6057"/>
    <cellStyle name="Percent 23" xfId="6058"/>
    <cellStyle name="Percent 24" xfId="6059"/>
    <cellStyle name="Percent 25" xfId="6060"/>
    <cellStyle name="Percent 26" xfId="6061"/>
    <cellStyle name="Percent 27" xfId="6062"/>
    <cellStyle name="Percent 28" xfId="6063"/>
    <cellStyle name="Percent 28 2" xfId="6064"/>
    <cellStyle name="Percent 29" xfId="6065"/>
    <cellStyle name="Percent 3" xfId="151"/>
    <cellStyle name="Percent 3 10" xfId="8173"/>
    <cellStyle name="Percent 3 11" xfId="8174"/>
    <cellStyle name="Percent 3 12" xfId="8175"/>
    <cellStyle name="Percent 3 13" xfId="8176"/>
    <cellStyle name="Percent 3 14" xfId="8177"/>
    <cellStyle name="Percent 3 15" xfId="8178"/>
    <cellStyle name="Percent 3 16" xfId="8179"/>
    <cellStyle name="Percent 3 17" xfId="8180"/>
    <cellStyle name="Percent 3 18" xfId="8181"/>
    <cellStyle name="Percent 3 19" xfId="8182"/>
    <cellStyle name="Percent 3 2" xfId="143"/>
    <cellStyle name="Percent 3 2 2" xfId="1773"/>
    <cellStyle name="Percent 3 2 3" xfId="713"/>
    <cellStyle name="Percent 3 20" xfId="8183"/>
    <cellStyle name="Percent 3 21" xfId="8783"/>
    <cellStyle name="Percent 3 3" xfId="144"/>
    <cellStyle name="Percent 3 3 2" xfId="1772"/>
    <cellStyle name="Percent 3 3 3" xfId="714"/>
    <cellStyle name="Percent 3 4" xfId="715"/>
    <cellStyle name="Percent 3 5" xfId="716"/>
    <cellStyle name="Percent 3 6" xfId="8184"/>
    <cellStyle name="Percent 3 7" xfId="8185"/>
    <cellStyle name="Percent 3 8" xfId="8186"/>
    <cellStyle name="Percent 3 9" xfId="8187"/>
    <cellStyle name="Percent 3_WP(BS)-System" xfId="6066"/>
    <cellStyle name="Percent 30" xfId="6067"/>
    <cellStyle name="Percent 31" xfId="6068"/>
    <cellStyle name="Percent 32" xfId="6069"/>
    <cellStyle name="Percent 33" xfId="6070"/>
    <cellStyle name="Percent 33 2" xfId="6071"/>
    <cellStyle name="Percent 34" xfId="6072"/>
    <cellStyle name="Percent 35" xfId="6073"/>
    <cellStyle name="Percent 36" xfId="6074"/>
    <cellStyle name="Percent 37" xfId="6075"/>
    <cellStyle name="Percent 38" xfId="6076"/>
    <cellStyle name="Percent 39" xfId="6077"/>
    <cellStyle name="Percent 4" xfId="222"/>
    <cellStyle name="Percent 4 10" xfId="6078"/>
    <cellStyle name="Percent 4 2" xfId="717"/>
    <cellStyle name="Percent 4 2 2" xfId="6079"/>
    <cellStyle name="Percent 4 3" xfId="718"/>
    <cellStyle name="Percent 4 3 2" xfId="6080"/>
    <cellStyle name="Percent 4 4" xfId="6081"/>
    <cellStyle name="Percent 4 5" xfId="6082"/>
    <cellStyle name="Percent 4 6" xfId="6083"/>
    <cellStyle name="Percent 4 7" xfId="6084"/>
    <cellStyle name="Percent 4 8" xfId="6085"/>
    <cellStyle name="Percent 4 9" xfId="6086"/>
    <cellStyle name="Percent 40" xfId="6087"/>
    <cellStyle name="Percent 41" xfId="12054"/>
    <cellStyle name="Percent 42" xfId="12052"/>
    <cellStyle name="Percent 43" xfId="12153"/>
    <cellStyle name="Percent 46" xfId="12159"/>
    <cellStyle name="Percent 5" xfId="223"/>
    <cellStyle name="Percent 5 10" xfId="8188"/>
    <cellStyle name="Percent 5 11" xfId="8189"/>
    <cellStyle name="Percent 5 12" xfId="8190"/>
    <cellStyle name="Percent 5 13" xfId="8191"/>
    <cellStyle name="Percent 5 14" xfId="8192"/>
    <cellStyle name="Percent 5 15" xfId="8193"/>
    <cellStyle name="Percent 5 16" xfId="8194"/>
    <cellStyle name="Percent 5 17" xfId="8195"/>
    <cellStyle name="Percent 5 18" xfId="8196"/>
    <cellStyle name="Percent 5 19" xfId="8197"/>
    <cellStyle name="Percent 5 2" xfId="6088"/>
    <cellStyle name="Percent 5 20" xfId="8198"/>
    <cellStyle name="Percent 5 22" xfId="6089"/>
    <cellStyle name="Percent 5 3" xfId="6090"/>
    <cellStyle name="Percent 5 4" xfId="6091"/>
    <cellStyle name="Percent 5 5" xfId="6092"/>
    <cellStyle name="Percent 5 6" xfId="6093"/>
    <cellStyle name="Percent 5 7" xfId="6094"/>
    <cellStyle name="Percent 5 8" xfId="6095"/>
    <cellStyle name="Percent 5 9" xfId="6096"/>
    <cellStyle name="Percent 6" xfId="224"/>
    <cellStyle name="Percent 6 2" xfId="6097"/>
    <cellStyle name="Percent 7" xfId="225"/>
    <cellStyle name="Percent 7 2" xfId="1741"/>
    <cellStyle name="Percent 7 3" xfId="719"/>
    <cellStyle name="Percent 8" xfId="229"/>
    <cellStyle name="Percent 8 2" xfId="1740"/>
    <cellStyle name="Percent 8 3" xfId="720"/>
    <cellStyle name="Percent 9" xfId="230"/>
    <cellStyle name="Percent 9 2" xfId="1739"/>
    <cellStyle name="Percent 9 3" xfId="721"/>
    <cellStyle name="Percent1R" xfId="6098"/>
    <cellStyle name="Percent2" xfId="6099"/>
    <cellStyle name="Percent2R" xfId="6100"/>
    <cellStyle name="percentage" xfId="6101"/>
    <cellStyle name="PeѴcent" xfId="6102"/>
    <cellStyle name="PLAN" xfId="8199"/>
    <cellStyle name="PrePop Currency (0)" xfId="6103"/>
    <cellStyle name="PrePop Currency (0) 1" xfId="6104"/>
    <cellStyle name="PrePop Currency (0) 2" xfId="6105"/>
    <cellStyle name="PrePop Currency (0)_Copy of Fixed asset register-BITL form of January '05" xfId="6106"/>
    <cellStyle name="PrePop Currency (2)" xfId="6107"/>
    <cellStyle name="PrePop Currency (2) 1" xfId="6108"/>
    <cellStyle name="PrePop Currency (2) 1 2" xfId="6109"/>
    <cellStyle name="PrePop Currency (2) 1 3" xfId="6110"/>
    <cellStyle name="PrePop Currency (2) 1 4" xfId="6111"/>
    <cellStyle name="PrePop Currency (2) 1 5" xfId="6112"/>
    <cellStyle name="PrePop Currency (2) 1 6" xfId="6113"/>
    <cellStyle name="PrePop Currency (2) 1 7" xfId="6114"/>
    <cellStyle name="PrePop Currency (2) 1 8" xfId="6115"/>
    <cellStyle name="PrePop Currency (2) 2" xfId="6116"/>
    <cellStyle name="PrePop Currency (2) 3" xfId="6117"/>
    <cellStyle name="PrePop Currency (2) 4" xfId="6118"/>
    <cellStyle name="PrePop Currency (2) 5" xfId="6119"/>
    <cellStyle name="PrePop Currency (2) 6" xfId="6120"/>
    <cellStyle name="PrePop Currency (2) 7" xfId="6121"/>
    <cellStyle name="PrePop Currency (2) 8" xfId="6122"/>
    <cellStyle name="PrePop Units (0)" xfId="6123"/>
    <cellStyle name="PrePop Units (0) 1" xfId="6124"/>
    <cellStyle name="PrePop Units (0) 2" xfId="6125"/>
    <cellStyle name="PrePop Units (0)_Copy of Fixed asset register-BITL form of January '05" xfId="6126"/>
    <cellStyle name="PrePop Units (1)" xfId="6127"/>
    <cellStyle name="PrePop Units (1) 1" xfId="6128"/>
    <cellStyle name="PrePop Units (1) 1 2" xfId="6129"/>
    <cellStyle name="PrePop Units (1) 1 3" xfId="6130"/>
    <cellStyle name="PrePop Units (1) 1 4" xfId="6131"/>
    <cellStyle name="PrePop Units (1) 1 5" xfId="6132"/>
    <cellStyle name="PrePop Units (1) 1 6" xfId="6133"/>
    <cellStyle name="PrePop Units (1) 1 7" xfId="6134"/>
    <cellStyle name="PrePop Units (1) 1 8" xfId="6135"/>
    <cellStyle name="PrePop Units (1) 2" xfId="6136"/>
    <cellStyle name="PrePop Units (1) 3" xfId="6137"/>
    <cellStyle name="PrePop Units (1) 4" xfId="6138"/>
    <cellStyle name="PrePop Units (1) 5" xfId="6139"/>
    <cellStyle name="PrePop Units (1) 6" xfId="6140"/>
    <cellStyle name="PrePop Units (1) 7" xfId="6141"/>
    <cellStyle name="PrePop Units (1) 8" xfId="6142"/>
    <cellStyle name="PrePop Units (2)" xfId="6143"/>
    <cellStyle name="PrePop Units (2) 1" xfId="6144"/>
    <cellStyle name="PrePop Units (2) 1 2" xfId="6145"/>
    <cellStyle name="PrePop Units (2) 1 3" xfId="6146"/>
    <cellStyle name="PrePop Units (2) 1 4" xfId="6147"/>
    <cellStyle name="PrePop Units (2) 1 5" xfId="6148"/>
    <cellStyle name="PrePop Units (2) 1 6" xfId="6149"/>
    <cellStyle name="PrePop Units (2) 1 7" xfId="6150"/>
    <cellStyle name="PrePop Units (2) 1 8" xfId="6151"/>
    <cellStyle name="PrePop Units (2) 2" xfId="6152"/>
    <cellStyle name="PrePop Units (2) 3" xfId="6153"/>
    <cellStyle name="PrePop Units (2) 4" xfId="6154"/>
    <cellStyle name="PrePop Units (2) 5" xfId="6155"/>
    <cellStyle name="PrePop Units (2) 6" xfId="6156"/>
    <cellStyle name="PrePop Units (2) 7" xfId="6157"/>
    <cellStyle name="PrePop Units (2) 8" xfId="6158"/>
    <cellStyle name="pricing" xfId="6159"/>
    <cellStyle name="Profile" xfId="6160"/>
    <cellStyle name="PSChar" xfId="6161"/>
    <cellStyle name="PSDate" xfId="6162"/>
    <cellStyle name="PSDec" xfId="6163"/>
    <cellStyle name="PSHeading" xfId="6164"/>
    <cellStyle name="PSInt" xfId="6165"/>
    <cellStyle name="PSSpacer" xfId="6166"/>
    <cellStyle name="pwstyle" xfId="6167"/>
    <cellStyle name="Q" xfId="6168"/>
    <cellStyle name="Q 2" xfId="6169"/>
    <cellStyle name="Q 3" xfId="6170"/>
    <cellStyle name="Q 4" xfId="6171"/>
    <cellStyle name="Q 5" xfId="6172"/>
    <cellStyle name="Q 6" xfId="6173"/>
    <cellStyle name="Q 7" xfId="6174"/>
    <cellStyle name="Q 8" xfId="6175"/>
    <cellStyle name="Q1" xfId="6176"/>
    <cellStyle name="Quantity" xfId="34"/>
    <cellStyle name="Quantity 10" xfId="6177"/>
    <cellStyle name="Quantity 2" xfId="99"/>
    <cellStyle name="Quantity 3" xfId="145"/>
    <cellStyle name="Quantity 4" xfId="722"/>
    <cellStyle name="Quantity 5" xfId="6178"/>
    <cellStyle name="Quantity 6" xfId="6179"/>
    <cellStyle name="Quantity 7" xfId="6180"/>
    <cellStyle name="Quantity 8" xfId="6181"/>
    <cellStyle name="Quantity 9" xfId="6182"/>
    <cellStyle name="Quantity_282-193.00" xfId="6183"/>
    <cellStyle name="Rate" xfId="6184"/>
    <cellStyle name="Rate 10" xfId="12881"/>
    <cellStyle name="Rate 11" xfId="14507"/>
    <cellStyle name="Rate 12" xfId="25929"/>
    <cellStyle name="Rate 2" xfId="6185"/>
    <cellStyle name="Rate 2 10" xfId="13893"/>
    <cellStyle name="Rate 2 11" xfId="12691"/>
    <cellStyle name="Rate 2 2" xfId="8518"/>
    <cellStyle name="Rate 2 2 10" xfId="33636"/>
    <cellStyle name="Rate 2 2 11" xfId="37332"/>
    <cellStyle name="Rate 2 2 2" xfId="9122"/>
    <cellStyle name="Rate 2 2 2 10" xfId="37888"/>
    <cellStyle name="Rate 2 2 2 2" xfId="10700"/>
    <cellStyle name="Rate 2 2 2 2 2" xfId="16929"/>
    <cellStyle name="Rate 2 2 2 2 3" xfId="20901"/>
    <cellStyle name="Rate 2 2 2 2 4" xfId="24609"/>
    <cellStyle name="Rate 2 2 2 2 5" xfId="28346"/>
    <cellStyle name="Rate 2 2 2 2 6" xfId="32063"/>
    <cellStyle name="Rate 2 2 2 2 7" xfId="35767"/>
    <cellStyle name="Rate 2 2 2 2 8" xfId="39463"/>
    <cellStyle name="Rate 2 2 2 3" xfId="11761"/>
    <cellStyle name="Rate 2 2 2 3 2" xfId="17990"/>
    <cellStyle name="Rate 2 2 2 3 3" xfId="21962"/>
    <cellStyle name="Rate 2 2 2 3 4" xfId="25670"/>
    <cellStyle name="Rate 2 2 2 3 5" xfId="29407"/>
    <cellStyle name="Rate 2 2 2 3 6" xfId="33124"/>
    <cellStyle name="Rate 2 2 2 3 7" xfId="36828"/>
    <cellStyle name="Rate 2 2 2 3 8" xfId="40524"/>
    <cellStyle name="Rate 2 2 2 4" xfId="15352"/>
    <cellStyle name="Rate 2 2 2 5" xfId="19326"/>
    <cellStyle name="Rate 2 2 2 6" xfId="23032"/>
    <cellStyle name="Rate 2 2 2 7" xfId="26771"/>
    <cellStyle name="Rate 2 2 2 8" xfId="30488"/>
    <cellStyle name="Rate 2 2 2 9" xfId="34192"/>
    <cellStyle name="Rate 2 2 3" xfId="10141"/>
    <cellStyle name="Rate 2 2 3 2" xfId="16370"/>
    <cellStyle name="Rate 2 2 3 3" xfId="20342"/>
    <cellStyle name="Rate 2 2 3 4" xfId="24050"/>
    <cellStyle name="Rate 2 2 3 5" xfId="27787"/>
    <cellStyle name="Rate 2 2 3 6" xfId="31504"/>
    <cellStyle name="Rate 2 2 3 7" xfId="35208"/>
    <cellStyle name="Rate 2 2 3 8" xfId="38904"/>
    <cellStyle name="Rate 2 2 4" xfId="11205"/>
    <cellStyle name="Rate 2 2 4 2" xfId="17434"/>
    <cellStyle name="Rate 2 2 4 3" xfId="21406"/>
    <cellStyle name="Rate 2 2 4 4" xfId="25114"/>
    <cellStyle name="Rate 2 2 4 5" xfId="28851"/>
    <cellStyle name="Rate 2 2 4 6" xfId="32568"/>
    <cellStyle name="Rate 2 2 4 7" xfId="36272"/>
    <cellStyle name="Rate 2 2 4 8" xfId="39968"/>
    <cellStyle name="Rate 2 2 5" xfId="14771"/>
    <cellStyle name="Rate 2 2 6" xfId="18762"/>
    <cellStyle name="Rate 2 2 7" xfId="22472"/>
    <cellStyle name="Rate 2 2 8" xfId="26205"/>
    <cellStyle name="Rate 2 2 9" xfId="29931"/>
    <cellStyle name="Rate 2 3" xfId="9715"/>
    <cellStyle name="Rate 2 3 2" xfId="15944"/>
    <cellStyle name="Rate 2 3 3" xfId="19916"/>
    <cellStyle name="Rate 2 3 4" xfId="23624"/>
    <cellStyle name="Rate 2 3 5" xfId="27361"/>
    <cellStyle name="Rate 2 3 6" xfId="31078"/>
    <cellStyle name="Rate 2 3 7" xfId="34782"/>
    <cellStyle name="Rate 2 3 8" xfId="38478"/>
    <cellStyle name="Rate 2 4" xfId="9504"/>
    <cellStyle name="Rate 2 4 2" xfId="15733"/>
    <cellStyle name="Rate 2 4 3" xfId="19705"/>
    <cellStyle name="Rate 2 4 4" xfId="23413"/>
    <cellStyle name="Rate 2 4 5" xfId="27150"/>
    <cellStyle name="Rate 2 4 6" xfId="30867"/>
    <cellStyle name="Rate 2 4 7" xfId="34571"/>
    <cellStyle name="Rate 2 4 8" xfId="38267"/>
    <cellStyle name="Rate 2 5" xfId="13824"/>
    <cellStyle name="Rate 2 6" xfId="12885"/>
    <cellStyle name="Rate 2 7" xfId="13554"/>
    <cellStyle name="Rate 2 8" xfId="14464"/>
    <cellStyle name="Rate 2 9" xfId="13951"/>
    <cellStyle name="Rate 3" xfId="8517"/>
    <cellStyle name="Rate 3 10" xfId="33635"/>
    <cellStyle name="Rate 3 11" xfId="37331"/>
    <cellStyle name="Rate 3 2" xfId="9121"/>
    <cellStyle name="Rate 3 2 10" xfId="37887"/>
    <cellStyle name="Rate 3 2 2" xfId="10699"/>
    <cellStyle name="Rate 3 2 2 2" xfId="16928"/>
    <cellStyle name="Rate 3 2 2 3" xfId="20900"/>
    <cellStyle name="Rate 3 2 2 4" xfId="24608"/>
    <cellStyle name="Rate 3 2 2 5" xfId="28345"/>
    <cellStyle name="Rate 3 2 2 6" xfId="32062"/>
    <cellStyle name="Rate 3 2 2 7" xfId="35766"/>
    <cellStyle name="Rate 3 2 2 8" xfId="39462"/>
    <cellStyle name="Rate 3 2 3" xfId="11760"/>
    <cellStyle name="Rate 3 2 3 2" xfId="17989"/>
    <cellStyle name="Rate 3 2 3 3" xfId="21961"/>
    <cellStyle name="Rate 3 2 3 4" xfId="25669"/>
    <cellStyle name="Rate 3 2 3 5" xfId="29406"/>
    <cellStyle name="Rate 3 2 3 6" xfId="33123"/>
    <cellStyle name="Rate 3 2 3 7" xfId="36827"/>
    <cellStyle name="Rate 3 2 3 8" xfId="40523"/>
    <cellStyle name="Rate 3 2 4" xfId="15351"/>
    <cellStyle name="Rate 3 2 5" xfId="19325"/>
    <cellStyle name="Rate 3 2 6" xfId="23031"/>
    <cellStyle name="Rate 3 2 7" xfId="26770"/>
    <cellStyle name="Rate 3 2 8" xfId="30487"/>
    <cellStyle name="Rate 3 2 9" xfId="34191"/>
    <cellStyle name="Rate 3 3" xfId="10140"/>
    <cellStyle name="Rate 3 3 2" xfId="16369"/>
    <cellStyle name="Rate 3 3 3" xfId="20341"/>
    <cellStyle name="Rate 3 3 4" xfId="24049"/>
    <cellStyle name="Rate 3 3 5" xfId="27786"/>
    <cellStyle name="Rate 3 3 6" xfId="31503"/>
    <cellStyle name="Rate 3 3 7" xfId="35207"/>
    <cellStyle name="Rate 3 3 8" xfId="38903"/>
    <cellStyle name="Rate 3 4" xfId="11204"/>
    <cellStyle name="Rate 3 4 2" xfId="17433"/>
    <cellStyle name="Rate 3 4 3" xfId="21405"/>
    <cellStyle name="Rate 3 4 4" xfId="25113"/>
    <cellStyle name="Rate 3 4 5" xfId="28850"/>
    <cellStyle name="Rate 3 4 6" xfId="32567"/>
    <cellStyle name="Rate 3 4 7" xfId="36271"/>
    <cellStyle name="Rate 3 4 8" xfId="39967"/>
    <cellStyle name="Rate 3 5" xfId="14770"/>
    <cellStyle name="Rate 3 6" xfId="18761"/>
    <cellStyle name="Rate 3 7" xfId="22471"/>
    <cellStyle name="Rate 3 8" xfId="26204"/>
    <cellStyle name="Rate 3 9" xfId="29930"/>
    <cellStyle name="Rate 4" xfId="9714"/>
    <cellStyle name="Rate 4 2" xfId="15943"/>
    <cellStyle name="Rate 4 3" xfId="19915"/>
    <cellStyle name="Rate 4 4" xfId="23623"/>
    <cellStyle name="Rate 4 5" xfId="27360"/>
    <cellStyle name="Rate 4 6" xfId="31077"/>
    <cellStyle name="Rate 4 7" xfId="34781"/>
    <cellStyle name="Rate 4 8" xfId="38477"/>
    <cellStyle name="Rate 5" xfId="9505"/>
    <cellStyle name="Rate 5 2" xfId="15734"/>
    <cellStyle name="Rate 5 3" xfId="19706"/>
    <cellStyle name="Rate 5 4" xfId="23414"/>
    <cellStyle name="Rate 5 5" xfId="27151"/>
    <cellStyle name="Rate 5 6" xfId="30868"/>
    <cellStyle name="Rate 5 7" xfId="34572"/>
    <cellStyle name="Rate 5 8" xfId="38268"/>
    <cellStyle name="Rate 6" xfId="13823"/>
    <cellStyle name="Rate 7" xfId="12886"/>
    <cellStyle name="Rate 8" xfId="13553"/>
    <cellStyle name="Rate 9" xfId="14465"/>
    <cellStyle name="regstoresfromspecstores" xfId="6186"/>
    <cellStyle name="report_title" xfId="6187"/>
    <cellStyle name="Reset  - Style4" xfId="6188"/>
    <cellStyle name="Reset  - Style7" xfId="6189"/>
    <cellStyle name="Reset range style to defaults" xfId="6190"/>
    <cellStyle name="Reset range style to defaults 2" xfId="6191"/>
    <cellStyle name="Reset range style to defaults 2 10" xfId="13056"/>
    <cellStyle name="Reset range style to defaults 2 11" xfId="14493"/>
    <cellStyle name="Reset range style to defaults 2 12" xfId="25906"/>
    <cellStyle name="Reset range style to defaults 2 13" xfId="13613"/>
    <cellStyle name="Reset range style to defaults 2 2" xfId="8519"/>
    <cellStyle name="Reset range style to defaults 2 2 10" xfId="33637"/>
    <cellStyle name="Reset range style to defaults 2 2 11" xfId="37333"/>
    <cellStyle name="Reset range style to defaults 2 2 2" xfId="9123"/>
    <cellStyle name="Reset range style to defaults 2 2 2 10" xfId="37889"/>
    <cellStyle name="Reset range style to defaults 2 2 2 2" xfId="10701"/>
    <cellStyle name="Reset range style to defaults 2 2 2 2 2" xfId="16930"/>
    <cellStyle name="Reset range style to defaults 2 2 2 2 3" xfId="20902"/>
    <cellStyle name="Reset range style to defaults 2 2 2 2 4" xfId="24610"/>
    <cellStyle name="Reset range style to defaults 2 2 2 2 5" xfId="28347"/>
    <cellStyle name="Reset range style to defaults 2 2 2 2 6" xfId="32064"/>
    <cellStyle name="Reset range style to defaults 2 2 2 2 7" xfId="35768"/>
    <cellStyle name="Reset range style to defaults 2 2 2 2 8" xfId="39464"/>
    <cellStyle name="Reset range style to defaults 2 2 2 3" xfId="11762"/>
    <cellStyle name="Reset range style to defaults 2 2 2 3 2" xfId="17991"/>
    <cellStyle name="Reset range style to defaults 2 2 2 3 3" xfId="21963"/>
    <cellStyle name="Reset range style to defaults 2 2 2 3 4" xfId="25671"/>
    <cellStyle name="Reset range style to defaults 2 2 2 3 5" xfId="29408"/>
    <cellStyle name="Reset range style to defaults 2 2 2 3 6" xfId="33125"/>
    <cellStyle name="Reset range style to defaults 2 2 2 3 7" xfId="36829"/>
    <cellStyle name="Reset range style to defaults 2 2 2 3 8" xfId="40525"/>
    <cellStyle name="Reset range style to defaults 2 2 2 4" xfId="15353"/>
    <cellStyle name="Reset range style to defaults 2 2 2 5" xfId="19327"/>
    <cellStyle name="Reset range style to defaults 2 2 2 6" xfId="23033"/>
    <cellStyle name="Reset range style to defaults 2 2 2 7" xfId="26772"/>
    <cellStyle name="Reset range style to defaults 2 2 2 8" xfId="30489"/>
    <cellStyle name="Reset range style to defaults 2 2 2 9" xfId="34193"/>
    <cellStyle name="Reset range style to defaults 2 2 3" xfId="10142"/>
    <cellStyle name="Reset range style to defaults 2 2 3 2" xfId="16371"/>
    <cellStyle name="Reset range style to defaults 2 2 3 3" xfId="20343"/>
    <cellStyle name="Reset range style to defaults 2 2 3 4" xfId="24051"/>
    <cellStyle name="Reset range style to defaults 2 2 3 5" xfId="27788"/>
    <cellStyle name="Reset range style to defaults 2 2 3 6" xfId="31505"/>
    <cellStyle name="Reset range style to defaults 2 2 3 7" xfId="35209"/>
    <cellStyle name="Reset range style to defaults 2 2 3 8" xfId="38905"/>
    <cellStyle name="Reset range style to defaults 2 2 4" xfId="11206"/>
    <cellStyle name="Reset range style to defaults 2 2 4 2" xfId="17435"/>
    <cellStyle name="Reset range style to defaults 2 2 4 3" xfId="21407"/>
    <cellStyle name="Reset range style to defaults 2 2 4 4" xfId="25115"/>
    <cellStyle name="Reset range style to defaults 2 2 4 5" xfId="28852"/>
    <cellStyle name="Reset range style to defaults 2 2 4 6" xfId="32569"/>
    <cellStyle name="Reset range style to defaults 2 2 4 7" xfId="36273"/>
    <cellStyle name="Reset range style to defaults 2 2 4 8" xfId="39969"/>
    <cellStyle name="Reset range style to defaults 2 2 5" xfId="14772"/>
    <cellStyle name="Reset range style to defaults 2 2 6" xfId="18763"/>
    <cellStyle name="Reset range style to defaults 2 2 7" xfId="22473"/>
    <cellStyle name="Reset range style to defaults 2 2 8" xfId="26206"/>
    <cellStyle name="Reset range style to defaults 2 2 9" xfId="29932"/>
    <cellStyle name="Reset range style to defaults 2 3" xfId="8367"/>
    <cellStyle name="Reset range style to defaults 2 3 10" xfId="33485"/>
    <cellStyle name="Reset range style to defaults 2 3 11" xfId="37181"/>
    <cellStyle name="Reset range style to defaults 2 3 2" xfId="8971"/>
    <cellStyle name="Reset range style to defaults 2 3 2 10" xfId="37737"/>
    <cellStyle name="Reset range style to defaults 2 3 2 2" xfId="10549"/>
    <cellStyle name="Reset range style to defaults 2 3 2 2 2" xfId="16778"/>
    <cellStyle name="Reset range style to defaults 2 3 2 2 3" xfId="20750"/>
    <cellStyle name="Reset range style to defaults 2 3 2 2 4" xfId="24458"/>
    <cellStyle name="Reset range style to defaults 2 3 2 2 5" xfId="28195"/>
    <cellStyle name="Reset range style to defaults 2 3 2 2 6" xfId="31912"/>
    <cellStyle name="Reset range style to defaults 2 3 2 2 7" xfId="35616"/>
    <cellStyle name="Reset range style to defaults 2 3 2 2 8" xfId="39312"/>
    <cellStyle name="Reset range style to defaults 2 3 2 3" xfId="11610"/>
    <cellStyle name="Reset range style to defaults 2 3 2 3 2" xfId="17839"/>
    <cellStyle name="Reset range style to defaults 2 3 2 3 3" xfId="21811"/>
    <cellStyle name="Reset range style to defaults 2 3 2 3 4" xfId="25519"/>
    <cellStyle name="Reset range style to defaults 2 3 2 3 5" xfId="29256"/>
    <cellStyle name="Reset range style to defaults 2 3 2 3 6" xfId="32973"/>
    <cellStyle name="Reset range style to defaults 2 3 2 3 7" xfId="36677"/>
    <cellStyle name="Reset range style to defaults 2 3 2 3 8" xfId="40373"/>
    <cellStyle name="Reset range style to defaults 2 3 2 4" xfId="15201"/>
    <cellStyle name="Reset range style to defaults 2 3 2 5" xfId="19175"/>
    <cellStyle name="Reset range style to defaults 2 3 2 6" xfId="22881"/>
    <cellStyle name="Reset range style to defaults 2 3 2 7" xfId="26620"/>
    <cellStyle name="Reset range style to defaults 2 3 2 8" xfId="30337"/>
    <cellStyle name="Reset range style to defaults 2 3 2 9" xfId="34041"/>
    <cellStyle name="Reset range style to defaults 2 3 3" xfId="9990"/>
    <cellStyle name="Reset range style to defaults 2 3 3 2" xfId="16219"/>
    <cellStyle name="Reset range style to defaults 2 3 3 3" xfId="20191"/>
    <cellStyle name="Reset range style to defaults 2 3 3 4" xfId="23899"/>
    <cellStyle name="Reset range style to defaults 2 3 3 5" xfId="27636"/>
    <cellStyle name="Reset range style to defaults 2 3 3 6" xfId="31353"/>
    <cellStyle name="Reset range style to defaults 2 3 3 7" xfId="35057"/>
    <cellStyle name="Reset range style to defaults 2 3 3 8" xfId="38753"/>
    <cellStyle name="Reset range style to defaults 2 3 4" xfId="11054"/>
    <cellStyle name="Reset range style to defaults 2 3 4 2" xfId="17283"/>
    <cellStyle name="Reset range style to defaults 2 3 4 3" xfId="21255"/>
    <cellStyle name="Reset range style to defaults 2 3 4 4" xfId="24963"/>
    <cellStyle name="Reset range style to defaults 2 3 4 5" xfId="28700"/>
    <cellStyle name="Reset range style to defaults 2 3 4 6" xfId="32417"/>
    <cellStyle name="Reset range style to defaults 2 3 4 7" xfId="36121"/>
    <cellStyle name="Reset range style to defaults 2 3 4 8" xfId="39817"/>
    <cellStyle name="Reset range style to defaults 2 3 5" xfId="14620"/>
    <cellStyle name="Reset range style to defaults 2 3 6" xfId="18611"/>
    <cellStyle name="Reset range style to defaults 2 3 7" xfId="22321"/>
    <cellStyle name="Reset range style to defaults 2 3 8" xfId="26054"/>
    <cellStyle name="Reset range style to defaults 2 3 9" xfId="29780"/>
    <cellStyle name="Reset range style to defaults 2 4" xfId="8821"/>
    <cellStyle name="Reset range style to defaults 2 4 10" xfId="37587"/>
    <cellStyle name="Reset range style to defaults 2 4 2" xfId="10399"/>
    <cellStyle name="Reset range style to defaults 2 4 2 2" xfId="16628"/>
    <cellStyle name="Reset range style to defaults 2 4 2 3" xfId="20600"/>
    <cellStyle name="Reset range style to defaults 2 4 2 4" xfId="24308"/>
    <cellStyle name="Reset range style to defaults 2 4 2 5" xfId="28045"/>
    <cellStyle name="Reset range style to defaults 2 4 2 6" xfId="31762"/>
    <cellStyle name="Reset range style to defaults 2 4 2 7" xfId="35466"/>
    <cellStyle name="Reset range style to defaults 2 4 2 8" xfId="39162"/>
    <cellStyle name="Reset range style to defaults 2 4 3" xfId="11460"/>
    <cellStyle name="Reset range style to defaults 2 4 3 2" xfId="17689"/>
    <cellStyle name="Reset range style to defaults 2 4 3 3" xfId="21661"/>
    <cellStyle name="Reset range style to defaults 2 4 3 4" xfId="25369"/>
    <cellStyle name="Reset range style to defaults 2 4 3 5" xfId="29106"/>
    <cellStyle name="Reset range style to defaults 2 4 3 6" xfId="32823"/>
    <cellStyle name="Reset range style to defaults 2 4 3 7" xfId="36527"/>
    <cellStyle name="Reset range style to defaults 2 4 3 8" xfId="40223"/>
    <cellStyle name="Reset range style to defaults 2 4 4" xfId="15051"/>
    <cellStyle name="Reset range style to defaults 2 4 5" xfId="19025"/>
    <cellStyle name="Reset range style to defaults 2 4 6" xfId="22731"/>
    <cellStyle name="Reset range style to defaults 2 4 7" xfId="26470"/>
    <cellStyle name="Reset range style to defaults 2 4 8" xfId="30187"/>
    <cellStyle name="Reset range style to defaults 2 4 9" xfId="33891"/>
    <cellStyle name="Reset range style to defaults 2 5" xfId="9716"/>
    <cellStyle name="Reset range style to defaults 2 5 2" xfId="15945"/>
    <cellStyle name="Reset range style to defaults 2 5 3" xfId="19917"/>
    <cellStyle name="Reset range style to defaults 2 5 4" xfId="23625"/>
    <cellStyle name="Reset range style to defaults 2 5 5" xfId="27362"/>
    <cellStyle name="Reset range style to defaults 2 5 6" xfId="31079"/>
    <cellStyle name="Reset range style to defaults 2 5 7" xfId="34783"/>
    <cellStyle name="Reset range style to defaults 2 5 8" xfId="38479"/>
    <cellStyle name="Reset range style to defaults 2 6" xfId="9503"/>
    <cellStyle name="Reset range style to defaults 2 6 2" xfId="15732"/>
    <cellStyle name="Reset range style to defaults 2 6 3" xfId="19704"/>
    <cellStyle name="Reset range style to defaults 2 6 4" xfId="23412"/>
    <cellStyle name="Reset range style to defaults 2 6 5" xfId="27149"/>
    <cellStyle name="Reset range style to defaults 2 6 6" xfId="30866"/>
    <cellStyle name="Reset range style to defaults 2 6 7" xfId="34570"/>
    <cellStyle name="Reset range style to defaults 2 6 8" xfId="38266"/>
    <cellStyle name="Reset range style to defaults 2 7" xfId="13825"/>
    <cellStyle name="Reset range style to defaults 2 8" xfId="12884"/>
    <cellStyle name="Reset range style to defaults 2 9" xfId="13555"/>
    <cellStyle name="Revenue(rev).xls]SEPT" xfId="6192"/>
    <cellStyle name="revisi" xfId="6193"/>
    <cellStyle name="RevList" xfId="6194"/>
    <cellStyle name="RevList 2" xfId="6195"/>
    <cellStyle name="Rittichai" xfId="723"/>
    <cellStyle name="Rittichai 2" xfId="724"/>
    <cellStyle name="Rittichai 3" xfId="725"/>
    <cellStyle name="Rittichai 4" xfId="726"/>
    <cellStyle name="rowStyleNumber" xfId="6196"/>
    <cellStyle name="rowStyleNumber 10" xfId="6197"/>
    <cellStyle name="rowStyleNumber 2" xfId="6198"/>
    <cellStyle name="rowStyleNumber 3" xfId="6199"/>
    <cellStyle name="rowStyleNumber 4" xfId="6200"/>
    <cellStyle name="rowStyleNumber 5" xfId="6201"/>
    <cellStyle name="rowStyleNumber 6" xfId="6202"/>
    <cellStyle name="rowStyleNumber 7" xfId="6203"/>
    <cellStyle name="rowStyleNumber 8" xfId="6204"/>
    <cellStyle name="rowStyleNumber 9" xfId="6205"/>
    <cellStyle name="rowStyleNumber_FAM GTEF_Lead 31.7.10" xfId="6206"/>
    <cellStyle name="rowStyleStringLeft" xfId="6207"/>
    <cellStyle name="rowStyleStringLeft 10" xfId="6208"/>
    <cellStyle name="rowStyleStringLeft 2" xfId="6209"/>
    <cellStyle name="rowStyleStringLeft 3" xfId="6210"/>
    <cellStyle name="rowStyleStringLeft 4" xfId="6211"/>
    <cellStyle name="rowStyleStringLeft 5" xfId="6212"/>
    <cellStyle name="rowStyleStringLeft 6" xfId="6213"/>
    <cellStyle name="rowStyleStringLeft 7" xfId="6214"/>
    <cellStyle name="rowStyleStringLeft 8" xfId="6215"/>
    <cellStyle name="rowStyleStringLeft 9" xfId="6216"/>
    <cellStyle name="rowStyleStringLeft_FAM GTEF_Lead 31.7.10" xfId="6217"/>
    <cellStyle name="rrency [0]_laroux_1" xfId="6218"/>
    <cellStyle name="s" xfId="6219"/>
    <cellStyle name="s]_x000d__x000a_load=_x000d__x000a_Beep=yes_x000d__x000a_NullPort=None_x000d__x000a_BorderWidth=2_x000d__x000a_CursorBlinkRate=695_x000d__x000a_DoubleClickSpeed=645_x000d__x000a_Programs=com exe bat pif_x000d_" xfId="6220"/>
    <cellStyle name="s_FA" xfId="6221"/>
    <cellStyle name="s_FA_WP-IS" xfId="6222"/>
    <cellStyle name="s_purchases test - orisoft systems" xfId="6223"/>
    <cellStyle name="s_WP(IS)-System" xfId="6224"/>
    <cellStyle name="s_WP-IS" xfId="6225"/>
    <cellStyle name="S1D" xfId="6226"/>
    <cellStyle name="Salomon Logo" xfId="6227"/>
    <cellStyle name="SAPBEXaggData" xfId="6228"/>
    <cellStyle name="SAPBEXaggData 10" xfId="12782"/>
    <cellStyle name="SAPBEXaggData 11" xfId="18394"/>
    <cellStyle name="SAPBEXaggData 2" xfId="8520"/>
    <cellStyle name="SAPBEXaggData 2 10" xfId="33638"/>
    <cellStyle name="SAPBEXaggData 2 11" xfId="37334"/>
    <cellStyle name="SAPBEXaggData 2 2" xfId="9124"/>
    <cellStyle name="SAPBEXaggData 2 2 10" xfId="37890"/>
    <cellStyle name="SAPBEXaggData 2 2 2" xfId="10702"/>
    <cellStyle name="SAPBEXaggData 2 2 2 2" xfId="16931"/>
    <cellStyle name="SAPBEXaggData 2 2 2 3" xfId="20903"/>
    <cellStyle name="SAPBEXaggData 2 2 2 4" xfId="24611"/>
    <cellStyle name="SAPBEXaggData 2 2 2 5" xfId="28348"/>
    <cellStyle name="SAPBEXaggData 2 2 2 6" xfId="32065"/>
    <cellStyle name="SAPBEXaggData 2 2 2 7" xfId="35769"/>
    <cellStyle name="SAPBEXaggData 2 2 2 8" xfId="39465"/>
    <cellStyle name="SAPBEXaggData 2 2 3" xfId="11763"/>
    <cellStyle name="SAPBEXaggData 2 2 3 2" xfId="17992"/>
    <cellStyle name="SAPBEXaggData 2 2 3 3" xfId="21964"/>
    <cellStyle name="SAPBEXaggData 2 2 3 4" xfId="25672"/>
    <cellStyle name="SAPBEXaggData 2 2 3 5" xfId="29409"/>
    <cellStyle name="SAPBEXaggData 2 2 3 6" xfId="33126"/>
    <cellStyle name="SAPBEXaggData 2 2 3 7" xfId="36830"/>
    <cellStyle name="SAPBEXaggData 2 2 3 8" xfId="40526"/>
    <cellStyle name="SAPBEXaggData 2 2 4" xfId="15354"/>
    <cellStyle name="SAPBEXaggData 2 2 5" xfId="19328"/>
    <cellStyle name="SAPBEXaggData 2 2 6" xfId="23034"/>
    <cellStyle name="SAPBEXaggData 2 2 7" xfId="26773"/>
    <cellStyle name="SAPBEXaggData 2 2 8" xfId="30490"/>
    <cellStyle name="SAPBEXaggData 2 2 9" xfId="34194"/>
    <cellStyle name="SAPBEXaggData 2 3" xfId="10143"/>
    <cellStyle name="SAPBEXaggData 2 3 2" xfId="16372"/>
    <cellStyle name="SAPBEXaggData 2 3 3" xfId="20344"/>
    <cellStyle name="SAPBEXaggData 2 3 4" xfId="24052"/>
    <cellStyle name="SAPBEXaggData 2 3 5" xfId="27789"/>
    <cellStyle name="SAPBEXaggData 2 3 6" xfId="31506"/>
    <cellStyle name="SAPBEXaggData 2 3 7" xfId="35210"/>
    <cellStyle name="SAPBEXaggData 2 3 8" xfId="38906"/>
    <cellStyle name="SAPBEXaggData 2 4" xfId="11207"/>
    <cellStyle name="SAPBEXaggData 2 4 2" xfId="17436"/>
    <cellStyle name="SAPBEXaggData 2 4 3" xfId="21408"/>
    <cellStyle name="SAPBEXaggData 2 4 4" xfId="25116"/>
    <cellStyle name="SAPBEXaggData 2 4 5" xfId="28853"/>
    <cellStyle name="SAPBEXaggData 2 4 6" xfId="32570"/>
    <cellStyle name="SAPBEXaggData 2 4 7" xfId="36274"/>
    <cellStyle name="SAPBEXaggData 2 4 8" xfId="39970"/>
    <cellStyle name="SAPBEXaggData 2 5" xfId="14773"/>
    <cellStyle name="SAPBEXaggData 2 6" xfId="18764"/>
    <cellStyle name="SAPBEXaggData 2 7" xfId="22474"/>
    <cellStyle name="SAPBEXaggData 2 8" xfId="26207"/>
    <cellStyle name="SAPBEXaggData 2 9" xfId="29933"/>
    <cellStyle name="SAPBEXaggData 3" xfId="9717"/>
    <cellStyle name="SAPBEXaggData 3 2" xfId="15946"/>
    <cellStyle name="SAPBEXaggData 3 3" xfId="19918"/>
    <cellStyle name="SAPBEXaggData 3 4" xfId="23626"/>
    <cellStyle name="SAPBEXaggData 3 5" xfId="27363"/>
    <cellStyle name="SAPBEXaggData 3 6" xfId="31080"/>
    <cellStyle name="SAPBEXaggData 3 7" xfId="34784"/>
    <cellStyle name="SAPBEXaggData 3 8" xfId="38480"/>
    <cellStyle name="SAPBEXaggData 4" xfId="9502"/>
    <cellStyle name="SAPBEXaggData 4 2" xfId="15731"/>
    <cellStyle name="SAPBEXaggData 4 3" xfId="19703"/>
    <cellStyle name="SAPBEXaggData 4 4" xfId="23411"/>
    <cellStyle name="SAPBEXaggData 4 5" xfId="27148"/>
    <cellStyle name="SAPBEXaggData 4 6" xfId="30865"/>
    <cellStyle name="SAPBEXaggData 4 7" xfId="34569"/>
    <cellStyle name="SAPBEXaggData 4 8" xfId="38265"/>
    <cellStyle name="SAPBEXaggData 5" xfId="13835"/>
    <cellStyle name="SAPBEXaggData 6" xfId="12878"/>
    <cellStyle name="SAPBEXaggData 7" xfId="13562"/>
    <cellStyle name="SAPBEXaggData 8" xfId="12498"/>
    <cellStyle name="SAPBEXaggData 9" xfId="13953"/>
    <cellStyle name="SAPBEXaggDataEmph" xfId="6229"/>
    <cellStyle name="SAPBEXaggItem" xfId="6230"/>
    <cellStyle name="SAPBEXaggItem 10" xfId="13587"/>
    <cellStyle name="SAPBEXaggItem 11" xfId="33364"/>
    <cellStyle name="SAPBEXaggItem 2" xfId="8521"/>
    <cellStyle name="SAPBEXaggItem 2 10" xfId="33639"/>
    <cellStyle name="SAPBEXaggItem 2 11" xfId="37335"/>
    <cellStyle name="SAPBEXaggItem 2 2" xfId="9125"/>
    <cellStyle name="SAPBEXaggItem 2 2 10" xfId="37891"/>
    <cellStyle name="SAPBEXaggItem 2 2 2" xfId="10703"/>
    <cellStyle name="SAPBEXaggItem 2 2 2 2" xfId="16932"/>
    <cellStyle name="SAPBEXaggItem 2 2 2 3" xfId="20904"/>
    <cellStyle name="SAPBEXaggItem 2 2 2 4" xfId="24612"/>
    <cellStyle name="SAPBEXaggItem 2 2 2 5" xfId="28349"/>
    <cellStyle name="SAPBEXaggItem 2 2 2 6" xfId="32066"/>
    <cellStyle name="SAPBEXaggItem 2 2 2 7" xfId="35770"/>
    <cellStyle name="SAPBEXaggItem 2 2 2 8" xfId="39466"/>
    <cellStyle name="SAPBEXaggItem 2 2 3" xfId="11764"/>
    <cellStyle name="SAPBEXaggItem 2 2 3 2" xfId="17993"/>
    <cellStyle name="SAPBEXaggItem 2 2 3 3" xfId="21965"/>
    <cellStyle name="SAPBEXaggItem 2 2 3 4" xfId="25673"/>
    <cellStyle name="SAPBEXaggItem 2 2 3 5" xfId="29410"/>
    <cellStyle name="SAPBEXaggItem 2 2 3 6" xfId="33127"/>
    <cellStyle name="SAPBEXaggItem 2 2 3 7" xfId="36831"/>
    <cellStyle name="SAPBEXaggItem 2 2 3 8" xfId="40527"/>
    <cellStyle name="SAPBEXaggItem 2 2 4" xfId="15355"/>
    <cellStyle name="SAPBEXaggItem 2 2 5" xfId="19329"/>
    <cellStyle name="SAPBEXaggItem 2 2 6" xfId="23035"/>
    <cellStyle name="SAPBEXaggItem 2 2 7" xfId="26774"/>
    <cellStyle name="SAPBEXaggItem 2 2 8" xfId="30491"/>
    <cellStyle name="SAPBEXaggItem 2 2 9" xfId="34195"/>
    <cellStyle name="SAPBEXaggItem 2 3" xfId="10144"/>
    <cellStyle name="SAPBEXaggItem 2 3 2" xfId="16373"/>
    <cellStyle name="SAPBEXaggItem 2 3 3" xfId="20345"/>
    <cellStyle name="SAPBEXaggItem 2 3 4" xfId="24053"/>
    <cellStyle name="SAPBEXaggItem 2 3 5" xfId="27790"/>
    <cellStyle name="SAPBEXaggItem 2 3 6" xfId="31507"/>
    <cellStyle name="SAPBEXaggItem 2 3 7" xfId="35211"/>
    <cellStyle name="SAPBEXaggItem 2 3 8" xfId="38907"/>
    <cellStyle name="SAPBEXaggItem 2 4" xfId="11208"/>
    <cellStyle name="SAPBEXaggItem 2 4 2" xfId="17437"/>
    <cellStyle name="SAPBEXaggItem 2 4 3" xfId="21409"/>
    <cellStyle name="SAPBEXaggItem 2 4 4" xfId="25117"/>
    <cellStyle name="SAPBEXaggItem 2 4 5" xfId="28854"/>
    <cellStyle name="SAPBEXaggItem 2 4 6" xfId="32571"/>
    <cellStyle name="SAPBEXaggItem 2 4 7" xfId="36275"/>
    <cellStyle name="SAPBEXaggItem 2 4 8" xfId="39971"/>
    <cellStyle name="SAPBEXaggItem 2 5" xfId="14774"/>
    <cellStyle name="SAPBEXaggItem 2 6" xfId="18765"/>
    <cellStyle name="SAPBEXaggItem 2 7" xfId="22475"/>
    <cellStyle name="SAPBEXaggItem 2 8" xfId="26208"/>
    <cellStyle name="SAPBEXaggItem 2 9" xfId="29934"/>
    <cellStyle name="SAPBEXaggItem 3" xfId="9718"/>
    <cellStyle name="SAPBEXaggItem 3 2" xfId="15947"/>
    <cellStyle name="SAPBEXaggItem 3 3" xfId="19919"/>
    <cellStyle name="SAPBEXaggItem 3 4" xfId="23627"/>
    <cellStyle name="SAPBEXaggItem 3 5" xfId="27364"/>
    <cellStyle name="SAPBEXaggItem 3 6" xfId="31081"/>
    <cellStyle name="SAPBEXaggItem 3 7" xfId="34785"/>
    <cellStyle name="SAPBEXaggItem 3 8" xfId="38481"/>
    <cellStyle name="SAPBEXaggItem 4" xfId="9501"/>
    <cellStyle name="SAPBEXaggItem 4 2" xfId="15730"/>
    <cellStyle name="SAPBEXaggItem 4 3" xfId="19702"/>
    <cellStyle name="SAPBEXaggItem 4 4" xfId="23410"/>
    <cellStyle name="SAPBEXaggItem 4 5" xfId="27147"/>
    <cellStyle name="SAPBEXaggItem 4 6" xfId="30864"/>
    <cellStyle name="SAPBEXaggItem 4 7" xfId="34568"/>
    <cellStyle name="SAPBEXaggItem 4 8" xfId="38264"/>
    <cellStyle name="SAPBEXaggItem 5" xfId="13837"/>
    <cellStyle name="SAPBEXaggItem 6" xfId="12877"/>
    <cellStyle name="SAPBEXaggItem 7" xfId="13563"/>
    <cellStyle name="SAPBEXaggItem 8" xfId="12497"/>
    <cellStyle name="SAPBEXaggItem 9" xfId="12622"/>
    <cellStyle name="SAPBEXaggItemX" xfId="6231"/>
    <cellStyle name="SAPBEXaggItemX 10" xfId="12781"/>
    <cellStyle name="SAPBEXaggItemX 11" xfId="12809"/>
    <cellStyle name="SAPBEXaggItemX 2" xfId="8522"/>
    <cellStyle name="SAPBEXaggItemX 2 10" xfId="33640"/>
    <cellStyle name="SAPBEXaggItemX 2 11" xfId="37336"/>
    <cellStyle name="SAPBEXaggItemX 2 2" xfId="9126"/>
    <cellStyle name="SAPBEXaggItemX 2 2 10" xfId="37892"/>
    <cellStyle name="SAPBEXaggItemX 2 2 2" xfId="10704"/>
    <cellStyle name="SAPBEXaggItemX 2 2 2 2" xfId="16933"/>
    <cellStyle name="SAPBEXaggItemX 2 2 2 3" xfId="20905"/>
    <cellStyle name="SAPBEXaggItemX 2 2 2 4" xfId="24613"/>
    <cellStyle name="SAPBEXaggItemX 2 2 2 5" xfId="28350"/>
    <cellStyle name="SAPBEXaggItemX 2 2 2 6" xfId="32067"/>
    <cellStyle name="SAPBEXaggItemX 2 2 2 7" xfId="35771"/>
    <cellStyle name="SAPBEXaggItemX 2 2 2 8" xfId="39467"/>
    <cellStyle name="SAPBEXaggItemX 2 2 3" xfId="11765"/>
    <cellStyle name="SAPBEXaggItemX 2 2 3 2" xfId="17994"/>
    <cellStyle name="SAPBEXaggItemX 2 2 3 3" xfId="21966"/>
    <cellStyle name="SAPBEXaggItemX 2 2 3 4" xfId="25674"/>
    <cellStyle name="SAPBEXaggItemX 2 2 3 5" xfId="29411"/>
    <cellStyle name="SAPBEXaggItemX 2 2 3 6" xfId="33128"/>
    <cellStyle name="SAPBEXaggItemX 2 2 3 7" xfId="36832"/>
    <cellStyle name="SAPBEXaggItemX 2 2 3 8" xfId="40528"/>
    <cellStyle name="SAPBEXaggItemX 2 2 4" xfId="15356"/>
    <cellStyle name="SAPBEXaggItemX 2 2 5" xfId="19330"/>
    <cellStyle name="SAPBEXaggItemX 2 2 6" xfId="23036"/>
    <cellStyle name="SAPBEXaggItemX 2 2 7" xfId="26775"/>
    <cellStyle name="SAPBEXaggItemX 2 2 8" xfId="30492"/>
    <cellStyle name="SAPBEXaggItemX 2 2 9" xfId="34196"/>
    <cellStyle name="SAPBEXaggItemX 2 3" xfId="10145"/>
    <cellStyle name="SAPBEXaggItemX 2 3 2" xfId="16374"/>
    <cellStyle name="SAPBEXaggItemX 2 3 3" xfId="20346"/>
    <cellStyle name="SAPBEXaggItemX 2 3 4" xfId="24054"/>
    <cellStyle name="SAPBEXaggItemX 2 3 5" xfId="27791"/>
    <cellStyle name="SAPBEXaggItemX 2 3 6" xfId="31508"/>
    <cellStyle name="SAPBEXaggItemX 2 3 7" xfId="35212"/>
    <cellStyle name="SAPBEXaggItemX 2 3 8" xfId="38908"/>
    <cellStyle name="SAPBEXaggItemX 2 4" xfId="11209"/>
    <cellStyle name="SAPBEXaggItemX 2 4 2" xfId="17438"/>
    <cellStyle name="SAPBEXaggItemX 2 4 3" xfId="21410"/>
    <cellStyle name="SAPBEXaggItemX 2 4 4" xfId="25118"/>
    <cellStyle name="SAPBEXaggItemX 2 4 5" xfId="28855"/>
    <cellStyle name="SAPBEXaggItemX 2 4 6" xfId="32572"/>
    <cellStyle name="SAPBEXaggItemX 2 4 7" xfId="36276"/>
    <cellStyle name="SAPBEXaggItemX 2 4 8" xfId="39972"/>
    <cellStyle name="SAPBEXaggItemX 2 5" xfId="14775"/>
    <cellStyle name="SAPBEXaggItemX 2 6" xfId="18766"/>
    <cellStyle name="SAPBEXaggItemX 2 7" xfId="22476"/>
    <cellStyle name="SAPBEXaggItemX 2 8" xfId="26209"/>
    <cellStyle name="SAPBEXaggItemX 2 9" xfId="29935"/>
    <cellStyle name="SAPBEXaggItemX 3" xfId="9719"/>
    <cellStyle name="SAPBEXaggItemX 3 2" xfId="15948"/>
    <cellStyle name="SAPBEXaggItemX 3 3" xfId="19920"/>
    <cellStyle name="SAPBEXaggItemX 3 4" xfId="23628"/>
    <cellStyle name="SAPBEXaggItemX 3 5" xfId="27365"/>
    <cellStyle name="SAPBEXaggItemX 3 6" xfId="31082"/>
    <cellStyle name="SAPBEXaggItemX 3 7" xfId="34786"/>
    <cellStyle name="SAPBEXaggItemX 3 8" xfId="38482"/>
    <cellStyle name="SAPBEXaggItemX 4" xfId="9500"/>
    <cellStyle name="SAPBEXaggItemX 4 2" xfId="15729"/>
    <cellStyle name="SAPBEXaggItemX 4 3" xfId="19701"/>
    <cellStyle name="SAPBEXaggItemX 4 4" xfId="23409"/>
    <cellStyle name="SAPBEXaggItemX 4 5" xfId="27146"/>
    <cellStyle name="SAPBEXaggItemX 4 6" xfId="30863"/>
    <cellStyle name="SAPBEXaggItemX 4 7" xfId="34567"/>
    <cellStyle name="SAPBEXaggItemX 4 8" xfId="38263"/>
    <cellStyle name="SAPBEXaggItemX 5" xfId="13838"/>
    <cellStyle name="SAPBEXaggItemX 6" xfId="12876"/>
    <cellStyle name="SAPBEXaggItemX 7" xfId="12665"/>
    <cellStyle name="SAPBEXaggItemX 8" xfId="12496"/>
    <cellStyle name="SAPBEXaggItemX 9" xfId="12623"/>
    <cellStyle name="SAPBEXchaText" xfId="6232"/>
    <cellStyle name="SAPBEXchaText 10" xfId="12780"/>
    <cellStyle name="SAPBEXchaText 11" xfId="12756"/>
    <cellStyle name="SAPBEXchaText 2" xfId="8523"/>
    <cellStyle name="SAPBEXchaText 2 10" xfId="33641"/>
    <cellStyle name="SAPBEXchaText 2 11" xfId="37337"/>
    <cellStyle name="SAPBEXchaText 2 2" xfId="9127"/>
    <cellStyle name="SAPBEXchaText 2 2 10" xfId="37893"/>
    <cellStyle name="SAPBEXchaText 2 2 2" xfId="10705"/>
    <cellStyle name="SAPBEXchaText 2 2 2 2" xfId="16934"/>
    <cellStyle name="SAPBEXchaText 2 2 2 3" xfId="20906"/>
    <cellStyle name="SAPBEXchaText 2 2 2 4" xfId="24614"/>
    <cellStyle name="SAPBEXchaText 2 2 2 5" xfId="28351"/>
    <cellStyle name="SAPBEXchaText 2 2 2 6" xfId="32068"/>
    <cellStyle name="SAPBEXchaText 2 2 2 7" xfId="35772"/>
    <cellStyle name="SAPBEXchaText 2 2 2 8" xfId="39468"/>
    <cellStyle name="SAPBEXchaText 2 2 3" xfId="11766"/>
    <cellStyle name="SAPBEXchaText 2 2 3 2" xfId="17995"/>
    <cellStyle name="SAPBEXchaText 2 2 3 3" xfId="21967"/>
    <cellStyle name="SAPBEXchaText 2 2 3 4" xfId="25675"/>
    <cellStyle name="SAPBEXchaText 2 2 3 5" xfId="29412"/>
    <cellStyle name="SAPBEXchaText 2 2 3 6" xfId="33129"/>
    <cellStyle name="SAPBEXchaText 2 2 3 7" xfId="36833"/>
    <cellStyle name="SAPBEXchaText 2 2 3 8" xfId="40529"/>
    <cellStyle name="SAPBEXchaText 2 2 4" xfId="15357"/>
    <cellStyle name="SAPBEXchaText 2 2 5" xfId="19331"/>
    <cellStyle name="SAPBEXchaText 2 2 6" xfId="23037"/>
    <cellStyle name="SAPBEXchaText 2 2 7" xfId="26776"/>
    <cellStyle name="SAPBEXchaText 2 2 8" xfId="30493"/>
    <cellStyle name="SAPBEXchaText 2 2 9" xfId="34197"/>
    <cellStyle name="SAPBEXchaText 2 3" xfId="10146"/>
    <cellStyle name="SAPBEXchaText 2 3 2" xfId="16375"/>
    <cellStyle name="SAPBEXchaText 2 3 3" xfId="20347"/>
    <cellStyle name="SAPBEXchaText 2 3 4" xfId="24055"/>
    <cellStyle name="SAPBEXchaText 2 3 5" xfId="27792"/>
    <cellStyle name="SAPBEXchaText 2 3 6" xfId="31509"/>
    <cellStyle name="SAPBEXchaText 2 3 7" xfId="35213"/>
    <cellStyle name="SAPBEXchaText 2 3 8" xfId="38909"/>
    <cellStyle name="SAPBEXchaText 2 4" xfId="11210"/>
    <cellStyle name="SAPBEXchaText 2 4 2" xfId="17439"/>
    <cellStyle name="SAPBEXchaText 2 4 3" xfId="21411"/>
    <cellStyle name="SAPBEXchaText 2 4 4" xfId="25119"/>
    <cellStyle name="SAPBEXchaText 2 4 5" xfId="28856"/>
    <cellStyle name="SAPBEXchaText 2 4 6" xfId="32573"/>
    <cellStyle name="SAPBEXchaText 2 4 7" xfId="36277"/>
    <cellStyle name="SAPBEXchaText 2 4 8" xfId="39973"/>
    <cellStyle name="SAPBEXchaText 2 5" xfId="14776"/>
    <cellStyle name="SAPBEXchaText 2 6" xfId="18767"/>
    <cellStyle name="SAPBEXchaText 2 7" xfId="22477"/>
    <cellStyle name="SAPBEXchaText 2 8" xfId="26210"/>
    <cellStyle name="SAPBEXchaText 2 9" xfId="29936"/>
    <cellStyle name="SAPBEXchaText 3" xfId="9720"/>
    <cellStyle name="SAPBEXchaText 3 2" xfId="15949"/>
    <cellStyle name="SAPBEXchaText 3 3" xfId="19921"/>
    <cellStyle name="SAPBEXchaText 3 4" xfId="23629"/>
    <cellStyle name="SAPBEXchaText 3 5" xfId="27366"/>
    <cellStyle name="SAPBEXchaText 3 6" xfId="31083"/>
    <cellStyle name="SAPBEXchaText 3 7" xfId="34787"/>
    <cellStyle name="SAPBEXchaText 3 8" xfId="38483"/>
    <cellStyle name="SAPBEXchaText 4" xfId="9499"/>
    <cellStyle name="SAPBEXchaText 4 2" xfId="15728"/>
    <cellStyle name="SAPBEXchaText 4 3" xfId="19700"/>
    <cellStyle name="SAPBEXchaText 4 4" xfId="23408"/>
    <cellStyle name="SAPBEXchaText 4 5" xfId="27145"/>
    <cellStyle name="SAPBEXchaText 4 6" xfId="30862"/>
    <cellStyle name="SAPBEXchaText 4 7" xfId="34566"/>
    <cellStyle name="SAPBEXchaText 4 8" xfId="38262"/>
    <cellStyle name="SAPBEXchaText 5" xfId="13839"/>
    <cellStyle name="SAPBEXchaText 6" xfId="12875"/>
    <cellStyle name="SAPBEXchaText 7" xfId="12666"/>
    <cellStyle name="SAPBEXchaText 8" xfId="14055"/>
    <cellStyle name="SAPBEXchaText 9" xfId="12624"/>
    <cellStyle name="SAPBEXexcBad" xfId="6233"/>
    <cellStyle name="SAPBEXexcBad7" xfId="6234"/>
    <cellStyle name="SAPBEXexcBad7 10" xfId="12495"/>
    <cellStyle name="SAPBEXexcBad7 11" xfId="18463"/>
    <cellStyle name="SAPBEXexcBad7 12" xfId="13900"/>
    <cellStyle name="SAPBEXexcBad7 13" xfId="12757"/>
    <cellStyle name="SAPBEXexcBad7 2" xfId="8524"/>
    <cellStyle name="SAPBEXexcBad7 2 10" xfId="33642"/>
    <cellStyle name="SAPBEXexcBad7 2 11" xfId="37338"/>
    <cellStyle name="SAPBEXexcBad7 2 2" xfId="9128"/>
    <cellStyle name="SAPBEXexcBad7 2 2 10" xfId="37894"/>
    <cellStyle name="SAPBEXexcBad7 2 2 2" xfId="10706"/>
    <cellStyle name="SAPBEXexcBad7 2 2 2 2" xfId="16935"/>
    <cellStyle name="SAPBEXexcBad7 2 2 2 3" xfId="20907"/>
    <cellStyle name="SAPBEXexcBad7 2 2 2 4" xfId="24615"/>
    <cellStyle name="SAPBEXexcBad7 2 2 2 5" xfId="28352"/>
    <cellStyle name="SAPBEXexcBad7 2 2 2 6" xfId="32069"/>
    <cellStyle name="SAPBEXexcBad7 2 2 2 7" xfId="35773"/>
    <cellStyle name="SAPBEXexcBad7 2 2 2 8" xfId="39469"/>
    <cellStyle name="SAPBEXexcBad7 2 2 3" xfId="11767"/>
    <cellStyle name="SAPBEXexcBad7 2 2 3 2" xfId="17996"/>
    <cellStyle name="SAPBEXexcBad7 2 2 3 3" xfId="21968"/>
    <cellStyle name="SAPBEXexcBad7 2 2 3 4" xfId="25676"/>
    <cellStyle name="SAPBEXexcBad7 2 2 3 5" xfId="29413"/>
    <cellStyle name="SAPBEXexcBad7 2 2 3 6" xfId="33130"/>
    <cellStyle name="SAPBEXexcBad7 2 2 3 7" xfId="36834"/>
    <cellStyle name="SAPBEXexcBad7 2 2 3 8" xfId="40530"/>
    <cellStyle name="SAPBEXexcBad7 2 2 4" xfId="15358"/>
    <cellStyle name="SAPBEXexcBad7 2 2 5" xfId="19332"/>
    <cellStyle name="SAPBEXexcBad7 2 2 6" xfId="23038"/>
    <cellStyle name="SAPBEXexcBad7 2 2 7" xfId="26777"/>
    <cellStyle name="SAPBEXexcBad7 2 2 8" xfId="30494"/>
    <cellStyle name="SAPBEXexcBad7 2 2 9" xfId="34198"/>
    <cellStyle name="SAPBEXexcBad7 2 3" xfId="10147"/>
    <cellStyle name="SAPBEXexcBad7 2 3 2" xfId="16376"/>
    <cellStyle name="SAPBEXexcBad7 2 3 3" xfId="20348"/>
    <cellStyle name="SAPBEXexcBad7 2 3 4" xfId="24056"/>
    <cellStyle name="SAPBEXexcBad7 2 3 5" xfId="27793"/>
    <cellStyle name="SAPBEXexcBad7 2 3 6" xfId="31510"/>
    <cellStyle name="SAPBEXexcBad7 2 3 7" xfId="35214"/>
    <cellStyle name="SAPBEXexcBad7 2 3 8" xfId="38910"/>
    <cellStyle name="SAPBEXexcBad7 2 4" xfId="11211"/>
    <cellStyle name="SAPBEXexcBad7 2 4 2" xfId="17440"/>
    <cellStyle name="SAPBEXexcBad7 2 4 3" xfId="21412"/>
    <cellStyle name="SAPBEXexcBad7 2 4 4" xfId="25120"/>
    <cellStyle name="SAPBEXexcBad7 2 4 5" xfId="28857"/>
    <cellStyle name="SAPBEXexcBad7 2 4 6" xfId="32574"/>
    <cellStyle name="SAPBEXexcBad7 2 4 7" xfId="36278"/>
    <cellStyle name="SAPBEXexcBad7 2 4 8" xfId="39974"/>
    <cellStyle name="SAPBEXexcBad7 2 5" xfId="14777"/>
    <cellStyle name="SAPBEXexcBad7 2 6" xfId="18768"/>
    <cellStyle name="SAPBEXexcBad7 2 7" xfId="22478"/>
    <cellStyle name="SAPBEXexcBad7 2 8" xfId="26211"/>
    <cellStyle name="SAPBEXexcBad7 2 9" xfId="29937"/>
    <cellStyle name="SAPBEXexcBad7 3" xfId="8645"/>
    <cellStyle name="SAPBEXexcBad7 3 10" xfId="33763"/>
    <cellStyle name="SAPBEXexcBad7 3 11" xfId="37459"/>
    <cellStyle name="SAPBEXexcBad7 3 2" xfId="9249"/>
    <cellStyle name="SAPBEXexcBad7 3 2 10" xfId="38015"/>
    <cellStyle name="SAPBEXexcBad7 3 2 2" xfId="10827"/>
    <cellStyle name="SAPBEXexcBad7 3 2 2 2" xfId="17056"/>
    <cellStyle name="SAPBEXexcBad7 3 2 2 3" xfId="21028"/>
    <cellStyle name="SAPBEXexcBad7 3 2 2 4" xfId="24736"/>
    <cellStyle name="SAPBEXexcBad7 3 2 2 5" xfId="28473"/>
    <cellStyle name="SAPBEXexcBad7 3 2 2 6" xfId="32190"/>
    <cellStyle name="SAPBEXexcBad7 3 2 2 7" xfId="35894"/>
    <cellStyle name="SAPBEXexcBad7 3 2 2 8" xfId="39590"/>
    <cellStyle name="SAPBEXexcBad7 3 2 3" xfId="11888"/>
    <cellStyle name="SAPBEXexcBad7 3 2 3 2" xfId="18117"/>
    <cellStyle name="SAPBEXexcBad7 3 2 3 3" xfId="22089"/>
    <cellStyle name="SAPBEXexcBad7 3 2 3 4" xfId="25797"/>
    <cellStyle name="SAPBEXexcBad7 3 2 3 5" xfId="29534"/>
    <cellStyle name="SAPBEXexcBad7 3 2 3 6" xfId="33251"/>
    <cellStyle name="SAPBEXexcBad7 3 2 3 7" xfId="36955"/>
    <cellStyle name="SAPBEXexcBad7 3 2 3 8" xfId="40651"/>
    <cellStyle name="SAPBEXexcBad7 3 2 4" xfId="15479"/>
    <cellStyle name="SAPBEXexcBad7 3 2 5" xfId="19453"/>
    <cellStyle name="SAPBEXexcBad7 3 2 6" xfId="23159"/>
    <cellStyle name="SAPBEXexcBad7 3 2 7" xfId="26898"/>
    <cellStyle name="SAPBEXexcBad7 3 2 8" xfId="30615"/>
    <cellStyle name="SAPBEXexcBad7 3 2 9" xfId="34319"/>
    <cellStyle name="SAPBEXexcBad7 3 3" xfId="10268"/>
    <cellStyle name="SAPBEXexcBad7 3 3 2" xfId="16497"/>
    <cellStyle name="SAPBEXexcBad7 3 3 3" xfId="20469"/>
    <cellStyle name="SAPBEXexcBad7 3 3 4" xfId="24177"/>
    <cellStyle name="SAPBEXexcBad7 3 3 5" xfId="27914"/>
    <cellStyle name="SAPBEXexcBad7 3 3 6" xfId="31631"/>
    <cellStyle name="SAPBEXexcBad7 3 3 7" xfId="35335"/>
    <cellStyle name="SAPBEXexcBad7 3 3 8" xfId="39031"/>
    <cellStyle name="SAPBEXexcBad7 3 4" xfId="11332"/>
    <cellStyle name="SAPBEXexcBad7 3 4 2" xfId="17561"/>
    <cellStyle name="SAPBEXexcBad7 3 4 3" xfId="21533"/>
    <cellStyle name="SAPBEXexcBad7 3 4 4" xfId="25241"/>
    <cellStyle name="SAPBEXexcBad7 3 4 5" xfId="28978"/>
    <cellStyle name="SAPBEXexcBad7 3 4 6" xfId="32695"/>
    <cellStyle name="SAPBEXexcBad7 3 4 7" xfId="36399"/>
    <cellStyle name="SAPBEXexcBad7 3 4 8" xfId="40095"/>
    <cellStyle name="SAPBEXexcBad7 3 5" xfId="14898"/>
    <cellStyle name="SAPBEXexcBad7 3 6" xfId="18889"/>
    <cellStyle name="SAPBEXexcBad7 3 7" xfId="22599"/>
    <cellStyle name="SAPBEXexcBad7 3 8" xfId="26332"/>
    <cellStyle name="SAPBEXexcBad7 3 9" xfId="30058"/>
    <cellStyle name="SAPBEXexcBad7 4" xfId="8822"/>
    <cellStyle name="SAPBEXexcBad7 4 10" xfId="37588"/>
    <cellStyle name="SAPBEXexcBad7 4 2" xfId="10400"/>
    <cellStyle name="SAPBEXexcBad7 4 2 2" xfId="16629"/>
    <cellStyle name="SAPBEXexcBad7 4 2 3" xfId="20601"/>
    <cellStyle name="SAPBEXexcBad7 4 2 4" xfId="24309"/>
    <cellStyle name="SAPBEXexcBad7 4 2 5" xfId="28046"/>
    <cellStyle name="SAPBEXexcBad7 4 2 6" xfId="31763"/>
    <cellStyle name="SAPBEXexcBad7 4 2 7" xfId="35467"/>
    <cellStyle name="SAPBEXexcBad7 4 2 8" xfId="39163"/>
    <cellStyle name="SAPBEXexcBad7 4 3" xfId="11461"/>
    <cellStyle name="SAPBEXexcBad7 4 3 2" xfId="17690"/>
    <cellStyle name="SAPBEXexcBad7 4 3 3" xfId="21662"/>
    <cellStyle name="SAPBEXexcBad7 4 3 4" xfId="25370"/>
    <cellStyle name="SAPBEXexcBad7 4 3 5" xfId="29107"/>
    <cellStyle name="SAPBEXexcBad7 4 3 6" xfId="32824"/>
    <cellStyle name="SAPBEXexcBad7 4 3 7" xfId="36528"/>
    <cellStyle name="SAPBEXexcBad7 4 3 8" xfId="40224"/>
    <cellStyle name="SAPBEXexcBad7 4 4" xfId="15052"/>
    <cellStyle name="SAPBEXexcBad7 4 5" xfId="19026"/>
    <cellStyle name="SAPBEXexcBad7 4 6" xfId="22732"/>
    <cellStyle name="SAPBEXexcBad7 4 7" xfId="26471"/>
    <cellStyle name="SAPBEXexcBad7 4 8" xfId="30188"/>
    <cellStyle name="SAPBEXexcBad7 4 9" xfId="33892"/>
    <cellStyle name="SAPBEXexcBad7 5" xfId="9721"/>
    <cellStyle name="SAPBEXexcBad7 5 2" xfId="15950"/>
    <cellStyle name="SAPBEXexcBad7 5 3" xfId="19922"/>
    <cellStyle name="SAPBEXexcBad7 5 4" xfId="23630"/>
    <cellStyle name="SAPBEXexcBad7 5 5" xfId="27367"/>
    <cellStyle name="SAPBEXexcBad7 5 6" xfId="31084"/>
    <cellStyle name="SAPBEXexcBad7 5 7" xfId="34788"/>
    <cellStyle name="SAPBEXexcBad7 5 8" xfId="38484"/>
    <cellStyle name="SAPBEXexcBad7 6" xfId="9498"/>
    <cellStyle name="SAPBEXexcBad7 6 2" xfId="15727"/>
    <cellStyle name="SAPBEXexcBad7 6 3" xfId="19699"/>
    <cellStyle name="SAPBEXexcBad7 6 4" xfId="23407"/>
    <cellStyle name="SAPBEXexcBad7 6 5" xfId="27144"/>
    <cellStyle name="SAPBEXexcBad7 6 6" xfId="30861"/>
    <cellStyle name="SAPBEXexcBad7 6 7" xfId="34565"/>
    <cellStyle name="SAPBEXexcBad7 6 8" xfId="38261"/>
    <cellStyle name="SAPBEXexcBad7 7" xfId="13841"/>
    <cellStyle name="SAPBEXexcBad7 8" xfId="12874"/>
    <cellStyle name="SAPBEXexcBad7 9" xfId="13564"/>
    <cellStyle name="SAPBEXexcBad8" xfId="6235"/>
    <cellStyle name="SAPBEXexcBad8 10" xfId="12494"/>
    <cellStyle name="SAPBEXexcBad8 11" xfId="18462"/>
    <cellStyle name="SAPBEXexcBad8 12" xfId="14506"/>
    <cellStyle name="SAPBEXexcBad8 13" xfId="12811"/>
    <cellStyle name="SAPBEXexcBad8 2" xfId="8525"/>
    <cellStyle name="SAPBEXexcBad8 2 10" xfId="33643"/>
    <cellStyle name="SAPBEXexcBad8 2 11" xfId="37339"/>
    <cellStyle name="SAPBEXexcBad8 2 2" xfId="9129"/>
    <cellStyle name="SAPBEXexcBad8 2 2 10" xfId="37895"/>
    <cellStyle name="SAPBEXexcBad8 2 2 2" xfId="10707"/>
    <cellStyle name="SAPBEXexcBad8 2 2 2 2" xfId="16936"/>
    <cellStyle name="SAPBEXexcBad8 2 2 2 3" xfId="20908"/>
    <cellStyle name="SAPBEXexcBad8 2 2 2 4" xfId="24616"/>
    <cellStyle name="SAPBEXexcBad8 2 2 2 5" xfId="28353"/>
    <cellStyle name="SAPBEXexcBad8 2 2 2 6" xfId="32070"/>
    <cellStyle name="SAPBEXexcBad8 2 2 2 7" xfId="35774"/>
    <cellStyle name="SAPBEXexcBad8 2 2 2 8" xfId="39470"/>
    <cellStyle name="SAPBEXexcBad8 2 2 3" xfId="11768"/>
    <cellStyle name="SAPBEXexcBad8 2 2 3 2" xfId="17997"/>
    <cellStyle name="SAPBEXexcBad8 2 2 3 3" xfId="21969"/>
    <cellStyle name="SAPBEXexcBad8 2 2 3 4" xfId="25677"/>
    <cellStyle name="SAPBEXexcBad8 2 2 3 5" xfId="29414"/>
    <cellStyle name="SAPBEXexcBad8 2 2 3 6" xfId="33131"/>
    <cellStyle name="SAPBEXexcBad8 2 2 3 7" xfId="36835"/>
    <cellStyle name="SAPBEXexcBad8 2 2 3 8" xfId="40531"/>
    <cellStyle name="SAPBEXexcBad8 2 2 4" xfId="15359"/>
    <cellStyle name="SAPBEXexcBad8 2 2 5" xfId="19333"/>
    <cellStyle name="SAPBEXexcBad8 2 2 6" xfId="23039"/>
    <cellStyle name="SAPBEXexcBad8 2 2 7" xfId="26778"/>
    <cellStyle name="SAPBEXexcBad8 2 2 8" xfId="30495"/>
    <cellStyle name="SAPBEXexcBad8 2 2 9" xfId="34199"/>
    <cellStyle name="SAPBEXexcBad8 2 3" xfId="10148"/>
    <cellStyle name="SAPBEXexcBad8 2 3 2" xfId="16377"/>
    <cellStyle name="SAPBEXexcBad8 2 3 3" xfId="20349"/>
    <cellStyle name="SAPBEXexcBad8 2 3 4" xfId="24057"/>
    <cellStyle name="SAPBEXexcBad8 2 3 5" xfId="27794"/>
    <cellStyle name="SAPBEXexcBad8 2 3 6" xfId="31511"/>
    <cellStyle name="SAPBEXexcBad8 2 3 7" xfId="35215"/>
    <cellStyle name="SAPBEXexcBad8 2 3 8" xfId="38911"/>
    <cellStyle name="SAPBEXexcBad8 2 4" xfId="11212"/>
    <cellStyle name="SAPBEXexcBad8 2 4 2" xfId="17441"/>
    <cellStyle name="SAPBEXexcBad8 2 4 3" xfId="21413"/>
    <cellStyle name="SAPBEXexcBad8 2 4 4" xfId="25121"/>
    <cellStyle name="SAPBEXexcBad8 2 4 5" xfId="28858"/>
    <cellStyle name="SAPBEXexcBad8 2 4 6" xfId="32575"/>
    <cellStyle name="SAPBEXexcBad8 2 4 7" xfId="36279"/>
    <cellStyle name="SAPBEXexcBad8 2 4 8" xfId="39975"/>
    <cellStyle name="SAPBEXexcBad8 2 5" xfId="14778"/>
    <cellStyle name="SAPBEXexcBad8 2 6" xfId="18769"/>
    <cellStyle name="SAPBEXexcBad8 2 7" xfId="22479"/>
    <cellStyle name="SAPBEXexcBad8 2 8" xfId="26212"/>
    <cellStyle name="SAPBEXexcBad8 2 9" xfId="29938"/>
    <cellStyle name="SAPBEXexcBad8 3" xfId="8366"/>
    <cellStyle name="SAPBEXexcBad8 3 10" xfId="33484"/>
    <cellStyle name="SAPBEXexcBad8 3 11" xfId="37180"/>
    <cellStyle name="SAPBEXexcBad8 3 2" xfId="8970"/>
    <cellStyle name="SAPBEXexcBad8 3 2 10" xfId="37736"/>
    <cellStyle name="SAPBEXexcBad8 3 2 2" xfId="10548"/>
    <cellStyle name="SAPBEXexcBad8 3 2 2 2" xfId="16777"/>
    <cellStyle name="SAPBEXexcBad8 3 2 2 3" xfId="20749"/>
    <cellStyle name="SAPBEXexcBad8 3 2 2 4" xfId="24457"/>
    <cellStyle name="SAPBEXexcBad8 3 2 2 5" xfId="28194"/>
    <cellStyle name="SAPBEXexcBad8 3 2 2 6" xfId="31911"/>
    <cellStyle name="SAPBEXexcBad8 3 2 2 7" xfId="35615"/>
    <cellStyle name="SAPBEXexcBad8 3 2 2 8" xfId="39311"/>
    <cellStyle name="SAPBEXexcBad8 3 2 3" xfId="11609"/>
    <cellStyle name="SAPBEXexcBad8 3 2 3 2" xfId="17838"/>
    <cellStyle name="SAPBEXexcBad8 3 2 3 3" xfId="21810"/>
    <cellStyle name="SAPBEXexcBad8 3 2 3 4" xfId="25518"/>
    <cellStyle name="SAPBEXexcBad8 3 2 3 5" xfId="29255"/>
    <cellStyle name="SAPBEXexcBad8 3 2 3 6" xfId="32972"/>
    <cellStyle name="SAPBEXexcBad8 3 2 3 7" xfId="36676"/>
    <cellStyle name="SAPBEXexcBad8 3 2 3 8" xfId="40372"/>
    <cellStyle name="SAPBEXexcBad8 3 2 4" xfId="15200"/>
    <cellStyle name="SAPBEXexcBad8 3 2 5" xfId="19174"/>
    <cellStyle name="SAPBEXexcBad8 3 2 6" xfId="22880"/>
    <cellStyle name="SAPBEXexcBad8 3 2 7" xfId="26619"/>
    <cellStyle name="SAPBEXexcBad8 3 2 8" xfId="30336"/>
    <cellStyle name="SAPBEXexcBad8 3 2 9" xfId="34040"/>
    <cellStyle name="SAPBEXexcBad8 3 3" xfId="9989"/>
    <cellStyle name="SAPBEXexcBad8 3 3 2" xfId="16218"/>
    <cellStyle name="SAPBEXexcBad8 3 3 3" xfId="20190"/>
    <cellStyle name="SAPBEXexcBad8 3 3 4" xfId="23898"/>
    <cellStyle name="SAPBEXexcBad8 3 3 5" xfId="27635"/>
    <cellStyle name="SAPBEXexcBad8 3 3 6" xfId="31352"/>
    <cellStyle name="SAPBEXexcBad8 3 3 7" xfId="35056"/>
    <cellStyle name="SAPBEXexcBad8 3 3 8" xfId="38752"/>
    <cellStyle name="SAPBEXexcBad8 3 4" xfId="11053"/>
    <cellStyle name="SAPBEXexcBad8 3 4 2" xfId="17282"/>
    <cellStyle name="SAPBEXexcBad8 3 4 3" xfId="21254"/>
    <cellStyle name="SAPBEXexcBad8 3 4 4" xfId="24962"/>
    <cellStyle name="SAPBEXexcBad8 3 4 5" xfId="28699"/>
    <cellStyle name="SAPBEXexcBad8 3 4 6" xfId="32416"/>
    <cellStyle name="SAPBEXexcBad8 3 4 7" xfId="36120"/>
    <cellStyle name="SAPBEXexcBad8 3 4 8" xfId="39816"/>
    <cellStyle name="SAPBEXexcBad8 3 5" xfId="14619"/>
    <cellStyle name="SAPBEXexcBad8 3 6" xfId="18610"/>
    <cellStyle name="SAPBEXexcBad8 3 7" xfId="22320"/>
    <cellStyle name="SAPBEXexcBad8 3 8" xfId="26053"/>
    <cellStyle name="SAPBEXexcBad8 3 9" xfId="29779"/>
    <cellStyle name="SAPBEXexcBad8 4" xfId="8823"/>
    <cellStyle name="SAPBEXexcBad8 4 10" xfId="37589"/>
    <cellStyle name="SAPBEXexcBad8 4 2" xfId="10401"/>
    <cellStyle name="SAPBEXexcBad8 4 2 2" xfId="16630"/>
    <cellStyle name="SAPBEXexcBad8 4 2 3" xfId="20602"/>
    <cellStyle name="SAPBEXexcBad8 4 2 4" xfId="24310"/>
    <cellStyle name="SAPBEXexcBad8 4 2 5" xfId="28047"/>
    <cellStyle name="SAPBEXexcBad8 4 2 6" xfId="31764"/>
    <cellStyle name="SAPBEXexcBad8 4 2 7" xfId="35468"/>
    <cellStyle name="SAPBEXexcBad8 4 2 8" xfId="39164"/>
    <cellStyle name="SAPBEXexcBad8 4 3" xfId="11462"/>
    <cellStyle name="SAPBEXexcBad8 4 3 2" xfId="17691"/>
    <cellStyle name="SAPBEXexcBad8 4 3 3" xfId="21663"/>
    <cellStyle name="SAPBEXexcBad8 4 3 4" xfId="25371"/>
    <cellStyle name="SAPBEXexcBad8 4 3 5" xfId="29108"/>
    <cellStyle name="SAPBEXexcBad8 4 3 6" xfId="32825"/>
    <cellStyle name="SAPBEXexcBad8 4 3 7" xfId="36529"/>
    <cellStyle name="SAPBEXexcBad8 4 3 8" xfId="40225"/>
    <cellStyle name="SAPBEXexcBad8 4 4" xfId="15053"/>
    <cellStyle name="SAPBEXexcBad8 4 5" xfId="19027"/>
    <cellStyle name="SAPBEXexcBad8 4 6" xfId="22733"/>
    <cellStyle name="SAPBEXexcBad8 4 7" xfId="26472"/>
    <cellStyle name="SAPBEXexcBad8 4 8" xfId="30189"/>
    <cellStyle name="SAPBEXexcBad8 4 9" xfId="33893"/>
    <cellStyle name="SAPBEXexcBad8 5" xfId="9722"/>
    <cellStyle name="SAPBEXexcBad8 5 2" xfId="15951"/>
    <cellStyle name="SAPBEXexcBad8 5 3" xfId="19923"/>
    <cellStyle name="SAPBEXexcBad8 5 4" xfId="23631"/>
    <cellStyle name="SAPBEXexcBad8 5 5" xfId="27368"/>
    <cellStyle name="SAPBEXexcBad8 5 6" xfId="31085"/>
    <cellStyle name="SAPBEXexcBad8 5 7" xfId="34789"/>
    <cellStyle name="SAPBEXexcBad8 5 8" xfId="38485"/>
    <cellStyle name="SAPBEXexcBad8 6" xfId="9497"/>
    <cellStyle name="SAPBEXexcBad8 6 2" xfId="15726"/>
    <cellStyle name="SAPBEXexcBad8 6 3" xfId="19698"/>
    <cellStyle name="SAPBEXexcBad8 6 4" xfId="23406"/>
    <cellStyle name="SAPBEXexcBad8 6 5" xfId="27143"/>
    <cellStyle name="SAPBEXexcBad8 6 6" xfId="30860"/>
    <cellStyle name="SAPBEXexcBad8 6 7" xfId="34564"/>
    <cellStyle name="SAPBEXexcBad8 6 8" xfId="38260"/>
    <cellStyle name="SAPBEXexcBad8 7" xfId="13842"/>
    <cellStyle name="SAPBEXexcBad8 8" xfId="12873"/>
    <cellStyle name="SAPBEXexcBad8 9" xfId="13565"/>
    <cellStyle name="SAPBEXexcBad9" xfId="6236"/>
    <cellStyle name="SAPBEXexcBad9 10" xfId="12683"/>
    <cellStyle name="SAPBEXexcBad9 11" xfId="12625"/>
    <cellStyle name="SAPBEXexcBad9 12" xfId="25899"/>
    <cellStyle name="SAPBEXexcBad9 13" xfId="13652"/>
    <cellStyle name="SAPBEXexcBad9 2" xfId="8526"/>
    <cellStyle name="SAPBEXexcBad9 2 10" xfId="33644"/>
    <cellStyle name="SAPBEXexcBad9 2 11" xfId="37340"/>
    <cellStyle name="SAPBEXexcBad9 2 2" xfId="9130"/>
    <cellStyle name="SAPBEXexcBad9 2 2 10" xfId="37896"/>
    <cellStyle name="SAPBEXexcBad9 2 2 2" xfId="10708"/>
    <cellStyle name="SAPBEXexcBad9 2 2 2 2" xfId="16937"/>
    <cellStyle name="SAPBEXexcBad9 2 2 2 3" xfId="20909"/>
    <cellStyle name="SAPBEXexcBad9 2 2 2 4" xfId="24617"/>
    <cellStyle name="SAPBEXexcBad9 2 2 2 5" xfId="28354"/>
    <cellStyle name="SAPBEXexcBad9 2 2 2 6" xfId="32071"/>
    <cellStyle name="SAPBEXexcBad9 2 2 2 7" xfId="35775"/>
    <cellStyle name="SAPBEXexcBad9 2 2 2 8" xfId="39471"/>
    <cellStyle name="SAPBEXexcBad9 2 2 3" xfId="11769"/>
    <cellStyle name="SAPBEXexcBad9 2 2 3 2" xfId="17998"/>
    <cellStyle name="SAPBEXexcBad9 2 2 3 3" xfId="21970"/>
    <cellStyle name="SAPBEXexcBad9 2 2 3 4" xfId="25678"/>
    <cellStyle name="SAPBEXexcBad9 2 2 3 5" xfId="29415"/>
    <cellStyle name="SAPBEXexcBad9 2 2 3 6" xfId="33132"/>
    <cellStyle name="SAPBEXexcBad9 2 2 3 7" xfId="36836"/>
    <cellStyle name="SAPBEXexcBad9 2 2 3 8" xfId="40532"/>
    <cellStyle name="SAPBEXexcBad9 2 2 4" xfId="15360"/>
    <cellStyle name="SAPBEXexcBad9 2 2 5" xfId="19334"/>
    <cellStyle name="SAPBEXexcBad9 2 2 6" xfId="23040"/>
    <cellStyle name="SAPBEXexcBad9 2 2 7" xfId="26779"/>
    <cellStyle name="SAPBEXexcBad9 2 2 8" xfId="30496"/>
    <cellStyle name="SAPBEXexcBad9 2 2 9" xfId="34200"/>
    <cellStyle name="SAPBEXexcBad9 2 3" xfId="10149"/>
    <cellStyle name="SAPBEXexcBad9 2 3 2" xfId="16378"/>
    <cellStyle name="SAPBEXexcBad9 2 3 3" xfId="20350"/>
    <cellStyle name="SAPBEXexcBad9 2 3 4" xfId="24058"/>
    <cellStyle name="SAPBEXexcBad9 2 3 5" xfId="27795"/>
    <cellStyle name="SAPBEXexcBad9 2 3 6" xfId="31512"/>
    <cellStyle name="SAPBEXexcBad9 2 3 7" xfId="35216"/>
    <cellStyle name="SAPBEXexcBad9 2 3 8" xfId="38912"/>
    <cellStyle name="SAPBEXexcBad9 2 4" xfId="11213"/>
    <cellStyle name="SAPBEXexcBad9 2 4 2" xfId="17442"/>
    <cellStyle name="SAPBEXexcBad9 2 4 3" xfId="21414"/>
    <cellStyle name="SAPBEXexcBad9 2 4 4" xfId="25122"/>
    <cellStyle name="SAPBEXexcBad9 2 4 5" xfId="28859"/>
    <cellStyle name="SAPBEXexcBad9 2 4 6" xfId="32576"/>
    <cellStyle name="SAPBEXexcBad9 2 4 7" xfId="36280"/>
    <cellStyle name="SAPBEXexcBad9 2 4 8" xfId="39976"/>
    <cellStyle name="SAPBEXexcBad9 2 5" xfId="14779"/>
    <cellStyle name="SAPBEXexcBad9 2 6" xfId="18770"/>
    <cellStyle name="SAPBEXexcBad9 2 7" xfId="22480"/>
    <cellStyle name="SAPBEXexcBad9 2 8" xfId="26213"/>
    <cellStyle name="SAPBEXexcBad9 2 9" xfId="29939"/>
    <cellStyle name="SAPBEXexcBad9 3" xfId="8365"/>
    <cellStyle name="SAPBEXexcBad9 3 10" xfId="33483"/>
    <cellStyle name="SAPBEXexcBad9 3 11" xfId="37179"/>
    <cellStyle name="SAPBEXexcBad9 3 2" xfId="8969"/>
    <cellStyle name="SAPBEXexcBad9 3 2 10" xfId="37735"/>
    <cellStyle name="SAPBEXexcBad9 3 2 2" xfId="10547"/>
    <cellStyle name="SAPBEXexcBad9 3 2 2 2" xfId="16776"/>
    <cellStyle name="SAPBEXexcBad9 3 2 2 3" xfId="20748"/>
    <cellStyle name="SAPBEXexcBad9 3 2 2 4" xfId="24456"/>
    <cellStyle name="SAPBEXexcBad9 3 2 2 5" xfId="28193"/>
    <cellStyle name="SAPBEXexcBad9 3 2 2 6" xfId="31910"/>
    <cellStyle name="SAPBEXexcBad9 3 2 2 7" xfId="35614"/>
    <cellStyle name="SAPBEXexcBad9 3 2 2 8" xfId="39310"/>
    <cellStyle name="SAPBEXexcBad9 3 2 3" xfId="11608"/>
    <cellStyle name="SAPBEXexcBad9 3 2 3 2" xfId="17837"/>
    <cellStyle name="SAPBEXexcBad9 3 2 3 3" xfId="21809"/>
    <cellStyle name="SAPBEXexcBad9 3 2 3 4" xfId="25517"/>
    <cellStyle name="SAPBEXexcBad9 3 2 3 5" xfId="29254"/>
    <cellStyle name="SAPBEXexcBad9 3 2 3 6" xfId="32971"/>
    <cellStyle name="SAPBEXexcBad9 3 2 3 7" xfId="36675"/>
    <cellStyle name="SAPBEXexcBad9 3 2 3 8" xfId="40371"/>
    <cellStyle name="SAPBEXexcBad9 3 2 4" xfId="15199"/>
    <cellStyle name="SAPBEXexcBad9 3 2 5" xfId="19173"/>
    <cellStyle name="SAPBEXexcBad9 3 2 6" xfId="22879"/>
    <cellStyle name="SAPBEXexcBad9 3 2 7" xfId="26618"/>
    <cellStyle name="SAPBEXexcBad9 3 2 8" xfId="30335"/>
    <cellStyle name="SAPBEXexcBad9 3 2 9" xfId="34039"/>
    <cellStyle name="SAPBEXexcBad9 3 3" xfId="9988"/>
    <cellStyle name="SAPBEXexcBad9 3 3 2" xfId="16217"/>
    <cellStyle name="SAPBEXexcBad9 3 3 3" xfId="20189"/>
    <cellStyle name="SAPBEXexcBad9 3 3 4" xfId="23897"/>
    <cellStyle name="SAPBEXexcBad9 3 3 5" xfId="27634"/>
    <cellStyle name="SAPBEXexcBad9 3 3 6" xfId="31351"/>
    <cellStyle name="SAPBEXexcBad9 3 3 7" xfId="35055"/>
    <cellStyle name="SAPBEXexcBad9 3 3 8" xfId="38751"/>
    <cellStyle name="SAPBEXexcBad9 3 4" xfId="11052"/>
    <cellStyle name="SAPBEXexcBad9 3 4 2" xfId="17281"/>
    <cellStyle name="SAPBEXexcBad9 3 4 3" xfId="21253"/>
    <cellStyle name="SAPBEXexcBad9 3 4 4" xfId="24961"/>
    <cellStyle name="SAPBEXexcBad9 3 4 5" xfId="28698"/>
    <cellStyle name="SAPBEXexcBad9 3 4 6" xfId="32415"/>
    <cellStyle name="SAPBEXexcBad9 3 4 7" xfId="36119"/>
    <cellStyle name="SAPBEXexcBad9 3 4 8" xfId="39815"/>
    <cellStyle name="SAPBEXexcBad9 3 5" xfId="14618"/>
    <cellStyle name="SAPBEXexcBad9 3 6" xfId="18609"/>
    <cellStyle name="SAPBEXexcBad9 3 7" xfId="22319"/>
    <cellStyle name="SAPBEXexcBad9 3 8" xfId="26052"/>
    <cellStyle name="SAPBEXexcBad9 3 9" xfId="29778"/>
    <cellStyle name="SAPBEXexcBad9 4" xfId="8824"/>
    <cellStyle name="SAPBEXexcBad9 4 10" xfId="37590"/>
    <cellStyle name="SAPBEXexcBad9 4 2" xfId="10402"/>
    <cellStyle name="SAPBEXexcBad9 4 2 2" xfId="16631"/>
    <cellStyle name="SAPBEXexcBad9 4 2 3" xfId="20603"/>
    <cellStyle name="SAPBEXexcBad9 4 2 4" xfId="24311"/>
    <cellStyle name="SAPBEXexcBad9 4 2 5" xfId="28048"/>
    <cellStyle name="SAPBEXexcBad9 4 2 6" xfId="31765"/>
    <cellStyle name="SAPBEXexcBad9 4 2 7" xfId="35469"/>
    <cellStyle name="SAPBEXexcBad9 4 2 8" xfId="39165"/>
    <cellStyle name="SAPBEXexcBad9 4 3" xfId="11463"/>
    <cellStyle name="SAPBEXexcBad9 4 3 2" xfId="17692"/>
    <cellStyle name="SAPBEXexcBad9 4 3 3" xfId="21664"/>
    <cellStyle name="SAPBEXexcBad9 4 3 4" xfId="25372"/>
    <cellStyle name="SAPBEXexcBad9 4 3 5" xfId="29109"/>
    <cellStyle name="SAPBEXexcBad9 4 3 6" xfId="32826"/>
    <cellStyle name="SAPBEXexcBad9 4 3 7" xfId="36530"/>
    <cellStyle name="SAPBEXexcBad9 4 3 8" xfId="40226"/>
    <cellStyle name="SAPBEXexcBad9 4 4" xfId="15054"/>
    <cellStyle name="SAPBEXexcBad9 4 5" xfId="19028"/>
    <cellStyle name="SAPBEXexcBad9 4 6" xfId="22734"/>
    <cellStyle name="SAPBEXexcBad9 4 7" xfId="26473"/>
    <cellStyle name="SAPBEXexcBad9 4 8" xfId="30190"/>
    <cellStyle name="SAPBEXexcBad9 4 9" xfId="33894"/>
    <cellStyle name="SAPBEXexcBad9 5" xfId="9723"/>
    <cellStyle name="SAPBEXexcBad9 5 2" xfId="15952"/>
    <cellStyle name="SAPBEXexcBad9 5 3" xfId="19924"/>
    <cellStyle name="SAPBEXexcBad9 5 4" xfId="23632"/>
    <cellStyle name="SAPBEXexcBad9 5 5" xfId="27369"/>
    <cellStyle name="SAPBEXexcBad9 5 6" xfId="31086"/>
    <cellStyle name="SAPBEXexcBad9 5 7" xfId="34790"/>
    <cellStyle name="SAPBEXexcBad9 5 8" xfId="38486"/>
    <cellStyle name="SAPBEXexcBad9 6" xfId="9841"/>
    <cellStyle name="SAPBEXexcBad9 6 2" xfId="16070"/>
    <cellStyle name="SAPBEXexcBad9 6 3" xfId="20042"/>
    <cellStyle name="SAPBEXexcBad9 6 4" xfId="23750"/>
    <cellStyle name="SAPBEXexcBad9 6 5" xfId="27487"/>
    <cellStyle name="SAPBEXexcBad9 6 6" xfId="31204"/>
    <cellStyle name="SAPBEXexcBad9 6 7" xfId="34908"/>
    <cellStyle name="SAPBEXexcBad9 6 8" xfId="38604"/>
    <cellStyle name="SAPBEXexcBad9 7" xfId="13843"/>
    <cellStyle name="SAPBEXexcBad9 8" xfId="12872"/>
    <cellStyle name="SAPBEXexcBad9 9" xfId="13566"/>
    <cellStyle name="SAPBEXexcCritical" xfId="6237"/>
    <cellStyle name="SAPBEXexcCritical4" xfId="6238"/>
    <cellStyle name="SAPBEXexcCritical4 10" xfId="14463"/>
    <cellStyle name="SAPBEXexcCritical4 11" xfId="14494"/>
    <cellStyle name="SAPBEXexcCritical4 12" xfId="25905"/>
    <cellStyle name="SAPBEXexcCritical4 13" xfId="12758"/>
    <cellStyle name="SAPBEXexcCritical4 2" xfId="8527"/>
    <cellStyle name="SAPBEXexcCritical4 2 10" xfId="33645"/>
    <cellStyle name="SAPBEXexcCritical4 2 11" xfId="37341"/>
    <cellStyle name="SAPBEXexcCritical4 2 2" xfId="9131"/>
    <cellStyle name="SAPBEXexcCritical4 2 2 10" xfId="37897"/>
    <cellStyle name="SAPBEXexcCritical4 2 2 2" xfId="10709"/>
    <cellStyle name="SAPBEXexcCritical4 2 2 2 2" xfId="16938"/>
    <cellStyle name="SAPBEXexcCritical4 2 2 2 3" xfId="20910"/>
    <cellStyle name="SAPBEXexcCritical4 2 2 2 4" xfId="24618"/>
    <cellStyle name="SAPBEXexcCritical4 2 2 2 5" xfId="28355"/>
    <cellStyle name="SAPBEXexcCritical4 2 2 2 6" xfId="32072"/>
    <cellStyle name="SAPBEXexcCritical4 2 2 2 7" xfId="35776"/>
    <cellStyle name="SAPBEXexcCritical4 2 2 2 8" xfId="39472"/>
    <cellStyle name="SAPBEXexcCritical4 2 2 3" xfId="11770"/>
    <cellStyle name="SAPBEXexcCritical4 2 2 3 2" xfId="17999"/>
    <cellStyle name="SAPBEXexcCritical4 2 2 3 3" xfId="21971"/>
    <cellStyle name="SAPBEXexcCritical4 2 2 3 4" xfId="25679"/>
    <cellStyle name="SAPBEXexcCritical4 2 2 3 5" xfId="29416"/>
    <cellStyle name="SAPBEXexcCritical4 2 2 3 6" xfId="33133"/>
    <cellStyle name="SAPBEXexcCritical4 2 2 3 7" xfId="36837"/>
    <cellStyle name="SAPBEXexcCritical4 2 2 3 8" xfId="40533"/>
    <cellStyle name="SAPBEXexcCritical4 2 2 4" xfId="15361"/>
    <cellStyle name="SAPBEXexcCritical4 2 2 5" xfId="19335"/>
    <cellStyle name="SAPBEXexcCritical4 2 2 6" xfId="23041"/>
    <cellStyle name="SAPBEXexcCritical4 2 2 7" xfId="26780"/>
    <cellStyle name="SAPBEXexcCritical4 2 2 8" xfId="30497"/>
    <cellStyle name="SAPBEXexcCritical4 2 2 9" xfId="34201"/>
    <cellStyle name="SAPBEXexcCritical4 2 3" xfId="10150"/>
    <cellStyle name="SAPBEXexcCritical4 2 3 2" xfId="16379"/>
    <cellStyle name="SAPBEXexcCritical4 2 3 3" xfId="20351"/>
    <cellStyle name="SAPBEXexcCritical4 2 3 4" xfId="24059"/>
    <cellStyle name="SAPBEXexcCritical4 2 3 5" xfId="27796"/>
    <cellStyle name="SAPBEXexcCritical4 2 3 6" xfId="31513"/>
    <cellStyle name="SAPBEXexcCritical4 2 3 7" xfId="35217"/>
    <cellStyle name="SAPBEXexcCritical4 2 3 8" xfId="38913"/>
    <cellStyle name="SAPBEXexcCritical4 2 4" xfId="11214"/>
    <cellStyle name="SAPBEXexcCritical4 2 4 2" xfId="17443"/>
    <cellStyle name="SAPBEXexcCritical4 2 4 3" xfId="21415"/>
    <cellStyle name="SAPBEXexcCritical4 2 4 4" xfId="25123"/>
    <cellStyle name="SAPBEXexcCritical4 2 4 5" xfId="28860"/>
    <cellStyle name="SAPBEXexcCritical4 2 4 6" xfId="32577"/>
    <cellStyle name="SAPBEXexcCritical4 2 4 7" xfId="36281"/>
    <cellStyle name="SAPBEXexcCritical4 2 4 8" xfId="39977"/>
    <cellStyle name="SAPBEXexcCritical4 2 5" xfId="14780"/>
    <cellStyle name="SAPBEXexcCritical4 2 6" xfId="18771"/>
    <cellStyle name="SAPBEXexcCritical4 2 7" xfId="22481"/>
    <cellStyle name="SAPBEXexcCritical4 2 8" xfId="26214"/>
    <cellStyle name="SAPBEXexcCritical4 2 9" xfId="29940"/>
    <cellStyle name="SAPBEXexcCritical4 3" xfId="8364"/>
    <cellStyle name="SAPBEXexcCritical4 3 10" xfId="33482"/>
    <cellStyle name="SAPBEXexcCritical4 3 11" xfId="37178"/>
    <cellStyle name="SAPBEXexcCritical4 3 2" xfId="8968"/>
    <cellStyle name="SAPBEXexcCritical4 3 2 10" xfId="37734"/>
    <cellStyle name="SAPBEXexcCritical4 3 2 2" xfId="10546"/>
    <cellStyle name="SAPBEXexcCritical4 3 2 2 2" xfId="16775"/>
    <cellStyle name="SAPBEXexcCritical4 3 2 2 3" xfId="20747"/>
    <cellStyle name="SAPBEXexcCritical4 3 2 2 4" xfId="24455"/>
    <cellStyle name="SAPBEXexcCritical4 3 2 2 5" xfId="28192"/>
    <cellStyle name="SAPBEXexcCritical4 3 2 2 6" xfId="31909"/>
    <cellStyle name="SAPBEXexcCritical4 3 2 2 7" xfId="35613"/>
    <cellStyle name="SAPBEXexcCritical4 3 2 2 8" xfId="39309"/>
    <cellStyle name="SAPBEXexcCritical4 3 2 3" xfId="11607"/>
    <cellStyle name="SAPBEXexcCritical4 3 2 3 2" xfId="17836"/>
    <cellStyle name="SAPBEXexcCritical4 3 2 3 3" xfId="21808"/>
    <cellStyle name="SAPBEXexcCritical4 3 2 3 4" xfId="25516"/>
    <cellStyle name="SAPBEXexcCritical4 3 2 3 5" xfId="29253"/>
    <cellStyle name="SAPBEXexcCritical4 3 2 3 6" xfId="32970"/>
    <cellStyle name="SAPBEXexcCritical4 3 2 3 7" xfId="36674"/>
    <cellStyle name="SAPBEXexcCritical4 3 2 3 8" xfId="40370"/>
    <cellStyle name="SAPBEXexcCritical4 3 2 4" xfId="15198"/>
    <cellStyle name="SAPBEXexcCritical4 3 2 5" xfId="19172"/>
    <cellStyle name="SAPBEXexcCritical4 3 2 6" xfId="22878"/>
    <cellStyle name="SAPBEXexcCritical4 3 2 7" xfId="26617"/>
    <cellStyle name="SAPBEXexcCritical4 3 2 8" xfId="30334"/>
    <cellStyle name="SAPBEXexcCritical4 3 2 9" xfId="34038"/>
    <cellStyle name="SAPBEXexcCritical4 3 3" xfId="9987"/>
    <cellStyle name="SAPBEXexcCritical4 3 3 2" xfId="16216"/>
    <cellStyle name="SAPBEXexcCritical4 3 3 3" xfId="20188"/>
    <cellStyle name="SAPBEXexcCritical4 3 3 4" xfId="23896"/>
    <cellStyle name="SAPBEXexcCritical4 3 3 5" xfId="27633"/>
    <cellStyle name="SAPBEXexcCritical4 3 3 6" xfId="31350"/>
    <cellStyle name="SAPBEXexcCritical4 3 3 7" xfId="35054"/>
    <cellStyle name="SAPBEXexcCritical4 3 3 8" xfId="38750"/>
    <cellStyle name="SAPBEXexcCritical4 3 4" xfId="11051"/>
    <cellStyle name="SAPBEXexcCritical4 3 4 2" xfId="17280"/>
    <cellStyle name="SAPBEXexcCritical4 3 4 3" xfId="21252"/>
    <cellStyle name="SAPBEXexcCritical4 3 4 4" xfId="24960"/>
    <cellStyle name="SAPBEXexcCritical4 3 4 5" xfId="28697"/>
    <cellStyle name="SAPBEXexcCritical4 3 4 6" xfId="32414"/>
    <cellStyle name="SAPBEXexcCritical4 3 4 7" xfId="36118"/>
    <cellStyle name="SAPBEXexcCritical4 3 4 8" xfId="39814"/>
    <cellStyle name="SAPBEXexcCritical4 3 5" xfId="14617"/>
    <cellStyle name="SAPBEXexcCritical4 3 6" xfId="18608"/>
    <cellStyle name="SAPBEXexcCritical4 3 7" xfId="22318"/>
    <cellStyle name="SAPBEXexcCritical4 3 8" xfId="26051"/>
    <cellStyle name="SAPBEXexcCritical4 3 9" xfId="29777"/>
    <cellStyle name="SAPBEXexcCritical4 4" xfId="8825"/>
    <cellStyle name="SAPBEXexcCritical4 4 10" xfId="37591"/>
    <cellStyle name="SAPBEXexcCritical4 4 2" xfId="10403"/>
    <cellStyle name="SAPBEXexcCritical4 4 2 2" xfId="16632"/>
    <cellStyle name="SAPBEXexcCritical4 4 2 3" xfId="20604"/>
    <cellStyle name="SAPBEXexcCritical4 4 2 4" xfId="24312"/>
    <cellStyle name="SAPBEXexcCritical4 4 2 5" xfId="28049"/>
    <cellStyle name="SAPBEXexcCritical4 4 2 6" xfId="31766"/>
    <cellStyle name="SAPBEXexcCritical4 4 2 7" xfId="35470"/>
    <cellStyle name="SAPBEXexcCritical4 4 2 8" xfId="39166"/>
    <cellStyle name="SAPBEXexcCritical4 4 3" xfId="11464"/>
    <cellStyle name="SAPBEXexcCritical4 4 3 2" xfId="17693"/>
    <cellStyle name="SAPBEXexcCritical4 4 3 3" xfId="21665"/>
    <cellStyle name="SAPBEXexcCritical4 4 3 4" xfId="25373"/>
    <cellStyle name="SAPBEXexcCritical4 4 3 5" xfId="29110"/>
    <cellStyle name="SAPBEXexcCritical4 4 3 6" xfId="32827"/>
    <cellStyle name="SAPBEXexcCritical4 4 3 7" xfId="36531"/>
    <cellStyle name="SAPBEXexcCritical4 4 3 8" xfId="40227"/>
    <cellStyle name="SAPBEXexcCritical4 4 4" xfId="15055"/>
    <cellStyle name="SAPBEXexcCritical4 4 5" xfId="19029"/>
    <cellStyle name="SAPBEXexcCritical4 4 6" xfId="22735"/>
    <cellStyle name="SAPBEXexcCritical4 4 7" xfId="26474"/>
    <cellStyle name="SAPBEXexcCritical4 4 8" xfId="30191"/>
    <cellStyle name="SAPBEXexcCritical4 4 9" xfId="33895"/>
    <cellStyle name="SAPBEXexcCritical4 5" xfId="9724"/>
    <cellStyle name="SAPBEXexcCritical4 5 2" xfId="15953"/>
    <cellStyle name="SAPBEXexcCritical4 5 3" xfId="19925"/>
    <cellStyle name="SAPBEXexcCritical4 5 4" xfId="23633"/>
    <cellStyle name="SAPBEXexcCritical4 5 5" xfId="27370"/>
    <cellStyle name="SAPBEXexcCritical4 5 6" xfId="31087"/>
    <cellStyle name="SAPBEXexcCritical4 5 7" xfId="34791"/>
    <cellStyle name="SAPBEXexcCritical4 5 8" xfId="38487"/>
    <cellStyle name="SAPBEXexcCritical4 6" xfId="9840"/>
    <cellStyle name="SAPBEXexcCritical4 6 2" xfId="16069"/>
    <cellStyle name="SAPBEXexcCritical4 6 3" xfId="20041"/>
    <cellStyle name="SAPBEXexcCritical4 6 4" xfId="23749"/>
    <cellStyle name="SAPBEXexcCritical4 6 5" xfId="27486"/>
    <cellStyle name="SAPBEXexcCritical4 6 6" xfId="31203"/>
    <cellStyle name="SAPBEXexcCritical4 6 7" xfId="34907"/>
    <cellStyle name="SAPBEXexcCritical4 6 8" xfId="38603"/>
    <cellStyle name="SAPBEXexcCritical4 7" xfId="13844"/>
    <cellStyle name="SAPBEXexcCritical4 8" xfId="12871"/>
    <cellStyle name="SAPBEXexcCritical4 9" xfId="13567"/>
    <cellStyle name="SAPBEXexcCritical5" xfId="6239"/>
    <cellStyle name="SAPBEXexcCritical5 10" xfId="13055"/>
    <cellStyle name="SAPBEXexcCritical5 11" xfId="14495"/>
    <cellStyle name="SAPBEXexcCritical5 12" xfId="13899"/>
    <cellStyle name="SAPBEXexcCritical5 13" xfId="18393"/>
    <cellStyle name="SAPBEXexcCritical5 2" xfId="8528"/>
    <cellStyle name="SAPBEXexcCritical5 2 10" xfId="33646"/>
    <cellStyle name="SAPBEXexcCritical5 2 11" xfId="37342"/>
    <cellStyle name="SAPBEXexcCritical5 2 2" xfId="9132"/>
    <cellStyle name="SAPBEXexcCritical5 2 2 10" xfId="37898"/>
    <cellStyle name="SAPBEXexcCritical5 2 2 2" xfId="10710"/>
    <cellStyle name="SAPBEXexcCritical5 2 2 2 2" xfId="16939"/>
    <cellStyle name="SAPBEXexcCritical5 2 2 2 3" xfId="20911"/>
    <cellStyle name="SAPBEXexcCritical5 2 2 2 4" xfId="24619"/>
    <cellStyle name="SAPBEXexcCritical5 2 2 2 5" xfId="28356"/>
    <cellStyle name="SAPBEXexcCritical5 2 2 2 6" xfId="32073"/>
    <cellStyle name="SAPBEXexcCritical5 2 2 2 7" xfId="35777"/>
    <cellStyle name="SAPBEXexcCritical5 2 2 2 8" xfId="39473"/>
    <cellStyle name="SAPBEXexcCritical5 2 2 3" xfId="11771"/>
    <cellStyle name="SAPBEXexcCritical5 2 2 3 2" xfId="18000"/>
    <cellStyle name="SAPBEXexcCritical5 2 2 3 3" xfId="21972"/>
    <cellStyle name="SAPBEXexcCritical5 2 2 3 4" xfId="25680"/>
    <cellStyle name="SAPBEXexcCritical5 2 2 3 5" xfId="29417"/>
    <cellStyle name="SAPBEXexcCritical5 2 2 3 6" xfId="33134"/>
    <cellStyle name="SAPBEXexcCritical5 2 2 3 7" xfId="36838"/>
    <cellStyle name="SAPBEXexcCritical5 2 2 3 8" xfId="40534"/>
    <cellStyle name="SAPBEXexcCritical5 2 2 4" xfId="15362"/>
    <cellStyle name="SAPBEXexcCritical5 2 2 5" xfId="19336"/>
    <cellStyle name="SAPBEXexcCritical5 2 2 6" xfId="23042"/>
    <cellStyle name="SAPBEXexcCritical5 2 2 7" xfId="26781"/>
    <cellStyle name="SAPBEXexcCritical5 2 2 8" xfId="30498"/>
    <cellStyle name="SAPBEXexcCritical5 2 2 9" xfId="34202"/>
    <cellStyle name="SAPBEXexcCritical5 2 3" xfId="10151"/>
    <cellStyle name="SAPBEXexcCritical5 2 3 2" xfId="16380"/>
    <cellStyle name="SAPBEXexcCritical5 2 3 3" xfId="20352"/>
    <cellStyle name="SAPBEXexcCritical5 2 3 4" xfId="24060"/>
    <cellStyle name="SAPBEXexcCritical5 2 3 5" xfId="27797"/>
    <cellStyle name="SAPBEXexcCritical5 2 3 6" xfId="31514"/>
    <cellStyle name="SAPBEXexcCritical5 2 3 7" xfId="35218"/>
    <cellStyle name="SAPBEXexcCritical5 2 3 8" xfId="38914"/>
    <cellStyle name="SAPBEXexcCritical5 2 4" xfId="11215"/>
    <cellStyle name="SAPBEXexcCritical5 2 4 2" xfId="17444"/>
    <cellStyle name="SAPBEXexcCritical5 2 4 3" xfId="21416"/>
    <cellStyle name="SAPBEXexcCritical5 2 4 4" xfId="25124"/>
    <cellStyle name="SAPBEXexcCritical5 2 4 5" xfId="28861"/>
    <cellStyle name="SAPBEXexcCritical5 2 4 6" xfId="32578"/>
    <cellStyle name="SAPBEXexcCritical5 2 4 7" xfId="36282"/>
    <cellStyle name="SAPBEXexcCritical5 2 4 8" xfId="39978"/>
    <cellStyle name="SAPBEXexcCritical5 2 5" xfId="14781"/>
    <cellStyle name="SAPBEXexcCritical5 2 6" xfId="18772"/>
    <cellStyle name="SAPBEXexcCritical5 2 7" xfId="22482"/>
    <cellStyle name="SAPBEXexcCritical5 2 8" xfId="26215"/>
    <cellStyle name="SAPBEXexcCritical5 2 9" xfId="29941"/>
    <cellStyle name="SAPBEXexcCritical5 3" xfId="8363"/>
    <cellStyle name="SAPBEXexcCritical5 3 10" xfId="33481"/>
    <cellStyle name="SAPBEXexcCritical5 3 11" xfId="37177"/>
    <cellStyle name="SAPBEXexcCritical5 3 2" xfId="8967"/>
    <cellStyle name="SAPBEXexcCritical5 3 2 10" xfId="37733"/>
    <cellStyle name="SAPBEXexcCritical5 3 2 2" xfId="10545"/>
    <cellStyle name="SAPBEXexcCritical5 3 2 2 2" xfId="16774"/>
    <cellStyle name="SAPBEXexcCritical5 3 2 2 3" xfId="20746"/>
    <cellStyle name="SAPBEXexcCritical5 3 2 2 4" xfId="24454"/>
    <cellStyle name="SAPBEXexcCritical5 3 2 2 5" xfId="28191"/>
    <cellStyle name="SAPBEXexcCritical5 3 2 2 6" xfId="31908"/>
    <cellStyle name="SAPBEXexcCritical5 3 2 2 7" xfId="35612"/>
    <cellStyle name="SAPBEXexcCritical5 3 2 2 8" xfId="39308"/>
    <cellStyle name="SAPBEXexcCritical5 3 2 3" xfId="11606"/>
    <cellStyle name="SAPBEXexcCritical5 3 2 3 2" xfId="17835"/>
    <cellStyle name="SAPBEXexcCritical5 3 2 3 3" xfId="21807"/>
    <cellStyle name="SAPBEXexcCritical5 3 2 3 4" xfId="25515"/>
    <cellStyle name="SAPBEXexcCritical5 3 2 3 5" xfId="29252"/>
    <cellStyle name="SAPBEXexcCritical5 3 2 3 6" xfId="32969"/>
    <cellStyle name="SAPBEXexcCritical5 3 2 3 7" xfId="36673"/>
    <cellStyle name="SAPBEXexcCritical5 3 2 3 8" xfId="40369"/>
    <cellStyle name="SAPBEXexcCritical5 3 2 4" xfId="15197"/>
    <cellStyle name="SAPBEXexcCritical5 3 2 5" xfId="19171"/>
    <cellStyle name="SAPBEXexcCritical5 3 2 6" xfId="22877"/>
    <cellStyle name="SAPBEXexcCritical5 3 2 7" xfId="26616"/>
    <cellStyle name="SAPBEXexcCritical5 3 2 8" xfId="30333"/>
    <cellStyle name="SAPBEXexcCritical5 3 2 9" xfId="34037"/>
    <cellStyle name="SAPBEXexcCritical5 3 3" xfId="9986"/>
    <cellStyle name="SAPBEXexcCritical5 3 3 2" xfId="16215"/>
    <cellStyle name="SAPBEXexcCritical5 3 3 3" xfId="20187"/>
    <cellStyle name="SAPBEXexcCritical5 3 3 4" xfId="23895"/>
    <cellStyle name="SAPBEXexcCritical5 3 3 5" xfId="27632"/>
    <cellStyle name="SAPBEXexcCritical5 3 3 6" xfId="31349"/>
    <cellStyle name="SAPBEXexcCritical5 3 3 7" xfId="35053"/>
    <cellStyle name="SAPBEXexcCritical5 3 3 8" xfId="38749"/>
    <cellStyle name="SAPBEXexcCritical5 3 4" xfId="11050"/>
    <cellStyle name="SAPBEXexcCritical5 3 4 2" xfId="17279"/>
    <cellStyle name="SAPBEXexcCritical5 3 4 3" xfId="21251"/>
    <cellStyle name="SAPBEXexcCritical5 3 4 4" xfId="24959"/>
    <cellStyle name="SAPBEXexcCritical5 3 4 5" xfId="28696"/>
    <cellStyle name="SAPBEXexcCritical5 3 4 6" xfId="32413"/>
    <cellStyle name="SAPBEXexcCritical5 3 4 7" xfId="36117"/>
    <cellStyle name="SAPBEXexcCritical5 3 4 8" xfId="39813"/>
    <cellStyle name="SAPBEXexcCritical5 3 5" xfId="14616"/>
    <cellStyle name="SAPBEXexcCritical5 3 6" xfId="18607"/>
    <cellStyle name="SAPBEXexcCritical5 3 7" xfId="22317"/>
    <cellStyle name="SAPBEXexcCritical5 3 8" xfId="26050"/>
    <cellStyle name="SAPBEXexcCritical5 3 9" xfId="29776"/>
    <cellStyle name="SAPBEXexcCritical5 4" xfId="8826"/>
    <cellStyle name="SAPBEXexcCritical5 4 10" xfId="37592"/>
    <cellStyle name="SAPBEXexcCritical5 4 2" xfId="10404"/>
    <cellStyle name="SAPBEXexcCritical5 4 2 2" xfId="16633"/>
    <cellStyle name="SAPBEXexcCritical5 4 2 3" xfId="20605"/>
    <cellStyle name="SAPBEXexcCritical5 4 2 4" xfId="24313"/>
    <cellStyle name="SAPBEXexcCritical5 4 2 5" xfId="28050"/>
    <cellStyle name="SAPBEXexcCritical5 4 2 6" xfId="31767"/>
    <cellStyle name="SAPBEXexcCritical5 4 2 7" xfId="35471"/>
    <cellStyle name="SAPBEXexcCritical5 4 2 8" xfId="39167"/>
    <cellStyle name="SAPBEXexcCritical5 4 3" xfId="11465"/>
    <cellStyle name="SAPBEXexcCritical5 4 3 2" xfId="17694"/>
    <cellStyle name="SAPBEXexcCritical5 4 3 3" xfId="21666"/>
    <cellStyle name="SAPBEXexcCritical5 4 3 4" xfId="25374"/>
    <cellStyle name="SAPBEXexcCritical5 4 3 5" xfId="29111"/>
    <cellStyle name="SAPBEXexcCritical5 4 3 6" xfId="32828"/>
    <cellStyle name="SAPBEXexcCritical5 4 3 7" xfId="36532"/>
    <cellStyle name="SAPBEXexcCritical5 4 3 8" xfId="40228"/>
    <cellStyle name="SAPBEXexcCritical5 4 4" xfId="15056"/>
    <cellStyle name="SAPBEXexcCritical5 4 5" xfId="19030"/>
    <cellStyle name="SAPBEXexcCritical5 4 6" xfId="22736"/>
    <cellStyle name="SAPBEXexcCritical5 4 7" xfId="26475"/>
    <cellStyle name="SAPBEXexcCritical5 4 8" xfId="30192"/>
    <cellStyle name="SAPBEXexcCritical5 4 9" xfId="33896"/>
    <cellStyle name="SAPBEXexcCritical5 5" xfId="9725"/>
    <cellStyle name="SAPBEXexcCritical5 5 2" xfId="15954"/>
    <cellStyle name="SAPBEXexcCritical5 5 3" xfId="19926"/>
    <cellStyle name="SAPBEXexcCritical5 5 4" xfId="23634"/>
    <cellStyle name="SAPBEXexcCritical5 5 5" xfId="27371"/>
    <cellStyle name="SAPBEXexcCritical5 5 6" xfId="31088"/>
    <cellStyle name="SAPBEXexcCritical5 5 7" xfId="34792"/>
    <cellStyle name="SAPBEXexcCritical5 5 8" xfId="38488"/>
    <cellStyle name="SAPBEXexcCritical5 6" xfId="9496"/>
    <cellStyle name="SAPBEXexcCritical5 6 2" xfId="15725"/>
    <cellStyle name="SAPBEXexcCritical5 6 3" xfId="19697"/>
    <cellStyle name="SAPBEXexcCritical5 6 4" xfId="23405"/>
    <cellStyle name="SAPBEXexcCritical5 6 5" xfId="27142"/>
    <cellStyle name="SAPBEXexcCritical5 6 6" xfId="30859"/>
    <cellStyle name="SAPBEXexcCritical5 6 7" xfId="34563"/>
    <cellStyle name="SAPBEXexcCritical5 6 8" xfId="38259"/>
    <cellStyle name="SAPBEXexcCritical5 7" xfId="13845"/>
    <cellStyle name="SAPBEXexcCritical5 8" xfId="12870"/>
    <cellStyle name="SAPBEXexcCritical5 9" xfId="13568"/>
    <cellStyle name="SAPBEXexcCritical6" xfId="6240"/>
    <cellStyle name="SAPBEXexcCritical6 10" xfId="13054"/>
    <cellStyle name="SAPBEXexcCritical6 11" xfId="13685"/>
    <cellStyle name="SAPBEXexcCritical6 12" xfId="22229"/>
    <cellStyle name="SAPBEXexcCritical6 13" xfId="18392"/>
    <cellStyle name="SAPBEXexcCritical6 2" xfId="8529"/>
    <cellStyle name="SAPBEXexcCritical6 2 10" xfId="33647"/>
    <cellStyle name="SAPBEXexcCritical6 2 11" xfId="37343"/>
    <cellStyle name="SAPBEXexcCritical6 2 2" xfId="9133"/>
    <cellStyle name="SAPBEXexcCritical6 2 2 10" xfId="37899"/>
    <cellStyle name="SAPBEXexcCritical6 2 2 2" xfId="10711"/>
    <cellStyle name="SAPBEXexcCritical6 2 2 2 2" xfId="16940"/>
    <cellStyle name="SAPBEXexcCritical6 2 2 2 3" xfId="20912"/>
    <cellStyle name="SAPBEXexcCritical6 2 2 2 4" xfId="24620"/>
    <cellStyle name="SAPBEXexcCritical6 2 2 2 5" xfId="28357"/>
    <cellStyle name="SAPBEXexcCritical6 2 2 2 6" xfId="32074"/>
    <cellStyle name="SAPBEXexcCritical6 2 2 2 7" xfId="35778"/>
    <cellStyle name="SAPBEXexcCritical6 2 2 2 8" xfId="39474"/>
    <cellStyle name="SAPBEXexcCritical6 2 2 3" xfId="11772"/>
    <cellStyle name="SAPBEXexcCritical6 2 2 3 2" xfId="18001"/>
    <cellStyle name="SAPBEXexcCritical6 2 2 3 3" xfId="21973"/>
    <cellStyle name="SAPBEXexcCritical6 2 2 3 4" xfId="25681"/>
    <cellStyle name="SAPBEXexcCritical6 2 2 3 5" xfId="29418"/>
    <cellStyle name="SAPBEXexcCritical6 2 2 3 6" xfId="33135"/>
    <cellStyle name="SAPBEXexcCritical6 2 2 3 7" xfId="36839"/>
    <cellStyle name="SAPBEXexcCritical6 2 2 3 8" xfId="40535"/>
    <cellStyle name="SAPBEXexcCritical6 2 2 4" xfId="15363"/>
    <cellStyle name="SAPBEXexcCritical6 2 2 5" xfId="19337"/>
    <cellStyle name="SAPBEXexcCritical6 2 2 6" xfId="23043"/>
    <cellStyle name="SAPBEXexcCritical6 2 2 7" xfId="26782"/>
    <cellStyle name="SAPBEXexcCritical6 2 2 8" xfId="30499"/>
    <cellStyle name="SAPBEXexcCritical6 2 2 9" xfId="34203"/>
    <cellStyle name="SAPBEXexcCritical6 2 3" xfId="10152"/>
    <cellStyle name="SAPBEXexcCritical6 2 3 2" xfId="16381"/>
    <cellStyle name="SAPBEXexcCritical6 2 3 3" xfId="20353"/>
    <cellStyle name="SAPBEXexcCritical6 2 3 4" xfId="24061"/>
    <cellStyle name="SAPBEXexcCritical6 2 3 5" xfId="27798"/>
    <cellStyle name="SAPBEXexcCritical6 2 3 6" xfId="31515"/>
    <cellStyle name="SAPBEXexcCritical6 2 3 7" xfId="35219"/>
    <cellStyle name="SAPBEXexcCritical6 2 3 8" xfId="38915"/>
    <cellStyle name="SAPBEXexcCritical6 2 4" xfId="11216"/>
    <cellStyle name="SAPBEXexcCritical6 2 4 2" xfId="17445"/>
    <cellStyle name="SAPBEXexcCritical6 2 4 3" xfId="21417"/>
    <cellStyle name="SAPBEXexcCritical6 2 4 4" xfId="25125"/>
    <cellStyle name="SAPBEXexcCritical6 2 4 5" xfId="28862"/>
    <cellStyle name="SAPBEXexcCritical6 2 4 6" xfId="32579"/>
    <cellStyle name="SAPBEXexcCritical6 2 4 7" xfId="36283"/>
    <cellStyle name="SAPBEXexcCritical6 2 4 8" xfId="39979"/>
    <cellStyle name="SAPBEXexcCritical6 2 5" xfId="14782"/>
    <cellStyle name="SAPBEXexcCritical6 2 6" xfId="18773"/>
    <cellStyle name="SAPBEXexcCritical6 2 7" xfId="22483"/>
    <cellStyle name="SAPBEXexcCritical6 2 8" xfId="26216"/>
    <cellStyle name="SAPBEXexcCritical6 2 9" xfId="29942"/>
    <cellStyle name="SAPBEXexcCritical6 3" xfId="8362"/>
    <cellStyle name="SAPBEXexcCritical6 3 10" xfId="33480"/>
    <cellStyle name="SAPBEXexcCritical6 3 11" xfId="37176"/>
    <cellStyle name="SAPBEXexcCritical6 3 2" xfId="8966"/>
    <cellStyle name="SAPBEXexcCritical6 3 2 10" xfId="37732"/>
    <cellStyle name="SAPBEXexcCritical6 3 2 2" xfId="10544"/>
    <cellStyle name="SAPBEXexcCritical6 3 2 2 2" xfId="16773"/>
    <cellStyle name="SAPBEXexcCritical6 3 2 2 3" xfId="20745"/>
    <cellStyle name="SAPBEXexcCritical6 3 2 2 4" xfId="24453"/>
    <cellStyle name="SAPBEXexcCritical6 3 2 2 5" xfId="28190"/>
    <cellStyle name="SAPBEXexcCritical6 3 2 2 6" xfId="31907"/>
    <cellStyle name="SAPBEXexcCritical6 3 2 2 7" xfId="35611"/>
    <cellStyle name="SAPBEXexcCritical6 3 2 2 8" xfId="39307"/>
    <cellStyle name="SAPBEXexcCritical6 3 2 3" xfId="11605"/>
    <cellStyle name="SAPBEXexcCritical6 3 2 3 2" xfId="17834"/>
    <cellStyle name="SAPBEXexcCritical6 3 2 3 3" xfId="21806"/>
    <cellStyle name="SAPBEXexcCritical6 3 2 3 4" xfId="25514"/>
    <cellStyle name="SAPBEXexcCritical6 3 2 3 5" xfId="29251"/>
    <cellStyle name="SAPBEXexcCritical6 3 2 3 6" xfId="32968"/>
    <cellStyle name="SAPBEXexcCritical6 3 2 3 7" xfId="36672"/>
    <cellStyle name="SAPBEXexcCritical6 3 2 3 8" xfId="40368"/>
    <cellStyle name="SAPBEXexcCritical6 3 2 4" xfId="15196"/>
    <cellStyle name="SAPBEXexcCritical6 3 2 5" xfId="19170"/>
    <cellStyle name="SAPBEXexcCritical6 3 2 6" xfId="22876"/>
    <cellStyle name="SAPBEXexcCritical6 3 2 7" xfId="26615"/>
    <cellStyle name="SAPBEXexcCritical6 3 2 8" xfId="30332"/>
    <cellStyle name="SAPBEXexcCritical6 3 2 9" xfId="34036"/>
    <cellStyle name="SAPBEXexcCritical6 3 3" xfId="9985"/>
    <cellStyle name="SAPBEXexcCritical6 3 3 2" xfId="16214"/>
    <cellStyle name="SAPBEXexcCritical6 3 3 3" xfId="20186"/>
    <cellStyle name="SAPBEXexcCritical6 3 3 4" xfId="23894"/>
    <cellStyle name="SAPBEXexcCritical6 3 3 5" xfId="27631"/>
    <cellStyle name="SAPBEXexcCritical6 3 3 6" xfId="31348"/>
    <cellStyle name="SAPBEXexcCritical6 3 3 7" xfId="35052"/>
    <cellStyle name="SAPBEXexcCritical6 3 3 8" xfId="38748"/>
    <cellStyle name="SAPBEXexcCritical6 3 4" xfId="11049"/>
    <cellStyle name="SAPBEXexcCritical6 3 4 2" xfId="17278"/>
    <cellStyle name="SAPBEXexcCritical6 3 4 3" xfId="21250"/>
    <cellStyle name="SAPBEXexcCritical6 3 4 4" xfId="24958"/>
    <cellStyle name="SAPBEXexcCritical6 3 4 5" xfId="28695"/>
    <cellStyle name="SAPBEXexcCritical6 3 4 6" xfId="32412"/>
    <cellStyle name="SAPBEXexcCritical6 3 4 7" xfId="36116"/>
    <cellStyle name="SAPBEXexcCritical6 3 4 8" xfId="39812"/>
    <cellStyle name="SAPBEXexcCritical6 3 5" xfId="14615"/>
    <cellStyle name="SAPBEXexcCritical6 3 6" xfId="18606"/>
    <cellStyle name="SAPBEXexcCritical6 3 7" xfId="22316"/>
    <cellStyle name="SAPBEXexcCritical6 3 8" xfId="26049"/>
    <cellStyle name="SAPBEXexcCritical6 3 9" xfId="29775"/>
    <cellStyle name="SAPBEXexcCritical6 4" xfId="8827"/>
    <cellStyle name="SAPBEXexcCritical6 4 10" xfId="37593"/>
    <cellStyle name="SAPBEXexcCritical6 4 2" xfId="10405"/>
    <cellStyle name="SAPBEXexcCritical6 4 2 2" xfId="16634"/>
    <cellStyle name="SAPBEXexcCritical6 4 2 3" xfId="20606"/>
    <cellStyle name="SAPBEXexcCritical6 4 2 4" xfId="24314"/>
    <cellStyle name="SAPBEXexcCritical6 4 2 5" xfId="28051"/>
    <cellStyle name="SAPBEXexcCritical6 4 2 6" xfId="31768"/>
    <cellStyle name="SAPBEXexcCritical6 4 2 7" xfId="35472"/>
    <cellStyle name="SAPBEXexcCritical6 4 2 8" xfId="39168"/>
    <cellStyle name="SAPBEXexcCritical6 4 3" xfId="11466"/>
    <cellStyle name="SAPBEXexcCritical6 4 3 2" xfId="17695"/>
    <cellStyle name="SAPBEXexcCritical6 4 3 3" xfId="21667"/>
    <cellStyle name="SAPBEXexcCritical6 4 3 4" xfId="25375"/>
    <cellStyle name="SAPBEXexcCritical6 4 3 5" xfId="29112"/>
    <cellStyle name="SAPBEXexcCritical6 4 3 6" xfId="32829"/>
    <cellStyle name="SAPBEXexcCritical6 4 3 7" xfId="36533"/>
    <cellStyle name="SAPBEXexcCritical6 4 3 8" xfId="40229"/>
    <cellStyle name="SAPBEXexcCritical6 4 4" xfId="15057"/>
    <cellStyle name="SAPBEXexcCritical6 4 5" xfId="19031"/>
    <cellStyle name="SAPBEXexcCritical6 4 6" xfId="22737"/>
    <cellStyle name="SAPBEXexcCritical6 4 7" xfId="26476"/>
    <cellStyle name="SAPBEXexcCritical6 4 8" xfId="30193"/>
    <cellStyle name="SAPBEXexcCritical6 4 9" xfId="33897"/>
    <cellStyle name="SAPBEXexcCritical6 5" xfId="9726"/>
    <cellStyle name="SAPBEXexcCritical6 5 2" xfId="15955"/>
    <cellStyle name="SAPBEXexcCritical6 5 3" xfId="19927"/>
    <cellStyle name="SAPBEXexcCritical6 5 4" xfId="23635"/>
    <cellStyle name="SAPBEXexcCritical6 5 5" xfId="27372"/>
    <cellStyle name="SAPBEXexcCritical6 5 6" xfId="31089"/>
    <cellStyle name="SAPBEXexcCritical6 5 7" xfId="34793"/>
    <cellStyle name="SAPBEXexcCritical6 5 8" xfId="38489"/>
    <cellStyle name="SAPBEXexcCritical6 6" xfId="9495"/>
    <cellStyle name="SAPBEXexcCritical6 6 2" xfId="15724"/>
    <cellStyle name="SAPBEXexcCritical6 6 3" xfId="19696"/>
    <cellStyle name="SAPBEXexcCritical6 6 4" xfId="23404"/>
    <cellStyle name="SAPBEXexcCritical6 6 5" xfId="27141"/>
    <cellStyle name="SAPBEXexcCritical6 6 6" xfId="30858"/>
    <cellStyle name="SAPBEXexcCritical6 6 7" xfId="34562"/>
    <cellStyle name="SAPBEXexcCritical6 6 8" xfId="38258"/>
    <cellStyle name="SAPBEXexcCritical6 7" xfId="13846"/>
    <cellStyle name="SAPBEXexcCritical6 8" xfId="12869"/>
    <cellStyle name="SAPBEXexcCritical6 9" xfId="13569"/>
    <cellStyle name="SAPBEXexcGood" xfId="6241"/>
    <cellStyle name="SAPBEXexcGood1" xfId="6242"/>
    <cellStyle name="SAPBEXexcGood1 10" xfId="13053"/>
    <cellStyle name="SAPBEXexcGood1 11" xfId="18461"/>
    <cellStyle name="SAPBEXexcGood1 12" xfId="12880"/>
    <cellStyle name="SAPBEXexcGood1 13" xfId="13948"/>
    <cellStyle name="SAPBEXexcGood1 2" xfId="8530"/>
    <cellStyle name="SAPBEXexcGood1 2 10" xfId="33648"/>
    <cellStyle name="SAPBEXexcGood1 2 11" xfId="37344"/>
    <cellStyle name="SAPBEXexcGood1 2 2" xfId="9134"/>
    <cellStyle name="SAPBEXexcGood1 2 2 10" xfId="37900"/>
    <cellStyle name="SAPBEXexcGood1 2 2 2" xfId="10712"/>
    <cellStyle name="SAPBEXexcGood1 2 2 2 2" xfId="16941"/>
    <cellStyle name="SAPBEXexcGood1 2 2 2 3" xfId="20913"/>
    <cellStyle name="SAPBEXexcGood1 2 2 2 4" xfId="24621"/>
    <cellStyle name="SAPBEXexcGood1 2 2 2 5" xfId="28358"/>
    <cellStyle name="SAPBEXexcGood1 2 2 2 6" xfId="32075"/>
    <cellStyle name="SAPBEXexcGood1 2 2 2 7" xfId="35779"/>
    <cellStyle name="SAPBEXexcGood1 2 2 2 8" xfId="39475"/>
    <cellStyle name="SAPBEXexcGood1 2 2 3" xfId="11773"/>
    <cellStyle name="SAPBEXexcGood1 2 2 3 2" xfId="18002"/>
    <cellStyle name="SAPBEXexcGood1 2 2 3 3" xfId="21974"/>
    <cellStyle name="SAPBEXexcGood1 2 2 3 4" xfId="25682"/>
    <cellStyle name="SAPBEXexcGood1 2 2 3 5" xfId="29419"/>
    <cellStyle name="SAPBEXexcGood1 2 2 3 6" xfId="33136"/>
    <cellStyle name="SAPBEXexcGood1 2 2 3 7" xfId="36840"/>
    <cellStyle name="SAPBEXexcGood1 2 2 3 8" xfId="40536"/>
    <cellStyle name="SAPBEXexcGood1 2 2 4" xfId="15364"/>
    <cellStyle name="SAPBEXexcGood1 2 2 5" xfId="19338"/>
    <cellStyle name="SAPBEXexcGood1 2 2 6" xfId="23044"/>
    <cellStyle name="SAPBEXexcGood1 2 2 7" xfId="26783"/>
    <cellStyle name="SAPBEXexcGood1 2 2 8" xfId="30500"/>
    <cellStyle name="SAPBEXexcGood1 2 2 9" xfId="34204"/>
    <cellStyle name="SAPBEXexcGood1 2 3" xfId="10153"/>
    <cellStyle name="SAPBEXexcGood1 2 3 2" xfId="16382"/>
    <cellStyle name="SAPBEXexcGood1 2 3 3" xfId="20354"/>
    <cellStyle name="SAPBEXexcGood1 2 3 4" xfId="24062"/>
    <cellStyle name="SAPBEXexcGood1 2 3 5" xfId="27799"/>
    <cellStyle name="SAPBEXexcGood1 2 3 6" xfId="31516"/>
    <cellStyle name="SAPBEXexcGood1 2 3 7" xfId="35220"/>
    <cellStyle name="SAPBEXexcGood1 2 3 8" xfId="38916"/>
    <cellStyle name="SAPBEXexcGood1 2 4" xfId="11217"/>
    <cellStyle name="SAPBEXexcGood1 2 4 2" xfId="17446"/>
    <cellStyle name="SAPBEXexcGood1 2 4 3" xfId="21418"/>
    <cellStyle name="SAPBEXexcGood1 2 4 4" xfId="25126"/>
    <cellStyle name="SAPBEXexcGood1 2 4 5" xfId="28863"/>
    <cellStyle name="SAPBEXexcGood1 2 4 6" xfId="32580"/>
    <cellStyle name="SAPBEXexcGood1 2 4 7" xfId="36284"/>
    <cellStyle name="SAPBEXexcGood1 2 4 8" xfId="39980"/>
    <cellStyle name="SAPBEXexcGood1 2 5" xfId="14783"/>
    <cellStyle name="SAPBEXexcGood1 2 6" xfId="18774"/>
    <cellStyle name="SAPBEXexcGood1 2 7" xfId="22484"/>
    <cellStyle name="SAPBEXexcGood1 2 8" xfId="26217"/>
    <cellStyle name="SAPBEXexcGood1 2 9" xfId="29943"/>
    <cellStyle name="SAPBEXexcGood1 3" xfId="8361"/>
    <cellStyle name="SAPBEXexcGood1 3 10" xfId="33479"/>
    <cellStyle name="SAPBEXexcGood1 3 11" xfId="37175"/>
    <cellStyle name="SAPBEXexcGood1 3 2" xfId="8965"/>
    <cellStyle name="SAPBEXexcGood1 3 2 10" xfId="37731"/>
    <cellStyle name="SAPBEXexcGood1 3 2 2" xfId="10543"/>
    <cellStyle name="SAPBEXexcGood1 3 2 2 2" xfId="16772"/>
    <cellStyle name="SAPBEXexcGood1 3 2 2 3" xfId="20744"/>
    <cellStyle name="SAPBEXexcGood1 3 2 2 4" xfId="24452"/>
    <cellStyle name="SAPBEXexcGood1 3 2 2 5" xfId="28189"/>
    <cellStyle name="SAPBEXexcGood1 3 2 2 6" xfId="31906"/>
    <cellStyle name="SAPBEXexcGood1 3 2 2 7" xfId="35610"/>
    <cellStyle name="SAPBEXexcGood1 3 2 2 8" xfId="39306"/>
    <cellStyle name="SAPBEXexcGood1 3 2 3" xfId="11604"/>
    <cellStyle name="SAPBEXexcGood1 3 2 3 2" xfId="17833"/>
    <cellStyle name="SAPBEXexcGood1 3 2 3 3" xfId="21805"/>
    <cellStyle name="SAPBEXexcGood1 3 2 3 4" xfId="25513"/>
    <cellStyle name="SAPBEXexcGood1 3 2 3 5" xfId="29250"/>
    <cellStyle name="SAPBEXexcGood1 3 2 3 6" xfId="32967"/>
    <cellStyle name="SAPBEXexcGood1 3 2 3 7" xfId="36671"/>
    <cellStyle name="SAPBEXexcGood1 3 2 3 8" xfId="40367"/>
    <cellStyle name="SAPBEXexcGood1 3 2 4" xfId="15195"/>
    <cellStyle name="SAPBEXexcGood1 3 2 5" xfId="19169"/>
    <cellStyle name="SAPBEXexcGood1 3 2 6" xfId="22875"/>
    <cellStyle name="SAPBEXexcGood1 3 2 7" xfId="26614"/>
    <cellStyle name="SAPBEXexcGood1 3 2 8" xfId="30331"/>
    <cellStyle name="SAPBEXexcGood1 3 2 9" xfId="34035"/>
    <cellStyle name="SAPBEXexcGood1 3 3" xfId="9984"/>
    <cellStyle name="SAPBEXexcGood1 3 3 2" xfId="16213"/>
    <cellStyle name="SAPBEXexcGood1 3 3 3" xfId="20185"/>
    <cellStyle name="SAPBEXexcGood1 3 3 4" xfId="23893"/>
    <cellStyle name="SAPBEXexcGood1 3 3 5" xfId="27630"/>
    <cellStyle name="SAPBEXexcGood1 3 3 6" xfId="31347"/>
    <cellStyle name="SAPBEXexcGood1 3 3 7" xfId="35051"/>
    <cellStyle name="SAPBEXexcGood1 3 3 8" xfId="38747"/>
    <cellStyle name="SAPBEXexcGood1 3 4" xfId="11048"/>
    <cellStyle name="SAPBEXexcGood1 3 4 2" xfId="17277"/>
    <cellStyle name="SAPBEXexcGood1 3 4 3" xfId="21249"/>
    <cellStyle name="SAPBEXexcGood1 3 4 4" xfId="24957"/>
    <cellStyle name="SAPBEXexcGood1 3 4 5" xfId="28694"/>
    <cellStyle name="SAPBEXexcGood1 3 4 6" xfId="32411"/>
    <cellStyle name="SAPBEXexcGood1 3 4 7" xfId="36115"/>
    <cellStyle name="SAPBEXexcGood1 3 4 8" xfId="39811"/>
    <cellStyle name="SAPBEXexcGood1 3 5" xfId="14614"/>
    <cellStyle name="SAPBEXexcGood1 3 6" xfId="18605"/>
    <cellStyle name="SAPBEXexcGood1 3 7" xfId="22315"/>
    <cellStyle name="SAPBEXexcGood1 3 8" xfId="26048"/>
    <cellStyle name="SAPBEXexcGood1 3 9" xfId="29774"/>
    <cellStyle name="SAPBEXexcGood1 4" xfId="8828"/>
    <cellStyle name="SAPBEXexcGood1 4 10" xfId="37594"/>
    <cellStyle name="SAPBEXexcGood1 4 2" xfId="10406"/>
    <cellStyle name="SAPBEXexcGood1 4 2 2" xfId="16635"/>
    <cellStyle name="SAPBEXexcGood1 4 2 3" xfId="20607"/>
    <cellStyle name="SAPBEXexcGood1 4 2 4" xfId="24315"/>
    <cellStyle name="SAPBEXexcGood1 4 2 5" xfId="28052"/>
    <cellStyle name="SAPBEXexcGood1 4 2 6" xfId="31769"/>
    <cellStyle name="SAPBEXexcGood1 4 2 7" xfId="35473"/>
    <cellStyle name="SAPBEXexcGood1 4 2 8" xfId="39169"/>
    <cellStyle name="SAPBEXexcGood1 4 3" xfId="11467"/>
    <cellStyle name="SAPBEXexcGood1 4 3 2" xfId="17696"/>
    <cellStyle name="SAPBEXexcGood1 4 3 3" xfId="21668"/>
    <cellStyle name="SAPBEXexcGood1 4 3 4" xfId="25376"/>
    <cellStyle name="SAPBEXexcGood1 4 3 5" xfId="29113"/>
    <cellStyle name="SAPBEXexcGood1 4 3 6" xfId="32830"/>
    <cellStyle name="SAPBEXexcGood1 4 3 7" xfId="36534"/>
    <cellStyle name="SAPBEXexcGood1 4 3 8" xfId="40230"/>
    <cellStyle name="SAPBEXexcGood1 4 4" xfId="15058"/>
    <cellStyle name="SAPBEXexcGood1 4 5" xfId="19032"/>
    <cellStyle name="SAPBEXexcGood1 4 6" xfId="22738"/>
    <cellStyle name="SAPBEXexcGood1 4 7" xfId="26477"/>
    <cellStyle name="SAPBEXexcGood1 4 8" xfId="30194"/>
    <cellStyle name="SAPBEXexcGood1 4 9" xfId="33898"/>
    <cellStyle name="SAPBEXexcGood1 5" xfId="9727"/>
    <cellStyle name="SAPBEXexcGood1 5 2" xfId="15956"/>
    <cellStyle name="SAPBEXexcGood1 5 3" xfId="19928"/>
    <cellStyle name="SAPBEXexcGood1 5 4" xfId="23636"/>
    <cellStyle name="SAPBEXexcGood1 5 5" xfId="27373"/>
    <cellStyle name="SAPBEXexcGood1 5 6" xfId="31090"/>
    <cellStyle name="SAPBEXexcGood1 5 7" xfId="34794"/>
    <cellStyle name="SAPBEXexcGood1 5 8" xfId="38490"/>
    <cellStyle name="SAPBEXexcGood1 6" xfId="9494"/>
    <cellStyle name="SAPBEXexcGood1 6 2" xfId="15723"/>
    <cellStyle name="SAPBEXexcGood1 6 3" xfId="19695"/>
    <cellStyle name="SAPBEXexcGood1 6 4" xfId="23403"/>
    <cellStyle name="SAPBEXexcGood1 6 5" xfId="27140"/>
    <cellStyle name="SAPBEXexcGood1 6 6" xfId="30857"/>
    <cellStyle name="SAPBEXexcGood1 6 7" xfId="34561"/>
    <cellStyle name="SAPBEXexcGood1 6 8" xfId="38257"/>
    <cellStyle name="SAPBEXexcGood1 7" xfId="13847"/>
    <cellStyle name="SAPBEXexcGood1 8" xfId="12868"/>
    <cellStyle name="SAPBEXexcGood1 9" xfId="13571"/>
    <cellStyle name="SAPBEXexcGood2" xfId="6243"/>
    <cellStyle name="SAPBEXexcGood2 10" xfId="12442"/>
    <cellStyle name="SAPBEXexcGood2 11" xfId="13686"/>
    <cellStyle name="SAPBEXexcGood2 12" xfId="14060"/>
    <cellStyle name="SAPBEXexcGood2 13" xfId="12814"/>
    <cellStyle name="SAPBEXexcGood2 2" xfId="8531"/>
    <cellStyle name="SAPBEXexcGood2 2 10" xfId="33649"/>
    <cellStyle name="SAPBEXexcGood2 2 11" xfId="37345"/>
    <cellStyle name="SAPBEXexcGood2 2 2" xfId="9135"/>
    <cellStyle name="SAPBEXexcGood2 2 2 10" xfId="37901"/>
    <cellStyle name="SAPBEXexcGood2 2 2 2" xfId="10713"/>
    <cellStyle name="SAPBEXexcGood2 2 2 2 2" xfId="16942"/>
    <cellStyle name="SAPBEXexcGood2 2 2 2 3" xfId="20914"/>
    <cellStyle name="SAPBEXexcGood2 2 2 2 4" xfId="24622"/>
    <cellStyle name="SAPBEXexcGood2 2 2 2 5" xfId="28359"/>
    <cellStyle name="SAPBEXexcGood2 2 2 2 6" xfId="32076"/>
    <cellStyle name="SAPBEXexcGood2 2 2 2 7" xfId="35780"/>
    <cellStyle name="SAPBEXexcGood2 2 2 2 8" xfId="39476"/>
    <cellStyle name="SAPBEXexcGood2 2 2 3" xfId="11774"/>
    <cellStyle name="SAPBEXexcGood2 2 2 3 2" xfId="18003"/>
    <cellStyle name="SAPBEXexcGood2 2 2 3 3" xfId="21975"/>
    <cellStyle name="SAPBEXexcGood2 2 2 3 4" xfId="25683"/>
    <cellStyle name="SAPBEXexcGood2 2 2 3 5" xfId="29420"/>
    <cellStyle name="SAPBEXexcGood2 2 2 3 6" xfId="33137"/>
    <cellStyle name="SAPBEXexcGood2 2 2 3 7" xfId="36841"/>
    <cellStyle name="SAPBEXexcGood2 2 2 3 8" xfId="40537"/>
    <cellStyle name="SAPBEXexcGood2 2 2 4" xfId="15365"/>
    <cellStyle name="SAPBEXexcGood2 2 2 5" xfId="19339"/>
    <cellStyle name="SAPBEXexcGood2 2 2 6" xfId="23045"/>
    <cellStyle name="SAPBEXexcGood2 2 2 7" xfId="26784"/>
    <cellStyle name="SAPBEXexcGood2 2 2 8" xfId="30501"/>
    <cellStyle name="SAPBEXexcGood2 2 2 9" xfId="34205"/>
    <cellStyle name="SAPBEXexcGood2 2 3" xfId="10154"/>
    <cellStyle name="SAPBEXexcGood2 2 3 2" xfId="16383"/>
    <cellStyle name="SAPBEXexcGood2 2 3 3" xfId="20355"/>
    <cellStyle name="SAPBEXexcGood2 2 3 4" xfId="24063"/>
    <cellStyle name="SAPBEXexcGood2 2 3 5" xfId="27800"/>
    <cellStyle name="SAPBEXexcGood2 2 3 6" xfId="31517"/>
    <cellStyle name="SAPBEXexcGood2 2 3 7" xfId="35221"/>
    <cellStyle name="SAPBEXexcGood2 2 3 8" xfId="38917"/>
    <cellStyle name="SAPBEXexcGood2 2 4" xfId="11218"/>
    <cellStyle name="SAPBEXexcGood2 2 4 2" xfId="17447"/>
    <cellStyle name="SAPBEXexcGood2 2 4 3" xfId="21419"/>
    <cellStyle name="SAPBEXexcGood2 2 4 4" xfId="25127"/>
    <cellStyle name="SAPBEXexcGood2 2 4 5" xfId="28864"/>
    <cellStyle name="SAPBEXexcGood2 2 4 6" xfId="32581"/>
    <cellStyle name="SAPBEXexcGood2 2 4 7" xfId="36285"/>
    <cellStyle name="SAPBEXexcGood2 2 4 8" xfId="39981"/>
    <cellStyle name="SAPBEXexcGood2 2 5" xfId="14784"/>
    <cellStyle name="SAPBEXexcGood2 2 6" xfId="18775"/>
    <cellStyle name="SAPBEXexcGood2 2 7" xfId="22485"/>
    <cellStyle name="SAPBEXexcGood2 2 8" xfId="26218"/>
    <cellStyle name="SAPBEXexcGood2 2 9" xfId="29944"/>
    <cellStyle name="SAPBEXexcGood2 3" xfId="8360"/>
    <cellStyle name="SAPBEXexcGood2 3 10" xfId="33478"/>
    <cellStyle name="SAPBEXexcGood2 3 11" xfId="37174"/>
    <cellStyle name="SAPBEXexcGood2 3 2" xfId="8964"/>
    <cellStyle name="SAPBEXexcGood2 3 2 10" xfId="37730"/>
    <cellStyle name="SAPBEXexcGood2 3 2 2" xfId="10542"/>
    <cellStyle name="SAPBEXexcGood2 3 2 2 2" xfId="16771"/>
    <cellStyle name="SAPBEXexcGood2 3 2 2 3" xfId="20743"/>
    <cellStyle name="SAPBEXexcGood2 3 2 2 4" xfId="24451"/>
    <cellStyle name="SAPBEXexcGood2 3 2 2 5" xfId="28188"/>
    <cellStyle name="SAPBEXexcGood2 3 2 2 6" xfId="31905"/>
    <cellStyle name="SAPBEXexcGood2 3 2 2 7" xfId="35609"/>
    <cellStyle name="SAPBEXexcGood2 3 2 2 8" xfId="39305"/>
    <cellStyle name="SAPBEXexcGood2 3 2 3" xfId="11603"/>
    <cellStyle name="SAPBEXexcGood2 3 2 3 2" xfId="17832"/>
    <cellStyle name="SAPBEXexcGood2 3 2 3 3" xfId="21804"/>
    <cellStyle name="SAPBEXexcGood2 3 2 3 4" xfId="25512"/>
    <cellStyle name="SAPBEXexcGood2 3 2 3 5" xfId="29249"/>
    <cellStyle name="SAPBEXexcGood2 3 2 3 6" xfId="32966"/>
    <cellStyle name="SAPBEXexcGood2 3 2 3 7" xfId="36670"/>
    <cellStyle name="SAPBEXexcGood2 3 2 3 8" xfId="40366"/>
    <cellStyle name="SAPBEXexcGood2 3 2 4" xfId="15194"/>
    <cellStyle name="SAPBEXexcGood2 3 2 5" xfId="19168"/>
    <cellStyle name="SAPBEXexcGood2 3 2 6" xfId="22874"/>
    <cellStyle name="SAPBEXexcGood2 3 2 7" xfId="26613"/>
    <cellStyle name="SAPBEXexcGood2 3 2 8" xfId="30330"/>
    <cellStyle name="SAPBEXexcGood2 3 2 9" xfId="34034"/>
    <cellStyle name="SAPBEXexcGood2 3 3" xfId="9983"/>
    <cellStyle name="SAPBEXexcGood2 3 3 2" xfId="16212"/>
    <cellStyle name="SAPBEXexcGood2 3 3 3" xfId="20184"/>
    <cellStyle name="SAPBEXexcGood2 3 3 4" xfId="23892"/>
    <cellStyle name="SAPBEXexcGood2 3 3 5" xfId="27629"/>
    <cellStyle name="SAPBEXexcGood2 3 3 6" xfId="31346"/>
    <cellStyle name="SAPBEXexcGood2 3 3 7" xfId="35050"/>
    <cellStyle name="SAPBEXexcGood2 3 3 8" xfId="38746"/>
    <cellStyle name="SAPBEXexcGood2 3 4" xfId="11047"/>
    <cellStyle name="SAPBEXexcGood2 3 4 2" xfId="17276"/>
    <cellStyle name="SAPBEXexcGood2 3 4 3" xfId="21248"/>
    <cellStyle name="SAPBEXexcGood2 3 4 4" xfId="24956"/>
    <cellStyle name="SAPBEXexcGood2 3 4 5" xfId="28693"/>
    <cellStyle name="SAPBEXexcGood2 3 4 6" xfId="32410"/>
    <cellStyle name="SAPBEXexcGood2 3 4 7" xfId="36114"/>
    <cellStyle name="SAPBEXexcGood2 3 4 8" xfId="39810"/>
    <cellStyle name="SAPBEXexcGood2 3 5" xfId="14613"/>
    <cellStyle name="SAPBEXexcGood2 3 6" xfId="18604"/>
    <cellStyle name="SAPBEXexcGood2 3 7" xfId="22314"/>
    <cellStyle name="SAPBEXexcGood2 3 8" xfId="26047"/>
    <cellStyle name="SAPBEXexcGood2 3 9" xfId="29773"/>
    <cellStyle name="SAPBEXexcGood2 4" xfId="8829"/>
    <cellStyle name="SAPBEXexcGood2 4 10" xfId="37595"/>
    <cellStyle name="SAPBEXexcGood2 4 2" xfId="10407"/>
    <cellStyle name="SAPBEXexcGood2 4 2 2" xfId="16636"/>
    <cellStyle name="SAPBEXexcGood2 4 2 3" xfId="20608"/>
    <cellStyle name="SAPBEXexcGood2 4 2 4" xfId="24316"/>
    <cellStyle name="SAPBEXexcGood2 4 2 5" xfId="28053"/>
    <cellStyle name="SAPBEXexcGood2 4 2 6" xfId="31770"/>
    <cellStyle name="SAPBEXexcGood2 4 2 7" xfId="35474"/>
    <cellStyle name="SAPBEXexcGood2 4 2 8" xfId="39170"/>
    <cellStyle name="SAPBEXexcGood2 4 3" xfId="11468"/>
    <cellStyle name="SAPBEXexcGood2 4 3 2" xfId="17697"/>
    <cellStyle name="SAPBEXexcGood2 4 3 3" xfId="21669"/>
    <cellStyle name="SAPBEXexcGood2 4 3 4" xfId="25377"/>
    <cellStyle name="SAPBEXexcGood2 4 3 5" xfId="29114"/>
    <cellStyle name="SAPBEXexcGood2 4 3 6" xfId="32831"/>
    <cellStyle name="SAPBEXexcGood2 4 3 7" xfId="36535"/>
    <cellStyle name="SAPBEXexcGood2 4 3 8" xfId="40231"/>
    <cellStyle name="SAPBEXexcGood2 4 4" xfId="15059"/>
    <cellStyle name="SAPBEXexcGood2 4 5" xfId="19033"/>
    <cellStyle name="SAPBEXexcGood2 4 6" xfId="22739"/>
    <cellStyle name="SAPBEXexcGood2 4 7" xfId="26478"/>
    <cellStyle name="SAPBEXexcGood2 4 8" xfId="30195"/>
    <cellStyle name="SAPBEXexcGood2 4 9" xfId="33899"/>
    <cellStyle name="SAPBEXexcGood2 5" xfId="9728"/>
    <cellStyle name="SAPBEXexcGood2 5 2" xfId="15957"/>
    <cellStyle name="SAPBEXexcGood2 5 3" xfId="19929"/>
    <cellStyle name="SAPBEXexcGood2 5 4" xfId="23637"/>
    <cellStyle name="SAPBEXexcGood2 5 5" xfId="27374"/>
    <cellStyle name="SAPBEXexcGood2 5 6" xfId="31091"/>
    <cellStyle name="SAPBEXexcGood2 5 7" xfId="34795"/>
    <cellStyle name="SAPBEXexcGood2 5 8" xfId="38491"/>
    <cellStyle name="SAPBEXexcGood2 6" xfId="9493"/>
    <cellStyle name="SAPBEXexcGood2 6 2" xfId="15722"/>
    <cellStyle name="SAPBEXexcGood2 6 3" xfId="19694"/>
    <cellStyle name="SAPBEXexcGood2 6 4" xfId="23402"/>
    <cellStyle name="SAPBEXexcGood2 6 5" xfId="27139"/>
    <cellStyle name="SAPBEXexcGood2 6 6" xfId="30856"/>
    <cellStyle name="SAPBEXexcGood2 6 7" xfId="34560"/>
    <cellStyle name="SAPBEXexcGood2 6 8" xfId="38256"/>
    <cellStyle name="SAPBEXexcGood2 7" xfId="13848"/>
    <cellStyle name="SAPBEXexcGood2 8" xfId="12867"/>
    <cellStyle name="SAPBEXexcGood2 9" xfId="13572"/>
    <cellStyle name="SAPBEXexcGood3" xfId="6244"/>
    <cellStyle name="SAPBEXexcGood3 10" xfId="14148"/>
    <cellStyle name="SAPBEXexcGood3 11" xfId="18460"/>
    <cellStyle name="SAPBEXexcGood3 12" xfId="13898"/>
    <cellStyle name="SAPBEXexcGood3 13" xfId="14351"/>
    <cellStyle name="SAPBEXexcGood3 2" xfId="8532"/>
    <cellStyle name="SAPBEXexcGood3 2 10" xfId="33650"/>
    <cellStyle name="SAPBEXexcGood3 2 11" xfId="37346"/>
    <cellStyle name="SAPBEXexcGood3 2 2" xfId="9136"/>
    <cellStyle name="SAPBEXexcGood3 2 2 10" xfId="37902"/>
    <cellStyle name="SAPBEXexcGood3 2 2 2" xfId="10714"/>
    <cellStyle name="SAPBEXexcGood3 2 2 2 2" xfId="16943"/>
    <cellStyle name="SAPBEXexcGood3 2 2 2 3" xfId="20915"/>
    <cellStyle name="SAPBEXexcGood3 2 2 2 4" xfId="24623"/>
    <cellStyle name="SAPBEXexcGood3 2 2 2 5" xfId="28360"/>
    <cellStyle name="SAPBEXexcGood3 2 2 2 6" xfId="32077"/>
    <cellStyle name="SAPBEXexcGood3 2 2 2 7" xfId="35781"/>
    <cellStyle name="SAPBEXexcGood3 2 2 2 8" xfId="39477"/>
    <cellStyle name="SAPBEXexcGood3 2 2 3" xfId="11775"/>
    <cellStyle name="SAPBEXexcGood3 2 2 3 2" xfId="18004"/>
    <cellStyle name="SAPBEXexcGood3 2 2 3 3" xfId="21976"/>
    <cellStyle name="SAPBEXexcGood3 2 2 3 4" xfId="25684"/>
    <cellStyle name="SAPBEXexcGood3 2 2 3 5" xfId="29421"/>
    <cellStyle name="SAPBEXexcGood3 2 2 3 6" xfId="33138"/>
    <cellStyle name="SAPBEXexcGood3 2 2 3 7" xfId="36842"/>
    <cellStyle name="SAPBEXexcGood3 2 2 3 8" xfId="40538"/>
    <cellStyle name="SAPBEXexcGood3 2 2 4" xfId="15366"/>
    <cellStyle name="SAPBEXexcGood3 2 2 5" xfId="19340"/>
    <cellStyle name="SAPBEXexcGood3 2 2 6" xfId="23046"/>
    <cellStyle name="SAPBEXexcGood3 2 2 7" xfId="26785"/>
    <cellStyle name="SAPBEXexcGood3 2 2 8" xfId="30502"/>
    <cellStyle name="SAPBEXexcGood3 2 2 9" xfId="34206"/>
    <cellStyle name="SAPBEXexcGood3 2 3" xfId="10155"/>
    <cellStyle name="SAPBEXexcGood3 2 3 2" xfId="16384"/>
    <cellStyle name="SAPBEXexcGood3 2 3 3" xfId="20356"/>
    <cellStyle name="SAPBEXexcGood3 2 3 4" xfId="24064"/>
    <cellStyle name="SAPBEXexcGood3 2 3 5" xfId="27801"/>
    <cellStyle name="SAPBEXexcGood3 2 3 6" xfId="31518"/>
    <cellStyle name="SAPBEXexcGood3 2 3 7" xfId="35222"/>
    <cellStyle name="SAPBEXexcGood3 2 3 8" xfId="38918"/>
    <cellStyle name="SAPBEXexcGood3 2 4" xfId="11219"/>
    <cellStyle name="SAPBEXexcGood3 2 4 2" xfId="17448"/>
    <cellStyle name="SAPBEXexcGood3 2 4 3" xfId="21420"/>
    <cellStyle name="SAPBEXexcGood3 2 4 4" xfId="25128"/>
    <cellStyle name="SAPBEXexcGood3 2 4 5" xfId="28865"/>
    <cellStyle name="SAPBEXexcGood3 2 4 6" xfId="32582"/>
    <cellStyle name="SAPBEXexcGood3 2 4 7" xfId="36286"/>
    <cellStyle name="SAPBEXexcGood3 2 4 8" xfId="39982"/>
    <cellStyle name="SAPBEXexcGood3 2 5" xfId="14785"/>
    <cellStyle name="SAPBEXexcGood3 2 6" xfId="18776"/>
    <cellStyle name="SAPBEXexcGood3 2 7" xfId="22486"/>
    <cellStyle name="SAPBEXexcGood3 2 8" xfId="26219"/>
    <cellStyle name="SAPBEXexcGood3 2 9" xfId="29945"/>
    <cellStyle name="SAPBEXexcGood3 3" xfId="8359"/>
    <cellStyle name="SAPBEXexcGood3 3 10" xfId="33477"/>
    <cellStyle name="SAPBEXexcGood3 3 11" xfId="37173"/>
    <cellStyle name="SAPBEXexcGood3 3 2" xfId="8963"/>
    <cellStyle name="SAPBEXexcGood3 3 2 10" xfId="37729"/>
    <cellStyle name="SAPBEXexcGood3 3 2 2" xfId="10541"/>
    <cellStyle name="SAPBEXexcGood3 3 2 2 2" xfId="16770"/>
    <cellStyle name="SAPBEXexcGood3 3 2 2 3" xfId="20742"/>
    <cellStyle name="SAPBEXexcGood3 3 2 2 4" xfId="24450"/>
    <cellStyle name="SAPBEXexcGood3 3 2 2 5" xfId="28187"/>
    <cellStyle name="SAPBEXexcGood3 3 2 2 6" xfId="31904"/>
    <cellStyle name="SAPBEXexcGood3 3 2 2 7" xfId="35608"/>
    <cellStyle name="SAPBEXexcGood3 3 2 2 8" xfId="39304"/>
    <cellStyle name="SAPBEXexcGood3 3 2 3" xfId="11602"/>
    <cellStyle name="SAPBEXexcGood3 3 2 3 2" xfId="17831"/>
    <cellStyle name="SAPBEXexcGood3 3 2 3 3" xfId="21803"/>
    <cellStyle name="SAPBEXexcGood3 3 2 3 4" xfId="25511"/>
    <cellStyle name="SAPBEXexcGood3 3 2 3 5" xfId="29248"/>
    <cellStyle name="SAPBEXexcGood3 3 2 3 6" xfId="32965"/>
    <cellStyle name="SAPBEXexcGood3 3 2 3 7" xfId="36669"/>
    <cellStyle name="SAPBEXexcGood3 3 2 3 8" xfId="40365"/>
    <cellStyle name="SAPBEXexcGood3 3 2 4" xfId="15193"/>
    <cellStyle name="SAPBEXexcGood3 3 2 5" xfId="19167"/>
    <cellStyle name="SAPBEXexcGood3 3 2 6" xfId="22873"/>
    <cellStyle name="SAPBEXexcGood3 3 2 7" xfId="26612"/>
    <cellStyle name="SAPBEXexcGood3 3 2 8" xfId="30329"/>
    <cellStyle name="SAPBEXexcGood3 3 2 9" xfId="34033"/>
    <cellStyle name="SAPBEXexcGood3 3 3" xfId="9982"/>
    <cellStyle name="SAPBEXexcGood3 3 3 2" xfId="16211"/>
    <cellStyle name="SAPBEXexcGood3 3 3 3" xfId="20183"/>
    <cellStyle name="SAPBEXexcGood3 3 3 4" xfId="23891"/>
    <cellStyle name="SAPBEXexcGood3 3 3 5" xfId="27628"/>
    <cellStyle name="SAPBEXexcGood3 3 3 6" xfId="31345"/>
    <cellStyle name="SAPBEXexcGood3 3 3 7" xfId="35049"/>
    <cellStyle name="SAPBEXexcGood3 3 3 8" xfId="38745"/>
    <cellStyle name="SAPBEXexcGood3 3 4" xfId="11046"/>
    <cellStyle name="SAPBEXexcGood3 3 4 2" xfId="17275"/>
    <cellStyle name="SAPBEXexcGood3 3 4 3" xfId="21247"/>
    <cellStyle name="SAPBEXexcGood3 3 4 4" xfId="24955"/>
    <cellStyle name="SAPBEXexcGood3 3 4 5" xfId="28692"/>
    <cellStyle name="SAPBEXexcGood3 3 4 6" xfId="32409"/>
    <cellStyle name="SAPBEXexcGood3 3 4 7" xfId="36113"/>
    <cellStyle name="SAPBEXexcGood3 3 4 8" xfId="39809"/>
    <cellStyle name="SAPBEXexcGood3 3 5" xfId="14612"/>
    <cellStyle name="SAPBEXexcGood3 3 6" xfId="18603"/>
    <cellStyle name="SAPBEXexcGood3 3 7" xfId="22313"/>
    <cellStyle name="SAPBEXexcGood3 3 8" xfId="26046"/>
    <cellStyle name="SAPBEXexcGood3 3 9" xfId="29772"/>
    <cellStyle name="SAPBEXexcGood3 4" xfId="8830"/>
    <cellStyle name="SAPBEXexcGood3 4 10" xfId="37596"/>
    <cellStyle name="SAPBEXexcGood3 4 2" xfId="10408"/>
    <cellStyle name="SAPBEXexcGood3 4 2 2" xfId="16637"/>
    <cellStyle name="SAPBEXexcGood3 4 2 3" xfId="20609"/>
    <cellStyle name="SAPBEXexcGood3 4 2 4" xfId="24317"/>
    <cellStyle name="SAPBEXexcGood3 4 2 5" xfId="28054"/>
    <cellStyle name="SAPBEXexcGood3 4 2 6" xfId="31771"/>
    <cellStyle name="SAPBEXexcGood3 4 2 7" xfId="35475"/>
    <cellStyle name="SAPBEXexcGood3 4 2 8" xfId="39171"/>
    <cellStyle name="SAPBEXexcGood3 4 3" xfId="11469"/>
    <cellStyle name="SAPBEXexcGood3 4 3 2" xfId="17698"/>
    <cellStyle name="SAPBEXexcGood3 4 3 3" xfId="21670"/>
    <cellStyle name="SAPBEXexcGood3 4 3 4" xfId="25378"/>
    <cellStyle name="SAPBEXexcGood3 4 3 5" xfId="29115"/>
    <cellStyle name="SAPBEXexcGood3 4 3 6" xfId="32832"/>
    <cellStyle name="SAPBEXexcGood3 4 3 7" xfId="36536"/>
    <cellStyle name="SAPBEXexcGood3 4 3 8" xfId="40232"/>
    <cellStyle name="SAPBEXexcGood3 4 4" xfId="15060"/>
    <cellStyle name="SAPBEXexcGood3 4 5" xfId="19034"/>
    <cellStyle name="SAPBEXexcGood3 4 6" xfId="22740"/>
    <cellStyle name="SAPBEXexcGood3 4 7" xfId="26479"/>
    <cellStyle name="SAPBEXexcGood3 4 8" xfId="30196"/>
    <cellStyle name="SAPBEXexcGood3 4 9" xfId="33900"/>
    <cellStyle name="SAPBEXexcGood3 5" xfId="9729"/>
    <cellStyle name="SAPBEXexcGood3 5 2" xfId="15958"/>
    <cellStyle name="SAPBEXexcGood3 5 3" xfId="19930"/>
    <cellStyle name="SAPBEXexcGood3 5 4" xfId="23638"/>
    <cellStyle name="SAPBEXexcGood3 5 5" xfId="27375"/>
    <cellStyle name="SAPBEXexcGood3 5 6" xfId="31092"/>
    <cellStyle name="SAPBEXexcGood3 5 7" xfId="34796"/>
    <cellStyle name="SAPBEXexcGood3 5 8" xfId="38492"/>
    <cellStyle name="SAPBEXexcGood3 6" xfId="9492"/>
    <cellStyle name="SAPBEXexcGood3 6 2" xfId="15721"/>
    <cellStyle name="SAPBEXexcGood3 6 3" xfId="19693"/>
    <cellStyle name="SAPBEXexcGood3 6 4" xfId="23401"/>
    <cellStyle name="SAPBEXexcGood3 6 5" xfId="27138"/>
    <cellStyle name="SAPBEXexcGood3 6 6" xfId="30855"/>
    <cellStyle name="SAPBEXexcGood3 6 7" xfId="34559"/>
    <cellStyle name="SAPBEXexcGood3 6 8" xfId="38255"/>
    <cellStyle name="SAPBEXexcGood3 7" xfId="13849"/>
    <cellStyle name="SAPBEXexcGood3 8" xfId="12866"/>
    <cellStyle name="SAPBEXexcGood3 9" xfId="13573"/>
    <cellStyle name="SAPBEXexcVeryBad" xfId="6245"/>
    <cellStyle name="SAPBEXfilterDrill" xfId="6246"/>
    <cellStyle name="SAPBEXfilterDrill 10" xfId="12742"/>
    <cellStyle name="SAPBEXfilterDrill 11" xfId="26440"/>
    <cellStyle name="SAPBEXfilterDrill 2" xfId="8533"/>
    <cellStyle name="SAPBEXfilterDrill 2 10" xfId="33651"/>
    <cellStyle name="SAPBEXfilterDrill 2 11" xfId="37347"/>
    <cellStyle name="SAPBEXfilterDrill 2 2" xfId="9137"/>
    <cellStyle name="SAPBEXfilterDrill 2 2 10" xfId="37903"/>
    <cellStyle name="SAPBEXfilterDrill 2 2 2" xfId="10715"/>
    <cellStyle name="SAPBEXfilterDrill 2 2 2 2" xfId="16944"/>
    <cellStyle name="SAPBEXfilterDrill 2 2 2 3" xfId="20916"/>
    <cellStyle name="SAPBEXfilterDrill 2 2 2 4" xfId="24624"/>
    <cellStyle name="SAPBEXfilterDrill 2 2 2 5" xfId="28361"/>
    <cellStyle name="SAPBEXfilterDrill 2 2 2 6" xfId="32078"/>
    <cellStyle name="SAPBEXfilterDrill 2 2 2 7" xfId="35782"/>
    <cellStyle name="SAPBEXfilterDrill 2 2 2 8" xfId="39478"/>
    <cellStyle name="SAPBEXfilterDrill 2 2 3" xfId="11776"/>
    <cellStyle name="SAPBEXfilterDrill 2 2 3 2" xfId="18005"/>
    <cellStyle name="SAPBEXfilterDrill 2 2 3 3" xfId="21977"/>
    <cellStyle name="SAPBEXfilterDrill 2 2 3 4" xfId="25685"/>
    <cellStyle name="SAPBEXfilterDrill 2 2 3 5" xfId="29422"/>
    <cellStyle name="SAPBEXfilterDrill 2 2 3 6" xfId="33139"/>
    <cellStyle name="SAPBEXfilterDrill 2 2 3 7" xfId="36843"/>
    <cellStyle name="SAPBEXfilterDrill 2 2 3 8" xfId="40539"/>
    <cellStyle name="SAPBEXfilterDrill 2 2 4" xfId="15367"/>
    <cellStyle name="SAPBEXfilterDrill 2 2 5" xfId="19341"/>
    <cellStyle name="SAPBEXfilterDrill 2 2 6" xfId="23047"/>
    <cellStyle name="SAPBEXfilterDrill 2 2 7" xfId="26786"/>
    <cellStyle name="SAPBEXfilterDrill 2 2 8" xfId="30503"/>
    <cellStyle name="SAPBEXfilterDrill 2 2 9" xfId="34207"/>
    <cellStyle name="SAPBEXfilterDrill 2 3" xfId="10156"/>
    <cellStyle name="SAPBEXfilterDrill 2 3 2" xfId="16385"/>
    <cellStyle name="SAPBEXfilterDrill 2 3 3" xfId="20357"/>
    <cellStyle name="SAPBEXfilterDrill 2 3 4" xfId="24065"/>
    <cellStyle name="SAPBEXfilterDrill 2 3 5" xfId="27802"/>
    <cellStyle name="SAPBEXfilterDrill 2 3 6" xfId="31519"/>
    <cellStyle name="SAPBEXfilterDrill 2 3 7" xfId="35223"/>
    <cellStyle name="SAPBEXfilterDrill 2 3 8" xfId="38919"/>
    <cellStyle name="SAPBEXfilterDrill 2 4" xfId="11220"/>
    <cellStyle name="SAPBEXfilterDrill 2 4 2" xfId="17449"/>
    <cellStyle name="SAPBEXfilterDrill 2 4 3" xfId="21421"/>
    <cellStyle name="SAPBEXfilterDrill 2 4 4" xfId="25129"/>
    <cellStyle name="SAPBEXfilterDrill 2 4 5" xfId="28866"/>
    <cellStyle name="SAPBEXfilterDrill 2 4 6" xfId="32583"/>
    <cellStyle name="SAPBEXfilterDrill 2 4 7" xfId="36287"/>
    <cellStyle name="SAPBEXfilterDrill 2 4 8" xfId="39983"/>
    <cellStyle name="SAPBEXfilterDrill 2 5" xfId="14786"/>
    <cellStyle name="SAPBEXfilterDrill 2 6" xfId="18777"/>
    <cellStyle name="SAPBEXfilterDrill 2 7" xfId="22487"/>
    <cellStyle name="SAPBEXfilterDrill 2 8" xfId="26220"/>
    <cellStyle name="SAPBEXfilterDrill 2 9" xfId="29946"/>
    <cellStyle name="SAPBEXfilterDrill 3" xfId="9730"/>
    <cellStyle name="SAPBEXfilterDrill 3 2" xfId="15959"/>
    <cellStyle name="SAPBEXfilterDrill 3 3" xfId="19931"/>
    <cellStyle name="SAPBEXfilterDrill 3 4" xfId="23639"/>
    <cellStyle name="SAPBEXfilterDrill 3 5" xfId="27376"/>
    <cellStyle name="SAPBEXfilterDrill 3 6" xfId="31093"/>
    <cellStyle name="SAPBEXfilterDrill 3 7" xfId="34797"/>
    <cellStyle name="SAPBEXfilterDrill 3 8" xfId="38493"/>
    <cellStyle name="SAPBEXfilterDrill 4" xfId="9491"/>
    <cellStyle name="SAPBEXfilterDrill 4 2" xfId="15720"/>
    <cellStyle name="SAPBEXfilterDrill 4 3" xfId="19692"/>
    <cellStyle name="SAPBEXfilterDrill 4 4" xfId="23400"/>
    <cellStyle name="SAPBEXfilterDrill 4 5" xfId="27137"/>
    <cellStyle name="SAPBEXfilterDrill 4 6" xfId="30854"/>
    <cellStyle name="SAPBEXfilterDrill 4 7" xfId="34558"/>
    <cellStyle name="SAPBEXfilterDrill 4 8" xfId="38254"/>
    <cellStyle name="SAPBEXfilterDrill 5" xfId="13850"/>
    <cellStyle name="SAPBEXfilterDrill 6" xfId="12865"/>
    <cellStyle name="SAPBEXfilterDrill 7" xfId="13574"/>
    <cellStyle name="SAPBEXfilterDrill 8" xfId="13052"/>
    <cellStyle name="SAPBEXfilterDrill 9" xfId="22191"/>
    <cellStyle name="SAPBEXfilterItem" xfId="6247"/>
    <cellStyle name="SAPBEXfilterItem 2" xfId="9490"/>
    <cellStyle name="SAPBEXfilterItem 2 2" xfId="15719"/>
    <cellStyle name="SAPBEXfilterItem 2 3" xfId="19691"/>
    <cellStyle name="SAPBEXfilterItem 2 4" xfId="23399"/>
    <cellStyle name="SAPBEXfilterItem 2 5" xfId="27136"/>
    <cellStyle name="SAPBEXfilterItem 2 6" xfId="30853"/>
    <cellStyle name="SAPBEXfilterItem 2 7" xfId="34557"/>
    <cellStyle name="SAPBEXfilterItem 2 8" xfId="38253"/>
    <cellStyle name="SAPBEXfilterItem 3" xfId="13851"/>
    <cellStyle name="SAPBEXfilterItem 4" xfId="12864"/>
    <cellStyle name="SAPBEXfilterItem 5" xfId="12667"/>
    <cellStyle name="SAPBEXfilterItem 6" xfId="12546"/>
    <cellStyle name="SAPBEXfilterText" xfId="6248"/>
    <cellStyle name="SAPBEXformats" xfId="6249"/>
    <cellStyle name="SAPBEXheaderData" xfId="6250"/>
    <cellStyle name="SAPBEXheaderItem" xfId="6251"/>
    <cellStyle name="SAPBEXheaderItem 10" xfId="13862"/>
    <cellStyle name="SAPBEXheaderItem 11" xfId="18425"/>
    <cellStyle name="SAPBEXheaderItem 2" xfId="8534"/>
    <cellStyle name="SAPBEXheaderItem 2 10" xfId="33652"/>
    <cellStyle name="SAPBEXheaderItem 2 11" xfId="37348"/>
    <cellStyle name="SAPBEXheaderItem 2 2" xfId="9138"/>
    <cellStyle name="SAPBEXheaderItem 2 2 10" xfId="37904"/>
    <cellStyle name="SAPBEXheaderItem 2 2 2" xfId="10716"/>
    <cellStyle name="SAPBEXheaderItem 2 2 2 2" xfId="16945"/>
    <cellStyle name="SAPBEXheaderItem 2 2 2 3" xfId="20917"/>
    <cellStyle name="SAPBEXheaderItem 2 2 2 4" xfId="24625"/>
    <cellStyle name="SAPBEXheaderItem 2 2 2 5" xfId="28362"/>
    <cellStyle name="SAPBEXheaderItem 2 2 2 6" xfId="32079"/>
    <cellStyle name="SAPBEXheaderItem 2 2 2 7" xfId="35783"/>
    <cellStyle name="SAPBEXheaderItem 2 2 2 8" xfId="39479"/>
    <cellStyle name="SAPBEXheaderItem 2 2 3" xfId="11777"/>
    <cellStyle name="SAPBEXheaderItem 2 2 3 2" xfId="18006"/>
    <cellStyle name="SAPBEXheaderItem 2 2 3 3" xfId="21978"/>
    <cellStyle name="SAPBEXheaderItem 2 2 3 4" xfId="25686"/>
    <cellStyle name="SAPBEXheaderItem 2 2 3 5" xfId="29423"/>
    <cellStyle name="SAPBEXheaderItem 2 2 3 6" xfId="33140"/>
    <cellStyle name="SAPBEXheaderItem 2 2 3 7" xfId="36844"/>
    <cellStyle name="SAPBEXheaderItem 2 2 3 8" xfId="40540"/>
    <cellStyle name="SAPBEXheaderItem 2 2 4" xfId="15368"/>
    <cellStyle name="SAPBEXheaderItem 2 2 5" xfId="19342"/>
    <cellStyle name="SAPBEXheaderItem 2 2 6" xfId="23048"/>
    <cellStyle name="SAPBEXheaderItem 2 2 7" xfId="26787"/>
    <cellStyle name="SAPBEXheaderItem 2 2 8" xfId="30504"/>
    <cellStyle name="SAPBEXheaderItem 2 2 9" xfId="34208"/>
    <cellStyle name="SAPBEXheaderItem 2 3" xfId="10157"/>
    <cellStyle name="SAPBEXheaderItem 2 3 2" xfId="16386"/>
    <cellStyle name="SAPBEXheaderItem 2 3 3" xfId="20358"/>
    <cellStyle name="SAPBEXheaderItem 2 3 4" xfId="24066"/>
    <cellStyle name="SAPBEXheaderItem 2 3 5" xfId="27803"/>
    <cellStyle name="SAPBEXheaderItem 2 3 6" xfId="31520"/>
    <cellStyle name="SAPBEXheaderItem 2 3 7" xfId="35224"/>
    <cellStyle name="SAPBEXheaderItem 2 3 8" xfId="38920"/>
    <cellStyle name="SAPBEXheaderItem 2 4" xfId="11221"/>
    <cellStyle name="SAPBEXheaderItem 2 4 2" xfId="17450"/>
    <cellStyle name="SAPBEXheaderItem 2 4 3" xfId="21422"/>
    <cellStyle name="SAPBEXheaderItem 2 4 4" xfId="25130"/>
    <cellStyle name="SAPBEXheaderItem 2 4 5" xfId="28867"/>
    <cellStyle name="SAPBEXheaderItem 2 4 6" xfId="32584"/>
    <cellStyle name="SAPBEXheaderItem 2 4 7" xfId="36288"/>
    <cellStyle name="SAPBEXheaderItem 2 4 8" xfId="39984"/>
    <cellStyle name="SAPBEXheaderItem 2 5" xfId="14787"/>
    <cellStyle name="SAPBEXheaderItem 2 6" xfId="18778"/>
    <cellStyle name="SAPBEXheaderItem 2 7" xfId="22488"/>
    <cellStyle name="SAPBEXheaderItem 2 8" xfId="26221"/>
    <cellStyle name="SAPBEXheaderItem 2 9" xfId="29947"/>
    <cellStyle name="SAPBEXheaderItem 3" xfId="9731"/>
    <cellStyle name="SAPBEXheaderItem 3 2" xfId="15960"/>
    <cellStyle name="SAPBEXheaderItem 3 3" xfId="19932"/>
    <cellStyle name="SAPBEXheaderItem 3 4" xfId="23640"/>
    <cellStyle name="SAPBEXheaderItem 3 5" xfId="27377"/>
    <cellStyle name="SAPBEXheaderItem 3 6" xfId="31094"/>
    <cellStyle name="SAPBEXheaderItem 3 7" xfId="34798"/>
    <cellStyle name="SAPBEXheaderItem 3 8" xfId="38494"/>
    <cellStyle name="SAPBEXheaderItem 4" xfId="9489"/>
    <cellStyle name="SAPBEXheaderItem 4 2" xfId="15718"/>
    <cellStyle name="SAPBEXheaderItem 4 3" xfId="19690"/>
    <cellStyle name="SAPBEXheaderItem 4 4" xfId="23398"/>
    <cellStyle name="SAPBEXheaderItem 4 5" xfId="27135"/>
    <cellStyle name="SAPBEXheaderItem 4 6" xfId="30852"/>
    <cellStyle name="SAPBEXheaderItem 4 7" xfId="34556"/>
    <cellStyle name="SAPBEXheaderItem 4 8" xfId="38252"/>
    <cellStyle name="SAPBEXheaderItem 5" xfId="13852"/>
    <cellStyle name="SAPBEXheaderItem 6" xfId="12863"/>
    <cellStyle name="SAPBEXheaderItem 7" xfId="13576"/>
    <cellStyle name="SAPBEXheaderItem 8" xfId="12492"/>
    <cellStyle name="SAPBEXheaderItem 9" xfId="18459"/>
    <cellStyle name="SAPBEXheaderText" xfId="6252"/>
    <cellStyle name="SAPBEXheaderText 10" xfId="14505"/>
    <cellStyle name="SAPBEXheaderText 11" xfId="13816"/>
    <cellStyle name="SAPBEXheaderText 2" xfId="8535"/>
    <cellStyle name="SAPBEXheaderText 2 10" xfId="33653"/>
    <cellStyle name="SAPBEXheaderText 2 11" xfId="37349"/>
    <cellStyle name="SAPBEXheaderText 2 2" xfId="9139"/>
    <cellStyle name="SAPBEXheaderText 2 2 10" xfId="37905"/>
    <cellStyle name="SAPBEXheaderText 2 2 2" xfId="10717"/>
    <cellStyle name="SAPBEXheaderText 2 2 2 2" xfId="16946"/>
    <cellStyle name="SAPBEXheaderText 2 2 2 3" xfId="20918"/>
    <cellStyle name="SAPBEXheaderText 2 2 2 4" xfId="24626"/>
    <cellStyle name="SAPBEXheaderText 2 2 2 5" xfId="28363"/>
    <cellStyle name="SAPBEXheaderText 2 2 2 6" xfId="32080"/>
    <cellStyle name="SAPBEXheaderText 2 2 2 7" xfId="35784"/>
    <cellStyle name="SAPBEXheaderText 2 2 2 8" xfId="39480"/>
    <cellStyle name="SAPBEXheaderText 2 2 3" xfId="11778"/>
    <cellStyle name="SAPBEXheaderText 2 2 3 2" xfId="18007"/>
    <cellStyle name="SAPBEXheaderText 2 2 3 3" xfId="21979"/>
    <cellStyle name="SAPBEXheaderText 2 2 3 4" xfId="25687"/>
    <cellStyle name="SAPBEXheaderText 2 2 3 5" xfId="29424"/>
    <cellStyle name="SAPBEXheaderText 2 2 3 6" xfId="33141"/>
    <cellStyle name="SAPBEXheaderText 2 2 3 7" xfId="36845"/>
    <cellStyle name="SAPBEXheaderText 2 2 3 8" xfId="40541"/>
    <cellStyle name="SAPBEXheaderText 2 2 4" xfId="15369"/>
    <cellStyle name="SAPBEXheaderText 2 2 5" xfId="19343"/>
    <cellStyle name="SAPBEXheaderText 2 2 6" xfId="23049"/>
    <cellStyle name="SAPBEXheaderText 2 2 7" xfId="26788"/>
    <cellStyle name="SAPBEXheaderText 2 2 8" xfId="30505"/>
    <cellStyle name="SAPBEXheaderText 2 2 9" xfId="34209"/>
    <cellStyle name="SAPBEXheaderText 2 3" xfId="10158"/>
    <cellStyle name="SAPBEXheaderText 2 3 2" xfId="16387"/>
    <cellStyle name="SAPBEXheaderText 2 3 3" xfId="20359"/>
    <cellStyle name="SAPBEXheaderText 2 3 4" xfId="24067"/>
    <cellStyle name="SAPBEXheaderText 2 3 5" xfId="27804"/>
    <cellStyle name="SAPBEXheaderText 2 3 6" xfId="31521"/>
    <cellStyle name="SAPBEXheaderText 2 3 7" xfId="35225"/>
    <cellStyle name="SAPBEXheaderText 2 3 8" xfId="38921"/>
    <cellStyle name="SAPBEXheaderText 2 4" xfId="11222"/>
    <cellStyle name="SAPBEXheaderText 2 4 2" xfId="17451"/>
    <cellStyle name="SAPBEXheaderText 2 4 3" xfId="21423"/>
    <cellStyle name="SAPBEXheaderText 2 4 4" xfId="25131"/>
    <cellStyle name="SAPBEXheaderText 2 4 5" xfId="28868"/>
    <cellStyle name="SAPBEXheaderText 2 4 6" xfId="32585"/>
    <cellStyle name="SAPBEXheaderText 2 4 7" xfId="36289"/>
    <cellStyle name="SAPBEXheaderText 2 4 8" xfId="39985"/>
    <cellStyle name="SAPBEXheaderText 2 5" xfId="14788"/>
    <cellStyle name="SAPBEXheaderText 2 6" xfId="18779"/>
    <cellStyle name="SAPBEXheaderText 2 7" xfId="22489"/>
    <cellStyle name="SAPBEXheaderText 2 8" xfId="26222"/>
    <cellStyle name="SAPBEXheaderText 2 9" xfId="29948"/>
    <cellStyle name="SAPBEXheaderText 3" xfId="9732"/>
    <cellStyle name="SAPBEXheaderText 3 2" xfId="15961"/>
    <cellStyle name="SAPBEXheaderText 3 3" xfId="19933"/>
    <cellStyle name="SAPBEXheaderText 3 4" xfId="23641"/>
    <cellStyle name="SAPBEXheaderText 3 5" xfId="27378"/>
    <cellStyle name="SAPBEXheaderText 3 6" xfId="31095"/>
    <cellStyle name="SAPBEXheaderText 3 7" xfId="34799"/>
    <cellStyle name="SAPBEXheaderText 3 8" xfId="38495"/>
    <cellStyle name="SAPBEXheaderText 4" xfId="9839"/>
    <cellStyle name="SAPBEXheaderText 4 2" xfId="16068"/>
    <cellStyle name="SAPBEXheaderText 4 3" xfId="20040"/>
    <cellStyle name="SAPBEXheaderText 4 4" xfId="23748"/>
    <cellStyle name="SAPBEXheaderText 4 5" xfId="27485"/>
    <cellStyle name="SAPBEXheaderText 4 6" xfId="31202"/>
    <cellStyle name="SAPBEXheaderText 4 7" xfId="34906"/>
    <cellStyle name="SAPBEXheaderText 4 8" xfId="38602"/>
    <cellStyle name="SAPBEXheaderText 5" xfId="13853"/>
    <cellStyle name="SAPBEXheaderText 6" xfId="12862"/>
    <cellStyle name="SAPBEXheaderText 7" xfId="13577"/>
    <cellStyle name="SAPBEXheaderText 8" xfId="14461"/>
    <cellStyle name="SAPBEXheaderText 9" xfId="18458"/>
    <cellStyle name="SAPBEXHLevel0" xfId="6253"/>
    <cellStyle name="SAPBEXHLevel0 10" xfId="12970"/>
    <cellStyle name="SAPBEXHLevel0 11" xfId="14412"/>
    <cellStyle name="SAPBEXHLevel0 2" xfId="8536"/>
    <cellStyle name="SAPBEXHLevel0 2 10" xfId="33654"/>
    <cellStyle name="SAPBEXHLevel0 2 11" xfId="37350"/>
    <cellStyle name="SAPBEXHLevel0 2 2" xfId="9140"/>
    <cellStyle name="SAPBEXHLevel0 2 2 10" xfId="37906"/>
    <cellStyle name="SAPBEXHLevel0 2 2 2" xfId="10718"/>
    <cellStyle name="SAPBEXHLevel0 2 2 2 2" xfId="16947"/>
    <cellStyle name="SAPBEXHLevel0 2 2 2 3" xfId="20919"/>
    <cellStyle name="SAPBEXHLevel0 2 2 2 4" xfId="24627"/>
    <cellStyle name="SAPBEXHLevel0 2 2 2 5" xfId="28364"/>
    <cellStyle name="SAPBEXHLevel0 2 2 2 6" xfId="32081"/>
    <cellStyle name="SAPBEXHLevel0 2 2 2 7" xfId="35785"/>
    <cellStyle name="SAPBEXHLevel0 2 2 2 8" xfId="39481"/>
    <cellStyle name="SAPBEXHLevel0 2 2 3" xfId="11779"/>
    <cellStyle name="SAPBEXHLevel0 2 2 3 2" xfId="18008"/>
    <cellStyle name="SAPBEXHLevel0 2 2 3 3" xfId="21980"/>
    <cellStyle name="SAPBEXHLevel0 2 2 3 4" xfId="25688"/>
    <cellStyle name="SAPBEXHLevel0 2 2 3 5" xfId="29425"/>
    <cellStyle name="SAPBEXHLevel0 2 2 3 6" xfId="33142"/>
    <cellStyle name="SAPBEXHLevel0 2 2 3 7" xfId="36846"/>
    <cellStyle name="SAPBEXHLevel0 2 2 3 8" xfId="40542"/>
    <cellStyle name="SAPBEXHLevel0 2 2 4" xfId="15370"/>
    <cellStyle name="SAPBEXHLevel0 2 2 5" xfId="19344"/>
    <cellStyle name="SAPBEXHLevel0 2 2 6" xfId="23050"/>
    <cellStyle name="SAPBEXHLevel0 2 2 7" xfId="26789"/>
    <cellStyle name="SAPBEXHLevel0 2 2 8" xfId="30506"/>
    <cellStyle name="SAPBEXHLevel0 2 2 9" xfId="34210"/>
    <cellStyle name="SAPBEXHLevel0 2 3" xfId="10159"/>
    <cellStyle name="SAPBEXHLevel0 2 3 2" xfId="16388"/>
    <cellStyle name="SAPBEXHLevel0 2 3 3" xfId="20360"/>
    <cellStyle name="SAPBEXHLevel0 2 3 4" xfId="24068"/>
    <cellStyle name="SAPBEXHLevel0 2 3 5" xfId="27805"/>
    <cellStyle name="SAPBEXHLevel0 2 3 6" xfId="31522"/>
    <cellStyle name="SAPBEXHLevel0 2 3 7" xfId="35226"/>
    <cellStyle name="SAPBEXHLevel0 2 3 8" xfId="38922"/>
    <cellStyle name="SAPBEXHLevel0 2 4" xfId="11223"/>
    <cellStyle name="SAPBEXHLevel0 2 4 2" xfId="17452"/>
    <cellStyle name="SAPBEXHLevel0 2 4 3" xfId="21424"/>
    <cellStyle name="SAPBEXHLevel0 2 4 4" xfId="25132"/>
    <cellStyle name="SAPBEXHLevel0 2 4 5" xfId="28869"/>
    <cellStyle name="SAPBEXHLevel0 2 4 6" xfId="32586"/>
    <cellStyle name="SAPBEXHLevel0 2 4 7" xfId="36290"/>
    <cellStyle name="SAPBEXHLevel0 2 4 8" xfId="39986"/>
    <cellStyle name="SAPBEXHLevel0 2 5" xfId="14789"/>
    <cellStyle name="SAPBEXHLevel0 2 6" xfId="18780"/>
    <cellStyle name="SAPBEXHLevel0 2 7" xfId="22490"/>
    <cellStyle name="SAPBEXHLevel0 2 8" xfId="26223"/>
    <cellStyle name="SAPBEXHLevel0 2 9" xfId="29949"/>
    <cellStyle name="SAPBEXHLevel0 3" xfId="9733"/>
    <cellStyle name="SAPBEXHLevel0 3 2" xfId="15962"/>
    <cellStyle name="SAPBEXHLevel0 3 3" xfId="19934"/>
    <cellStyle name="SAPBEXHLevel0 3 4" xfId="23642"/>
    <cellStyle name="SAPBEXHLevel0 3 5" xfId="27379"/>
    <cellStyle name="SAPBEXHLevel0 3 6" xfId="31096"/>
    <cellStyle name="SAPBEXHLevel0 3 7" xfId="34800"/>
    <cellStyle name="SAPBEXHLevel0 3 8" xfId="38496"/>
    <cellStyle name="SAPBEXHLevel0 4" xfId="9838"/>
    <cellStyle name="SAPBEXHLevel0 4 2" xfId="16067"/>
    <cellStyle name="SAPBEXHLevel0 4 3" xfId="20039"/>
    <cellStyle name="SAPBEXHLevel0 4 4" xfId="23747"/>
    <cellStyle name="SAPBEXHLevel0 4 5" xfId="27484"/>
    <cellStyle name="SAPBEXHLevel0 4 6" xfId="31201"/>
    <cellStyle name="SAPBEXHLevel0 4 7" xfId="34905"/>
    <cellStyle name="SAPBEXHLevel0 4 8" xfId="38601"/>
    <cellStyle name="SAPBEXHLevel0 5" xfId="13854"/>
    <cellStyle name="SAPBEXHLevel0 6" xfId="12861"/>
    <cellStyle name="SAPBEXHLevel0 7" xfId="12533"/>
    <cellStyle name="SAPBEXHLevel0 8" xfId="13656"/>
    <cellStyle name="SAPBEXHLevel0 9" xfId="18457"/>
    <cellStyle name="SAPBEXHLevel0X" xfId="6254"/>
    <cellStyle name="SAPBEXHLevel0X 10" xfId="13810"/>
    <cellStyle name="SAPBEXHLevel0X 11" xfId="12743"/>
    <cellStyle name="SAPBEXHLevel0X 12" xfId="12541"/>
    <cellStyle name="SAPBEXHLevel0X 13" xfId="18424"/>
    <cellStyle name="SAPBEXHLevel0X 2" xfId="8537"/>
    <cellStyle name="SAPBEXHLevel0X 2 10" xfId="33655"/>
    <cellStyle name="SAPBEXHLevel0X 2 11" xfId="37351"/>
    <cellStyle name="SAPBEXHLevel0X 2 2" xfId="9141"/>
    <cellStyle name="SAPBEXHLevel0X 2 2 10" xfId="37907"/>
    <cellStyle name="SAPBEXHLevel0X 2 2 2" xfId="10719"/>
    <cellStyle name="SAPBEXHLevel0X 2 2 2 2" xfId="16948"/>
    <cellStyle name="SAPBEXHLevel0X 2 2 2 3" xfId="20920"/>
    <cellStyle name="SAPBEXHLevel0X 2 2 2 4" xfId="24628"/>
    <cellStyle name="SAPBEXHLevel0X 2 2 2 5" xfId="28365"/>
    <cellStyle name="SAPBEXHLevel0X 2 2 2 6" xfId="32082"/>
    <cellStyle name="SAPBEXHLevel0X 2 2 2 7" xfId="35786"/>
    <cellStyle name="SAPBEXHLevel0X 2 2 2 8" xfId="39482"/>
    <cellStyle name="SAPBEXHLevel0X 2 2 3" xfId="11780"/>
    <cellStyle name="SAPBEXHLevel0X 2 2 3 2" xfId="18009"/>
    <cellStyle name="SAPBEXHLevel0X 2 2 3 3" xfId="21981"/>
    <cellStyle name="SAPBEXHLevel0X 2 2 3 4" xfId="25689"/>
    <cellStyle name="SAPBEXHLevel0X 2 2 3 5" xfId="29426"/>
    <cellStyle name="SAPBEXHLevel0X 2 2 3 6" xfId="33143"/>
    <cellStyle name="SAPBEXHLevel0X 2 2 3 7" xfId="36847"/>
    <cellStyle name="SAPBEXHLevel0X 2 2 3 8" xfId="40543"/>
    <cellStyle name="SAPBEXHLevel0X 2 2 4" xfId="15371"/>
    <cellStyle name="SAPBEXHLevel0X 2 2 5" xfId="19345"/>
    <cellStyle name="SAPBEXHLevel0X 2 2 6" xfId="23051"/>
    <cellStyle name="SAPBEXHLevel0X 2 2 7" xfId="26790"/>
    <cellStyle name="SAPBEXHLevel0X 2 2 8" xfId="30507"/>
    <cellStyle name="SAPBEXHLevel0X 2 2 9" xfId="34211"/>
    <cellStyle name="SAPBEXHLevel0X 2 3" xfId="10160"/>
    <cellStyle name="SAPBEXHLevel0X 2 3 2" xfId="16389"/>
    <cellStyle name="SAPBEXHLevel0X 2 3 3" xfId="20361"/>
    <cellStyle name="SAPBEXHLevel0X 2 3 4" xfId="24069"/>
    <cellStyle name="SAPBEXHLevel0X 2 3 5" xfId="27806"/>
    <cellStyle name="SAPBEXHLevel0X 2 3 6" xfId="31523"/>
    <cellStyle name="SAPBEXHLevel0X 2 3 7" xfId="35227"/>
    <cellStyle name="SAPBEXHLevel0X 2 3 8" xfId="38923"/>
    <cellStyle name="SAPBEXHLevel0X 2 4" xfId="11224"/>
    <cellStyle name="SAPBEXHLevel0X 2 4 2" xfId="17453"/>
    <cellStyle name="SAPBEXHLevel0X 2 4 3" xfId="21425"/>
    <cellStyle name="SAPBEXHLevel0X 2 4 4" xfId="25133"/>
    <cellStyle name="SAPBEXHLevel0X 2 4 5" xfId="28870"/>
    <cellStyle name="SAPBEXHLevel0X 2 4 6" xfId="32587"/>
    <cellStyle name="SAPBEXHLevel0X 2 4 7" xfId="36291"/>
    <cellStyle name="SAPBEXHLevel0X 2 4 8" xfId="39987"/>
    <cellStyle name="SAPBEXHLevel0X 2 5" xfId="14790"/>
    <cellStyle name="SAPBEXHLevel0X 2 6" xfId="18781"/>
    <cellStyle name="SAPBEXHLevel0X 2 7" xfId="22491"/>
    <cellStyle name="SAPBEXHLevel0X 2 8" xfId="26224"/>
    <cellStyle name="SAPBEXHLevel0X 2 9" xfId="29950"/>
    <cellStyle name="SAPBEXHLevel0X 3" xfId="8294"/>
    <cellStyle name="SAPBEXHLevel0X 3 10" xfId="33412"/>
    <cellStyle name="SAPBEXHLevel0X 3 11" xfId="37108"/>
    <cellStyle name="SAPBEXHLevel0X 3 2" xfId="8898"/>
    <cellStyle name="SAPBEXHLevel0X 3 2 10" xfId="37664"/>
    <cellStyle name="SAPBEXHLevel0X 3 2 2" xfId="10476"/>
    <cellStyle name="SAPBEXHLevel0X 3 2 2 2" xfId="16705"/>
    <cellStyle name="SAPBEXHLevel0X 3 2 2 3" xfId="20677"/>
    <cellStyle name="SAPBEXHLevel0X 3 2 2 4" xfId="24385"/>
    <cellStyle name="SAPBEXHLevel0X 3 2 2 5" xfId="28122"/>
    <cellStyle name="SAPBEXHLevel0X 3 2 2 6" xfId="31839"/>
    <cellStyle name="SAPBEXHLevel0X 3 2 2 7" xfId="35543"/>
    <cellStyle name="SAPBEXHLevel0X 3 2 2 8" xfId="39239"/>
    <cellStyle name="SAPBEXHLevel0X 3 2 3" xfId="11537"/>
    <cellStyle name="SAPBEXHLevel0X 3 2 3 2" xfId="17766"/>
    <cellStyle name="SAPBEXHLevel0X 3 2 3 3" xfId="21738"/>
    <cellStyle name="SAPBEXHLevel0X 3 2 3 4" xfId="25446"/>
    <cellStyle name="SAPBEXHLevel0X 3 2 3 5" xfId="29183"/>
    <cellStyle name="SAPBEXHLevel0X 3 2 3 6" xfId="32900"/>
    <cellStyle name="SAPBEXHLevel0X 3 2 3 7" xfId="36604"/>
    <cellStyle name="SAPBEXHLevel0X 3 2 3 8" xfId="40300"/>
    <cellStyle name="SAPBEXHLevel0X 3 2 4" xfId="15128"/>
    <cellStyle name="SAPBEXHLevel0X 3 2 5" xfId="19102"/>
    <cellStyle name="SAPBEXHLevel0X 3 2 6" xfId="22808"/>
    <cellStyle name="SAPBEXHLevel0X 3 2 7" xfId="26547"/>
    <cellStyle name="SAPBEXHLevel0X 3 2 8" xfId="30264"/>
    <cellStyle name="SAPBEXHLevel0X 3 2 9" xfId="33968"/>
    <cellStyle name="SAPBEXHLevel0X 3 3" xfId="9917"/>
    <cellStyle name="SAPBEXHLevel0X 3 3 2" xfId="16146"/>
    <cellStyle name="SAPBEXHLevel0X 3 3 3" xfId="20118"/>
    <cellStyle name="SAPBEXHLevel0X 3 3 4" xfId="23826"/>
    <cellStyle name="SAPBEXHLevel0X 3 3 5" xfId="27563"/>
    <cellStyle name="SAPBEXHLevel0X 3 3 6" xfId="31280"/>
    <cellStyle name="SAPBEXHLevel0X 3 3 7" xfId="34984"/>
    <cellStyle name="SAPBEXHLevel0X 3 3 8" xfId="38680"/>
    <cellStyle name="SAPBEXHLevel0X 3 4" xfId="10981"/>
    <cellStyle name="SAPBEXHLevel0X 3 4 2" xfId="17210"/>
    <cellStyle name="SAPBEXHLevel0X 3 4 3" xfId="21182"/>
    <cellStyle name="SAPBEXHLevel0X 3 4 4" xfId="24890"/>
    <cellStyle name="SAPBEXHLevel0X 3 4 5" xfId="28627"/>
    <cellStyle name="SAPBEXHLevel0X 3 4 6" xfId="32344"/>
    <cellStyle name="SAPBEXHLevel0X 3 4 7" xfId="36048"/>
    <cellStyle name="SAPBEXHLevel0X 3 4 8" xfId="39744"/>
    <cellStyle name="SAPBEXHLevel0X 3 5" xfId="14547"/>
    <cellStyle name="SAPBEXHLevel0X 3 6" xfId="18538"/>
    <cellStyle name="SAPBEXHLevel0X 3 7" xfId="22248"/>
    <cellStyle name="SAPBEXHLevel0X 3 8" xfId="25981"/>
    <cellStyle name="SAPBEXHLevel0X 3 9" xfId="29707"/>
    <cellStyle name="SAPBEXHLevel0X 4" xfId="8831"/>
    <cellStyle name="SAPBEXHLevel0X 4 10" xfId="37597"/>
    <cellStyle name="SAPBEXHLevel0X 4 2" xfId="10409"/>
    <cellStyle name="SAPBEXHLevel0X 4 2 2" xfId="16638"/>
    <cellStyle name="SAPBEXHLevel0X 4 2 3" xfId="20610"/>
    <cellStyle name="SAPBEXHLevel0X 4 2 4" xfId="24318"/>
    <cellStyle name="SAPBEXHLevel0X 4 2 5" xfId="28055"/>
    <cellStyle name="SAPBEXHLevel0X 4 2 6" xfId="31772"/>
    <cellStyle name="SAPBEXHLevel0X 4 2 7" xfId="35476"/>
    <cellStyle name="SAPBEXHLevel0X 4 2 8" xfId="39172"/>
    <cellStyle name="SAPBEXHLevel0X 4 3" xfId="11470"/>
    <cellStyle name="SAPBEXHLevel0X 4 3 2" xfId="17699"/>
    <cellStyle name="SAPBEXHLevel0X 4 3 3" xfId="21671"/>
    <cellStyle name="SAPBEXHLevel0X 4 3 4" xfId="25379"/>
    <cellStyle name="SAPBEXHLevel0X 4 3 5" xfId="29116"/>
    <cellStyle name="SAPBEXHLevel0X 4 3 6" xfId="32833"/>
    <cellStyle name="SAPBEXHLevel0X 4 3 7" xfId="36537"/>
    <cellStyle name="SAPBEXHLevel0X 4 3 8" xfId="40233"/>
    <cellStyle name="SAPBEXHLevel0X 4 4" xfId="15061"/>
    <cellStyle name="SAPBEXHLevel0X 4 5" xfId="19035"/>
    <cellStyle name="SAPBEXHLevel0X 4 6" xfId="22741"/>
    <cellStyle name="SAPBEXHLevel0X 4 7" xfId="26480"/>
    <cellStyle name="SAPBEXHLevel0X 4 8" xfId="30197"/>
    <cellStyle name="SAPBEXHLevel0X 4 9" xfId="33901"/>
    <cellStyle name="SAPBEXHLevel0X 5" xfId="9734"/>
    <cellStyle name="SAPBEXHLevel0X 5 2" xfId="15963"/>
    <cellStyle name="SAPBEXHLevel0X 5 3" xfId="19935"/>
    <cellStyle name="SAPBEXHLevel0X 5 4" xfId="23643"/>
    <cellStyle name="SAPBEXHLevel0X 5 5" xfId="27380"/>
    <cellStyle name="SAPBEXHLevel0X 5 6" xfId="31097"/>
    <cellStyle name="SAPBEXHLevel0X 5 7" xfId="34801"/>
    <cellStyle name="SAPBEXHLevel0X 5 8" xfId="38497"/>
    <cellStyle name="SAPBEXHLevel0X 6" xfId="9488"/>
    <cellStyle name="SAPBEXHLevel0X 6 2" xfId="15717"/>
    <cellStyle name="SAPBEXHLevel0X 6 3" xfId="19689"/>
    <cellStyle name="SAPBEXHLevel0X 6 4" xfId="23397"/>
    <cellStyle name="SAPBEXHLevel0X 6 5" xfId="27134"/>
    <cellStyle name="SAPBEXHLevel0X 6 6" xfId="30851"/>
    <cellStyle name="SAPBEXHLevel0X 6 7" xfId="34555"/>
    <cellStyle name="SAPBEXHLevel0X 6 8" xfId="38251"/>
    <cellStyle name="SAPBEXHLevel0X 7" xfId="13855"/>
    <cellStyle name="SAPBEXHLevel0X 8" xfId="12860"/>
    <cellStyle name="SAPBEXHLevel0X 9" xfId="13578"/>
    <cellStyle name="SAPBEXHLevel1" xfId="6255"/>
    <cellStyle name="SAPBEXHLevel1 10" xfId="12969"/>
    <cellStyle name="SAPBEXHLevel1 11" xfId="33352"/>
    <cellStyle name="SAPBEXHLevel1 2" xfId="8538"/>
    <cellStyle name="SAPBEXHLevel1 2 10" xfId="33656"/>
    <cellStyle name="SAPBEXHLevel1 2 11" xfId="37352"/>
    <cellStyle name="SAPBEXHLevel1 2 2" xfId="9142"/>
    <cellStyle name="SAPBEXHLevel1 2 2 10" xfId="37908"/>
    <cellStyle name="SAPBEXHLevel1 2 2 2" xfId="10720"/>
    <cellStyle name="SAPBEXHLevel1 2 2 2 2" xfId="16949"/>
    <cellStyle name="SAPBEXHLevel1 2 2 2 3" xfId="20921"/>
    <cellStyle name="SAPBEXHLevel1 2 2 2 4" xfId="24629"/>
    <cellStyle name="SAPBEXHLevel1 2 2 2 5" xfId="28366"/>
    <cellStyle name="SAPBEXHLevel1 2 2 2 6" xfId="32083"/>
    <cellStyle name="SAPBEXHLevel1 2 2 2 7" xfId="35787"/>
    <cellStyle name="SAPBEXHLevel1 2 2 2 8" xfId="39483"/>
    <cellStyle name="SAPBEXHLevel1 2 2 3" xfId="11781"/>
    <cellStyle name="SAPBEXHLevel1 2 2 3 2" xfId="18010"/>
    <cellStyle name="SAPBEXHLevel1 2 2 3 3" xfId="21982"/>
    <cellStyle name="SAPBEXHLevel1 2 2 3 4" xfId="25690"/>
    <cellStyle name="SAPBEXHLevel1 2 2 3 5" xfId="29427"/>
    <cellStyle name="SAPBEXHLevel1 2 2 3 6" xfId="33144"/>
    <cellStyle name="SAPBEXHLevel1 2 2 3 7" xfId="36848"/>
    <cellStyle name="SAPBEXHLevel1 2 2 3 8" xfId="40544"/>
    <cellStyle name="SAPBEXHLevel1 2 2 4" xfId="15372"/>
    <cellStyle name="SAPBEXHLevel1 2 2 5" xfId="19346"/>
    <cellStyle name="SAPBEXHLevel1 2 2 6" xfId="23052"/>
    <cellStyle name="SAPBEXHLevel1 2 2 7" xfId="26791"/>
    <cellStyle name="SAPBEXHLevel1 2 2 8" xfId="30508"/>
    <cellStyle name="SAPBEXHLevel1 2 2 9" xfId="34212"/>
    <cellStyle name="SAPBEXHLevel1 2 3" xfId="10161"/>
    <cellStyle name="SAPBEXHLevel1 2 3 2" xfId="16390"/>
    <cellStyle name="SAPBEXHLevel1 2 3 3" xfId="20362"/>
    <cellStyle name="SAPBEXHLevel1 2 3 4" xfId="24070"/>
    <cellStyle name="SAPBEXHLevel1 2 3 5" xfId="27807"/>
    <cellStyle name="SAPBEXHLevel1 2 3 6" xfId="31524"/>
    <cellStyle name="SAPBEXHLevel1 2 3 7" xfId="35228"/>
    <cellStyle name="SAPBEXHLevel1 2 3 8" xfId="38924"/>
    <cellStyle name="SAPBEXHLevel1 2 4" xfId="11225"/>
    <cellStyle name="SAPBEXHLevel1 2 4 2" xfId="17454"/>
    <cellStyle name="SAPBEXHLevel1 2 4 3" xfId="21426"/>
    <cellStyle name="SAPBEXHLevel1 2 4 4" xfId="25134"/>
    <cellStyle name="SAPBEXHLevel1 2 4 5" xfId="28871"/>
    <cellStyle name="SAPBEXHLevel1 2 4 6" xfId="32588"/>
    <cellStyle name="SAPBEXHLevel1 2 4 7" xfId="36292"/>
    <cellStyle name="SAPBEXHLevel1 2 4 8" xfId="39988"/>
    <cellStyle name="SAPBEXHLevel1 2 5" xfId="14791"/>
    <cellStyle name="SAPBEXHLevel1 2 6" xfId="18782"/>
    <cellStyle name="SAPBEXHLevel1 2 7" xfId="22492"/>
    <cellStyle name="SAPBEXHLevel1 2 8" xfId="26225"/>
    <cellStyle name="SAPBEXHLevel1 2 9" xfId="29951"/>
    <cellStyle name="SAPBEXHLevel1 3" xfId="9735"/>
    <cellStyle name="SAPBEXHLevel1 3 2" xfId="15964"/>
    <cellStyle name="SAPBEXHLevel1 3 3" xfId="19936"/>
    <cellStyle name="SAPBEXHLevel1 3 4" xfId="23644"/>
    <cellStyle name="SAPBEXHLevel1 3 5" xfId="27381"/>
    <cellStyle name="SAPBEXHLevel1 3 6" xfId="31098"/>
    <cellStyle name="SAPBEXHLevel1 3 7" xfId="34802"/>
    <cellStyle name="SAPBEXHLevel1 3 8" xfId="38498"/>
    <cellStyle name="SAPBEXHLevel1 4" xfId="9487"/>
    <cellStyle name="SAPBEXHLevel1 4 2" xfId="15716"/>
    <cellStyle name="SAPBEXHLevel1 4 3" xfId="19688"/>
    <cellStyle name="SAPBEXHLevel1 4 4" xfId="23396"/>
    <cellStyle name="SAPBEXHLevel1 4 5" xfId="27133"/>
    <cellStyle name="SAPBEXHLevel1 4 6" xfId="30850"/>
    <cellStyle name="SAPBEXHLevel1 4 7" xfId="34554"/>
    <cellStyle name="SAPBEXHLevel1 4 8" xfId="38250"/>
    <cellStyle name="SAPBEXHLevel1 5" xfId="13856"/>
    <cellStyle name="SAPBEXHLevel1 6" xfId="12859"/>
    <cellStyle name="SAPBEXHLevel1 7" xfId="13579"/>
    <cellStyle name="SAPBEXHLevel1 8" xfId="12493"/>
    <cellStyle name="SAPBEXHLevel1 9" xfId="12626"/>
    <cellStyle name="SAPBEXHLevel1X" xfId="6256"/>
    <cellStyle name="SAPBEXHLevel1X 10" xfId="18385"/>
    <cellStyle name="SAPBEXHLevel1X 11" xfId="18456"/>
    <cellStyle name="SAPBEXHLevel1X 12" xfId="12968"/>
    <cellStyle name="SAPBEXHLevel1X 13" xfId="14414"/>
    <cellStyle name="SAPBEXHLevel1X 2" xfId="8539"/>
    <cellStyle name="SAPBEXHLevel1X 2 10" xfId="33657"/>
    <cellStyle name="SAPBEXHLevel1X 2 11" xfId="37353"/>
    <cellStyle name="SAPBEXHLevel1X 2 2" xfId="9143"/>
    <cellStyle name="SAPBEXHLevel1X 2 2 10" xfId="37909"/>
    <cellStyle name="SAPBEXHLevel1X 2 2 2" xfId="10721"/>
    <cellStyle name="SAPBEXHLevel1X 2 2 2 2" xfId="16950"/>
    <cellStyle name="SAPBEXHLevel1X 2 2 2 3" xfId="20922"/>
    <cellStyle name="SAPBEXHLevel1X 2 2 2 4" xfId="24630"/>
    <cellStyle name="SAPBEXHLevel1X 2 2 2 5" xfId="28367"/>
    <cellStyle name="SAPBEXHLevel1X 2 2 2 6" xfId="32084"/>
    <cellStyle name="SAPBEXHLevel1X 2 2 2 7" xfId="35788"/>
    <cellStyle name="SAPBEXHLevel1X 2 2 2 8" xfId="39484"/>
    <cellStyle name="SAPBEXHLevel1X 2 2 3" xfId="11782"/>
    <cellStyle name="SAPBEXHLevel1X 2 2 3 2" xfId="18011"/>
    <cellStyle name="SAPBEXHLevel1X 2 2 3 3" xfId="21983"/>
    <cellStyle name="SAPBEXHLevel1X 2 2 3 4" xfId="25691"/>
    <cellStyle name="SAPBEXHLevel1X 2 2 3 5" xfId="29428"/>
    <cellStyle name="SAPBEXHLevel1X 2 2 3 6" xfId="33145"/>
    <cellStyle name="SAPBEXHLevel1X 2 2 3 7" xfId="36849"/>
    <cellStyle name="SAPBEXHLevel1X 2 2 3 8" xfId="40545"/>
    <cellStyle name="SAPBEXHLevel1X 2 2 4" xfId="15373"/>
    <cellStyle name="SAPBEXHLevel1X 2 2 5" xfId="19347"/>
    <cellStyle name="SAPBEXHLevel1X 2 2 6" xfId="23053"/>
    <cellStyle name="SAPBEXHLevel1X 2 2 7" xfId="26792"/>
    <cellStyle name="SAPBEXHLevel1X 2 2 8" xfId="30509"/>
    <cellStyle name="SAPBEXHLevel1X 2 2 9" xfId="34213"/>
    <cellStyle name="SAPBEXHLevel1X 2 3" xfId="10162"/>
    <cellStyle name="SAPBEXHLevel1X 2 3 2" xfId="16391"/>
    <cellStyle name="SAPBEXHLevel1X 2 3 3" xfId="20363"/>
    <cellStyle name="SAPBEXHLevel1X 2 3 4" xfId="24071"/>
    <cellStyle name="SAPBEXHLevel1X 2 3 5" xfId="27808"/>
    <cellStyle name="SAPBEXHLevel1X 2 3 6" xfId="31525"/>
    <cellStyle name="SAPBEXHLevel1X 2 3 7" xfId="35229"/>
    <cellStyle name="SAPBEXHLevel1X 2 3 8" xfId="38925"/>
    <cellStyle name="SAPBEXHLevel1X 2 4" xfId="11226"/>
    <cellStyle name="SAPBEXHLevel1X 2 4 2" xfId="17455"/>
    <cellStyle name="SAPBEXHLevel1X 2 4 3" xfId="21427"/>
    <cellStyle name="SAPBEXHLevel1X 2 4 4" xfId="25135"/>
    <cellStyle name="SAPBEXHLevel1X 2 4 5" xfId="28872"/>
    <cellStyle name="SAPBEXHLevel1X 2 4 6" xfId="32589"/>
    <cellStyle name="SAPBEXHLevel1X 2 4 7" xfId="36293"/>
    <cellStyle name="SAPBEXHLevel1X 2 4 8" xfId="39989"/>
    <cellStyle name="SAPBEXHLevel1X 2 5" xfId="14792"/>
    <cellStyle name="SAPBEXHLevel1X 2 6" xfId="18783"/>
    <cellStyle name="SAPBEXHLevel1X 2 7" xfId="22493"/>
    <cellStyle name="SAPBEXHLevel1X 2 8" xfId="26226"/>
    <cellStyle name="SAPBEXHLevel1X 2 9" xfId="29952"/>
    <cellStyle name="SAPBEXHLevel1X 3" xfId="8358"/>
    <cellStyle name="SAPBEXHLevel1X 3 10" xfId="33476"/>
    <cellStyle name="SAPBEXHLevel1X 3 11" xfId="37172"/>
    <cellStyle name="SAPBEXHLevel1X 3 2" xfId="8962"/>
    <cellStyle name="SAPBEXHLevel1X 3 2 10" xfId="37728"/>
    <cellStyle name="SAPBEXHLevel1X 3 2 2" xfId="10540"/>
    <cellStyle name="SAPBEXHLevel1X 3 2 2 2" xfId="16769"/>
    <cellStyle name="SAPBEXHLevel1X 3 2 2 3" xfId="20741"/>
    <cellStyle name="SAPBEXHLevel1X 3 2 2 4" xfId="24449"/>
    <cellStyle name="SAPBEXHLevel1X 3 2 2 5" xfId="28186"/>
    <cellStyle name="SAPBEXHLevel1X 3 2 2 6" xfId="31903"/>
    <cellStyle name="SAPBEXHLevel1X 3 2 2 7" xfId="35607"/>
    <cellStyle name="SAPBEXHLevel1X 3 2 2 8" xfId="39303"/>
    <cellStyle name="SAPBEXHLevel1X 3 2 3" xfId="11601"/>
    <cellStyle name="SAPBEXHLevel1X 3 2 3 2" xfId="17830"/>
    <cellStyle name="SAPBEXHLevel1X 3 2 3 3" xfId="21802"/>
    <cellStyle name="SAPBEXHLevel1X 3 2 3 4" xfId="25510"/>
    <cellStyle name="SAPBEXHLevel1X 3 2 3 5" xfId="29247"/>
    <cellStyle name="SAPBEXHLevel1X 3 2 3 6" xfId="32964"/>
    <cellStyle name="SAPBEXHLevel1X 3 2 3 7" xfId="36668"/>
    <cellStyle name="SAPBEXHLevel1X 3 2 3 8" xfId="40364"/>
    <cellStyle name="SAPBEXHLevel1X 3 2 4" xfId="15192"/>
    <cellStyle name="SAPBEXHLevel1X 3 2 5" xfId="19166"/>
    <cellStyle name="SAPBEXHLevel1X 3 2 6" xfId="22872"/>
    <cellStyle name="SAPBEXHLevel1X 3 2 7" xfId="26611"/>
    <cellStyle name="SAPBEXHLevel1X 3 2 8" xfId="30328"/>
    <cellStyle name="SAPBEXHLevel1X 3 2 9" xfId="34032"/>
    <cellStyle name="SAPBEXHLevel1X 3 3" xfId="9981"/>
    <cellStyle name="SAPBEXHLevel1X 3 3 2" xfId="16210"/>
    <cellStyle name="SAPBEXHLevel1X 3 3 3" xfId="20182"/>
    <cellStyle name="SAPBEXHLevel1X 3 3 4" xfId="23890"/>
    <cellStyle name="SAPBEXHLevel1X 3 3 5" xfId="27627"/>
    <cellStyle name="SAPBEXHLevel1X 3 3 6" xfId="31344"/>
    <cellStyle name="SAPBEXHLevel1X 3 3 7" xfId="35048"/>
    <cellStyle name="SAPBEXHLevel1X 3 3 8" xfId="38744"/>
    <cellStyle name="SAPBEXHLevel1X 3 4" xfId="11045"/>
    <cellStyle name="SAPBEXHLevel1X 3 4 2" xfId="17274"/>
    <cellStyle name="SAPBEXHLevel1X 3 4 3" xfId="21246"/>
    <cellStyle name="SAPBEXHLevel1X 3 4 4" xfId="24954"/>
    <cellStyle name="SAPBEXHLevel1X 3 4 5" xfId="28691"/>
    <cellStyle name="SAPBEXHLevel1X 3 4 6" xfId="32408"/>
    <cellStyle name="SAPBEXHLevel1X 3 4 7" xfId="36112"/>
    <cellStyle name="SAPBEXHLevel1X 3 4 8" xfId="39808"/>
    <cellStyle name="SAPBEXHLevel1X 3 5" xfId="14611"/>
    <cellStyle name="SAPBEXHLevel1X 3 6" xfId="18602"/>
    <cellStyle name="SAPBEXHLevel1X 3 7" xfId="22312"/>
    <cellStyle name="SAPBEXHLevel1X 3 8" xfId="26045"/>
    <cellStyle name="SAPBEXHLevel1X 3 9" xfId="29771"/>
    <cellStyle name="SAPBEXHLevel1X 4" xfId="8832"/>
    <cellStyle name="SAPBEXHLevel1X 4 10" xfId="37598"/>
    <cellStyle name="SAPBEXHLevel1X 4 2" xfId="10410"/>
    <cellStyle name="SAPBEXHLevel1X 4 2 2" xfId="16639"/>
    <cellStyle name="SAPBEXHLevel1X 4 2 3" xfId="20611"/>
    <cellStyle name="SAPBEXHLevel1X 4 2 4" xfId="24319"/>
    <cellStyle name="SAPBEXHLevel1X 4 2 5" xfId="28056"/>
    <cellStyle name="SAPBEXHLevel1X 4 2 6" xfId="31773"/>
    <cellStyle name="SAPBEXHLevel1X 4 2 7" xfId="35477"/>
    <cellStyle name="SAPBEXHLevel1X 4 2 8" xfId="39173"/>
    <cellStyle name="SAPBEXHLevel1X 4 3" xfId="11471"/>
    <cellStyle name="SAPBEXHLevel1X 4 3 2" xfId="17700"/>
    <cellStyle name="SAPBEXHLevel1X 4 3 3" xfId="21672"/>
    <cellStyle name="SAPBEXHLevel1X 4 3 4" xfId="25380"/>
    <cellStyle name="SAPBEXHLevel1X 4 3 5" xfId="29117"/>
    <cellStyle name="SAPBEXHLevel1X 4 3 6" xfId="32834"/>
    <cellStyle name="SAPBEXHLevel1X 4 3 7" xfId="36538"/>
    <cellStyle name="SAPBEXHLevel1X 4 3 8" xfId="40234"/>
    <cellStyle name="SAPBEXHLevel1X 4 4" xfId="15062"/>
    <cellStyle name="SAPBEXHLevel1X 4 5" xfId="19036"/>
    <cellStyle name="SAPBEXHLevel1X 4 6" xfId="22742"/>
    <cellStyle name="SAPBEXHLevel1X 4 7" xfId="26481"/>
    <cellStyle name="SAPBEXHLevel1X 4 8" xfId="30198"/>
    <cellStyle name="SAPBEXHLevel1X 4 9" xfId="33902"/>
    <cellStyle name="SAPBEXHLevel1X 5" xfId="9736"/>
    <cellStyle name="SAPBEXHLevel1X 5 2" xfId="15965"/>
    <cellStyle name="SAPBEXHLevel1X 5 3" xfId="19937"/>
    <cellStyle name="SAPBEXHLevel1X 5 4" xfId="23645"/>
    <cellStyle name="SAPBEXHLevel1X 5 5" xfId="27382"/>
    <cellStyle name="SAPBEXHLevel1X 5 6" xfId="31099"/>
    <cellStyle name="SAPBEXHLevel1X 5 7" xfId="34803"/>
    <cellStyle name="SAPBEXHLevel1X 5 8" xfId="38499"/>
    <cellStyle name="SAPBEXHLevel1X 6" xfId="9486"/>
    <cellStyle name="SAPBEXHLevel1X 6 2" xfId="15715"/>
    <cellStyle name="SAPBEXHLevel1X 6 3" xfId="19687"/>
    <cellStyle name="SAPBEXHLevel1X 6 4" xfId="23395"/>
    <cellStyle name="SAPBEXHLevel1X 6 5" xfId="27132"/>
    <cellStyle name="SAPBEXHLevel1X 6 6" xfId="30849"/>
    <cellStyle name="SAPBEXHLevel1X 6 7" xfId="34553"/>
    <cellStyle name="SAPBEXHLevel1X 6 8" xfId="38249"/>
    <cellStyle name="SAPBEXHLevel1X 7" xfId="13857"/>
    <cellStyle name="SAPBEXHLevel1X 8" xfId="12858"/>
    <cellStyle name="SAPBEXHLevel1X 9" xfId="13580"/>
    <cellStyle name="SAPBEXHLevel2" xfId="6257"/>
    <cellStyle name="SAPBEXHLevel2 10" xfId="12536"/>
    <cellStyle name="SAPBEXHLevel2 11" xfId="12412"/>
    <cellStyle name="SAPBEXHLevel2 2" xfId="8540"/>
    <cellStyle name="SAPBEXHLevel2 2 10" xfId="33658"/>
    <cellStyle name="SAPBEXHLevel2 2 11" xfId="37354"/>
    <cellStyle name="SAPBEXHLevel2 2 2" xfId="9144"/>
    <cellStyle name="SAPBEXHLevel2 2 2 10" xfId="37910"/>
    <cellStyle name="SAPBEXHLevel2 2 2 2" xfId="10722"/>
    <cellStyle name="SAPBEXHLevel2 2 2 2 2" xfId="16951"/>
    <cellStyle name="SAPBEXHLevel2 2 2 2 3" xfId="20923"/>
    <cellStyle name="SAPBEXHLevel2 2 2 2 4" xfId="24631"/>
    <cellStyle name="SAPBEXHLevel2 2 2 2 5" xfId="28368"/>
    <cellStyle name="SAPBEXHLevel2 2 2 2 6" xfId="32085"/>
    <cellStyle name="SAPBEXHLevel2 2 2 2 7" xfId="35789"/>
    <cellStyle name="SAPBEXHLevel2 2 2 2 8" xfId="39485"/>
    <cellStyle name="SAPBEXHLevel2 2 2 3" xfId="11783"/>
    <cellStyle name="SAPBEXHLevel2 2 2 3 2" xfId="18012"/>
    <cellStyle name="SAPBEXHLevel2 2 2 3 3" xfId="21984"/>
    <cellStyle name="SAPBEXHLevel2 2 2 3 4" xfId="25692"/>
    <cellStyle name="SAPBEXHLevel2 2 2 3 5" xfId="29429"/>
    <cellStyle name="SAPBEXHLevel2 2 2 3 6" xfId="33146"/>
    <cellStyle name="SAPBEXHLevel2 2 2 3 7" xfId="36850"/>
    <cellStyle name="SAPBEXHLevel2 2 2 3 8" xfId="40546"/>
    <cellStyle name="SAPBEXHLevel2 2 2 4" xfId="15374"/>
    <cellStyle name="SAPBEXHLevel2 2 2 5" xfId="19348"/>
    <cellStyle name="SAPBEXHLevel2 2 2 6" xfId="23054"/>
    <cellStyle name="SAPBEXHLevel2 2 2 7" xfId="26793"/>
    <cellStyle name="SAPBEXHLevel2 2 2 8" xfId="30510"/>
    <cellStyle name="SAPBEXHLevel2 2 2 9" xfId="34214"/>
    <cellStyle name="SAPBEXHLevel2 2 3" xfId="10163"/>
    <cellStyle name="SAPBEXHLevel2 2 3 2" xfId="16392"/>
    <cellStyle name="SAPBEXHLevel2 2 3 3" xfId="20364"/>
    <cellStyle name="SAPBEXHLevel2 2 3 4" xfId="24072"/>
    <cellStyle name="SAPBEXHLevel2 2 3 5" xfId="27809"/>
    <cellStyle name="SAPBEXHLevel2 2 3 6" xfId="31526"/>
    <cellStyle name="SAPBEXHLevel2 2 3 7" xfId="35230"/>
    <cellStyle name="SAPBEXHLevel2 2 3 8" xfId="38926"/>
    <cellStyle name="SAPBEXHLevel2 2 4" xfId="11227"/>
    <cellStyle name="SAPBEXHLevel2 2 4 2" xfId="17456"/>
    <cellStyle name="SAPBEXHLevel2 2 4 3" xfId="21428"/>
    <cellStyle name="SAPBEXHLevel2 2 4 4" xfId="25136"/>
    <cellStyle name="SAPBEXHLevel2 2 4 5" xfId="28873"/>
    <cellStyle name="SAPBEXHLevel2 2 4 6" xfId="32590"/>
    <cellStyle name="SAPBEXHLevel2 2 4 7" xfId="36294"/>
    <cellStyle name="SAPBEXHLevel2 2 4 8" xfId="39990"/>
    <cellStyle name="SAPBEXHLevel2 2 5" xfId="14793"/>
    <cellStyle name="SAPBEXHLevel2 2 6" xfId="18784"/>
    <cellStyle name="SAPBEXHLevel2 2 7" xfId="22494"/>
    <cellStyle name="SAPBEXHLevel2 2 8" xfId="26227"/>
    <cellStyle name="SAPBEXHLevel2 2 9" xfId="29953"/>
    <cellStyle name="SAPBEXHLevel2 3" xfId="9737"/>
    <cellStyle name="SAPBEXHLevel2 3 2" xfId="15966"/>
    <cellStyle name="SAPBEXHLevel2 3 3" xfId="19938"/>
    <cellStyle name="SAPBEXHLevel2 3 4" xfId="23646"/>
    <cellStyle name="SAPBEXHLevel2 3 5" xfId="27383"/>
    <cellStyle name="SAPBEXHLevel2 3 6" xfId="31100"/>
    <cellStyle name="SAPBEXHLevel2 3 7" xfId="34804"/>
    <cellStyle name="SAPBEXHLevel2 3 8" xfId="38500"/>
    <cellStyle name="SAPBEXHLevel2 4" xfId="9485"/>
    <cellStyle name="SAPBEXHLevel2 4 2" xfId="15714"/>
    <cellStyle name="SAPBEXHLevel2 4 3" xfId="19686"/>
    <cellStyle name="SAPBEXHLevel2 4 4" xfId="23394"/>
    <cellStyle name="SAPBEXHLevel2 4 5" xfId="27131"/>
    <cellStyle name="SAPBEXHLevel2 4 6" xfId="30848"/>
    <cellStyle name="SAPBEXHLevel2 4 7" xfId="34552"/>
    <cellStyle name="SAPBEXHLevel2 4 8" xfId="38248"/>
    <cellStyle name="SAPBEXHLevel2 5" xfId="13858"/>
    <cellStyle name="SAPBEXHLevel2 6" xfId="12857"/>
    <cellStyle name="SAPBEXHLevel2 7" xfId="13581"/>
    <cellStyle name="SAPBEXHLevel2 8" xfId="18386"/>
    <cellStyle name="SAPBEXHLevel2 9" xfId="18455"/>
    <cellStyle name="SAPBEXHLevel2X" xfId="6258"/>
    <cellStyle name="SAPBEXHLevel2X 10" xfId="13883"/>
    <cellStyle name="SAPBEXHLevel2X 11" xfId="12627"/>
    <cellStyle name="SAPBEXHLevel2X 12" xfId="12967"/>
    <cellStyle name="SAPBEXHLevel2X 13" xfId="13614"/>
    <cellStyle name="SAPBEXHLevel2X 2" xfId="8541"/>
    <cellStyle name="SAPBEXHLevel2X 2 10" xfId="33659"/>
    <cellStyle name="SAPBEXHLevel2X 2 11" xfId="37355"/>
    <cellStyle name="SAPBEXHLevel2X 2 2" xfId="9145"/>
    <cellStyle name="SAPBEXHLevel2X 2 2 10" xfId="37911"/>
    <cellStyle name="SAPBEXHLevel2X 2 2 2" xfId="10723"/>
    <cellStyle name="SAPBEXHLevel2X 2 2 2 2" xfId="16952"/>
    <cellStyle name="SAPBEXHLevel2X 2 2 2 3" xfId="20924"/>
    <cellStyle name="SAPBEXHLevel2X 2 2 2 4" xfId="24632"/>
    <cellStyle name="SAPBEXHLevel2X 2 2 2 5" xfId="28369"/>
    <cellStyle name="SAPBEXHLevel2X 2 2 2 6" xfId="32086"/>
    <cellStyle name="SAPBEXHLevel2X 2 2 2 7" xfId="35790"/>
    <cellStyle name="SAPBEXHLevel2X 2 2 2 8" xfId="39486"/>
    <cellStyle name="SAPBEXHLevel2X 2 2 3" xfId="11784"/>
    <cellStyle name="SAPBEXHLevel2X 2 2 3 2" xfId="18013"/>
    <cellStyle name="SAPBEXHLevel2X 2 2 3 3" xfId="21985"/>
    <cellStyle name="SAPBEXHLevel2X 2 2 3 4" xfId="25693"/>
    <cellStyle name="SAPBEXHLevel2X 2 2 3 5" xfId="29430"/>
    <cellStyle name="SAPBEXHLevel2X 2 2 3 6" xfId="33147"/>
    <cellStyle name="SAPBEXHLevel2X 2 2 3 7" xfId="36851"/>
    <cellStyle name="SAPBEXHLevel2X 2 2 3 8" xfId="40547"/>
    <cellStyle name="SAPBEXHLevel2X 2 2 4" xfId="15375"/>
    <cellStyle name="SAPBEXHLevel2X 2 2 5" xfId="19349"/>
    <cellStyle name="SAPBEXHLevel2X 2 2 6" xfId="23055"/>
    <cellStyle name="SAPBEXHLevel2X 2 2 7" xfId="26794"/>
    <cellStyle name="SAPBEXHLevel2X 2 2 8" xfId="30511"/>
    <cellStyle name="SAPBEXHLevel2X 2 2 9" xfId="34215"/>
    <cellStyle name="SAPBEXHLevel2X 2 3" xfId="10164"/>
    <cellStyle name="SAPBEXHLevel2X 2 3 2" xfId="16393"/>
    <cellStyle name="SAPBEXHLevel2X 2 3 3" xfId="20365"/>
    <cellStyle name="SAPBEXHLevel2X 2 3 4" xfId="24073"/>
    <cellStyle name="SAPBEXHLevel2X 2 3 5" xfId="27810"/>
    <cellStyle name="SAPBEXHLevel2X 2 3 6" xfId="31527"/>
    <cellStyle name="SAPBEXHLevel2X 2 3 7" xfId="35231"/>
    <cellStyle name="SAPBEXHLevel2X 2 3 8" xfId="38927"/>
    <cellStyle name="SAPBEXHLevel2X 2 4" xfId="11228"/>
    <cellStyle name="SAPBEXHLevel2X 2 4 2" xfId="17457"/>
    <cellStyle name="SAPBEXHLevel2X 2 4 3" xfId="21429"/>
    <cellStyle name="SAPBEXHLevel2X 2 4 4" xfId="25137"/>
    <cellStyle name="SAPBEXHLevel2X 2 4 5" xfId="28874"/>
    <cellStyle name="SAPBEXHLevel2X 2 4 6" xfId="32591"/>
    <cellStyle name="SAPBEXHLevel2X 2 4 7" xfId="36295"/>
    <cellStyle name="SAPBEXHLevel2X 2 4 8" xfId="39991"/>
    <cellStyle name="SAPBEXHLevel2X 2 5" xfId="14794"/>
    <cellStyle name="SAPBEXHLevel2X 2 6" xfId="18785"/>
    <cellStyle name="SAPBEXHLevel2X 2 7" xfId="22495"/>
    <cellStyle name="SAPBEXHLevel2X 2 8" xfId="26228"/>
    <cellStyle name="SAPBEXHLevel2X 2 9" xfId="29954"/>
    <cellStyle name="SAPBEXHLevel2X 3" xfId="8357"/>
    <cellStyle name="SAPBEXHLevel2X 3 10" xfId="33475"/>
    <cellStyle name="SAPBEXHLevel2X 3 11" xfId="37171"/>
    <cellStyle name="SAPBEXHLevel2X 3 2" xfId="8961"/>
    <cellStyle name="SAPBEXHLevel2X 3 2 10" xfId="37727"/>
    <cellStyle name="SAPBEXHLevel2X 3 2 2" xfId="10539"/>
    <cellStyle name="SAPBEXHLevel2X 3 2 2 2" xfId="16768"/>
    <cellStyle name="SAPBEXHLevel2X 3 2 2 3" xfId="20740"/>
    <cellStyle name="SAPBEXHLevel2X 3 2 2 4" xfId="24448"/>
    <cellStyle name="SAPBEXHLevel2X 3 2 2 5" xfId="28185"/>
    <cellStyle name="SAPBEXHLevel2X 3 2 2 6" xfId="31902"/>
    <cellStyle name="SAPBEXHLevel2X 3 2 2 7" xfId="35606"/>
    <cellStyle name="SAPBEXHLevel2X 3 2 2 8" xfId="39302"/>
    <cellStyle name="SAPBEXHLevel2X 3 2 3" xfId="11600"/>
    <cellStyle name="SAPBEXHLevel2X 3 2 3 2" xfId="17829"/>
    <cellStyle name="SAPBEXHLevel2X 3 2 3 3" xfId="21801"/>
    <cellStyle name="SAPBEXHLevel2X 3 2 3 4" xfId="25509"/>
    <cellStyle name="SAPBEXHLevel2X 3 2 3 5" xfId="29246"/>
    <cellStyle name="SAPBEXHLevel2X 3 2 3 6" xfId="32963"/>
    <cellStyle name="SAPBEXHLevel2X 3 2 3 7" xfId="36667"/>
    <cellStyle name="SAPBEXHLevel2X 3 2 3 8" xfId="40363"/>
    <cellStyle name="SAPBEXHLevel2X 3 2 4" xfId="15191"/>
    <cellStyle name="SAPBEXHLevel2X 3 2 5" xfId="19165"/>
    <cellStyle name="SAPBEXHLevel2X 3 2 6" xfId="22871"/>
    <cellStyle name="SAPBEXHLevel2X 3 2 7" xfId="26610"/>
    <cellStyle name="SAPBEXHLevel2X 3 2 8" xfId="30327"/>
    <cellStyle name="SAPBEXHLevel2X 3 2 9" xfId="34031"/>
    <cellStyle name="SAPBEXHLevel2X 3 3" xfId="9980"/>
    <cellStyle name="SAPBEXHLevel2X 3 3 2" xfId="16209"/>
    <cellStyle name="SAPBEXHLevel2X 3 3 3" xfId="20181"/>
    <cellStyle name="SAPBEXHLevel2X 3 3 4" xfId="23889"/>
    <cellStyle name="SAPBEXHLevel2X 3 3 5" xfId="27626"/>
    <cellStyle name="SAPBEXHLevel2X 3 3 6" xfId="31343"/>
    <cellStyle name="SAPBEXHLevel2X 3 3 7" xfId="35047"/>
    <cellStyle name="SAPBEXHLevel2X 3 3 8" xfId="38743"/>
    <cellStyle name="SAPBEXHLevel2X 3 4" xfId="11044"/>
    <cellStyle name="SAPBEXHLevel2X 3 4 2" xfId="17273"/>
    <cellStyle name="SAPBEXHLevel2X 3 4 3" xfId="21245"/>
    <cellStyle name="SAPBEXHLevel2X 3 4 4" xfId="24953"/>
    <cellStyle name="SAPBEXHLevel2X 3 4 5" xfId="28690"/>
    <cellStyle name="SAPBEXHLevel2X 3 4 6" xfId="32407"/>
    <cellStyle name="SAPBEXHLevel2X 3 4 7" xfId="36111"/>
    <cellStyle name="SAPBEXHLevel2X 3 4 8" xfId="39807"/>
    <cellStyle name="SAPBEXHLevel2X 3 5" xfId="14610"/>
    <cellStyle name="SAPBEXHLevel2X 3 6" xfId="18601"/>
    <cellStyle name="SAPBEXHLevel2X 3 7" xfId="22311"/>
    <cellStyle name="SAPBEXHLevel2X 3 8" xfId="26044"/>
    <cellStyle name="SAPBEXHLevel2X 3 9" xfId="29770"/>
    <cellStyle name="SAPBEXHLevel2X 4" xfId="8833"/>
    <cellStyle name="SAPBEXHLevel2X 4 10" xfId="37599"/>
    <cellStyle name="SAPBEXHLevel2X 4 2" xfId="10411"/>
    <cellStyle name="SAPBEXHLevel2X 4 2 2" xfId="16640"/>
    <cellStyle name="SAPBEXHLevel2X 4 2 3" xfId="20612"/>
    <cellStyle name="SAPBEXHLevel2X 4 2 4" xfId="24320"/>
    <cellStyle name="SAPBEXHLevel2X 4 2 5" xfId="28057"/>
    <cellStyle name="SAPBEXHLevel2X 4 2 6" xfId="31774"/>
    <cellStyle name="SAPBEXHLevel2X 4 2 7" xfId="35478"/>
    <cellStyle name="SAPBEXHLevel2X 4 2 8" xfId="39174"/>
    <cellStyle name="SAPBEXHLevel2X 4 3" xfId="11472"/>
    <cellStyle name="SAPBEXHLevel2X 4 3 2" xfId="17701"/>
    <cellStyle name="SAPBEXHLevel2X 4 3 3" xfId="21673"/>
    <cellStyle name="SAPBEXHLevel2X 4 3 4" xfId="25381"/>
    <cellStyle name="SAPBEXHLevel2X 4 3 5" xfId="29118"/>
    <cellStyle name="SAPBEXHLevel2X 4 3 6" xfId="32835"/>
    <cellStyle name="SAPBEXHLevel2X 4 3 7" xfId="36539"/>
    <cellStyle name="SAPBEXHLevel2X 4 3 8" xfId="40235"/>
    <cellStyle name="SAPBEXHLevel2X 4 4" xfId="15063"/>
    <cellStyle name="SAPBEXHLevel2X 4 5" xfId="19037"/>
    <cellStyle name="SAPBEXHLevel2X 4 6" xfId="22743"/>
    <cellStyle name="SAPBEXHLevel2X 4 7" xfId="26482"/>
    <cellStyle name="SAPBEXHLevel2X 4 8" xfId="30199"/>
    <cellStyle name="SAPBEXHLevel2X 4 9" xfId="33903"/>
    <cellStyle name="SAPBEXHLevel2X 5" xfId="9738"/>
    <cellStyle name="SAPBEXHLevel2X 5 2" xfId="15967"/>
    <cellStyle name="SAPBEXHLevel2X 5 3" xfId="19939"/>
    <cellStyle name="SAPBEXHLevel2X 5 4" xfId="23647"/>
    <cellStyle name="SAPBEXHLevel2X 5 5" xfId="27384"/>
    <cellStyle name="SAPBEXHLevel2X 5 6" xfId="31101"/>
    <cellStyle name="SAPBEXHLevel2X 5 7" xfId="34805"/>
    <cellStyle name="SAPBEXHLevel2X 5 8" xfId="38501"/>
    <cellStyle name="SAPBEXHLevel2X 6" xfId="9362"/>
    <cellStyle name="SAPBEXHLevel2X 6 2" xfId="15591"/>
    <cellStyle name="SAPBEXHLevel2X 6 3" xfId="19563"/>
    <cellStyle name="SAPBEXHLevel2X 6 4" xfId="23271"/>
    <cellStyle name="SAPBEXHLevel2X 6 5" xfId="27008"/>
    <cellStyle name="SAPBEXHLevel2X 6 6" xfId="30725"/>
    <cellStyle name="SAPBEXHLevel2X 6 7" xfId="34429"/>
    <cellStyle name="SAPBEXHLevel2X 6 8" xfId="38125"/>
    <cellStyle name="SAPBEXHLevel2X 7" xfId="13859"/>
    <cellStyle name="SAPBEXHLevel2X 8" xfId="14128"/>
    <cellStyle name="SAPBEXHLevel2X 9" xfId="13582"/>
    <cellStyle name="SAPBEXHLevel3" xfId="6259"/>
    <cellStyle name="SAPBEXHLevel3 10" xfId="12966"/>
    <cellStyle name="SAPBEXHLevel3 11" xfId="12411"/>
    <cellStyle name="SAPBEXHLevel3 2" xfId="8542"/>
    <cellStyle name="SAPBEXHLevel3 2 10" xfId="33660"/>
    <cellStyle name="SAPBEXHLevel3 2 11" xfId="37356"/>
    <cellStyle name="SAPBEXHLevel3 2 2" xfId="9146"/>
    <cellStyle name="SAPBEXHLevel3 2 2 10" xfId="37912"/>
    <cellStyle name="SAPBEXHLevel3 2 2 2" xfId="10724"/>
    <cellStyle name="SAPBEXHLevel3 2 2 2 2" xfId="16953"/>
    <cellStyle name="SAPBEXHLevel3 2 2 2 3" xfId="20925"/>
    <cellStyle name="SAPBEXHLevel3 2 2 2 4" xfId="24633"/>
    <cellStyle name="SAPBEXHLevel3 2 2 2 5" xfId="28370"/>
    <cellStyle name="SAPBEXHLevel3 2 2 2 6" xfId="32087"/>
    <cellStyle name="SAPBEXHLevel3 2 2 2 7" xfId="35791"/>
    <cellStyle name="SAPBEXHLevel3 2 2 2 8" xfId="39487"/>
    <cellStyle name="SAPBEXHLevel3 2 2 3" xfId="11785"/>
    <cellStyle name="SAPBEXHLevel3 2 2 3 2" xfId="18014"/>
    <cellStyle name="SAPBEXHLevel3 2 2 3 3" xfId="21986"/>
    <cellStyle name="SAPBEXHLevel3 2 2 3 4" xfId="25694"/>
    <cellStyle name="SAPBEXHLevel3 2 2 3 5" xfId="29431"/>
    <cellStyle name="SAPBEXHLevel3 2 2 3 6" xfId="33148"/>
    <cellStyle name="SAPBEXHLevel3 2 2 3 7" xfId="36852"/>
    <cellStyle name="SAPBEXHLevel3 2 2 3 8" xfId="40548"/>
    <cellStyle name="SAPBEXHLevel3 2 2 4" xfId="15376"/>
    <cellStyle name="SAPBEXHLevel3 2 2 5" xfId="19350"/>
    <cellStyle name="SAPBEXHLevel3 2 2 6" xfId="23056"/>
    <cellStyle name="SAPBEXHLevel3 2 2 7" xfId="26795"/>
    <cellStyle name="SAPBEXHLevel3 2 2 8" xfId="30512"/>
    <cellStyle name="SAPBEXHLevel3 2 2 9" xfId="34216"/>
    <cellStyle name="SAPBEXHLevel3 2 3" xfId="10165"/>
    <cellStyle name="SAPBEXHLevel3 2 3 2" xfId="16394"/>
    <cellStyle name="SAPBEXHLevel3 2 3 3" xfId="20366"/>
    <cellStyle name="SAPBEXHLevel3 2 3 4" xfId="24074"/>
    <cellStyle name="SAPBEXHLevel3 2 3 5" xfId="27811"/>
    <cellStyle name="SAPBEXHLevel3 2 3 6" xfId="31528"/>
    <cellStyle name="SAPBEXHLevel3 2 3 7" xfId="35232"/>
    <cellStyle name="SAPBEXHLevel3 2 3 8" xfId="38928"/>
    <cellStyle name="SAPBEXHLevel3 2 4" xfId="11229"/>
    <cellStyle name="SAPBEXHLevel3 2 4 2" xfId="17458"/>
    <cellStyle name="SAPBEXHLevel3 2 4 3" xfId="21430"/>
    <cellStyle name="SAPBEXHLevel3 2 4 4" xfId="25138"/>
    <cellStyle name="SAPBEXHLevel3 2 4 5" xfId="28875"/>
    <cellStyle name="SAPBEXHLevel3 2 4 6" xfId="32592"/>
    <cellStyle name="SAPBEXHLevel3 2 4 7" xfId="36296"/>
    <cellStyle name="SAPBEXHLevel3 2 4 8" xfId="39992"/>
    <cellStyle name="SAPBEXHLevel3 2 5" xfId="14795"/>
    <cellStyle name="SAPBEXHLevel3 2 6" xfId="18786"/>
    <cellStyle name="SAPBEXHLevel3 2 7" xfId="22496"/>
    <cellStyle name="SAPBEXHLevel3 2 8" xfId="26229"/>
    <cellStyle name="SAPBEXHLevel3 2 9" xfId="29955"/>
    <cellStyle name="SAPBEXHLevel3 3" xfId="9739"/>
    <cellStyle name="SAPBEXHLevel3 3 2" xfId="15968"/>
    <cellStyle name="SAPBEXHLevel3 3 3" xfId="19940"/>
    <cellStyle name="SAPBEXHLevel3 3 4" xfId="23648"/>
    <cellStyle name="SAPBEXHLevel3 3 5" xfId="27385"/>
    <cellStyle name="SAPBEXHLevel3 3 6" xfId="31102"/>
    <cellStyle name="SAPBEXHLevel3 3 7" xfId="34806"/>
    <cellStyle name="SAPBEXHLevel3 3 8" xfId="38502"/>
    <cellStyle name="SAPBEXHLevel3 4" xfId="9484"/>
    <cellStyle name="SAPBEXHLevel3 4 2" xfId="15713"/>
    <cellStyle name="SAPBEXHLevel3 4 3" xfId="19685"/>
    <cellStyle name="SAPBEXHLevel3 4 4" xfId="23393"/>
    <cellStyle name="SAPBEXHLevel3 4 5" xfId="27130"/>
    <cellStyle name="SAPBEXHLevel3 4 6" xfId="30847"/>
    <cellStyle name="SAPBEXHLevel3 4 7" xfId="34551"/>
    <cellStyle name="SAPBEXHLevel3 4 8" xfId="38247"/>
    <cellStyle name="SAPBEXHLevel3 5" xfId="13860"/>
    <cellStyle name="SAPBEXHLevel3 6" xfId="14127"/>
    <cellStyle name="SAPBEXHLevel3 7" xfId="13583"/>
    <cellStyle name="SAPBEXHLevel3 8" xfId="18387"/>
    <cellStyle name="SAPBEXHLevel3 9" xfId="13687"/>
    <cellStyle name="SAPBEXHLevel3X" xfId="6260"/>
    <cellStyle name="SAPBEXHLevel3X 10" xfId="18388"/>
    <cellStyle name="SAPBEXHLevel3X 11" xfId="13688"/>
    <cellStyle name="SAPBEXHLevel3X 12" xfId="18520"/>
    <cellStyle name="SAPBEXHLevel3X 13" xfId="13616"/>
    <cellStyle name="SAPBEXHLevel3X 2" xfId="8543"/>
    <cellStyle name="SAPBEXHLevel3X 2 10" xfId="33661"/>
    <cellStyle name="SAPBEXHLevel3X 2 11" xfId="37357"/>
    <cellStyle name="SAPBEXHLevel3X 2 2" xfId="9147"/>
    <cellStyle name="SAPBEXHLevel3X 2 2 10" xfId="37913"/>
    <cellStyle name="SAPBEXHLevel3X 2 2 2" xfId="10725"/>
    <cellStyle name="SAPBEXHLevel3X 2 2 2 2" xfId="16954"/>
    <cellStyle name="SAPBEXHLevel3X 2 2 2 3" xfId="20926"/>
    <cellStyle name="SAPBEXHLevel3X 2 2 2 4" xfId="24634"/>
    <cellStyle name="SAPBEXHLevel3X 2 2 2 5" xfId="28371"/>
    <cellStyle name="SAPBEXHLevel3X 2 2 2 6" xfId="32088"/>
    <cellStyle name="SAPBEXHLevel3X 2 2 2 7" xfId="35792"/>
    <cellStyle name="SAPBEXHLevel3X 2 2 2 8" xfId="39488"/>
    <cellStyle name="SAPBEXHLevel3X 2 2 3" xfId="11786"/>
    <cellStyle name="SAPBEXHLevel3X 2 2 3 2" xfId="18015"/>
    <cellStyle name="SAPBEXHLevel3X 2 2 3 3" xfId="21987"/>
    <cellStyle name="SAPBEXHLevel3X 2 2 3 4" xfId="25695"/>
    <cellStyle name="SAPBEXHLevel3X 2 2 3 5" xfId="29432"/>
    <cellStyle name="SAPBEXHLevel3X 2 2 3 6" xfId="33149"/>
    <cellStyle name="SAPBEXHLevel3X 2 2 3 7" xfId="36853"/>
    <cellStyle name="SAPBEXHLevel3X 2 2 3 8" xfId="40549"/>
    <cellStyle name="SAPBEXHLevel3X 2 2 4" xfId="15377"/>
    <cellStyle name="SAPBEXHLevel3X 2 2 5" xfId="19351"/>
    <cellStyle name="SAPBEXHLevel3X 2 2 6" xfId="23057"/>
    <cellStyle name="SAPBEXHLevel3X 2 2 7" xfId="26796"/>
    <cellStyle name="SAPBEXHLevel3X 2 2 8" xfId="30513"/>
    <cellStyle name="SAPBEXHLevel3X 2 2 9" xfId="34217"/>
    <cellStyle name="SAPBEXHLevel3X 2 3" xfId="10166"/>
    <cellStyle name="SAPBEXHLevel3X 2 3 2" xfId="16395"/>
    <cellStyle name="SAPBEXHLevel3X 2 3 3" xfId="20367"/>
    <cellStyle name="SAPBEXHLevel3X 2 3 4" xfId="24075"/>
    <cellStyle name="SAPBEXHLevel3X 2 3 5" xfId="27812"/>
    <cellStyle name="SAPBEXHLevel3X 2 3 6" xfId="31529"/>
    <cellStyle name="SAPBEXHLevel3X 2 3 7" xfId="35233"/>
    <cellStyle name="SAPBEXHLevel3X 2 3 8" xfId="38929"/>
    <cellStyle name="SAPBEXHLevel3X 2 4" xfId="11230"/>
    <cellStyle name="SAPBEXHLevel3X 2 4 2" xfId="17459"/>
    <cellStyle name="SAPBEXHLevel3X 2 4 3" xfId="21431"/>
    <cellStyle name="SAPBEXHLevel3X 2 4 4" xfId="25139"/>
    <cellStyle name="SAPBEXHLevel3X 2 4 5" xfId="28876"/>
    <cellStyle name="SAPBEXHLevel3X 2 4 6" xfId="32593"/>
    <cellStyle name="SAPBEXHLevel3X 2 4 7" xfId="36297"/>
    <cellStyle name="SAPBEXHLevel3X 2 4 8" xfId="39993"/>
    <cellStyle name="SAPBEXHLevel3X 2 5" xfId="14796"/>
    <cellStyle name="SAPBEXHLevel3X 2 6" xfId="18787"/>
    <cellStyle name="SAPBEXHLevel3X 2 7" xfId="22497"/>
    <cellStyle name="SAPBEXHLevel3X 2 8" xfId="26230"/>
    <cellStyle name="SAPBEXHLevel3X 2 9" xfId="29956"/>
    <cellStyle name="SAPBEXHLevel3X 3" xfId="8356"/>
    <cellStyle name="SAPBEXHLevel3X 3 10" xfId="33474"/>
    <cellStyle name="SAPBEXHLevel3X 3 11" xfId="37170"/>
    <cellStyle name="SAPBEXHLevel3X 3 2" xfId="8960"/>
    <cellStyle name="SAPBEXHLevel3X 3 2 10" xfId="37726"/>
    <cellStyle name="SAPBEXHLevel3X 3 2 2" xfId="10538"/>
    <cellStyle name="SAPBEXHLevel3X 3 2 2 2" xfId="16767"/>
    <cellStyle name="SAPBEXHLevel3X 3 2 2 3" xfId="20739"/>
    <cellStyle name="SAPBEXHLevel3X 3 2 2 4" xfId="24447"/>
    <cellStyle name="SAPBEXHLevel3X 3 2 2 5" xfId="28184"/>
    <cellStyle name="SAPBEXHLevel3X 3 2 2 6" xfId="31901"/>
    <cellStyle name="SAPBEXHLevel3X 3 2 2 7" xfId="35605"/>
    <cellStyle name="SAPBEXHLevel3X 3 2 2 8" xfId="39301"/>
    <cellStyle name="SAPBEXHLevel3X 3 2 3" xfId="11599"/>
    <cellStyle name="SAPBEXHLevel3X 3 2 3 2" xfId="17828"/>
    <cellStyle name="SAPBEXHLevel3X 3 2 3 3" xfId="21800"/>
    <cellStyle name="SAPBEXHLevel3X 3 2 3 4" xfId="25508"/>
    <cellStyle name="SAPBEXHLevel3X 3 2 3 5" xfId="29245"/>
    <cellStyle name="SAPBEXHLevel3X 3 2 3 6" xfId="32962"/>
    <cellStyle name="SAPBEXHLevel3X 3 2 3 7" xfId="36666"/>
    <cellStyle name="SAPBEXHLevel3X 3 2 3 8" xfId="40362"/>
    <cellStyle name="SAPBEXHLevel3X 3 2 4" xfId="15190"/>
    <cellStyle name="SAPBEXHLevel3X 3 2 5" xfId="19164"/>
    <cellStyle name="SAPBEXHLevel3X 3 2 6" xfId="22870"/>
    <cellStyle name="SAPBEXHLevel3X 3 2 7" xfId="26609"/>
    <cellStyle name="SAPBEXHLevel3X 3 2 8" xfId="30326"/>
    <cellStyle name="SAPBEXHLevel3X 3 2 9" xfId="34030"/>
    <cellStyle name="SAPBEXHLevel3X 3 3" xfId="9979"/>
    <cellStyle name="SAPBEXHLevel3X 3 3 2" xfId="16208"/>
    <cellStyle name="SAPBEXHLevel3X 3 3 3" xfId="20180"/>
    <cellStyle name="SAPBEXHLevel3X 3 3 4" xfId="23888"/>
    <cellStyle name="SAPBEXHLevel3X 3 3 5" xfId="27625"/>
    <cellStyle name="SAPBEXHLevel3X 3 3 6" xfId="31342"/>
    <cellStyle name="SAPBEXHLevel3X 3 3 7" xfId="35046"/>
    <cellStyle name="SAPBEXHLevel3X 3 3 8" xfId="38742"/>
    <cellStyle name="SAPBEXHLevel3X 3 4" xfId="11043"/>
    <cellStyle name="SAPBEXHLevel3X 3 4 2" xfId="17272"/>
    <cellStyle name="SAPBEXHLevel3X 3 4 3" xfId="21244"/>
    <cellStyle name="SAPBEXHLevel3X 3 4 4" xfId="24952"/>
    <cellStyle name="SAPBEXHLevel3X 3 4 5" xfId="28689"/>
    <cellStyle name="SAPBEXHLevel3X 3 4 6" xfId="32406"/>
    <cellStyle name="SAPBEXHLevel3X 3 4 7" xfId="36110"/>
    <cellStyle name="SAPBEXHLevel3X 3 4 8" xfId="39806"/>
    <cellStyle name="SAPBEXHLevel3X 3 5" xfId="14609"/>
    <cellStyle name="SAPBEXHLevel3X 3 6" xfId="18600"/>
    <cellStyle name="SAPBEXHLevel3X 3 7" xfId="22310"/>
    <cellStyle name="SAPBEXHLevel3X 3 8" xfId="26043"/>
    <cellStyle name="SAPBEXHLevel3X 3 9" xfId="29769"/>
    <cellStyle name="SAPBEXHLevel3X 4" xfId="8834"/>
    <cellStyle name="SAPBEXHLevel3X 4 10" xfId="37600"/>
    <cellStyle name="SAPBEXHLevel3X 4 2" xfId="10412"/>
    <cellStyle name="SAPBEXHLevel3X 4 2 2" xfId="16641"/>
    <cellStyle name="SAPBEXHLevel3X 4 2 3" xfId="20613"/>
    <cellStyle name="SAPBEXHLevel3X 4 2 4" xfId="24321"/>
    <cellStyle name="SAPBEXHLevel3X 4 2 5" xfId="28058"/>
    <cellStyle name="SAPBEXHLevel3X 4 2 6" xfId="31775"/>
    <cellStyle name="SAPBEXHLevel3X 4 2 7" xfId="35479"/>
    <cellStyle name="SAPBEXHLevel3X 4 2 8" xfId="39175"/>
    <cellStyle name="SAPBEXHLevel3X 4 3" xfId="11473"/>
    <cellStyle name="SAPBEXHLevel3X 4 3 2" xfId="17702"/>
    <cellStyle name="SAPBEXHLevel3X 4 3 3" xfId="21674"/>
    <cellStyle name="SAPBEXHLevel3X 4 3 4" xfId="25382"/>
    <cellStyle name="SAPBEXHLevel3X 4 3 5" xfId="29119"/>
    <cellStyle name="SAPBEXHLevel3X 4 3 6" xfId="32836"/>
    <cellStyle name="SAPBEXHLevel3X 4 3 7" xfId="36540"/>
    <cellStyle name="SAPBEXHLevel3X 4 3 8" xfId="40236"/>
    <cellStyle name="SAPBEXHLevel3X 4 4" xfId="15064"/>
    <cellStyle name="SAPBEXHLevel3X 4 5" xfId="19038"/>
    <cellStyle name="SAPBEXHLevel3X 4 6" xfId="22744"/>
    <cellStyle name="SAPBEXHLevel3X 4 7" xfId="26483"/>
    <cellStyle name="SAPBEXHLevel3X 4 8" xfId="30200"/>
    <cellStyle name="SAPBEXHLevel3X 4 9" xfId="33904"/>
    <cellStyle name="SAPBEXHLevel3X 5" xfId="9740"/>
    <cellStyle name="SAPBEXHLevel3X 5 2" xfId="15969"/>
    <cellStyle name="SAPBEXHLevel3X 5 3" xfId="19941"/>
    <cellStyle name="SAPBEXHLevel3X 5 4" xfId="23649"/>
    <cellStyle name="SAPBEXHLevel3X 5 5" xfId="27386"/>
    <cellStyle name="SAPBEXHLevel3X 5 6" xfId="31103"/>
    <cellStyle name="SAPBEXHLevel3X 5 7" xfId="34807"/>
    <cellStyle name="SAPBEXHLevel3X 5 8" xfId="38503"/>
    <cellStyle name="SAPBEXHLevel3X 6" xfId="9483"/>
    <cellStyle name="SAPBEXHLevel3X 6 2" xfId="15712"/>
    <cellStyle name="SAPBEXHLevel3X 6 3" xfId="19684"/>
    <cellStyle name="SAPBEXHLevel3X 6 4" xfId="23392"/>
    <cellStyle name="SAPBEXHLevel3X 6 5" xfId="27129"/>
    <cellStyle name="SAPBEXHLevel3X 6 6" xfId="30846"/>
    <cellStyle name="SAPBEXHLevel3X 6 7" xfId="34550"/>
    <cellStyle name="SAPBEXHLevel3X 6 8" xfId="38246"/>
    <cellStyle name="SAPBEXHLevel3X 7" xfId="13861"/>
    <cellStyle name="SAPBEXHLevel3X 8" xfId="14126"/>
    <cellStyle name="SAPBEXHLevel3X 9" xfId="13584"/>
    <cellStyle name="SAPBEXresData" xfId="6261"/>
    <cellStyle name="SAPBEXresDataEmph" xfId="6262"/>
    <cellStyle name="SAPBEXresItem" xfId="6263"/>
    <cellStyle name="SAPBEXresItem 10" xfId="29651"/>
    <cellStyle name="SAPBEXresItem 11" xfId="12759"/>
    <cellStyle name="SAPBEXresItem 2" xfId="8544"/>
    <cellStyle name="SAPBEXresItem 2 10" xfId="33662"/>
    <cellStyle name="SAPBEXresItem 2 11" xfId="37358"/>
    <cellStyle name="SAPBEXresItem 2 2" xfId="9148"/>
    <cellStyle name="SAPBEXresItem 2 2 10" xfId="37914"/>
    <cellStyle name="SAPBEXresItem 2 2 2" xfId="10726"/>
    <cellStyle name="SAPBEXresItem 2 2 2 2" xfId="16955"/>
    <cellStyle name="SAPBEXresItem 2 2 2 3" xfId="20927"/>
    <cellStyle name="SAPBEXresItem 2 2 2 4" xfId="24635"/>
    <cellStyle name="SAPBEXresItem 2 2 2 5" xfId="28372"/>
    <cellStyle name="SAPBEXresItem 2 2 2 6" xfId="32089"/>
    <cellStyle name="SAPBEXresItem 2 2 2 7" xfId="35793"/>
    <cellStyle name="SAPBEXresItem 2 2 2 8" xfId="39489"/>
    <cellStyle name="SAPBEXresItem 2 2 3" xfId="11787"/>
    <cellStyle name="SAPBEXresItem 2 2 3 2" xfId="18016"/>
    <cellStyle name="SAPBEXresItem 2 2 3 3" xfId="21988"/>
    <cellStyle name="SAPBEXresItem 2 2 3 4" xfId="25696"/>
    <cellStyle name="SAPBEXresItem 2 2 3 5" xfId="29433"/>
    <cellStyle name="SAPBEXresItem 2 2 3 6" xfId="33150"/>
    <cellStyle name="SAPBEXresItem 2 2 3 7" xfId="36854"/>
    <cellStyle name="SAPBEXresItem 2 2 3 8" xfId="40550"/>
    <cellStyle name="SAPBEXresItem 2 2 4" xfId="15378"/>
    <cellStyle name="SAPBEXresItem 2 2 5" xfId="19352"/>
    <cellStyle name="SAPBEXresItem 2 2 6" xfId="23058"/>
    <cellStyle name="SAPBEXresItem 2 2 7" xfId="26797"/>
    <cellStyle name="SAPBEXresItem 2 2 8" xfId="30514"/>
    <cellStyle name="SAPBEXresItem 2 2 9" xfId="34218"/>
    <cellStyle name="SAPBEXresItem 2 3" xfId="10167"/>
    <cellStyle name="SAPBEXresItem 2 3 2" xfId="16396"/>
    <cellStyle name="SAPBEXresItem 2 3 3" xfId="20368"/>
    <cellStyle name="SAPBEXresItem 2 3 4" xfId="24076"/>
    <cellStyle name="SAPBEXresItem 2 3 5" xfId="27813"/>
    <cellStyle name="SAPBEXresItem 2 3 6" xfId="31530"/>
    <cellStyle name="SAPBEXresItem 2 3 7" xfId="35234"/>
    <cellStyle name="SAPBEXresItem 2 3 8" xfId="38930"/>
    <cellStyle name="SAPBEXresItem 2 4" xfId="11231"/>
    <cellStyle name="SAPBEXresItem 2 4 2" xfId="17460"/>
    <cellStyle name="SAPBEXresItem 2 4 3" xfId="21432"/>
    <cellStyle name="SAPBEXresItem 2 4 4" xfId="25140"/>
    <cellStyle name="SAPBEXresItem 2 4 5" xfId="28877"/>
    <cellStyle name="SAPBEXresItem 2 4 6" xfId="32594"/>
    <cellStyle name="SAPBEXresItem 2 4 7" xfId="36298"/>
    <cellStyle name="SAPBEXresItem 2 4 8" xfId="39994"/>
    <cellStyle name="SAPBEXresItem 2 5" xfId="14797"/>
    <cellStyle name="SAPBEXresItem 2 6" xfId="18788"/>
    <cellStyle name="SAPBEXresItem 2 7" xfId="22498"/>
    <cellStyle name="SAPBEXresItem 2 8" xfId="26231"/>
    <cellStyle name="SAPBEXresItem 2 9" xfId="29957"/>
    <cellStyle name="SAPBEXresItem 3" xfId="9741"/>
    <cellStyle name="SAPBEXresItem 3 2" xfId="15970"/>
    <cellStyle name="SAPBEXresItem 3 3" xfId="19942"/>
    <cellStyle name="SAPBEXresItem 3 4" xfId="23650"/>
    <cellStyle name="SAPBEXresItem 3 5" xfId="27387"/>
    <cellStyle name="SAPBEXresItem 3 6" xfId="31104"/>
    <cellStyle name="SAPBEXresItem 3 7" xfId="34808"/>
    <cellStyle name="SAPBEXresItem 3 8" xfId="38504"/>
    <cellStyle name="SAPBEXresItem 4" xfId="9482"/>
    <cellStyle name="SAPBEXresItem 4 2" xfId="15711"/>
    <cellStyle name="SAPBEXresItem 4 3" xfId="19683"/>
    <cellStyle name="SAPBEXresItem 4 4" xfId="23391"/>
    <cellStyle name="SAPBEXresItem 4 5" xfId="27128"/>
    <cellStyle name="SAPBEXresItem 4 6" xfId="30845"/>
    <cellStyle name="SAPBEXresItem 4 7" xfId="34549"/>
    <cellStyle name="SAPBEXresItem 4 8" xfId="38245"/>
    <cellStyle name="SAPBEXresItem 5" xfId="13863"/>
    <cellStyle name="SAPBEXresItem 6" xfId="12856"/>
    <cellStyle name="SAPBEXresItem 7" xfId="13585"/>
    <cellStyle name="SAPBEXresItem 8" xfId="14074"/>
    <cellStyle name="SAPBEXresItem 9" xfId="18454"/>
    <cellStyle name="SAPBEXresItemX" xfId="6264"/>
    <cellStyle name="SAPBEXresItemX 10" xfId="13050"/>
    <cellStyle name="SAPBEXresItemX 11" xfId="18453"/>
    <cellStyle name="SAPBEXresItemX 12" xfId="13897"/>
    <cellStyle name="SAPBEXresItemX 13" xfId="22235"/>
    <cellStyle name="SAPBEXresItemX 2" xfId="8545"/>
    <cellStyle name="SAPBEXresItemX 2 10" xfId="33663"/>
    <cellStyle name="SAPBEXresItemX 2 11" xfId="37359"/>
    <cellStyle name="SAPBEXresItemX 2 2" xfId="9149"/>
    <cellStyle name="SAPBEXresItemX 2 2 10" xfId="37915"/>
    <cellStyle name="SAPBEXresItemX 2 2 2" xfId="10727"/>
    <cellStyle name="SAPBEXresItemX 2 2 2 2" xfId="16956"/>
    <cellStyle name="SAPBEXresItemX 2 2 2 3" xfId="20928"/>
    <cellStyle name="SAPBEXresItemX 2 2 2 4" xfId="24636"/>
    <cellStyle name="SAPBEXresItemX 2 2 2 5" xfId="28373"/>
    <cellStyle name="SAPBEXresItemX 2 2 2 6" xfId="32090"/>
    <cellStyle name="SAPBEXresItemX 2 2 2 7" xfId="35794"/>
    <cellStyle name="SAPBEXresItemX 2 2 2 8" xfId="39490"/>
    <cellStyle name="SAPBEXresItemX 2 2 3" xfId="11788"/>
    <cellStyle name="SAPBEXresItemX 2 2 3 2" xfId="18017"/>
    <cellStyle name="SAPBEXresItemX 2 2 3 3" xfId="21989"/>
    <cellStyle name="SAPBEXresItemX 2 2 3 4" xfId="25697"/>
    <cellStyle name="SAPBEXresItemX 2 2 3 5" xfId="29434"/>
    <cellStyle name="SAPBEXresItemX 2 2 3 6" xfId="33151"/>
    <cellStyle name="SAPBEXresItemX 2 2 3 7" xfId="36855"/>
    <cellStyle name="SAPBEXresItemX 2 2 3 8" xfId="40551"/>
    <cellStyle name="SAPBEXresItemX 2 2 4" xfId="15379"/>
    <cellStyle name="SAPBEXresItemX 2 2 5" xfId="19353"/>
    <cellStyle name="SAPBEXresItemX 2 2 6" xfId="23059"/>
    <cellStyle name="SAPBEXresItemX 2 2 7" xfId="26798"/>
    <cellStyle name="SAPBEXresItemX 2 2 8" xfId="30515"/>
    <cellStyle name="SAPBEXresItemX 2 2 9" xfId="34219"/>
    <cellStyle name="SAPBEXresItemX 2 3" xfId="10168"/>
    <cellStyle name="SAPBEXresItemX 2 3 2" xfId="16397"/>
    <cellStyle name="SAPBEXresItemX 2 3 3" xfId="20369"/>
    <cellStyle name="SAPBEXresItemX 2 3 4" xfId="24077"/>
    <cellStyle name="SAPBEXresItemX 2 3 5" xfId="27814"/>
    <cellStyle name="SAPBEXresItemX 2 3 6" xfId="31531"/>
    <cellStyle name="SAPBEXresItemX 2 3 7" xfId="35235"/>
    <cellStyle name="SAPBEXresItemX 2 3 8" xfId="38931"/>
    <cellStyle name="SAPBEXresItemX 2 4" xfId="11232"/>
    <cellStyle name="SAPBEXresItemX 2 4 2" xfId="17461"/>
    <cellStyle name="SAPBEXresItemX 2 4 3" xfId="21433"/>
    <cellStyle name="SAPBEXresItemX 2 4 4" xfId="25141"/>
    <cellStyle name="SAPBEXresItemX 2 4 5" xfId="28878"/>
    <cellStyle name="SAPBEXresItemX 2 4 6" xfId="32595"/>
    <cellStyle name="SAPBEXresItemX 2 4 7" xfId="36299"/>
    <cellStyle name="SAPBEXresItemX 2 4 8" xfId="39995"/>
    <cellStyle name="SAPBEXresItemX 2 5" xfId="14798"/>
    <cellStyle name="SAPBEXresItemX 2 6" xfId="18789"/>
    <cellStyle name="SAPBEXresItemX 2 7" xfId="22499"/>
    <cellStyle name="SAPBEXresItemX 2 8" xfId="26232"/>
    <cellStyle name="SAPBEXresItemX 2 9" xfId="29958"/>
    <cellStyle name="SAPBEXresItemX 3" xfId="8355"/>
    <cellStyle name="SAPBEXresItemX 3 10" xfId="33473"/>
    <cellStyle name="SAPBEXresItemX 3 11" xfId="37169"/>
    <cellStyle name="SAPBEXresItemX 3 2" xfId="8959"/>
    <cellStyle name="SAPBEXresItemX 3 2 10" xfId="37725"/>
    <cellStyle name="SAPBEXresItemX 3 2 2" xfId="10537"/>
    <cellStyle name="SAPBEXresItemX 3 2 2 2" xfId="16766"/>
    <cellStyle name="SAPBEXresItemX 3 2 2 3" xfId="20738"/>
    <cellStyle name="SAPBEXresItemX 3 2 2 4" xfId="24446"/>
    <cellStyle name="SAPBEXresItemX 3 2 2 5" xfId="28183"/>
    <cellStyle name="SAPBEXresItemX 3 2 2 6" xfId="31900"/>
    <cellStyle name="SAPBEXresItemX 3 2 2 7" xfId="35604"/>
    <cellStyle name="SAPBEXresItemX 3 2 2 8" xfId="39300"/>
    <cellStyle name="SAPBEXresItemX 3 2 3" xfId="11598"/>
    <cellStyle name="SAPBEXresItemX 3 2 3 2" xfId="17827"/>
    <cellStyle name="SAPBEXresItemX 3 2 3 3" xfId="21799"/>
    <cellStyle name="SAPBEXresItemX 3 2 3 4" xfId="25507"/>
    <cellStyle name="SAPBEXresItemX 3 2 3 5" xfId="29244"/>
    <cellStyle name="SAPBEXresItemX 3 2 3 6" xfId="32961"/>
    <cellStyle name="SAPBEXresItemX 3 2 3 7" xfId="36665"/>
    <cellStyle name="SAPBEXresItemX 3 2 3 8" xfId="40361"/>
    <cellStyle name="SAPBEXresItemX 3 2 4" xfId="15189"/>
    <cellStyle name="SAPBEXresItemX 3 2 5" xfId="19163"/>
    <cellStyle name="SAPBEXresItemX 3 2 6" xfId="22869"/>
    <cellStyle name="SAPBEXresItemX 3 2 7" xfId="26608"/>
    <cellStyle name="SAPBEXresItemX 3 2 8" xfId="30325"/>
    <cellStyle name="SAPBEXresItemX 3 2 9" xfId="34029"/>
    <cellStyle name="SAPBEXresItemX 3 3" xfId="9978"/>
    <cellStyle name="SAPBEXresItemX 3 3 2" xfId="16207"/>
    <cellStyle name="SAPBEXresItemX 3 3 3" xfId="20179"/>
    <cellStyle name="SAPBEXresItemX 3 3 4" xfId="23887"/>
    <cellStyle name="SAPBEXresItemX 3 3 5" xfId="27624"/>
    <cellStyle name="SAPBEXresItemX 3 3 6" xfId="31341"/>
    <cellStyle name="SAPBEXresItemX 3 3 7" xfId="35045"/>
    <cellStyle name="SAPBEXresItemX 3 3 8" xfId="38741"/>
    <cellStyle name="SAPBEXresItemX 3 4" xfId="11042"/>
    <cellStyle name="SAPBEXresItemX 3 4 2" xfId="17271"/>
    <cellStyle name="SAPBEXresItemX 3 4 3" xfId="21243"/>
    <cellStyle name="SAPBEXresItemX 3 4 4" xfId="24951"/>
    <cellStyle name="SAPBEXresItemX 3 4 5" xfId="28688"/>
    <cellStyle name="SAPBEXresItemX 3 4 6" xfId="32405"/>
    <cellStyle name="SAPBEXresItemX 3 4 7" xfId="36109"/>
    <cellStyle name="SAPBEXresItemX 3 4 8" xfId="39805"/>
    <cellStyle name="SAPBEXresItemX 3 5" xfId="14608"/>
    <cellStyle name="SAPBEXresItemX 3 6" xfId="18599"/>
    <cellStyle name="SAPBEXresItemX 3 7" xfId="22309"/>
    <cellStyle name="SAPBEXresItemX 3 8" xfId="26042"/>
    <cellStyle name="SAPBEXresItemX 3 9" xfId="29768"/>
    <cellStyle name="SAPBEXresItemX 4" xfId="8835"/>
    <cellStyle name="SAPBEXresItemX 4 10" xfId="37601"/>
    <cellStyle name="SAPBEXresItemX 4 2" xfId="10413"/>
    <cellStyle name="SAPBEXresItemX 4 2 2" xfId="16642"/>
    <cellStyle name="SAPBEXresItemX 4 2 3" xfId="20614"/>
    <cellStyle name="SAPBEXresItemX 4 2 4" xfId="24322"/>
    <cellStyle name="SAPBEXresItemX 4 2 5" xfId="28059"/>
    <cellStyle name="SAPBEXresItemX 4 2 6" xfId="31776"/>
    <cellStyle name="SAPBEXresItemX 4 2 7" xfId="35480"/>
    <cellStyle name="SAPBEXresItemX 4 2 8" xfId="39176"/>
    <cellStyle name="SAPBEXresItemX 4 3" xfId="11474"/>
    <cellStyle name="SAPBEXresItemX 4 3 2" xfId="17703"/>
    <cellStyle name="SAPBEXresItemX 4 3 3" xfId="21675"/>
    <cellStyle name="SAPBEXresItemX 4 3 4" xfId="25383"/>
    <cellStyle name="SAPBEXresItemX 4 3 5" xfId="29120"/>
    <cellStyle name="SAPBEXresItemX 4 3 6" xfId="32837"/>
    <cellStyle name="SAPBEXresItemX 4 3 7" xfId="36541"/>
    <cellStyle name="SAPBEXresItemX 4 3 8" xfId="40237"/>
    <cellStyle name="SAPBEXresItemX 4 4" xfId="15065"/>
    <cellStyle name="SAPBEXresItemX 4 5" xfId="19039"/>
    <cellStyle name="SAPBEXresItemX 4 6" xfId="22745"/>
    <cellStyle name="SAPBEXresItemX 4 7" xfId="26484"/>
    <cellStyle name="SAPBEXresItemX 4 8" xfId="30201"/>
    <cellStyle name="SAPBEXresItemX 4 9" xfId="33905"/>
    <cellStyle name="SAPBEXresItemX 5" xfId="9742"/>
    <cellStyle name="SAPBEXresItemX 5 2" xfId="15971"/>
    <cellStyle name="SAPBEXresItemX 5 3" xfId="19943"/>
    <cellStyle name="SAPBEXresItemX 5 4" xfId="23651"/>
    <cellStyle name="SAPBEXresItemX 5 5" xfId="27388"/>
    <cellStyle name="SAPBEXresItemX 5 6" xfId="31105"/>
    <cellStyle name="SAPBEXresItemX 5 7" xfId="34809"/>
    <cellStyle name="SAPBEXresItemX 5 8" xfId="38505"/>
    <cellStyle name="SAPBEXresItemX 6" xfId="9481"/>
    <cellStyle name="SAPBEXresItemX 6 2" xfId="15710"/>
    <cellStyle name="SAPBEXresItemX 6 3" xfId="19682"/>
    <cellStyle name="SAPBEXresItemX 6 4" xfId="23390"/>
    <cellStyle name="SAPBEXresItemX 6 5" xfId="27127"/>
    <cellStyle name="SAPBEXresItemX 6 6" xfId="30844"/>
    <cellStyle name="SAPBEXresItemX 6 7" xfId="34548"/>
    <cellStyle name="SAPBEXresItemX 6 8" xfId="38244"/>
    <cellStyle name="SAPBEXresItemX 7" xfId="13864"/>
    <cellStyle name="SAPBEXresItemX 8" xfId="12855"/>
    <cellStyle name="SAPBEXresItemX 9" xfId="12534"/>
    <cellStyle name="SAPBEXstdData" xfId="6265"/>
    <cellStyle name="SAPBEXstdData 10" xfId="13896"/>
    <cellStyle name="SAPBEXstdData 11" xfId="12816"/>
    <cellStyle name="SAPBEXstdData 2" xfId="8546"/>
    <cellStyle name="SAPBEXstdData 2 10" xfId="33664"/>
    <cellStyle name="SAPBEXstdData 2 11" xfId="37360"/>
    <cellStyle name="SAPBEXstdData 2 2" xfId="9150"/>
    <cellStyle name="SAPBEXstdData 2 2 10" xfId="37916"/>
    <cellStyle name="SAPBEXstdData 2 2 2" xfId="10728"/>
    <cellStyle name="SAPBEXstdData 2 2 2 2" xfId="16957"/>
    <cellStyle name="SAPBEXstdData 2 2 2 3" xfId="20929"/>
    <cellStyle name="SAPBEXstdData 2 2 2 4" xfId="24637"/>
    <cellStyle name="SAPBEXstdData 2 2 2 5" xfId="28374"/>
    <cellStyle name="SAPBEXstdData 2 2 2 6" xfId="32091"/>
    <cellStyle name="SAPBEXstdData 2 2 2 7" xfId="35795"/>
    <cellStyle name="SAPBEXstdData 2 2 2 8" xfId="39491"/>
    <cellStyle name="SAPBEXstdData 2 2 3" xfId="11789"/>
    <cellStyle name="SAPBEXstdData 2 2 3 2" xfId="18018"/>
    <cellStyle name="SAPBEXstdData 2 2 3 3" xfId="21990"/>
    <cellStyle name="SAPBEXstdData 2 2 3 4" xfId="25698"/>
    <cellStyle name="SAPBEXstdData 2 2 3 5" xfId="29435"/>
    <cellStyle name="SAPBEXstdData 2 2 3 6" xfId="33152"/>
    <cellStyle name="SAPBEXstdData 2 2 3 7" xfId="36856"/>
    <cellStyle name="SAPBEXstdData 2 2 3 8" xfId="40552"/>
    <cellStyle name="SAPBEXstdData 2 2 4" xfId="15380"/>
    <cellStyle name="SAPBEXstdData 2 2 5" xfId="19354"/>
    <cellStyle name="SAPBEXstdData 2 2 6" xfId="23060"/>
    <cellStyle name="SAPBEXstdData 2 2 7" xfId="26799"/>
    <cellStyle name="SAPBEXstdData 2 2 8" xfId="30516"/>
    <cellStyle name="SAPBEXstdData 2 2 9" xfId="34220"/>
    <cellStyle name="SAPBEXstdData 2 3" xfId="10169"/>
    <cellStyle name="SAPBEXstdData 2 3 2" xfId="16398"/>
    <cellStyle name="SAPBEXstdData 2 3 3" xfId="20370"/>
    <cellStyle name="SAPBEXstdData 2 3 4" xfId="24078"/>
    <cellStyle name="SAPBEXstdData 2 3 5" xfId="27815"/>
    <cellStyle name="SAPBEXstdData 2 3 6" xfId="31532"/>
    <cellStyle name="SAPBEXstdData 2 3 7" xfId="35236"/>
    <cellStyle name="SAPBEXstdData 2 3 8" xfId="38932"/>
    <cellStyle name="SAPBEXstdData 2 4" xfId="11233"/>
    <cellStyle name="SAPBEXstdData 2 4 2" xfId="17462"/>
    <cellStyle name="SAPBEXstdData 2 4 3" xfId="21434"/>
    <cellStyle name="SAPBEXstdData 2 4 4" xfId="25142"/>
    <cellStyle name="SAPBEXstdData 2 4 5" xfId="28879"/>
    <cellStyle name="SAPBEXstdData 2 4 6" xfId="32596"/>
    <cellStyle name="SAPBEXstdData 2 4 7" xfId="36300"/>
    <cellStyle name="SAPBEXstdData 2 4 8" xfId="39996"/>
    <cellStyle name="SAPBEXstdData 2 5" xfId="14799"/>
    <cellStyle name="SAPBEXstdData 2 6" xfId="18790"/>
    <cellStyle name="SAPBEXstdData 2 7" xfId="22500"/>
    <cellStyle name="SAPBEXstdData 2 8" xfId="26233"/>
    <cellStyle name="SAPBEXstdData 2 9" xfId="29959"/>
    <cellStyle name="SAPBEXstdData 3" xfId="9743"/>
    <cellStyle name="SAPBEXstdData 3 2" xfId="15972"/>
    <cellStyle name="SAPBEXstdData 3 3" xfId="19944"/>
    <cellStyle name="SAPBEXstdData 3 4" xfId="23652"/>
    <cellStyle name="SAPBEXstdData 3 5" xfId="27389"/>
    <cellStyle name="SAPBEXstdData 3 6" xfId="31106"/>
    <cellStyle name="SAPBEXstdData 3 7" xfId="34810"/>
    <cellStyle name="SAPBEXstdData 3 8" xfId="38506"/>
    <cellStyle name="SAPBEXstdData 4" xfId="9480"/>
    <cellStyle name="SAPBEXstdData 4 2" xfId="15709"/>
    <cellStyle name="SAPBEXstdData 4 3" xfId="19681"/>
    <cellStyle name="SAPBEXstdData 4 4" xfId="23389"/>
    <cellStyle name="SAPBEXstdData 4 5" xfId="27126"/>
    <cellStyle name="SAPBEXstdData 4 6" xfId="30843"/>
    <cellStyle name="SAPBEXstdData 4 7" xfId="34547"/>
    <cellStyle name="SAPBEXstdData 4 8" xfId="38243"/>
    <cellStyle name="SAPBEXstdData 5" xfId="13865"/>
    <cellStyle name="SAPBEXstdData 6" xfId="12854"/>
    <cellStyle name="SAPBEXstdData 7" xfId="12535"/>
    <cellStyle name="SAPBEXstdData 8" xfId="12270"/>
    <cellStyle name="SAPBEXstdData 9" xfId="14123"/>
    <cellStyle name="SAPBEXstdDataEmph" xfId="6266"/>
    <cellStyle name="SAPBEXstdItem" xfId="6267"/>
    <cellStyle name="SAPBEXstdItem 10" xfId="13895"/>
    <cellStyle name="SAPBEXstdItem 11" xfId="26433"/>
    <cellStyle name="SAPBEXstdItem 2" xfId="8547"/>
    <cellStyle name="SAPBEXstdItem 2 10" xfId="33665"/>
    <cellStyle name="SAPBEXstdItem 2 11" xfId="37361"/>
    <cellStyle name="SAPBEXstdItem 2 2" xfId="9151"/>
    <cellStyle name="SAPBEXstdItem 2 2 10" xfId="37917"/>
    <cellStyle name="SAPBEXstdItem 2 2 2" xfId="10729"/>
    <cellStyle name="SAPBEXstdItem 2 2 2 2" xfId="16958"/>
    <cellStyle name="SAPBEXstdItem 2 2 2 3" xfId="20930"/>
    <cellStyle name="SAPBEXstdItem 2 2 2 4" xfId="24638"/>
    <cellStyle name="SAPBEXstdItem 2 2 2 5" xfId="28375"/>
    <cellStyle name="SAPBEXstdItem 2 2 2 6" xfId="32092"/>
    <cellStyle name="SAPBEXstdItem 2 2 2 7" xfId="35796"/>
    <cellStyle name="SAPBEXstdItem 2 2 2 8" xfId="39492"/>
    <cellStyle name="SAPBEXstdItem 2 2 3" xfId="11790"/>
    <cellStyle name="SAPBEXstdItem 2 2 3 2" xfId="18019"/>
    <cellStyle name="SAPBEXstdItem 2 2 3 3" xfId="21991"/>
    <cellStyle name="SAPBEXstdItem 2 2 3 4" xfId="25699"/>
    <cellStyle name="SAPBEXstdItem 2 2 3 5" xfId="29436"/>
    <cellStyle name="SAPBEXstdItem 2 2 3 6" xfId="33153"/>
    <cellStyle name="SAPBEXstdItem 2 2 3 7" xfId="36857"/>
    <cellStyle name="SAPBEXstdItem 2 2 3 8" xfId="40553"/>
    <cellStyle name="SAPBEXstdItem 2 2 4" xfId="15381"/>
    <cellStyle name="SAPBEXstdItem 2 2 5" xfId="19355"/>
    <cellStyle name="SAPBEXstdItem 2 2 6" xfId="23061"/>
    <cellStyle name="SAPBEXstdItem 2 2 7" xfId="26800"/>
    <cellStyle name="SAPBEXstdItem 2 2 8" xfId="30517"/>
    <cellStyle name="SAPBEXstdItem 2 2 9" xfId="34221"/>
    <cellStyle name="SAPBEXstdItem 2 3" xfId="10170"/>
    <cellStyle name="SAPBEXstdItem 2 3 2" xfId="16399"/>
    <cellStyle name="SAPBEXstdItem 2 3 3" xfId="20371"/>
    <cellStyle name="SAPBEXstdItem 2 3 4" xfId="24079"/>
    <cellStyle name="SAPBEXstdItem 2 3 5" xfId="27816"/>
    <cellStyle name="SAPBEXstdItem 2 3 6" xfId="31533"/>
    <cellStyle name="SAPBEXstdItem 2 3 7" xfId="35237"/>
    <cellStyle name="SAPBEXstdItem 2 3 8" xfId="38933"/>
    <cellStyle name="SAPBEXstdItem 2 4" xfId="11234"/>
    <cellStyle name="SAPBEXstdItem 2 4 2" xfId="17463"/>
    <cellStyle name="SAPBEXstdItem 2 4 3" xfId="21435"/>
    <cellStyle name="SAPBEXstdItem 2 4 4" xfId="25143"/>
    <cellStyle name="SAPBEXstdItem 2 4 5" xfId="28880"/>
    <cellStyle name="SAPBEXstdItem 2 4 6" xfId="32597"/>
    <cellStyle name="SAPBEXstdItem 2 4 7" xfId="36301"/>
    <cellStyle name="SAPBEXstdItem 2 4 8" xfId="39997"/>
    <cellStyle name="SAPBEXstdItem 2 5" xfId="14800"/>
    <cellStyle name="SAPBEXstdItem 2 6" xfId="18791"/>
    <cellStyle name="SAPBEXstdItem 2 7" xfId="22501"/>
    <cellStyle name="SAPBEXstdItem 2 8" xfId="26234"/>
    <cellStyle name="SAPBEXstdItem 2 9" xfId="29960"/>
    <cellStyle name="SAPBEXstdItem 3" xfId="9744"/>
    <cellStyle name="SAPBEXstdItem 3 2" xfId="15973"/>
    <cellStyle name="SAPBEXstdItem 3 3" xfId="19945"/>
    <cellStyle name="SAPBEXstdItem 3 4" xfId="23653"/>
    <cellStyle name="SAPBEXstdItem 3 5" xfId="27390"/>
    <cellStyle name="SAPBEXstdItem 3 6" xfId="31107"/>
    <cellStyle name="SAPBEXstdItem 3 7" xfId="34811"/>
    <cellStyle name="SAPBEXstdItem 3 8" xfId="38507"/>
    <cellStyle name="SAPBEXstdItem 4" xfId="9479"/>
    <cellStyle name="SAPBEXstdItem 4 2" xfId="15708"/>
    <cellStyle name="SAPBEXstdItem 4 3" xfId="19680"/>
    <cellStyle name="SAPBEXstdItem 4 4" xfId="23388"/>
    <cellStyle name="SAPBEXstdItem 4 5" xfId="27125"/>
    <cellStyle name="SAPBEXstdItem 4 6" xfId="30842"/>
    <cellStyle name="SAPBEXstdItem 4 7" xfId="34546"/>
    <cellStyle name="SAPBEXstdItem 4 8" xfId="38242"/>
    <cellStyle name="SAPBEXstdItem 5" xfId="13866"/>
    <cellStyle name="SAPBEXstdItem 6" xfId="12853"/>
    <cellStyle name="SAPBEXstdItem 7" xfId="18522"/>
    <cellStyle name="SAPBEXstdItem 8" xfId="13049"/>
    <cellStyle name="SAPBEXstdItem 9" xfId="18452"/>
    <cellStyle name="SAPBEXstdItemX" xfId="6268"/>
    <cellStyle name="SAPBEXstdItemX 10" xfId="12401"/>
    <cellStyle name="SAPBEXstdItemX 11" xfId="26437"/>
    <cellStyle name="SAPBEXstdItemX 2" xfId="8548"/>
    <cellStyle name="SAPBEXstdItemX 2 10" xfId="33666"/>
    <cellStyle name="SAPBEXstdItemX 2 11" xfId="37362"/>
    <cellStyle name="SAPBEXstdItemX 2 2" xfId="9152"/>
    <cellStyle name="SAPBEXstdItemX 2 2 10" xfId="37918"/>
    <cellStyle name="SAPBEXstdItemX 2 2 2" xfId="10730"/>
    <cellStyle name="SAPBEXstdItemX 2 2 2 2" xfId="16959"/>
    <cellStyle name="SAPBEXstdItemX 2 2 2 3" xfId="20931"/>
    <cellStyle name="SAPBEXstdItemX 2 2 2 4" xfId="24639"/>
    <cellStyle name="SAPBEXstdItemX 2 2 2 5" xfId="28376"/>
    <cellStyle name="SAPBEXstdItemX 2 2 2 6" xfId="32093"/>
    <cellStyle name="SAPBEXstdItemX 2 2 2 7" xfId="35797"/>
    <cellStyle name="SAPBEXstdItemX 2 2 2 8" xfId="39493"/>
    <cellStyle name="SAPBEXstdItemX 2 2 3" xfId="11791"/>
    <cellStyle name="SAPBEXstdItemX 2 2 3 2" xfId="18020"/>
    <cellStyle name="SAPBEXstdItemX 2 2 3 3" xfId="21992"/>
    <cellStyle name="SAPBEXstdItemX 2 2 3 4" xfId="25700"/>
    <cellStyle name="SAPBEXstdItemX 2 2 3 5" xfId="29437"/>
    <cellStyle name="SAPBEXstdItemX 2 2 3 6" xfId="33154"/>
    <cellStyle name="SAPBEXstdItemX 2 2 3 7" xfId="36858"/>
    <cellStyle name="SAPBEXstdItemX 2 2 3 8" xfId="40554"/>
    <cellStyle name="SAPBEXstdItemX 2 2 4" xfId="15382"/>
    <cellStyle name="SAPBEXstdItemX 2 2 5" xfId="19356"/>
    <cellStyle name="SAPBEXstdItemX 2 2 6" xfId="23062"/>
    <cellStyle name="SAPBEXstdItemX 2 2 7" xfId="26801"/>
    <cellStyle name="SAPBEXstdItemX 2 2 8" xfId="30518"/>
    <cellStyle name="SAPBEXstdItemX 2 2 9" xfId="34222"/>
    <cellStyle name="SAPBEXstdItemX 2 3" xfId="10171"/>
    <cellStyle name="SAPBEXstdItemX 2 3 2" xfId="16400"/>
    <cellStyle name="SAPBEXstdItemX 2 3 3" xfId="20372"/>
    <cellStyle name="SAPBEXstdItemX 2 3 4" xfId="24080"/>
    <cellStyle name="SAPBEXstdItemX 2 3 5" xfId="27817"/>
    <cellStyle name="SAPBEXstdItemX 2 3 6" xfId="31534"/>
    <cellStyle name="SAPBEXstdItemX 2 3 7" xfId="35238"/>
    <cellStyle name="SAPBEXstdItemX 2 3 8" xfId="38934"/>
    <cellStyle name="SAPBEXstdItemX 2 4" xfId="11235"/>
    <cellStyle name="SAPBEXstdItemX 2 4 2" xfId="17464"/>
    <cellStyle name="SAPBEXstdItemX 2 4 3" xfId="21436"/>
    <cellStyle name="SAPBEXstdItemX 2 4 4" xfId="25144"/>
    <cellStyle name="SAPBEXstdItemX 2 4 5" xfId="28881"/>
    <cellStyle name="SAPBEXstdItemX 2 4 6" xfId="32598"/>
    <cellStyle name="SAPBEXstdItemX 2 4 7" xfId="36302"/>
    <cellStyle name="SAPBEXstdItemX 2 4 8" xfId="39998"/>
    <cellStyle name="SAPBEXstdItemX 2 5" xfId="14801"/>
    <cellStyle name="SAPBEXstdItemX 2 6" xfId="18792"/>
    <cellStyle name="SAPBEXstdItemX 2 7" xfId="22502"/>
    <cellStyle name="SAPBEXstdItemX 2 8" xfId="26235"/>
    <cellStyle name="SAPBEXstdItemX 2 9" xfId="29961"/>
    <cellStyle name="SAPBEXstdItemX 3" xfId="9745"/>
    <cellStyle name="SAPBEXstdItemX 3 2" xfId="15974"/>
    <cellStyle name="SAPBEXstdItemX 3 3" xfId="19946"/>
    <cellStyle name="SAPBEXstdItemX 3 4" xfId="23654"/>
    <cellStyle name="SAPBEXstdItemX 3 5" xfId="27391"/>
    <cellStyle name="SAPBEXstdItemX 3 6" xfId="31108"/>
    <cellStyle name="SAPBEXstdItemX 3 7" xfId="34812"/>
    <cellStyle name="SAPBEXstdItemX 3 8" xfId="38508"/>
    <cellStyle name="SAPBEXstdItemX 4" xfId="9478"/>
    <cellStyle name="SAPBEXstdItemX 4 2" xfId="15707"/>
    <cellStyle name="SAPBEXstdItemX 4 3" xfId="19679"/>
    <cellStyle name="SAPBEXstdItemX 4 4" xfId="23387"/>
    <cellStyle name="SAPBEXstdItemX 4 5" xfId="27124"/>
    <cellStyle name="SAPBEXstdItemX 4 6" xfId="30841"/>
    <cellStyle name="SAPBEXstdItemX 4 7" xfId="34545"/>
    <cellStyle name="SAPBEXstdItemX 4 8" xfId="38241"/>
    <cellStyle name="SAPBEXstdItemX 5" xfId="13867"/>
    <cellStyle name="SAPBEXstdItemX 6" xfId="12852"/>
    <cellStyle name="SAPBEXstdItemX 7" xfId="13586"/>
    <cellStyle name="SAPBEXstdItemX 8" xfId="13048"/>
    <cellStyle name="SAPBEXstdItemX 9" xfId="12547"/>
    <cellStyle name="SAPBEXsubData" xfId="6269"/>
    <cellStyle name="SAPBEXsubDataEmph" xfId="6270"/>
    <cellStyle name="SAPBEXsubItem" xfId="6271"/>
    <cellStyle name="SAPBEXtitle" xfId="6272"/>
    <cellStyle name="SAPBEXundefined" xfId="6273"/>
    <cellStyle name="SAPBEXundefined 10" xfId="12502"/>
    <cellStyle name="SAPBEXundefined 11" xfId="13458"/>
    <cellStyle name="SAPBEXundefined 2" xfId="8549"/>
    <cellStyle name="SAPBEXundefined 2 10" xfId="33667"/>
    <cellStyle name="SAPBEXundefined 2 11" xfId="37363"/>
    <cellStyle name="SAPBEXundefined 2 2" xfId="9153"/>
    <cellStyle name="SAPBEXundefined 2 2 10" xfId="37919"/>
    <cellStyle name="SAPBEXundefined 2 2 2" xfId="10731"/>
    <cellStyle name="SAPBEXundefined 2 2 2 2" xfId="16960"/>
    <cellStyle name="SAPBEXundefined 2 2 2 3" xfId="20932"/>
    <cellStyle name="SAPBEXundefined 2 2 2 4" xfId="24640"/>
    <cellStyle name="SAPBEXundefined 2 2 2 5" xfId="28377"/>
    <cellStyle name="SAPBEXundefined 2 2 2 6" xfId="32094"/>
    <cellStyle name="SAPBEXundefined 2 2 2 7" xfId="35798"/>
    <cellStyle name="SAPBEXundefined 2 2 2 8" xfId="39494"/>
    <cellStyle name="SAPBEXundefined 2 2 3" xfId="11792"/>
    <cellStyle name="SAPBEXundefined 2 2 3 2" xfId="18021"/>
    <cellStyle name="SAPBEXundefined 2 2 3 3" xfId="21993"/>
    <cellStyle name="SAPBEXundefined 2 2 3 4" xfId="25701"/>
    <cellStyle name="SAPBEXundefined 2 2 3 5" xfId="29438"/>
    <cellStyle name="SAPBEXundefined 2 2 3 6" xfId="33155"/>
    <cellStyle name="SAPBEXundefined 2 2 3 7" xfId="36859"/>
    <cellStyle name="SAPBEXundefined 2 2 3 8" xfId="40555"/>
    <cellStyle name="SAPBEXundefined 2 2 4" xfId="15383"/>
    <cellStyle name="SAPBEXundefined 2 2 5" xfId="19357"/>
    <cellStyle name="SAPBEXundefined 2 2 6" xfId="23063"/>
    <cellStyle name="SAPBEXundefined 2 2 7" xfId="26802"/>
    <cellStyle name="SAPBEXundefined 2 2 8" xfId="30519"/>
    <cellStyle name="SAPBEXundefined 2 2 9" xfId="34223"/>
    <cellStyle name="SAPBEXundefined 2 3" xfId="10172"/>
    <cellStyle name="SAPBEXundefined 2 3 2" xfId="16401"/>
    <cellStyle name="SAPBEXundefined 2 3 3" xfId="20373"/>
    <cellStyle name="SAPBEXundefined 2 3 4" xfId="24081"/>
    <cellStyle name="SAPBEXundefined 2 3 5" xfId="27818"/>
    <cellStyle name="SAPBEXundefined 2 3 6" xfId="31535"/>
    <cellStyle name="SAPBEXundefined 2 3 7" xfId="35239"/>
    <cellStyle name="SAPBEXundefined 2 3 8" xfId="38935"/>
    <cellStyle name="SAPBEXundefined 2 4" xfId="11236"/>
    <cellStyle name="SAPBEXundefined 2 4 2" xfId="17465"/>
    <cellStyle name="SAPBEXundefined 2 4 3" xfId="21437"/>
    <cellStyle name="SAPBEXundefined 2 4 4" xfId="25145"/>
    <cellStyle name="SAPBEXundefined 2 4 5" xfId="28882"/>
    <cellStyle name="SAPBEXundefined 2 4 6" xfId="32599"/>
    <cellStyle name="SAPBEXundefined 2 4 7" xfId="36303"/>
    <cellStyle name="SAPBEXundefined 2 4 8" xfId="39999"/>
    <cellStyle name="SAPBEXundefined 2 5" xfId="14802"/>
    <cellStyle name="SAPBEXundefined 2 6" xfId="18793"/>
    <cellStyle name="SAPBEXundefined 2 7" xfId="22503"/>
    <cellStyle name="SAPBEXundefined 2 8" xfId="26236"/>
    <cellStyle name="SAPBEXundefined 2 9" xfId="29962"/>
    <cellStyle name="SAPBEXundefined 3" xfId="9746"/>
    <cellStyle name="SAPBEXundefined 3 2" xfId="15975"/>
    <cellStyle name="SAPBEXundefined 3 3" xfId="19947"/>
    <cellStyle name="SAPBEXundefined 3 4" xfId="23655"/>
    <cellStyle name="SAPBEXundefined 3 5" xfId="27392"/>
    <cellStyle name="SAPBEXundefined 3 6" xfId="31109"/>
    <cellStyle name="SAPBEXundefined 3 7" xfId="34813"/>
    <cellStyle name="SAPBEXundefined 3 8" xfId="38509"/>
    <cellStyle name="SAPBEXundefined 4" xfId="9477"/>
    <cellStyle name="SAPBEXundefined 4 2" xfId="15706"/>
    <cellStyle name="SAPBEXundefined 4 3" xfId="19678"/>
    <cellStyle name="SAPBEXundefined 4 4" xfId="23386"/>
    <cellStyle name="SAPBEXundefined 4 5" xfId="27123"/>
    <cellStyle name="SAPBEXundefined 4 6" xfId="30840"/>
    <cellStyle name="SAPBEXundefined 4 7" xfId="34544"/>
    <cellStyle name="SAPBEXundefined 4 8" xfId="38240"/>
    <cellStyle name="SAPBEXundefined 5" xfId="13868"/>
    <cellStyle name="SAPBEXundefined 6" xfId="12851"/>
    <cellStyle name="SAPBEXundefined 7" xfId="13588"/>
    <cellStyle name="SAPBEXundefined 8" xfId="13047"/>
    <cellStyle name="SAPBEXundefined 9" xfId="12482"/>
    <cellStyle name="sbt2" xfId="6274"/>
    <cellStyle name="sbt2 2" xfId="8550"/>
    <cellStyle name="sbt2 2 10" xfId="33668"/>
    <cellStyle name="sbt2 2 11" xfId="37364"/>
    <cellStyle name="sbt2 2 2" xfId="9154"/>
    <cellStyle name="sbt2 2 2 10" xfId="37920"/>
    <cellStyle name="sbt2 2 2 2" xfId="10732"/>
    <cellStyle name="sbt2 2 2 2 2" xfId="16961"/>
    <cellStyle name="sbt2 2 2 2 3" xfId="20933"/>
    <cellStyle name="sbt2 2 2 2 4" xfId="24641"/>
    <cellStyle name="sbt2 2 2 2 5" xfId="28378"/>
    <cellStyle name="sbt2 2 2 2 6" xfId="32095"/>
    <cellStyle name="sbt2 2 2 2 7" xfId="35799"/>
    <cellStyle name="sbt2 2 2 2 8" xfId="39495"/>
    <cellStyle name="sbt2 2 2 3" xfId="11793"/>
    <cellStyle name="sbt2 2 2 3 2" xfId="18022"/>
    <cellStyle name="sbt2 2 2 3 3" xfId="21994"/>
    <cellStyle name="sbt2 2 2 3 4" xfId="25702"/>
    <cellStyle name="sbt2 2 2 3 5" xfId="29439"/>
    <cellStyle name="sbt2 2 2 3 6" xfId="33156"/>
    <cellStyle name="sbt2 2 2 3 7" xfId="36860"/>
    <cellStyle name="sbt2 2 2 3 8" xfId="40556"/>
    <cellStyle name="sbt2 2 2 4" xfId="15384"/>
    <cellStyle name="sbt2 2 2 5" xfId="19358"/>
    <cellStyle name="sbt2 2 2 6" xfId="23064"/>
    <cellStyle name="sbt2 2 2 7" xfId="26803"/>
    <cellStyle name="sbt2 2 2 8" xfId="30520"/>
    <cellStyle name="sbt2 2 2 9" xfId="34224"/>
    <cellStyle name="sbt2 2 3" xfId="10173"/>
    <cellStyle name="sbt2 2 3 2" xfId="16402"/>
    <cellStyle name="sbt2 2 3 3" xfId="20374"/>
    <cellStyle name="sbt2 2 3 4" xfId="24082"/>
    <cellStyle name="sbt2 2 3 5" xfId="27819"/>
    <cellStyle name="sbt2 2 3 6" xfId="31536"/>
    <cellStyle name="sbt2 2 3 7" xfId="35240"/>
    <cellStyle name="sbt2 2 3 8" xfId="38936"/>
    <cellStyle name="sbt2 2 4" xfId="11237"/>
    <cellStyle name="sbt2 2 4 2" xfId="17466"/>
    <cellStyle name="sbt2 2 4 3" xfId="21438"/>
    <cellStyle name="sbt2 2 4 4" xfId="25146"/>
    <cellStyle name="sbt2 2 4 5" xfId="28883"/>
    <cellStyle name="sbt2 2 4 6" xfId="32600"/>
    <cellStyle name="sbt2 2 4 7" xfId="36304"/>
    <cellStyle name="sbt2 2 4 8" xfId="40000"/>
    <cellStyle name="sbt2 2 5" xfId="14803"/>
    <cellStyle name="sbt2 2 6" xfId="18794"/>
    <cellStyle name="sbt2 2 7" xfId="22504"/>
    <cellStyle name="sbt2 2 8" xfId="26237"/>
    <cellStyle name="sbt2 2 9" xfId="29963"/>
    <cellStyle name="sbt2 3" xfId="9476"/>
    <cellStyle name="sbt2 3 2" xfId="15705"/>
    <cellStyle name="sbt2 3 3" xfId="19677"/>
    <cellStyle name="sbt2 3 4" xfId="23385"/>
    <cellStyle name="sbt2 3 5" xfId="27122"/>
    <cellStyle name="sbt2 3 6" xfId="30839"/>
    <cellStyle name="sbt2 3 7" xfId="34543"/>
    <cellStyle name="sbt2 3 8" xfId="38239"/>
    <cellStyle name="sbt2 4" xfId="13869"/>
    <cellStyle name="sbt2 5" xfId="12850"/>
    <cellStyle name="sbt2 6" xfId="13589"/>
    <cellStyle name="sbt2 7" xfId="13046"/>
    <cellStyle name="sbt2 8" xfId="14525"/>
    <cellStyle name="SCH1" xfId="6275"/>
    <cellStyle name="section head" xfId="6276"/>
    <cellStyle name="Separador de milhares [0]_Person" xfId="6277"/>
    <cellStyle name="Separador de milhares_Person" xfId="6278"/>
    <cellStyle name="shade" xfId="6279"/>
    <cellStyle name="SHADEDSTORES" xfId="6280"/>
    <cellStyle name="SHADEDSTORES 2" xfId="8267"/>
    <cellStyle name="SHADEDSTORES 2 10" xfId="37081"/>
    <cellStyle name="SHADEDSTORES 2 2" xfId="8689"/>
    <cellStyle name="SHADEDSTORES 2 2 10" xfId="33807"/>
    <cellStyle name="SHADEDSTORES 2 2 11" xfId="37503"/>
    <cellStyle name="SHADEDSTORES 2 2 2" xfId="9293"/>
    <cellStyle name="SHADEDSTORES 2 2 2 10" xfId="38059"/>
    <cellStyle name="SHADEDSTORES 2 2 2 2" xfId="10871"/>
    <cellStyle name="SHADEDSTORES 2 2 2 2 2" xfId="17100"/>
    <cellStyle name="SHADEDSTORES 2 2 2 2 3" xfId="21072"/>
    <cellStyle name="SHADEDSTORES 2 2 2 2 4" xfId="24780"/>
    <cellStyle name="SHADEDSTORES 2 2 2 2 5" xfId="28517"/>
    <cellStyle name="SHADEDSTORES 2 2 2 2 6" xfId="32234"/>
    <cellStyle name="SHADEDSTORES 2 2 2 2 7" xfId="35938"/>
    <cellStyle name="SHADEDSTORES 2 2 2 2 8" xfId="39634"/>
    <cellStyle name="SHADEDSTORES 2 2 2 3" xfId="11932"/>
    <cellStyle name="SHADEDSTORES 2 2 2 3 2" xfId="18161"/>
    <cellStyle name="SHADEDSTORES 2 2 2 3 3" xfId="22133"/>
    <cellStyle name="SHADEDSTORES 2 2 2 3 4" xfId="25841"/>
    <cellStyle name="SHADEDSTORES 2 2 2 3 5" xfId="29578"/>
    <cellStyle name="SHADEDSTORES 2 2 2 3 6" xfId="33295"/>
    <cellStyle name="SHADEDSTORES 2 2 2 3 7" xfId="36999"/>
    <cellStyle name="SHADEDSTORES 2 2 2 3 8" xfId="40695"/>
    <cellStyle name="SHADEDSTORES 2 2 2 4" xfId="15523"/>
    <cellStyle name="SHADEDSTORES 2 2 2 5" xfId="19497"/>
    <cellStyle name="SHADEDSTORES 2 2 2 6" xfId="23203"/>
    <cellStyle name="SHADEDSTORES 2 2 2 7" xfId="26942"/>
    <cellStyle name="SHADEDSTORES 2 2 2 8" xfId="30659"/>
    <cellStyle name="SHADEDSTORES 2 2 2 9" xfId="34363"/>
    <cellStyle name="SHADEDSTORES 2 2 3" xfId="10312"/>
    <cellStyle name="SHADEDSTORES 2 2 3 2" xfId="16541"/>
    <cellStyle name="SHADEDSTORES 2 2 3 3" xfId="20513"/>
    <cellStyle name="SHADEDSTORES 2 2 3 4" xfId="24221"/>
    <cellStyle name="SHADEDSTORES 2 2 3 5" xfId="27958"/>
    <cellStyle name="SHADEDSTORES 2 2 3 6" xfId="31675"/>
    <cellStyle name="SHADEDSTORES 2 2 3 7" xfId="35379"/>
    <cellStyle name="SHADEDSTORES 2 2 3 8" xfId="39075"/>
    <cellStyle name="SHADEDSTORES 2 2 4" xfId="11376"/>
    <cellStyle name="SHADEDSTORES 2 2 4 2" xfId="17605"/>
    <cellStyle name="SHADEDSTORES 2 2 4 3" xfId="21577"/>
    <cellStyle name="SHADEDSTORES 2 2 4 4" xfId="25285"/>
    <cellStyle name="SHADEDSTORES 2 2 4 5" xfId="29022"/>
    <cellStyle name="SHADEDSTORES 2 2 4 6" xfId="32739"/>
    <cellStyle name="SHADEDSTORES 2 2 4 7" xfId="36443"/>
    <cellStyle name="SHADEDSTORES 2 2 4 8" xfId="40139"/>
    <cellStyle name="SHADEDSTORES 2 2 5" xfId="14942"/>
    <cellStyle name="SHADEDSTORES 2 2 6" xfId="18933"/>
    <cellStyle name="SHADEDSTORES 2 2 7" xfId="22643"/>
    <cellStyle name="SHADEDSTORES 2 2 8" xfId="26376"/>
    <cellStyle name="SHADEDSTORES 2 2 9" xfId="30102"/>
    <cellStyle name="SHADEDSTORES 2 3" xfId="8728"/>
    <cellStyle name="SHADEDSTORES 2 3 10" xfId="33846"/>
    <cellStyle name="SHADEDSTORES 2 3 11" xfId="37542"/>
    <cellStyle name="SHADEDSTORES 2 3 2" xfId="9332"/>
    <cellStyle name="SHADEDSTORES 2 3 2 10" xfId="38098"/>
    <cellStyle name="SHADEDSTORES 2 3 2 2" xfId="10910"/>
    <cellStyle name="SHADEDSTORES 2 3 2 2 2" xfId="17139"/>
    <cellStyle name="SHADEDSTORES 2 3 2 2 3" xfId="21111"/>
    <cellStyle name="SHADEDSTORES 2 3 2 2 4" xfId="24819"/>
    <cellStyle name="SHADEDSTORES 2 3 2 2 5" xfId="28556"/>
    <cellStyle name="SHADEDSTORES 2 3 2 2 6" xfId="32273"/>
    <cellStyle name="SHADEDSTORES 2 3 2 2 7" xfId="35977"/>
    <cellStyle name="SHADEDSTORES 2 3 2 2 8" xfId="39673"/>
    <cellStyle name="SHADEDSTORES 2 3 2 3" xfId="11971"/>
    <cellStyle name="SHADEDSTORES 2 3 2 3 2" xfId="18200"/>
    <cellStyle name="SHADEDSTORES 2 3 2 3 3" xfId="22172"/>
    <cellStyle name="SHADEDSTORES 2 3 2 3 4" xfId="25880"/>
    <cellStyle name="SHADEDSTORES 2 3 2 3 5" xfId="29617"/>
    <cellStyle name="SHADEDSTORES 2 3 2 3 6" xfId="33334"/>
    <cellStyle name="SHADEDSTORES 2 3 2 3 7" xfId="37038"/>
    <cellStyle name="SHADEDSTORES 2 3 2 3 8" xfId="40734"/>
    <cellStyle name="SHADEDSTORES 2 3 2 4" xfId="15562"/>
    <cellStyle name="SHADEDSTORES 2 3 2 5" xfId="19536"/>
    <cellStyle name="SHADEDSTORES 2 3 2 6" xfId="23242"/>
    <cellStyle name="SHADEDSTORES 2 3 2 7" xfId="26981"/>
    <cellStyle name="SHADEDSTORES 2 3 2 8" xfId="30698"/>
    <cellStyle name="SHADEDSTORES 2 3 2 9" xfId="34402"/>
    <cellStyle name="SHADEDSTORES 2 3 3" xfId="10351"/>
    <cellStyle name="SHADEDSTORES 2 3 3 2" xfId="16580"/>
    <cellStyle name="SHADEDSTORES 2 3 3 3" xfId="20552"/>
    <cellStyle name="SHADEDSTORES 2 3 3 4" xfId="24260"/>
    <cellStyle name="SHADEDSTORES 2 3 3 5" xfId="27997"/>
    <cellStyle name="SHADEDSTORES 2 3 3 6" xfId="31714"/>
    <cellStyle name="SHADEDSTORES 2 3 3 7" xfId="35418"/>
    <cellStyle name="SHADEDSTORES 2 3 3 8" xfId="39114"/>
    <cellStyle name="SHADEDSTORES 2 3 4" xfId="11415"/>
    <cellStyle name="SHADEDSTORES 2 3 4 2" xfId="17644"/>
    <cellStyle name="SHADEDSTORES 2 3 4 3" xfId="21616"/>
    <cellStyle name="SHADEDSTORES 2 3 4 4" xfId="25324"/>
    <cellStyle name="SHADEDSTORES 2 3 4 5" xfId="29061"/>
    <cellStyle name="SHADEDSTORES 2 3 4 6" xfId="32778"/>
    <cellStyle name="SHADEDSTORES 2 3 4 7" xfId="36482"/>
    <cellStyle name="SHADEDSTORES 2 3 4 8" xfId="40178"/>
    <cellStyle name="SHADEDSTORES 2 3 5" xfId="14981"/>
    <cellStyle name="SHADEDSTORES 2 3 6" xfId="18972"/>
    <cellStyle name="SHADEDSTORES 2 3 7" xfId="22682"/>
    <cellStyle name="SHADEDSTORES 2 3 8" xfId="26415"/>
    <cellStyle name="SHADEDSTORES 2 3 9" xfId="30141"/>
    <cellStyle name="SHADEDSTORES 2 4" xfId="8871"/>
    <cellStyle name="SHADEDSTORES 2 4 10" xfId="37637"/>
    <cellStyle name="SHADEDSTORES 2 4 2" xfId="10449"/>
    <cellStyle name="SHADEDSTORES 2 4 2 2" xfId="16678"/>
    <cellStyle name="SHADEDSTORES 2 4 2 3" xfId="20650"/>
    <cellStyle name="SHADEDSTORES 2 4 2 4" xfId="24358"/>
    <cellStyle name="SHADEDSTORES 2 4 2 5" xfId="28095"/>
    <cellStyle name="SHADEDSTORES 2 4 2 6" xfId="31812"/>
    <cellStyle name="SHADEDSTORES 2 4 2 7" xfId="35516"/>
    <cellStyle name="SHADEDSTORES 2 4 2 8" xfId="39212"/>
    <cellStyle name="SHADEDSTORES 2 4 3" xfId="11510"/>
    <cellStyle name="SHADEDSTORES 2 4 3 2" xfId="17739"/>
    <cellStyle name="SHADEDSTORES 2 4 3 3" xfId="21711"/>
    <cellStyle name="SHADEDSTORES 2 4 3 4" xfId="25419"/>
    <cellStyle name="SHADEDSTORES 2 4 3 5" xfId="29156"/>
    <cellStyle name="SHADEDSTORES 2 4 3 6" xfId="32873"/>
    <cellStyle name="SHADEDSTORES 2 4 3 7" xfId="36577"/>
    <cellStyle name="SHADEDSTORES 2 4 3 8" xfId="40273"/>
    <cellStyle name="SHADEDSTORES 2 4 4" xfId="15101"/>
    <cellStyle name="SHADEDSTORES 2 4 5" xfId="19075"/>
    <cellStyle name="SHADEDSTORES 2 4 6" xfId="22781"/>
    <cellStyle name="SHADEDSTORES 2 4 7" xfId="26520"/>
    <cellStyle name="SHADEDSTORES 2 4 8" xfId="30237"/>
    <cellStyle name="SHADEDSTORES 2 4 9" xfId="33941"/>
    <cellStyle name="SHADEDSTORES 2 5" xfId="9890"/>
    <cellStyle name="SHADEDSTORES 2 5 2" xfId="16119"/>
    <cellStyle name="SHADEDSTORES 2 5 3" xfId="20091"/>
    <cellStyle name="SHADEDSTORES 2 5 4" xfId="23799"/>
    <cellStyle name="SHADEDSTORES 2 5 5" xfId="27536"/>
    <cellStyle name="SHADEDSTORES 2 5 6" xfId="31253"/>
    <cellStyle name="SHADEDSTORES 2 5 7" xfId="34957"/>
    <cellStyle name="SHADEDSTORES 2 5 8" xfId="38653"/>
    <cellStyle name="SHADEDSTORES 2 6" xfId="10954"/>
    <cellStyle name="SHADEDSTORES 2 6 2" xfId="17183"/>
    <cellStyle name="SHADEDSTORES 2 6 3" xfId="21155"/>
    <cellStyle name="SHADEDSTORES 2 6 4" xfId="24863"/>
    <cellStyle name="SHADEDSTORES 2 6 5" xfId="28600"/>
    <cellStyle name="SHADEDSTORES 2 6 6" xfId="32317"/>
    <cellStyle name="SHADEDSTORES 2 6 7" xfId="36021"/>
    <cellStyle name="SHADEDSTORES 2 6 8" xfId="39717"/>
    <cellStyle name="SHADEDSTORES 2 7" xfId="25954"/>
    <cellStyle name="SHADEDSTORES 2 8" xfId="29680"/>
    <cellStyle name="SHADEDSTORES 2 9" xfId="33385"/>
    <cellStyle name="SHADEDSTORES 3" xfId="13045"/>
    <cellStyle name="SHADEDSTORES 4" xfId="12720"/>
    <cellStyle name="SHADETOTAL-AKS" xfId="6281"/>
    <cellStyle name="Sheet Title" xfId="727"/>
    <cellStyle name="SHEET2" xfId="6282"/>
    <cellStyle name="siki" xfId="6283"/>
    <cellStyle name="small border line" xfId="6284"/>
    <cellStyle name="specstores" xfId="6285"/>
    <cellStyle name="SR" xfId="6286"/>
    <cellStyle name="SR 2" xfId="13871"/>
    <cellStyle name="STANDARD" xfId="6287"/>
    <cellStyle name="STEP1" xfId="6288"/>
    <cellStyle name="STEP2" xfId="6289"/>
    <cellStyle name="STEVE" xfId="6290"/>
    <cellStyle name="steven" xfId="6291"/>
    <cellStyle name="Style 1" xfId="226"/>
    <cellStyle name="Style 1 10" xfId="8200"/>
    <cellStyle name="Style 1 11" xfId="8201"/>
    <cellStyle name="Style 1 12" xfId="8202"/>
    <cellStyle name="Style 1 13" xfId="8203"/>
    <cellStyle name="Style 1 14" xfId="8204"/>
    <cellStyle name="Style 1 15" xfId="8205"/>
    <cellStyle name="Style 1 16" xfId="8206"/>
    <cellStyle name="Style 1 17" xfId="8207"/>
    <cellStyle name="Style 1 18" xfId="8208"/>
    <cellStyle name="Style 1 19" xfId="8209"/>
    <cellStyle name="Style 1 2" xfId="6292"/>
    <cellStyle name="Style 1 20" xfId="8210"/>
    <cellStyle name="Style 1 3" xfId="6293"/>
    <cellStyle name="Style 1 4" xfId="6294"/>
    <cellStyle name="Style 1 5" xfId="8211"/>
    <cellStyle name="Style 1 6" xfId="8212"/>
    <cellStyle name="Style 1 7" xfId="8213"/>
    <cellStyle name="Style 1 8" xfId="8214"/>
    <cellStyle name="Style 1 9" xfId="8215"/>
    <cellStyle name="Style 1_Compare (6 FEB 11_CUT PIC) (2)" xfId="6295"/>
    <cellStyle name="Style 2" xfId="6296"/>
    <cellStyle name="Style 3" xfId="6297"/>
    <cellStyle name="Style 4" xfId="6298"/>
    <cellStyle name="Style 5" xfId="6299"/>
    <cellStyle name="Style 6" xfId="6300"/>
    <cellStyle name="Style 7" xfId="6301"/>
    <cellStyle name="Style 8" xfId="6302"/>
    <cellStyle name="Style_OTC" xfId="6303"/>
    <cellStyle name="STYLE1" xfId="728"/>
    <cellStyle name="STYLE1 2" xfId="6304"/>
    <cellStyle name="STYLE1 3" xfId="6305"/>
    <cellStyle name="STYLE1 4" xfId="8216"/>
    <cellStyle name="STYLE1 5" xfId="8217"/>
    <cellStyle name="STYLE1 5 2" xfId="8218"/>
    <cellStyle name="STYLE1 5_TB_0612" xfId="8219"/>
    <cellStyle name="STYLE2" xfId="729"/>
    <cellStyle name="subhead" xfId="6306"/>
    <cellStyle name="SubHeading" xfId="6307"/>
    <cellStyle name="subt1" xfId="6308"/>
    <cellStyle name="Subtotal" xfId="6309"/>
    <cellStyle name="Subtotal 2" xfId="6310"/>
    <cellStyle name="T" xfId="6311"/>
    <cellStyle name="T 10" xfId="14460"/>
    <cellStyle name="T 11" xfId="22700"/>
    <cellStyle name="T 12" xfId="13795"/>
    <cellStyle name="T 13" xfId="18391"/>
    <cellStyle name="T 2" xfId="8551"/>
    <cellStyle name="T 2 10" xfId="33669"/>
    <cellStyle name="T 2 11" xfId="37365"/>
    <cellStyle name="T 2 2" xfId="9155"/>
    <cellStyle name="T 2 2 10" xfId="37921"/>
    <cellStyle name="T 2 2 2" xfId="10733"/>
    <cellStyle name="T 2 2 2 2" xfId="16962"/>
    <cellStyle name="T 2 2 2 3" xfId="20934"/>
    <cellStyle name="T 2 2 2 4" xfId="24642"/>
    <cellStyle name="T 2 2 2 5" xfId="28379"/>
    <cellStyle name="T 2 2 2 6" xfId="32096"/>
    <cellStyle name="T 2 2 2 7" xfId="35800"/>
    <cellStyle name="T 2 2 2 8" xfId="39496"/>
    <cellStyle name="T 2 2 3" xfId="11794"/>
    <cellStyle name="T 2 2 3 2" xfId="18023"/>
    <cellStyle name="T 2 2 3 3" xfId="21995"/>
    <cellStyle name="T 2 2 3 4" xfId="25703"/>
    <cellStyle name="T 2 2 3 5" xfId="29440"/>
    <cellStyle name="T 2 2 3 6" xfId="33157"/>
    <cellStyle name="T 2 2 3 7" xfId="36861"/>
    <cellStyle name="T 2 2 3 8" xfId="40557"/>
    <cellStyle name="T 2 2 4" xfId="15385"/>
    <cellStyle name="T 2 2 5" xfId="19359"/>
    <cellStyle name="T 2 2 6" xfId="23065"/>
    <cellStyle name="T 2 2 7" xfId="26804"/>
    <cellStyle name="T 2 2 8" xfId="30521"/>
    <cellStyle name="T 2 2 9" xfId="34225"/>
    <cellStyle name="T 2 3" xfId="10174"/>
    <cellStyle name="T 2 3 2" xfId="16403"/>
    <cellStyle name="T 2 3 3" xfId="20375"/>
    <cellStyle name="T 2 3 4" xfId="24083"/>
    <cellStyle name="T 2 3 5" xfId="27820"/>
    <cellStyle name="T 2 3 6" xfId="31537"/>
    <cellStyle name="T 2 3 7" xfId="35241"/>
    <cellStyle name="T 2 3 8" xfId="38937"/>
    <cellStyle name="T 2 4" xfId="11238"/>
    <cellStyle name="T 2 4 2" xfId="17467"/>
    <cellStyle name="T 2 4 3" xfId="21439"/>
    <cellStyle name="T 2 4 4" xfId="25147"/>
    <cellStyle name="T 2 4 5" xfId="28884"/>
    <cellStyle name="T 2 4 6" xfId="32601"/>
    <cellStyle name="T 2 4 7" xfId="36305"/>
    <cellStyle name="T 2 4 8" xfId="40001"/>
    <cellStyle name="T 2 5" xfId="14804"/>
    <cellStyle name="T 2 6" xfId="18795"/>
    <cellStyle name="T 2 7" xfId="22505"/>
    <cellStyle name="T 2 8" xfId="26238"/>
    <cellStyle name="T 2 9" xfId="29964"/>
    <cellStyle name="T 3" xfId="8354"/>
    <cellStyle name="T 3 10" xfId="33472"/>
    <cellStyle name="T 3 11" xfId="37168"/>
    <cellStyle name="T 3 2" xfId="8958"/>
    <cellStyle name="T 3 2 10" xfId="37724"/>
    <cellStyle name="T 3 2 2" xfId="10536"/>
    <cellStyle name="T 3 2 2 2" xfId="16765"/>
    <cellStyle name="T 3 2 2 3" xfId="20737"/>
    <cellStyle name="T 3 2 2 4" xfId="24445"/>
    <cellStyle name="T 3 2 2 5" xfId="28182"/>
    <cellStyle name="T 3 2 2 6" xfId="31899"/>
    <cellStyle name="T 3 2 2 7" xfId="35603"/>
    <cellStyle name="T 3 2 2 8" xfId="39299"/>
    <cellStyle name="T 3 2 3" xfId="11597"/>
    <cellStyle name="T 3 2 3 2" xfId="17826"/>
    <cellStyle name="T 3 2 3 3" xfId="21798"/>
    <cellStyle name="T 3 2 3 4" xfId="25506"/>
    <cellStyle name="T 3 2 3 5" xfId="29243"/>
    <cellStyle name="T 3 2 3 6" xfId="32960"/>
    <cellStyle name="T 3 2 3 7" xfId="36664"/>
    <cellStyle name="T 3 2 3 8" xfId="40360"/>
    <cellStyle name="T 3 2 4" xfId="15188"/>
    <cellStyle name="T 3 2 5" xfId="19162"/>
    <cellStyle name="T 3 2 6" xfId="22868"/>
    <cellStyle name="T 3 2 7" xfId="26607"/>
    <cellStyle name="T 3 2 8" xfId="30324"/>
    <cellStyle name="T 3 2 9" xfId="34028"/>
    <cellStyle name="T 3 3" xfId="9977"/>
    <cellStyle name="T 3 3 2" xfId="16206"/>
    <cellStyle name="T 3 3 3" xfId="20178"/>
    <cellStyle name="T 3 3 4" xfId="23886"/>
    <cellStyle name="T 3 3 5" xfId="27623"/>
    <cellStyle name="T 3 3 6" xfId="31340"/>
    <cellStyle name="T 3 3 7" xfId="35044"/>
    <cellStyle name="T 3 3 8" xfId="38740"/>
    <cellStyle name="T 3 4" xfId="11041"/>
    <cellStyle name="T 3 4 2" xfId="17270"/>
    <cellStyle name="T 3 4 3" xfId="21242"/>
    <cellStyle name="T 3 4 4" xfId="24950"/>
    <cellStyle name="T 3 4 5" xfId="28687"/>
    <cellStyle name="T 3 4 6" xfId="32404"/>
    <cellStyle name="T 3 4 7" xfId="36108"/>
    <cellStyle name="T 3 4 8" xfId="39804"/>
    <cellStyle name="T 3 5" xfId="14607"/>
    <cellStyle name="T 3 6" xfId="18598"/>
    <cellStyle name="T 3 7" xfId="22308"/>
    <cellStyle name="T 3 8" xfId="26041"/>
    <cellStyle name="T 3 9" xfId="29767"/>
    <cellStyle name="T 4" xfId="8836"/>
    <cellStyle name="T 4 10" xfId="37602"/>
    <cellStyle name="T 4 2" xfId="10414"/>
    <cellStyle name="T 4 2 2" xfId="16643"/>
    <cellStyle name="T 4 2 3" xfId="20615"/>
    <cellStyle name="T 4 2 4" xfId="24323"/>
    <cellStyle name="T 4 2 5" xfId="28060"/>
    <cellStyle name="T 4 2 6" xfId="31777"/>
    <cellStyle name="T 4 2 7" xfId="35481"/>
    <cellStyle name="T 4 2 8" xfId="39177"/>
    <cellStyle name="T 4 3" xfId="11475"/>
    <cellStyle name="T 4 3 2" xfId="17704"/>
    <cellStyle name="T 4 3 3" xfId="21676"/>
    <cellStyle name="T 4 3 4" xfId="25384"/>
    <cellStyle name="T 4 3 5" xfId="29121"/>
    <cellStyle name="T 4 3 6" xfId="32838"/>
    <cellStyle name="T 4 3 7" xfId="36542"/>
    <cellStyle name="T 4 3 8" xfId="40238"/>
    <cellStyle name="T 4 4" xfId="15066"/>
    <cellStyle name="T 4 5" xfId="19040"/>
    <cellStyle name="T 4 6" xfId="22746"/>
    <cellStyle name="T 4 7" xfId="26485"/>
    <cellStyle name="T 4 8" xfId="30202"/>
    <cellStyle name="T 4 9" xfId="33906"/>
    <cellStyle name="T 5" xfId="9747"/>
    <cellStyle name="T 5 2" xfId="15976"/>
    <cellStyle name="T 5 3" xfId="19948"/>
    <cellStyle name="T 5 4" xfId="23656"/>
    <cellStyle name="T 5 5" xfId="27393"/>
    <cellStyle name="T 5 6" xfId="31110"/>
    <cellStyle name="T 5 7" xfId="34814"/>
    <cellStyle name="T 5 8" xfId="38510"/>
    <cellStyle name="T 6" xfId="9475"/>
    <cellStyle name="T 6 2" xfId="15704"/>
    <cellStyle name="T 6 3" xfId="19676"/>
    <cellStyle name="T 6 4" xfId="23384"/>
    <cellStyle name="T 6 5" xfId="27121"/>
    <cellStyle name="T 6 6" xfId="30838"/>
    <cellStyle name="T 6 7" xfId="34542"/>
    <cellStyle name="T 6 8" xfId="38238"/>
    <cellStyle name="T 7" xfId="13875"/>
    <cellStyle name="T 8" xfId="12840"/>
    <cellStyle name="T 9" xfId="12668"/>
    <cellStyle name="T_Depre54 (11-5-55) รวมเครื่องจักร Revise ANS" xfId="6312"/>
    <cellStyle name="T_Depre54 (11-5-55) รวมเครื่องจักร Revise ANS 10" xfId="14459"/>
    <cellStyle name="T_Depre54 (11-5-55) รวมเครื่องจักร Revise ANS 11" xfId="25922"/>
    <cellStyle name="T_Depre54 (11-5-55) รวมเครื่องจักร Revise ANS 12" xfId="13794"/>
    <cellStyle name="T_Depre54 (11-5-55) รวมเครื่องจักร Revise ANS 13" xfId="13466"/>
    <cellStyle name="T_Depre54 (11-5-55) รวมเครื่องจักร Revise ANS 2" xfId="8552"/>
    <cellStyle name="T_Depre54 (11-5-55) รวมเครื่องจักร Revise ANS 2 10" xfId="33670"/>
    <cellStyle name="T_Depre54 (11-5-55) รวมเครื่องจักร Revise ANS 2 11" xfId="37366"/>
    <cellStyle name="T_Depre54 (11-5-55) รวมเครื่องจักร Revise ANS 2 2" xfId="9156"/>
    <cellStyle name="T_Depre54 (11-5-55) รวมเครื่องจักร Revise ANS 2 2 10" xfId="37922"/>
    <cellStyle name="T_Depre54 (11-5-55) รวมเครื่องจักร Revise ANS 2 2 2" xfId="10734"/>
    <cellStyle name="T_Depre54 (11-5-55) รวมเครื่องจักร Revise ANS 2 2 2 2" xfId="16963"/>
    <cellStyle name="T_Depre54 (11-5-55) รวมเครื่องจักร Revise ANS 2 2 2 3" xfId="20935"/>
    <cellStyle name="T_Depre54 (11-5-55) รวมเครื่องจักร Revise ANS 2 2 2 4" xfId="24643"/>
    <cellStyle name="T_Depre54 (11-5-55) รวมเครื่องจักร Revise ANS 2 2 2 5" xfId="28380"/>
    <cellStyle name="T_Depre54 (11-5-55) รวมเครื่องจักร Revise ANS 2 2 2 6" xfId="32097"/>
    <cellStyle name="T_Depre54 (11-5-55) รวมเครื่องจักร Revise ANS 2 2 2 7" xfId="35801"/>
    <cellStyle name="T_Depre54 (11-5-55) รวมเครื่องจักร Revise ANS 2 2 2 8" xfId="39497"/>
    <cellStyle name="T_Depre54 (11-5-55) รวมเครื่องจักร Revise ANS 2 2 3" xfId="11795"/>
    <cellStyle name="T_Depre54 (11-5-55) รวมเครื่องจักร Revise ANS 2 2 3 2" xfId="18024"/>
    <cellStyle name="T_Depre54 (11-5-55) รวมเครื่องจักร Revise ANS 2 2 3 3" xfId="21996"/>
    <cellStyle name="T_Depre54 (11-5-55) รวมเครื่องจักร Revise ANS 2 2 3 4" xfId="25704"/>
    <cellStyle name="T_Depre54 (11-5-55) รวมเครื่องจักร Revise ANS 2 2 3 5" xfId="29441"/>
    <cellStyle name="T_Depre54 (11-5-55) รวมเครื่องจักร Revise ANS 2 2 3 6" xfId="33158"/>
    <cellStyle name="T_Depre54 (11-5-55) รวมเครื่องจักร Revise ANS 2 2 3 7" xfId="36862"/>
    <cellStyle name="T_Depre54 (11-5-55) รวมเครื่องจักร Revise ANS 2 2 3 8" xfId="40558"/>
    <cellStyle name="T_Depre54 (11-5-55) รวมเครื่องจักร Revise ANS 2 2 4" xfId="15386"/>
    <cellStyle name="T_Depre54 (11-5-55) รวมเครื่องจักร Revise ANS 2 2 5" xfId="19360"/>
    <cellStyle name="T_Depre54 (11-5-55) รวมเครื่องจักร Revise ANS 2 2 6" xfId="23066"/>
    <cellStyle name="T_Depre54 (11-5-55) รวมเครื่องจักร Revise ANS 2 2 7" xfId="26805"/>
    <cellStyle name="T_Depre54 (11-5-55) รวมเครื่องจักร Revise ANS 2 2 8" xfId="30522"/>
    <cellStyle name="T_Depre54 (11-5-55) รวมเครื่องจักร Revise ANS 2 2 9" xfId="34226"/>
    <cellStyle name="T_Depre54 (11-5-55) รวมเครื่องจักร Revise ANS 2 3" xfId="10175"/>
    <cellStyle name="T_Depre54 (11-5-55) รวมเครื่องจักร Revise ANS 2 3 2" xfId="16404"/>
    <cellStyle name="T_Depre54 (11-5-55) รวมเครื่องจักร Revise ANS 2 3 3" xfId="20376"/>
    <cellStyle name="T_Depre54 (11-5-55) รวมเครื่องจักร Revise ANS 2 3 4" xfId="24084"/>
    <cellStyle name="T_Depre54 (11-5-55) รวมเครื่องจักร Revise ANS 2 3 5" xfId="27821"/>
    <cellStyle name="T_Depre54 (11-5-55) รวมเครื่องจักร Revise ANS 2 3 6" xfId="31538"/>
    <cellStyle name="T_Depre54 (11-5-55) รวมเครื่องจักร Revise ANS 2 3 7" xfId="35242"/>
    <cellStyle name="T_Depre54 (11-5-55) รวมเครื่องจักร Revise ANS 2 3 8" xfId="38938"/>
    <cellStyle name="T_Depre54 (11-5-55) รวมเครื่องจักร Revise ANS 2 4" xfId="11239"/>
    <cellStyle name="T_Depre54 (11-5-55) รวมเครื่องจักร Revise ANS 2 4 2" xfId="17468"/>
    <cellStyle name="T_Depre54 (11-5-55) รวมเครื่องจักร Revise ANS 2 4 3" xfId="21440"/>
    <cellStyle name="T_Depre54 (11-5-55) รวมเครื่องจักร Revise ANS 2 4 4" xfId="25148"/>
    <cellStyle name="T_Depre54 (11-5-55) รวมเครื่องจักร Revise ANS 2 4 5" xfId="28885"/>
    <cellStyle name="T_Depre54 (11-5-55) รวมเครื่องจักร Revise ANS 2 4 6" xfId="32602"/>
    <cellStyle name="T_Depre54 (11-5-55) รวมเครื่องจักร Revise ANS 2 4 7" xfId="36306"/>
    <cellStyle name="T_Depre54 (11-5-55) รวมเครื่องจักร Revise ANS 2 4 8" xfId="40002"/>
    <cellStyle name="T_Depre54 (11-5-55) รวมเครื่องจักร Revise ANS 2 5" xfId="14805"/>
    <cellStyle name="T_Depre54 (11-5-55) รวมเครื่องจักร Revise ANS 2 6" xfId="18796"/>
    <cellStyle name="T_Depre54 (11-5-55) รวมเครื่องจักร Revise ANS 2 7" xfId="22506"/>
    <cellStyle name="T_Depre54 (11-5-55) รวมเครื่องจักร Revise ANS 2 8" xfId="26239"/>
    <cellStyle name="T_Depre54 (11-5-55) รวมเครื่องจักร Revise ANS 2 9" xfId="29965"/>
    <cellStyle name="T_Depre54 (11-5-55) รวมเครื่องจักร Revise ANS 3" xfId="8353"/>
    <cellStyle name="T_Depre54 (11-5-55) รวมเครื่องจักร Revise ANS 3 10" xfId="33471"/>
    <cellStyle name="T_Depre54 (11-5-55) รวมเครื่องจักร Revise ANS 3 11" xfId="37167"/>
    <cellStyle name="T_Depre54 (11-5-55) รวมเครื่องจักร Revise ANS 3 2" xfId="8957"/>
    <cellStyle name="T_Depre54 (11-5-55) รวมเครื่องจักร Revise ANS 3 2 10" xfId="37723"/>
    <cellStyle name="T_Depre54 (11-5-55) รวมเครื่องจักร Revise ANS 3 2 2" xfId="10535"/>
    <cellStyle name="T_Depre54 (11-5-55) รวมเครื่องจักร Revise ANS 3 2 2 2" xfId="16764"/>
    <cellStyle name="T_Depre54 (11-5-55) รวมเครื่องจักร Revise ANS 3 2 2 3" xfId="20736"/>
    <cellStyle name="T_Depre54 (11-5-55) รวมเครื่องจักร Revise ANS 3 2 2 4" xfId="24444"/>
    <cellStyle name="T_Depre54 (11-5-55) รวมเครื่องจักร Revise ANS 3 2 2 5" xfId="28181"/>
    <cellStyle name="T_Depre54 (11-5-55) รวมเครื่องจักร Revise ANS 3 2 2 6" xfId="31898"/>
    <cellStyle name="T_Depre54 (11-5-55) รวมเครื่องจักร Revise ANS 3 2 2 7" xfId="35602"/>
    <cellStyle name="T_Depre54 (11-5-55) รวมเครื่องจักร Revise ANS 3 2 2 8" xfId="39298"/>
    <cellStyle name="T_Depre54 (11-5-55) รวมเครื่องจักร Revise ANS 3 2 3" xfId="11596"/>
    <cellStyle name="T_Depre54 (11-5-55) รวมเครื่องจักร Revise ANS 3 2 3 2" xfId="17825"/>
    <cellStyle name="T_Depre54 (11-5-55) รวมเครื่องจักร Revise ANS 3 2 3 3" xfId="21797"/>
    <cellStyle name="T_Depre54 (11-5-55) รวมเครื่องจักร Revise ANS 3 2 3 4" xfId="25505"/>
    <cellStyle name="T_Depre54 (11-5-55) รวมเครื่องจักร Revise ANS 3 2 3 5" xfId="29242"/>
    <cellStyle name="T_Depre54 (11-5-55) รวมเครื่องจักร Revise ANS 3 2 3 6" xfId="32959"/>
    <cellStyle name="T_Depre54 (11-5-55) รวมเครื่องจักร Revise ANS 3 2 3 7" xfId="36663"/>
    <cellStyle name="T_Depre54 (11-5-55) รวมเครื่องจักร Revise ANS 3 2 3 8" xfId="40359"/>
    <cellStyle name="T_Depre54 (11-5-55) รวมเครื่องจักร Revise ANS 3 2 4" xfId="15187"/>
    <cellStyle name="T_Depre54 (11-5-55) รวมเครื่องจักร Revise ANS 3 2 5" xfId="19161"/>
    <cellStyle name="T_Depre54 (11-5-55) รวมเครื่องจักร Revise ANS 3 2 6" xfId="22867"/>
    <cellStyle name="T_Depre54 (11-5-55) รวมเครื่องจักร Revise ANS 3 2 7" xfId="26606"/>
    <cellStyle name="T_Depre54 (11-5-55) รวมเครื่องจักร Revise ANS 3 2 8" xfId="30323"/>
    <cellStyle name="T_Depre54 (11-5-55) รวมเครื่องจักร Revise ANS 3 2 9" xfId="34027"/>
    <cellStyle name="T_Depre54 (11-5-55) รวมเครื่องจักร Revise ANS 3 3" xfId="9976"/>
    <cellStyle name="T_Depre54 (11-5-55) รวมเครื่องจักร Revise ANS 3 3 2" xfId="16205"/>
    <cellStyle name="T_Depre54 (11-5-55) รวมเครื่องจักร Revise ANS 3 3 3" xfId="20177"/>
    <cellStyle name="T_Depre54 (11-5-55) รวมเครื่องจักร Revise ANS 3 3 4" xfId="23885"/>
    <cellStyle name="T_Depre54 (11-5-55) รวมเครื่องจักร Revise ANS 3 3 5" xfId="27622"/>
    <cellStyle name="T_Depre54 (11-5-55) รวมเครื่องจักร Revise ANS 3 3 6" xfId="31339"/>
    <cellStyle name="T_Depre54 (11-5-55) รวมเครื่องจักร Revise ANS 3 3 7" xfId="35043"/>
    <cellStyle name="T_Depre54 (11-5-55) รวมเครื่องจักร Revise ANS 3 3 8" xfId="38739"/>
    <cellStyle name="T_Depre54 (11-5-55) รวมเครื่องจักร Revise ANS 3 4" xfId="11040"/>
    <cellStyle name="T_Depre54 (11-5-55) รวมเครื่องจักร Revise ANS 3 4 2" xfId="17269"/>
    <cellStyle name="T_Depre54 (11-5-55) รวมเครื่องจักร Revise ANS 3 4 3" xfId="21241"/>
    <cellStyle name="T_Depre54 (11-5-55) รวมเครื่องจักร Revise ANS 3 4 4" xfId="24949"/>
    <cellStyle name="T_Depre54 (11-5-55) รวมเครื่องจักร Revise ANS 3 4 5" xfId="28686"/>
    <cellStyle name="T_Depre54 (11-5-55) รวมเครื่องจักร Revise ANS 3 4 6" xfId="32403"/>
    <cellStyle name="T_Depre54 (11-5-55) รวมเครื่องจักร Revise ANS 3 4 7" xfId="36107"/>
    <cellStyle name="T_Depre54 (11-5-55) รวมเครื่องจักร Revise ANS 3 4 8" xfId="39803"/>
    <cellStyle name="T_Depre54 (11-5-55) รวมเครื่องจักร Revise ANS 3 5" xfId="14606"/>
    <cellStyle name="T_Depre54 (11-5-55) รวมเครื่องจักร Revise ANS 3 6" xfId="18597"/>
    <cellStyle name="T_Depre54 (11-5-55) รวมเครื่องจักร Revise ANS 3 7" xfId="22307"/>
    <cellStyle name="T_Depre54 (11-5-55) รวมเครื่องจักร Revise ANS 3 8" xfId="26040"/>
    <cellStyle name="T_Depre54 (11-5-55) รวมเครื่องจักร Revise ANS 3 9" xfId="29766"/>
    <cellStyle name="T_Depre54 (11-5-55) รวมเครื่องจักร Revise ANS 4" xfId="8837"/>
    <cellStyle name="T_Depre54 (11-5-55) รวมเครื่องจักร Revise ANS 4 10" xfId="37603"/>
    <cellStyle name="T_Depre54 (11-5-55) รวมเครื่องจักร Revise ANS 4 2" xfId="10415"/>
    <cellStyle name="T_Depre54 (11-5-55) รวมเครื่องจักร Revise ANS 4 2 2" xfId="16644"/>
    <cellStyle name="T_Depre54 (11-5-55) รวมเครื่องจักร Revise ANS 4 2 3" xfId="20616"/>
    <cellStyle name="T_Depre54 (11-5-55) รวมเครื่องจักร Revise ANS 4 2 4" xfId="24324"/>
    <cellStyle name="T_Depre54 (11-5-55) รวมเครื่องจักร Revise ANS 4 2 5" xfId="28061"/>
    <cellStyle name="T_Depre54 (11-5-55) รวมเครื่องจักร Revise ANS 4 2 6" xfId="31778"/>
    <cellStyle name="T_Depre54 (11-5-55) รวมเครื่องจักร Revise ANS 4 2 7" xfId="35482"/>
    <cellStyle name="T_Depre54 (11-5-55) รวมเครื่องจักร Revise ANS 4 2 8" xfId="39178"/>
    <cellStyle name="T_Depre54 (11-5-55) รวมเครื่องจักร Revise ANS 4 3" xfId="11476"/>
    <cellStyle name="T_Depre54 (11-5-55) รวมเครื่องจักร Revise ANS 4 3 2" xfId="17705"/>
    <cellStyle name="T_Depre54 (11-5-55) รวมเครื่องจักร Revise ANS 4 3 3" xfId="21677"/>
    <cellStyle name="T_Depre54 (11-5-55) รวมเครื่องจักร Revise ANS 4 3 4" xfId="25385"/>
    <cellStyle name="T_Depre54 (11-5-55) รวมเครื่องจักร Revise ANS 4 3 5" xfId="29122"/>
    <cellStyle name="T_Depre54 (11-5-55) รวมเครื่องจักร Revise ANS 4 3 6" xfId="32839"/>
    <cellStyle name="T_Depre54 (11-5-55) รวมเครื่องจักร Revise ANS 4 3 7" xfId="36543"/>
    <cellStyle name="T_Depre54 (11-5-55) รวมเครื่องจักร Revise ANS 4 3 8" xfId="40239"/>
    <cellStyle name="T_Depre54 (11-5-55) รวมเครื่องจักร Revise ANS 4 4" xfId="15067"/>
    <cellStyle name="T_Depre54 (11-5-55) รวมเครื่องจักร Revise ANS 4 5" xfId="19041"/>
    <cellStyle name="T_Depre54 (11-5-55) รวมเครื่องจักร Revise ANS 4 6" xfId="22747"/>
    <cellStyle name="T_Depre54 (11-5-55) รวมเครื่องจักร Revise ANS 4 7" xfId="26486"/>
    <cellStyle name="T_Depre54 (11-5-55) รวมเครื่องจักร Revise ANS 4 8" xfId="30203"/>
    <cellStyle name="T_Depre54 (11-5-55) รวมเครื่องจักร Revise ANS 4 9" xfId="33907"/>
    <cellStyle name="T_Depre54 (11-5-55) รวมเครื่องจักร Revise ANS 5" xfId="9748"/>
    <cellStyle name="T_Depre54 (11-5-55) รวมเครื่องจักร Revise ANS 5 2" xfId="15977"/>
    <cellStyle name="T_Depre54 (11-5-55) รวมเครื่องจักร Revise ANS 5 3" xfId="19949"/>
    <cellStyle name="T_Depre54 (11-5-55) รวมเครื่องจักร Revise ANS 5 4" xfId="23657"/>
    <cellStyle name="T_Depre54 (11-5-55) รวมเครื่องจักร Revise ANS 5 5" xfId="27394"/>
    <cellStyle name="T_Depre54 (11-5-55) รวมเครื่องจักร Revise ANS 5 6" xfId="31111"/>
    <cellStyle name="T_Depre54 (11-5-55) รวมเครื่องจักร Revise ANS 5 7" xfId="34815"/>
    <cellStyle name="T_Depre54 (11-5-55) รวมเครื่องจักร Revise ANS 5 8" xfId="38511"/>
    <cellStyle name="T_Depre54 (11-5-55) รวมเครื่องจักร Revise ANS 6" xfId="9474"/>
    <cellStyle name="T_Depre54 (11-5-55) รวมเครื่องจักร Revise ANS 6 2" xfId="15703"/>
    <cellStyle name="T_Depre54 (11-5-55) รวมเครื่องจักร Revise ANS 6 3" xfId="19675"/>
    <cellStyle name="T_Depre54 (11-5-55) รวมเครื่องจักร Revise ANS 6 4" xfId="23383"/>
    <cellStyle name="T_Depre54 (11-5-55) รวมเครื่องจักร Revise ANS 6 5" xfId="27120"/>
    <cellStyle name="T_Depre54 (11-5-55) รวมเครื่องจักร Revise ANS 6 6" xfId="30837"/>
    <cellStyle name="T_Depre54 (11-5-55) รวมเครื่องจักร Revise ANS 6 7" xfId="34541"/>
    <cellStyle name="T_Depre54 (11-5-55) รวมเครื่องจักร Revise ANS 6 8" xfId="38237"/>
    <cellStyle name="T_Depre54 (11-5-55) รวมเครื่องจักร Revise ANS 7" xfId="13876"/>
    <cellStyle name="T_Depre54 (11-5-55) รวมเครื่องจักร Revise ANS 8" xfId="12839"/>
    <cellStyle name="T_Depre54 (11-5-55) รวมเครื่องจักร Revise ANS 9" xfId="12669"/>
    <cellStyle name="T_เปรียบเทียบที่ดินและอาคาร ADF_ผู้สอบบัญชี" xfId="6313"/>
    <cellStyle name="T_เปรียบเทียบที่ดินและอาคาร ADF_ผู้สอบบัญชี 10" xfId="14458"/>
    <cellStyle name="T_เปรียบเทียบที่ดินและอาคาร ADF_ผู้สอบบัญชี 11" xfId="14442"/>
    <cellStyle name="T_เปรียบเทียบที่ดินและอาคาร ADF_ผู้สอบบัญชี 12" xfId="12741"/>
    <cellStyle name="T_เปรียบเทียบที่ดินและอาคาร ADF_ผู้สอบบัญชี 13" xfId="13468"/>
    <cellStyle name="T_เปรียบเทียบที่ดินและอาคาร ADF_ผู้สอบบัญชี 2" xfId="8553"/>
    <cellStyle name="T_เปรียบเทียบที่ดินและอาคาร ADF_ผู้สอบบัญชี 2 10" xfId="33671"/>
    <cellStyle name="T_เปรียบเทียบที่ดินและอาคาร ADF_ผู้สอบบัญชี 2 11" xfId="37367"/>
    <cellStyle name="T_เปรียบเทียบที่ดินและอาคาร ADF_ผู้สอบบัญชี 2 2" xfId="9157"/>
    <cellStyle name="T_เปรียบเทียบที่ดินและอาคาร ADF_ผู้สอบบัญชี 2 2 10" xfId="37923"/>
    <cellStyle name="T_เปรียบเทียบที่ดินและอาคาร ADF_ผู้สอบบัญชี 2 2 2" xfId="10735"/>
    <cellStyle name="T_เปรียบเทียบที่ดินและอาคาร ADF_ผู้สอบบัญชี 2 2 2 2" xfId="16964"/>
    <cellStyle name="T_เปรียบเทียบที่ดินและอาคาร ADF_ผู้สอบบัญชี 2 2 2 3" xfId="20936"/>
    <cellStyle name="T_เปรียบเทียบที่ดินและอาคาร ADF_ผู้สอบบัญชี 2 2 2 4" xfId="24644"/>
    <cellStyle name="T_เปรียบเทียบที่ดินและอาคาร ADF_ผู้สอบบัญชี 2 2 2 5" xfId="28381"/>
    <cellStyle name="T_เปรียบเทียบที่ดินและอาคาร ADF_ผู้สอบบัญชี 2 2 2 6" xfId="32098"/>
    <cellStyle name="T_เปรียบเทียบที่ดินและอาคาร ADF_ผู้สอบบัญชี 2 2 2 7" xfId="35802"/>
    <cellStyle name="T_เปรียบเทียบที่ดินและอาคาร ADF_ผู้สอบบัญชี 2 2 2 8" xfId="39498"/>
    <cellStyle name="T_เปรียบเทียบที่ดินและอาคาร ADF_ผู้สอบบัญชี 2 2 3" xfId="11796"/>
    <cellStyle name="T_เปรียบเทียบที่ดินและอาคาร ADF_ผู้สอบบัญชี 2 2 3 2" xfId="18025"/>
    <cellStyle name="T_เปรียบเทียบที่ดินและอาคาร ADF_ผู้สอบบัญชี 2 2 3 3" xfId="21997"/>
    <cellStyle name="T_เปรียบเทียบที่ดินและอาคาร ADF_ผู้สอบบัญชี 2 2 3 4" xfId="25705"/>
    <cellStyle name="T_เปรียบเทียบที่ดินและอาคาร ADF_ผู้สอบบัญชี 2 2 3 5" xfId="29442"/>
    <cellStyle name="T_เปรียบเทียบที่ดินและอาคาร ADF_ผู้สอบบัญชี 2 2 3 6" xfId="33159"/>
    <cellStyle name="T_เปรียบเทียบที่ดินและอาคาร ADF_ผู้สอบบัญชี 2 2 3 7" xfId="36863"/>
    <cellStyle name="T_เปรียบเทียบที่ดินและอาคาร ADF_ผู้สอบบัญชี 2 2 3 8" xfId="40559"/>
    <cellStyle name="T_เปรียบเทียบที่ดินและอาคาร ADF_ผู้สอบบัญชี 2 2 4" xfId="15387"/>
    <cellStyle name="T_เปรียบเทียบที่ดินและอาคาร ADF_ผู้สอบบัญชี 2 2 5" xfId="19361"/>
    <cellStyle name="T_เปรียบเทียบที่ดินและอาคาร ADF_ผู้สอบบัญชี 2 2 6" xfId="23067"/>
    <cellStyle name="T_เปรียบเทียบที่ดินและอาคาร ADF_ผู้สอบบัญชี 2 2 7" xfId="26806"/>
    <cellStyle name="T_เปรียบเทียบที่ดินและอาคาร ADF_ผู้สอบบัญชี 2 2 8" xfId="30523"/>
    <cellStyle name="T_เปรียบเทียบที่ดินและอาคาร ADF_ผู้สอบบัญชี 2 2 9" xfId="34227"/>
    <cellStyle name="T_เปรียบเทียบที่ดินและอาคาร ADF_ผู้สอบบัญชี 2 3" xfId="10176"/>
    <cellStyle name="T_เปรียบเทียบที่ดินและอาคาร ADF_ผู้สอบบัญชี 2 3 2" xfId="16405"/>
    <cellStyle name="T_เปรียบเทียบที่ดินและอาคาร ADF_ผู้สอบบัญชี 2 3 3" xfId="20377"/>
    <cellStyle name="T_เปรียบเทียบที่ดินและอาคาร ADF_ผู้สอบบัญชี 2 3 4" xfId="24085"/>
    <cellStyle name="T_เปรียบเทียบที่ดินและอาคาร ADF_ผู้สอบบัญชี 2 3 5" xfId="27822"/>
    <cellStyle name="T_เปรียบเทียบที่ดินและอาคาร ADF_ผู้สอบบัญชี 2 3 6" xfId="31539"/>
    <cellStyle name="T_เปรียบเทียบที่ดินและอาคาร ADF_ผู้สอบบัญชี 2 3 7" xfId="35243"/>
    <cellStyle name="T_เปรียบเทียบที่ดินและอาคาร ADF_ผู้สอบบัญชี 2 3 8" xfId="38939"/>
    <cellStyle name="T_เปรียบเทียบที่ดินและอาคาร ADF_ผู้สอบบัญชี 2 4" xfId="11240"/>
    <cellStyle name="T_เปรียบเทียบที่ดินและอาคาร ADF_ผู้สอบบัญชี 2 4 2" xfId="17469"/>
    <cellStyle name="T_เปรียบเทียบที่ดินและอาคาร ADF_ผู้สอบบัญชี 2 4 3" xfId="21441"/>
    <cellStyle name="T_เปรียบเทียบที่ดินและอาคาร ADF_ผู้สอบบัญชี 2 4 4" xfId="25149"/>
    <cellStyle name="T_เปรียบเทียบที่ดินและอาคาร ADF_ผู้สอบบัญชี 2 4 5" xfId="28886"/>
    <cellStyle name="T_เปรียบเทียบที่ดินและอาคาร ADF_ผู้สอบบัญชี 2 4 6" xfId="32603"/>
    <cellStyle name="T_เปรียบเทียบที่ดินและอาคาร ADF_ผู้สอบบัญชี 2 4 7" xfId="36307"/>
    <cellStyle name="T_เปรียบเทียบที่ดินและอาคาร ADF_ผู้สอบบัญชี 2 4 8" xfId="40003"/>
    <cellStyle name="T_เปรียบเทียบที่ดินและอาคาร ADF_ผู้สอบบัญชี 2 5" xfId="14806"/>
    <cellStyle name="T_เปรียบเทียบที่ดินและอาคาร ADF_ผู้สอบบัญชี 2 6" xfId="18797"/>
    <cellStyle name="T_เปรียบเทียบที่ดินและอาคาร ADF_ผู้สอบบัญชี 2 7" xfId="22507"/>
    <cellStyle name="T_เปรียบเทียบที่ดินและอาคาร ADF_ผู้สอบบัญชี 2 8" xfId="26240"/>
    <cellStyle name="T_เปรียบเทียบที่ดินและอาคาร ADF_ผู้สอบบัญชี 2 9" xfId="29966"/>
    <cellStyle name="T_เปรียบเทียบที่ดินและอาคาร ADF_ผู้สอบบัญชี 3" xfId="8352"/>
    <cellStyle name="T_เปรียบเทียบที่ดินและอาคาร ADF_ผู้สอบบัญชี 3 10" xfId="33470"/>
    <cellStyle name="T_เปรียบเทียบที่ดินและอาคาร ADF_ผู้สอบบัญชี 3 11" xfId="37166"/>
    <cellStyle name="T_เปรียบเทียบที่ดินและอาคาร ADF_ผู้สอบบัญชี 3 2" xfId="8956"/>
    <cellStyle name="T_เปรียบเทียบที่ดินและอาคาร ADF_ผู้สอบบัญชี 3 2 10" xfId="37722"/>
    <cellStyle name="T_เปรียบเทียบที่ดินและอาคาร ADF_ผู้สอบบัญชี 3 2 2" xfId="10534"/>
    <cellStyle name="T_เปรียบเทียบที่ดินและอาคาร ADF_ผู้สอบบัญชี 3 2 2 2" xfId="16763"/>
    <cellStyle name="T_เปรียบเทียบที่ดินและอาคาร ADF_ผู้สอบบัญชี 3 2 2 3" xfId="20735"/>
    <cellStyle name="T_เปรียบเทียบที่ดินและอาคาร ADF_ผู้สอบบัญชี 3 2 2 4" xfId="24443"/>
    <cellStyle name="T_เปรียบเทียบที่ดินและอาคาร ADF_ผู้สอบบัญชี 3 2 2 5" xfId="28180"/>
    <cellStyle name="T_เปรียบเทียบที่ดินและอาคาร ADF_ผู้สอบบัญชี 3 2 2 6" xfId="31897"/>
    <cellStyle name="T_เปรียบเทียบที่ดินและอาคาร ADF_ผู้สอบบัญชี 3 2 2 7" xfId="35601"/>
    <cellStyle name="T_เปรียบเทียบที่ดินและอาคาร ADF_ผู้สอบบัญชี 3 2 2 8" xfId="39297"/>
    <cellStyle name="T_เปรียบเทียบที่ดินและอาคาร ADF_ผู้สอบบัญชี 3 2 3" xfId="11595"/>
    <cellStyle name="T_เปรียบเทียบที่ดินและอาคาร ADF_ผู้สอบบัญชี 3 2 3 2" xfId="17824"/>
    <cellStyle name="T_เปรียบเทียบที่ดินและอาคาร ADF_ผู้สอบบัญชี 3 2 3 3" xfId="21796"/>
    <cellStyle name="T_เปรียบเทียบที่ดินและอาคาร ADF_ผู้สอบบัญชี 3 2 3 4" xfId="25504"/>
    <cellStyle name="T_เปรียบเทียบที่ดินและอาคาร ADF_ผู้สอบบัญชี 3 2 3 5" xfId="29241"/>
    <cellStyle name="T_เปรียบเทียบที่ดินและอาคาร ADF_ผู้สอบบัญชี 3 2 3 6" xfId="32958"/>
    <cellStyle name="T_เปรียบเทียบที่ดินและอาคาร ADF_ผู้สอบบัญชี 3 2 3 7" xfId="36662"/>
    <cellStyle name="T_เปรียบเทียบที่ดินและอาคาร ADF_ผู้สอบบัญชี 3 2 3 8" xfId="40358"/>
    <cellStyle name="T_เปรียบเทียบที่ดินและอาคาร ADF_ผู้สอบบัญชี 3 2 4" xfId="15186"/>
    <cellStyle name="T_เปรียบเทียบที่ดินและอาคาร ADF_ผู้สอบบัญชี 3 2 5" xfId="19160"/>
    <cellStyle name="T_เปรียบเทียบที่ดินและอาคาร ADF_ผู้สอบบัญชี 3 2 6" xfId="22866"/>
    <cellStyle name="T_เปรียบเทียบที่ดินและอาคาร ADF_ผู้สอบบัญชี 3 2 7" xfId="26605"/>
    <cellStyle name="T_เปรียบเทียบที่ดินและอาคาร ADF_ผู้สอบบัญชี 3 2 8" xfId="30322"/>
    <cellStyle name="T_เปรียบเทียบที่ดินและอาคาร ADF_ผู้สอบบัญชี 3 2 9" xfId="34026"/>
    <cellStyle name="T_เปรียบเทียบที่ดินและอาคาร ADF_ผู้สอบบัญชี 3 3" xfId="9975"/>
    <cellStyle name="T_เปรียบเทียบที่ดินและอาคาร ADF_ผู้สอบบัญชี 3 3 2" xfId="16204"/>
    <cellStyle name="T_เปรียบเทียบที่ดินและอาคาร ADF_ผู้สอบบัญชี 3 3 3" xfId="20176"/>
    <cellStyle name="T_เปรียบเทียบที่ดินและอาคาร ADF_ผู้สอบบัญชี 3 3 4" xfId="23884"/>
    <cellStyle name="T_เปรียบเทียบที่ดินและอาคาร ADF_ผู้สอบบัญชี 3 3 5" xfId="27621"/>
    <cellStyle name="T_เปรียบเทียบที่ดินและอาคาร ADF_ผู้สอบบัญชี 3 3 6" xfId="31338"/>
    <cellStyle name="T_เปรียบเทียบที่ดินและอาคาร ADF_ผู้สอบบัญชี 3 3 7" xfId="35042"/>
    <cellStyle name="T_เปรียบเทียบที่ดินและอาคาร ADF_ผู้สอบบัญชี 3 3 8" xfId="38738"/>
    <cellStyle name="T_เปรียบเทียบที่ดินและอาคาร ADF_ผู้สอบบัญชี 3 4" xfId="11039"/>
    <cellStyle name="T_เปรียบเทียบที่ดินและอาคาร ADF_ผู้สอบบัญชี 3 4 2" xfId="17268"/>
    <cellStyle name="T_เปรียบเทียบที่ดินและอาคาร ADF_ผู้สอบบัญชี 3 4 3" xfId="21240"/>
    <cellStyle name="T_เปรียบเทียบที่ดินและอาคาร ADF_ผู้สอบบัญชี 3 4 4" xfId="24948"/>
    <cellStyle name="T_เปรียบเทียบที่ดินและอาคาร ADF_ผู้สอบบัญชี 3 4 5" xfId="28685"/>
    <cellStyle name="T_เปรียบเทียบที่ดินและอาคาร ADF_ผู้สอบบัญชี 3 4 6" xfId="32402"/>
    <cellStyle name="T_เปรียบเทียบที่ดินและอาคาร ADF_ผู้สอบบัญชี 3 4 7" xfId="36106"/>
    <cellStyle name="T_เปรียบเทียบที่ดินและอาคาร ADF_ผู้สอบบัญชี 3 4 8" xfId="39802"/>
    <cellStyle name="T_เปรียบเทียบที่ดินและอาคาร ADF_ผู้สอบบัญชี 3 5" xfId="14605"/>
    <cellStyle name="T_เปรียบเทียบที่ดินและอาคาร ADF_ผู้สอบบัญชี 3 6" xfId="18596"/>
    <cellStyle name="T_เปรียบเทียบที่ดินและอาคาร ADF_ผู้สอบบัญชี 3 7" xfId="22306"/>
    <cellStyle name="T_เปรียบเทียบที่ดินและอาคาร ADF_ผู้สอบบัญชี 3 8" xfId="26039"/>
    <cellStyle name="T_เปรียบเทียบที่ดินและอาคาร ADF_ผู้สอบบัญชี 3 9" xfId="29765"/>
    <cellStyle name="T_เปรียบเทียบที่ดินและอาคาร ADF_ผู้สอบบัญชี 4" xfId="8838"/>
    <cellStyle name="T_เปรียบเทียบที่ดินและอาคาร ADF_ผู้สอบบัญชี 4 10" xfId="37604"/>
    <cellStyle name="T_เปรียบเทียบที่ดินและอาคาร ADF_ผู้สอบบัญชี 4 2" xfId="10416"/>
    <cellStyle name="T_เปรียบเทียบที่ดินและอาคาร ADF_ผู้สอบบัญชี 4 2 2" xfId="16645"/>
    <cellStyle name="T_เปรียบเทียบที่ดินและอาคาร ADF_ผู้สอบบัญชี 4 2 3" xfId="20617"/>
    <cellStyle name="T_เปรียบเทียบที่ดินและอาคาร ADF_ผู้สอบบัญชี 4 2 4" xfId="24325"/>
    <cellStyle name="T_เปรียบเทียบที่ดินและอาคาร ADF_ผู้สอบบัญชี 4 2 5" xfId="28062"/>
    <cellStyle name="T_เปรียบเทียบที่ดินและอาคาร ADF_ผู้สอบบัญชี 4 2 6" xfId="31779"/>
    <cellStyle name="T_เปรียบเทียบที่ดินและอาคาร ADF_ผู้สอบบัญชี 4 2 7" xfId="35483"/>
    <cellStyle name="T_เปรียบเทียบที่ดินและอาคาร ADF_ผู้สอบบัญชี 4 2 8" xfId="39179"/>
    <cellStyle name="T_เปรียบเทียบที่ดินและอาคาร ADF_ผู้สอบบัญชี 4 3" xfId="11477"/>
    <cellStyle name="T_เปรียบเทียบที่ดินและอาคาร ADF_ผู้สอบบัญชี 4 3 2" xfId="17706"/>
    <cellStyle name="T_เปรียบเทียบที่ดินและอาคาร ADF_ผู้สอบบัญชี 4 3 3" xfId="21678"/>
    <cellStyle name="T_เปรียบเทียบที่ดินและอาคาร ADF_ผู้สอบบัญชี 4 3 4" xfId="25386"/>
    <cellStyle name="T_เปรียบเทียบที่ดินและอาคาร ADF_ผู้สอบบัญชี 4 3 5" xfId="29123"/>
    <cellStyle name="T_เปรียบเทียบที่ดินและอาคาร ADF_ผู้สอบบัญชี 4 3 6" xfId="32840"/>
    <cellStyle name="T_เปรียบเทียบที่ดินและอาคาร ADF_ผู้สอบบัญชี 4 3 7" xfId="36544"/>
    <cellStyle name="T_เปรียบเทียบที่ดินและอาคาร ADF_ผู้สอบบัญชี 4 3 8" xfId="40240"/>
    <cellStyle name="T_เปรียบเทียบที่ดินและอาคาร ADF_ผู้สอบบัญชี 4 4" xfId="15068"/>
    <cellStyle name="T_เปรียบเทียบที่ดินและอาคาร ADF_ผู้สอบบัญชี 4 5" xfId="19042"/>
    <cellStyle name="T_เปรียบเทียบที่ดินและอาคาร ADF_ผู้สอบบัญชี 4 6" xfId="22748"/>
    <cellStyle name="T_เปรียบเทียบที่ดินและอาคาร ADF_ผู้สอบบัญชี 4 7" xfId="26487"/>
    <cellStyle name="T_เปรียบเทียบที่ดินและอาคาร ADF_ผู้สอบบัญชี 4 8" xfId="30204"/>
    <cellStyle name="T_เปรียบเทียบที่ดินและอาคาร ADF_ผู้สอบบัญชี 4 9" xfId="33908"/>
    <cellStyle name="T_เปรียบเทียบที่ดินและอาคาร ADF_ผู้สอบบัญชี 5" xfId="9749"/>
    <cellStyle name="T_เปรียบเทียบที่ดินและอาคาร ADF_ผู้สอบบัญชี 5 2" xfId="15978"/>
    <cellStyle name="T_เปรียบเทียบที่ดินและอาคาร ADF_ผู้สอบบัญชี 5 3" xfId="19950"/>
    <cellStyle name="T_เปรียบเทียบที่ดินและอาคาร ADF_ผู้สอบบัญชี 5 4" xfId="23658"/>
    <cellStyle name="T_เปรียบเทียบที่ดินและอาคาร ADF_ผู้สอบบัญชี 5 5" xfId="27395"/>
    <cellStyle name="T_เปรียบเทียบที่ดินและอาคาร ADF_ผู้สอบบัญชี 5 6" xfId="31112"/>
    <cellStyle name="T_เปรียบเทียบที่ดินและอาคาร ADF_ผู้สอบบัญชี 5 7" xfId="34816"/>
    <cellStyle name="T_เปรียบเทียบที่ดินและอาคาร ADF_ผู้สอบบัญชี 5 8" xfId="38512"/>
    <cellStyle name="T_เปรียบเทียบที่ดินและอาคาร ADF_ผู้สอบบัญชี 6" xfId="9473"/>
    <cellStyle name="T_เปรียบเทียบที่ดินและอาคาร ADF_ผู้สอบบัญชี 6 2" xfId="15702"/>
    <cellStyle name="T_เปรียบเทียบที่ดินและอาคาร ADF_ผู้สอบบัญชี 6 3" xfId="19674"/>
    <cellStyle name="T_เปรียบเทียบที่ดินและอาคาร ADF_ผู้สอบบัญชี 6 4" xfId="23382"/>
    <cellStyle name="T_เปรียบเทียบที่ดินและอาคาร ADF_ผู้สอบบัญชี 6 5" xfId="27119"/>
    <cellStyle name="T_เปรียบเทียบที่ดินและอาคาร ADF_ผู้สอบบัญชี 6 6" xfId="30836"/>
    <cellStyle name="T_เปรียบเทียบที่ดินและอาคาร ADF_ผู้สอบบัญชี 6 7" xfId="34540"/>
    <cellStyle name="T_เปรียบเทียบที่ดินและอาคาร ADF_ผู้สอบบัญชี 6 8" xfId="38236"/>
    <cellStyle name="T_เปรียบเทียบที่ดินและอาคาร ADF_ผู้สอบบัญชี 7" xfId="13877"/>
    <cellStyle name="T_เปรียบเทียบที่ดินและอาคาร ADF_ผู้สอบบัญชี 8" xfId="12838"/>
    <cellStyle name="T_เปรียบเทียบที่ดินและอาคาร ADF_ผู้สอบบัญชี 9" xfId="12670"/>
    <cellStyle name="t2" xfId="6314"/>
    <cellStyle name="t2 2" xfId="13878"/>
    <cellStyle name="Table" xfId="730"/>
    <cellStyle name="Table  - Style5" xfId="6315"/>
    <cellStyle name="Table  - Style5 10" xfId="13598"/>
    <cellStyle name="Table  - Style5 11" xfId="14457"/>
    <cellStyle name="Table  - Style5 12" xfId="12526"/>
    <cellStyle name="Table  - Style5 13" xfId="13793"/>
    <cellStyle name="Table  - Style5 14" xfId="13469"/>
    <cellStyle name="Table  - Style5 2" xfId="6316"/>
    <cellStyle name="Table  - Style5 2 10" xfId="14456"/>
    <cellStyle name="Table  - Style5 2 11" xfId="13954"/>
    <cellStyle name="Table  - Style5 2 12" xfId="13961"/>
    <cellStyle name="Table  - Style5 2 13" xfId="13470"/>
    <cellStyle name="Table  - Style5 2 2" xfId="8555"/>
    <cellStyle name="Table  - Style5 2 2 10" xfId="33673"/>
    <cellStyle name="Table  - Style5 2 2 11" xfId="37369"/>
    <cellStyle name="Table  - Style5 2 2 2" xfId="9159"/>
    <cellStyle name="Table  - Style5 2 2 2 10" xfId="37925"/>
    <cellStyle name="Table  - Style5 2 2 2 2" xfId="10737"/>
    <cellStyle name="Table  - Style5 2 2 2 2 2" xfId="16966"/>
    <cellStyle name="Table  - Style5 2 2 2 2 3" xfId="20938"/>
    <cellStyle name="Table  - Style5 2 2 2 2 4" xfId="24646"/>
    <cellStyle name="Table  - Style5 2 2 2 2 5" xfId="28383"/>
    <cellStyle name="Table  - Style5 2 2 2 2 6" xfId="32100"/>
    <cellStyle name="Table  - Style5 2 2 2 2 7" xfId="35804"/>
    <cellStyle name="Table  - Style5 2 2 2 2 8" xfId="39500"/>
    <cellStyle name="Table  - Style5 2 2 2 3" xfId="11798"/>
    <cellStyle name="Table  - Style5 2 2 2 3 2" xfId="18027"/>
    <cellStyle name="Table  - Style5 2 2 2 3 3" xfId="21999"/>
    <cellStyle name="Table  - Style5 2 2 2 3 4" xfId="25707"/>
    <cellStyle name="Table  - Style5 2 2 2 3 5" xfId="29444"/>
    <cellStyle name="Table  - Style5 2 2 2 3 6" xfId="33161"/>
    <cellStyle name="Table  - Style5 2 2 2 3 7" xfId="36865"/>
    <cellStyle name="Table  - Style5 2 2 2 3 8" xfId="40561"/>
    <cellStyle name="Table  - Style5 2 2 2 4" xfId="15389"/>
    <cellStyle name="Table  - Style5 2 2 2 5" xfId="19363"/>
    <cellStyle name="Table  - Style5 2 2 2 6" xfId="23069"/>
    <cellStyle name="Table  - Style5 2 2 2 7" xfId="26808"/>
    <cellStyle name="Table  - Style5 2 2 2 8" xfId="30525"/>
    <cellStyle name="Table  - Style5 2 2 2 9" xfId="34229"/>
    <cellStyle name="Table  - Style5 2 2 3" xfId="10178"/>
    <cellStyle name="Table  - Style5 2 2 3 2" xfId="16407"/>
    <cellStyle name="Table  - Style5 2 2 3 3" xfId="20379"/>
    <cellStyle name="Table  - Style5 2 2 3 4" xfId="24087"/>
    <cellStyle name="Table  - Style5 2 2 3 5" xfId="27824"/>
    <cellStyle name="Table  - Style5 2 2 3 6" xfId="31541"/>
    <cellStyle name="Table  - Style5 2 2 3 7" xfId="35245"/>
    <cellStyle name="Table  - Style5 2 2 3 8" xfId="38941"/>
    <cellStyle name="Table  - Style5 2 2 4" xfId="11242"/>
    <cellStyle name="Table  - Style5 2 2 4 2" xfId="17471"/>
    <cellStyle name="Table  - Style5 2 2 4 3" xfId="21443"/>
    <cellStyle name="Table  - Style5 2 2 4 4" xfId="25151"/>
    <cellStyle name="Table  - Style5 2 2 4 5" xfId="28888"/>
    <cellStyle name="Table  - Style5 2 2 4 6" xfId="32605"/>
    <cellStyle name="Table  - Style5 2 2 4 7" xfId="36309"/>
    <cellStyle name="Table  - Style5 2 2 4 8" xfId="40005"/>
    <cellStyle name="Table  - Style5 2 2 5" xfId="14808"/>
    <cellStyle name="Table  - Style5 2 2 6" xfId="18799"/>
    <cellStyle name="Table  - Style5 2 2 7" xfId="22509"/>
    <cellStyle name="Table  - Style5 2 2 8" xfId="26242"/>
    <cellStyle name="Table  - Style5 2 2 9" xfId="29968"/>
    <cellStyle name="Table  - Style5 2 3" xfId="8350"/>
    <cellStyle name="Table  - Style5 2 3 10" xfId="33468"/>
    <cellStyle name="Table  - Style5 2 3 11" xfId="37164"/>
    <cellStyle name="Table  - Style5 2 3 2" xfId="8954"/>
    <cellStyle name="Table  - Style5 2 3 2 10" xfId="37720"/>
    <cellStyle name="Table  - Style5 2 3 2 2" xfId="10532"/>
    <cellStyle name="Table  - Style5 2 3 2 2 2" xfId="16761"/>
    <cellStyle name="Table  - Style5 2 3 2 2 3" xfId="20733"/>
    <cellStyle name="Table  - Style5 2 3 2 2 4" xfId="24441"/>
    <cellStyle name="Table  - Style5 2 3 2 2 5" xfId="28178"/>
    <cellStyle name="Table  - Style5 2 3 2 2 6" xfId="31895"/>
    <cellStyle name="Table  - Style5 2 3 2 2 7" xfId="35599"/>
    <cellStyle name="Table  - Style5 2 3 2 2 8" xfId="39295"/>
    <cellStyle name="Table  - Style5 2 3 2 3" xfId="11593"/>
    <cellStyle name="Table  - Style5 2 3 2 3 2" xfId="17822"/>
    <cellStyle name="Table  - Style5 2 3 2 3 3" xfId="21794"/>
    <cellStyle name="Table  - Style5 2 3 2 3 4" xfId="25502"/>
    <cellStyle name="Table  - Style5 2 3 2 3 5" xfId="29239"/>
    <cellStyle name="Table  - Style5 2 3 2 3 6" xfId="32956"/>
    <cellStyle name="Table  - Style5 2 3 2 3 7" xfId="36660"/>
    <cellStyle name="Table  - Style5 2 3 2 3 8" xfId="40356"/>
    <cellStyle name="Table  - Style5 2 3 2 4" xfId="15184"/>
    <cellStyle name="Table  - Style5 2 3 2 5" xfId="19158"/>
    <cellStyle name="Table  - Style5 2 3 2 6" xfId="22864"/>
    <cellStyle name="Table  - Style5 2 3 2 7" xfId="26603"/>
    <cellStyle name="Table  - Style5 2 3 2 8" xfId="30320"/>
    <cellStyle name="Table  - Style5 2 3 2 9" xfId="34024"/>
    <cellStyle name="Table  - Style5 2 3 3" xfId="9973"/>
    <cellStyle name="Table  - Style5 2 3 3 2" xfId="16202"/>
    <cellStyle name="Table  - Style5 2 3 3 3" xfId="20174"/>
    <cellStyle name="Table  - Style5 2 3 3 4" xfId="23882"/>
    <cellStyle name="Table  - Style5 2 3 3 5" xfId="27619"/>
    <cellStyle name="Table  - Style5 2 3 3 6" xfId="31336"/>
    <cellStyle name="Table  - Style5 2 3 3 7" xfId="35040"/>
    <cellStyle name="Table  - Style5 2 3 3 8" xfId="38736"/>
    <cellStyle name="Table  - Style5 2 3 4" xfId="11037"/>
    <cellStyle name="Table  - Style5 2 3 4 2" xfId="17266"/>
    <cellStyle name="Table  - Style5 2 3 4 3" xfId="21238"/>
    <cellStyle name="Table  - Style5 2 3 4 4" xfId="24946"/>
    <cellStyle name="Table  - Style5 2 3 4 5" xfId="28683"/>
    <cellStyle name="Table  - Style5 2 3 4 6" xfId="32400"/>
    <cellStyle name="Table  - Style5 2 3 4 7" xfId="36104"/>
    <cellStyle name="Table  - Style5 2 3 4 8" xfId="39800"/>
    <cellStyle name="Table  - Style5 2 3 5" xfId="14603"/>
    <cellStyle name="Table  - Style5 2 3 6" xfId="18594"/>
    <cellStyle name="Table  - Style5 2 3 7" xfId="22304"/>
    <cellStyle name="Table  - Style5 2 3 8" xfId="26037"/>
    <cellStyle name="Table  - Style5 2 3 9" xfId="29763"/>
    <cellStyle name="Table  - Style5 2 4" xfId="8840"/>
    <cellStyle name="Table  - Style5 2 4 10" xfId="37606"/>
    <cellStyle name="Table  - Style5 2 4 2" xfId="10418"/>
    <cellStyle name="Table  - Style5 2 4 2 2" xfId="16647"/>
    <cellStyle name="Table  - Style5 2 4 2 3" xfId="20619"/>
    <cellStyle name="Table  - Style5 2 4 2 4" xfId="24327"/>
    <cellStyle name="Table  - Style5 2 4 2 5" xfId="28064"/>
    <cellStyle name="Table  - Style5 2 4 2 6" xfId="31781"/>
    <cellStyle name="Table  - Style5 2 4 2 7" xfId="35485"/>
    <cellStyle name="Table  - Style5 2 4 2 8" xfId="39181"/>
    <cellStyle name="Table  - Style5 2 4 3" xfId="11479"/>
    <cellStyle name="Table  - Style5 2 4 3 2" xfId="17708"/>
    <cellStyle name="Table  - Style5 2 4 3 3" xfId="21680"/>
    <cellStyle name="Table  - Style5 2 4 3 4" xfId="25388"/>
    <cellStyle name="Table  - Style5 2 4 3 5" xfId="29125"/>
    <cellStyle name="Table  - Style5 2 4 3 6" xfId="32842"/>
    <cellStyle name="Table  - Style5 2 4 3 7" xfId="36546"/>
    <cellStyle name="Table  - Style5 2 4 3 8" xfId="40242"/>
    <cellStyle name="Table  - Style5 2 4 4" xfId="15070"/>
    <cellStyle name="Table  - Style5 2 4 5" xfId="19044"/>
    <cellStyle name="Table  - Style5 2 4 6" xfId="22750"/>
    <cellStyle name="Table  - Style5 2 4 7" xfId="26489"/>
    <cellStyle name="Table  - Style5 2 4 8" xfId="30206"/>
    <cellStyle name="Table  - Style5 2 4 9" xfId="33910"/>
    <cellStyle name="Table  - Style5 2 5" xfId="9751"/>
    <cellStyle name="Table  - Style5 2 5 2" xfId="15980"/>
    <cellStyle name="Table  - Style5 2 5 3" xfId="19952"/>
    <cellStyle name="Table  - Style5 2 5 4" xfId="23660"/>
    <cellStyle name="Table  - Style5 2 5 5" xfId="27397"/>
    <cellStyle name="Table  - Style5 2 5 6" xfId="31114"/>
    <cellStyle name="Table  - Style5 2 5 7" xfId="34818"/>
    <cellStyle name="Table  - Style5 2 5 8" xfId="38514"/>
    <cellStyle name="Table  - Style5 2 6" xfId="9471"/>
    <cellStyle name="Table  - Style5 2 6 2" xfId="15700"/>
    <cellStyle name="Table  - Style5 2 6 3" xfId="19672"/>
    <cellStyle name="Table  - Style5 2 6 4" xfId="23380"/>
    <cellStyle name="Table  - Style5 2 6 5" xfId="27117"/>
    <cellStyle name="Table  - Style5 2 6 6" xfId="30834"/>
    <cellStyle name="Table  - Style5 2 6 7" xfId="34538"/>
    <cellStyle name="Table  - Style5 2 6 8" xfId="38234"/>
    <cellStyle name="Table  - Style5 2 7" xfId="13880"/>
    <cellStyle name="Table  - Style5 2 8" xfId="12836"/>
    <cellStyle name="Table  - Style5 2 9" xfId="12671"/>
    <cellStyle name="Table  - Style5 3" xfId="8554"/>
    <cellStyle name="Table  - Style5 3 10" xfId="33672"/>
    <cellStyle name="Table  - Style5 3 11" xfId="37368"/>
    <cellStyle name="Table  - Style5 3 2" xfId="9158"/>
    <cellStyle name="Table  - Style5 3 2 10" xfId="37924"/>
    <cellStyle name="Table  - Style5 3 2 2" xfId="10736"/>
    <cellStyle name="Table  - Style5 3 2 2 2" xfId="16965"/>
    <cellStyle name="Table  - Style5 3 2 2 3" xfId="20937"/>
    <cellStyle name="Table  - Style5 3 2 2 4" xfId="24645"/>
    <cellStyle name="Table  - Style5 3 2 2 5" xfId="28382"/>
    <cellStyle name="Table  - Style5 3 2 2 6" xfId="32099"/>
    <cellStyle name="Table  - Style5 3 2 2 7" xfId="35803"/>
    <cellStyle name="Table  - Style5 3 2 2 8" xfId="39499"/>
    <cellStyle name="Table  - Style5 3 2 3" xfId="11797"/>
    <cellStyle name="Table  - Style5 3 2 3 2" xfId="18026"/>
    <cellStyle name="Table  - Style5 3 2 3 3" xfId="21998"/>
    <cellStyle name="Table  - Style5 3 2 3 4" xfId="25706"/>
    <cellStyle name="Table  - Style5 3 2 3 5" xfId="29443"/>
    <cellStyle name="Table  - Style5 3 2 3 6" xfId="33160"/>
    <cellStyle name="Table  - Style5 3 2 3 7" xfId="36864"/>
    <cellStyle name="Table  - Style5 3 2 3 8" xfId="40560"/>
    <cellStyle name="Table  - Style5 3 2 4" xfId="15388"/>
    <cellStyle name="Table  - Style5 3 2 5" xfId="19362"/>
    <cellStyle name="Table  - Style5 3 2 6" xfId="23068"/>
    <cellStyle name="Table  - Style5 3 2 7" xfId="26807"/>
    <cellStyle name="Table  - Style5 3 2 8" xfId="30524"/>
    <cellStyle name="Table  - Style5 3 2 9" xfId="34228"/>
    <cellStyle name="Table  - Style5 3 3" xfId="10177"/>
    <cellStyle name="Table  - Style5 3 3 2" xfId="16406"/>
    <cellStyle name="Table  - Style5 3 3 3" xfId="20378"/>
    <cellStyle name="Table  - Style5 3 3 4" xfId="24086"/>
    <cellStyle name="Table  - Style5 3 3 5" xfId="27823"/>
    <cellStyle name="Table  - Style5 3 3 6" xfId="31540"/>
    <cellStyle name="Table  - Style5 3 3 7" xfId="35244"/>
    <cellStyle name="Table  - Style5 3 3 8" xfId="38940"/>
    <cellStyle name="Table  - Style5 3 4" xfId="11241"/>
    <cellStyle name="Table  - Style5 3 4 2" xfId="17470"/>
    <cellStyle name="Table  - Style5 3 4 3" xfId="21442"/>
    <cellStyle name="Table  - Style5 3 4 4" xfId="25150"/>
    <cellStyle name="Table  - Style5 3 4 5" xfId="28887"/>
    <cellStyle name="Table  - Style5 3 4 6" xfId="32604"/>
    <cellStyle name="Table  - Style5 3 4 7" xfId="36308"/>
    <cellStyle name="Table  - Style5 3 4 8" xfId="40004"/>
    <cellStyle name="Table  - Style5 3 5" xfId="14807"/>
    <cellStyle name="Table  - Style5 3 6" xfId="18798"/>
    <cellStyle name="Table  - Style5 3 7" xfId="22508"/>
    <cellStyle name="Table  - Style5 3 8" xfId="26241"/>
    <cellStyle name="Table  - Style5 3 9" xfId="29967"/>
    <cellStyle name="Table  - Style5 4" xfId="8351"/>
    <cellStyle name="Table  - Style5 4 10" xfId="33469"/>
    <cellStyle name="Table  - Style5 4 11" xfId="37165"/>
    <cellStyle name="Table  - Style5 4 2" xfId="8955"/>
    <cellStyle name="Table  - Style5 4 2 10" xfId="37721"/>
    <cellStyle name="Table  - Style5 4 2 2" xfId="10533"/>
    <cellStyle name="Table  - Style5 4 2 2 2" xfId="16762"/>
    <cellStyle name="Table  - Style5 4 2 2 3" xfId="20734"/>
    <cellStyle name="Table  - Style5 4 2 2 4" xfId="24442"/>
    <cellStyle name="Table  - Style5 4 2 2 5" xfId="28179"/>
    <cellStyle name="Table  - Style5 4 2 2 6" xfId="31896"/>
    <cellStyle name="Table  - Style5 4 2 2 7" xfId="35600"/>
    <cellStyle name="Table  - Style5 4 2 2 8" xfId="39296"/>
    <cellStyle name="Table  - Style5 4 2 3" xfId="11594"/>
    <cellStyle name="Table  - Style5 4 2 3 2" xfId="17823"/>
    <cellStyle name="Table  - Style5 4 2 3 3" xfId="21795"/>
    <cellStyle name="Table  - Style5 4 2 3 4" xfId="25503"/>
    <cellStyle name="Table  - Style5 4 2 3 5" xfId="29240"/>
    <cellStyle name="Table  - Style5 4 2 3 6" xfId="32957"/>
    <cellStyle name="Table  - Style5 4 2 3 7" xfId="36661"/>
    <cellStyle name="Table  - Style5 4 2 3 8" xfId="40357"/>
    <cellStyle name="Table  - Style5 4 2 4" xfId="15185"/>
    <cellStyle name="Table  - Style5 4 2 5" xfId="19159"/>
    <cellStyle name="Table  - Style5 4 2 6" xfId="22865"/>
    <cellStyle name="Table  - Style5 4 2 7" xfId="26604"/>
    <cellStyle name="Table  - Style5 4 2 8" xfId="30321"/>
    <cellStyle name="Table  - Style5 4 2 9" xfId="34025"/>
    <cellStyle name="Table  - Style5 4 3" xfId="9974"/>
    <cellStyle name="Table  - Style5 4 3 2" xfId="16203"/>
    <cellStyle name="Table  - Style5 4 3 3" xfId="20175"/>
    <cellStyle name="Table  - Style5 4 3 4" xfId="23883"/>
    <cellStyle name="Table  - Style5 4 3 5" xfId="27620"/>
    <cellStyle name="Table  - Style5 4 3 6" xfId="31337"/>
    <cellStyle name="Table  - Style5 4 3 7" xfId="35041"/>
    <cellStyle name="Table  - Style5 4 3 8" xfId="38737"/>
    <cellStyle name="Table  - Style5 4 4" xfId="11038"/>
    <cellStyle name="Table  - Style5 4 4 2" xfId="17267"/>
    <cellStyle name="Table  - Style5 4 4 3" xfId="21239"/>
    <cellStyle name="Table  - Style5 4 4 4" xfId="24947"/>
    <cellStyle name="Table  - Style5 4 4 5" xfId="28684"/>
    <cellStyle name="Table  - Style5 4 4 6" xfId="32401"/>
    <cellStyle name="Table  - Style5 4 4 7" xfId="36105"/>
    <cellStyle name="Table  - Style5 4 4 8" xfId="39801"/>
    <cellStyle name="Table  - Style5 4 5" xfId="14604"/>
    <cellStyle name="Table  - Style5 4 6" xfId="18595"/>
    <cellStyle name="Table  - Style5 4 7" xfId="22305"/>
    <cellStyle name="Table  - Style5 4 8" xfId="26038"/>
    <cellStyle name="Table  - Style5 4 9" xfId="29764"/>
    <cellStyle name="Table  - Style5 5" xfId="8839"/>
    <cellStyle name="Table  - Style5 5 10" xfId="37605"/>
    <cellStyle name="Table  - Style5 5 2" xfId="10417"/>
    <cellStyle name="Table  - Style5 5 2 2" xfId="16646"/>
    <cellStyle name="Table  - Style5 5 2 3" xfId="20618"/>
    <cellStyle name="Table  - Style5 5 2 4" xfId="24326"/>
    <cellStyle name="Table  - Style5 5 2 5" xfId="28063"/>
    <cellStyle name="Table  - Style5 5 2 6" xfId="31780"/>
    <cellStyle name="Table  - Style5 5 2 7" xfId="35484"/>
    <cellStyle name="Table  - Style5 5 2 8" xfId="39180"/>
    <cellStyle name="Table  - Style5 5 3" xfId="11478"/>
    <cellStyle name="Table  - Style5 5 3 2" xfId="17707"/>
    <cellStyle name="Table  - Style5 5 3 3" xfId="21679"/>
    <cellStyle name="Table  - Style5 5 3 4" xfId="25387"/>
    <cellStyle name="Table  - Style5 5 3 5" xfId="29124"/>
    <cellStyle name="Table  - Style5 5 3 6" xfId="32841"/>
    <cellStyle name="Table  - Style5 5 3 7" xfId="36545"/>
    <cellStyle name="Table  - Style5 5 3 8" xfId="40241"/>
    <cellStyle name="Table  - Style5 5 4" xfId="15069"/>
    <cellStyle name="Table  - Style5 5 5" xfId="19043"/>
    <cellStyle name="Table  - Style5 5 6" xfId="22749"/>
    <cellStyle name="Table  - Style5 5 7" xfId="26488"/>
    <cellStyle name="Table  - Style5 5 8" xfId="30205"/>
    <cellStyle name="Table  - Style5 5 9" xfId="33909"/>
    <cellStyle name="Table  - Style5 6" xfId="9750"/>
    <cellStyle name="Table  - Style5 6 2" xfId="15979"/>
    <cellStyle name="Table  - Style5 6 3" xfId="19951"/>
    <cellStyle name="Table  - Style5 6 4" xfId="23659"/>
    <cellStyle name="Table  - Style5 6 5" xfId="27396"/>
    <cellStyle name="Table  - Style5 6 6" xfId="31113"/>
    <cellStyle name="Table  - Style5 6 7" xfId="34817"/>
    <cellStyle name="Table  - Style5 6 8" xfId="38513"/>
    <cellStyle name="Table  - Style5 7" xfId="9472"/>
    <cellStyle name="Table  - Style5 7 2" xfId="15701"/>
    <cellStyle name="Table  - Style5 7 3" xfId="19673"/>
    <cellStyle name="Table  - Style5 7 4" xfId="23381"/>
    <cellStyle name="Table  - Style5 7 5" xfId="27118"/>
    <cellStyle name="Table  - Style5 7 6" xfId="30835"/>
    <cellStyle name="Table  - Style5 7 7" xfId="34539"/>
    <cellStyle name="Table  - Style5 7 8" xfId="38235"/>
    <cellStyle name="Table  - Style5 8" xfId="13879"/>
    <cellStyle name="Table  - Style5 9" xfId="12837"/>
    <cellStyle name="Table  - Style6" xfId="6317"/>
    <cellStyle name="Table  - Style6 10" xfId="12672"/>
    <cellStyle name="Table  - Style6 11" xfId="18226"/>
    <cellStyle name="Table  - Style6 12" xfId="13955"/>
    <cellStyle name="Table  - Style6 13" xfId="25901"/>
    <cellStyle name="Table  - Style6 14" xfId="12724"/>
    <cellStyle name="Table  - Style6 2" xfId="6318"/>
    <cellStyle name="Table  - Style6 2 10" xfId="12240"/>
    <cellStyle name="Table  - Style6 2 11" xfId="13956"/>
    <cellStyle name="Table  - Style6 2 12" xfId="18512"/>
    <cellStyle name="Table  - Style6 2 13" xfId="12638"/>
    <cellStyle name="Table  - Style6 2 2" xfId="8557"/>
    <cellStyle name="Table  - Style6 2 2 10" xfId="33675"/>
    <cellStyle name="Table  - Style6 2 2 11" xfId="37371"/>
    <cellStyle name="Table  - Style6 2 2 2" xfId="9161"/>
    <cellStyle name="Table  - Style6 2 2 2 10" xfId="37927"/>
    <cellStyle name="Table  - Style6 2 2 2 2" xfId="10739"/>
    <cellStyle name="Table  - Style6 2 2 2 2 2" xfId="16968"/>
    <cellStyle name="Table  - Style6 2 2 2 2 3" xfId="20940"/>
    <cellStyle name="Table  - Style6 2 2 2 2 4" xfId="24648"/>
    <cellStyle name="Table  - Style6 2 2 2 2 5" xfId="28385"/>
    <cellStyle name="Table  - Style6 2 2 2 2 6" xfId="32102"/>
    <cellStyle name="Table  - Style6 2 2 2 2 7" xfId="35806"/>
    <cellStyle name="Table  - Style6 2 2 2 2 8" xfId="39502"/>
    <cellStyle name="Table  - Style6 2 2 2 3" xfId="11800"/>
    <cellStyle name="Table  - Style6 2 2 2 3 2" xfId="18029"/>
    <cellStyle name="Table  - Style6 2 2 2 3 3" xfId="22001"/>
    <cellStyle name="Table  - Style6 2 2 2 3 4" xfId="25709"/>
    <cellStyle name="Table  - Style6 2 2 2 3 5" xfId="29446"/>
    <cellStyle name="Table  - Style6 2 2 2 3 6" xfId="33163"/>
    <cellStyle name="Table  - Style6 2 2 2 3 7" xfId="36867"/>
    <cellStyle name="Table  - Style6 2 2 2 3 8" xfId="40563"/>
    <cellStyle name="Table  - Style6 2 2 2 4" xfId="15391"/>
    <cellStyle name="Table  - Style6 2 2 2 5" xfId="19365"/>
    <cellStyle name="Table  - Style6 2 2 2 6" xfId="23071"/>
    <cellStyle name="Table  - Style6 2 2 2 7" xfId="26810"/>
    <cellStyle name="Table  - Style6 2 2 2 8" xfId="30527"/>
    <cellStyle name="Table  - Style6 2 2 2 9" xfId="34231"/>
    <cellStyle name="Table  - Style6 2 2 3" xfId="10180"/>
    <cellStyle name="Table  - Style6 2 2 3 2" xfId="16409"/>
    <cellStyle name="Table  - Style6 2 2 3 3" xfId="20381"/>
    <cellStyle name="Table  - Style6 2 2 3 4" xfId="24089"/>
    <cellStyle name="Table  - Style6 2 2 3 5" xfId="27826"/>
    <cellStyle name="Table  - Style6 2 2 3 6" xfId="31543"/>
    <cellStyle name="Table  - Style6 2 2 3 7" xfId="35247"/>
    <cellStyle name="Table  - Style6 2 2 3 8" xfId="38943"/>
    <cellStyle name="Table  - Style6 2 2 4" xfId="11244"/>
    <cellStyle name="Table  - Style6 2 2 4 2" xfId="17473"/>
    <cellStyle name="Table  - Style6 2 2 4 3" xfId="21445"/>
    <cellStyle name="Table  - Style6 2 2 4 4" xfId="25153"/>
    <cellStyle name="Table  - Style6 2 2 4 5" xfId="28890"/>
    <cellStyle name="Table  - Style6 2 2 4 6" xfId="32607"/>
    <cellStyle name="Table  - Style6 2 2 4 7" xfId="36311"/>
    <cellStyle name="Table  - Style6 2 2 4 8" xfId="40007"/>
    <cellStyle name="Table  - Style6 2 2 5" xfId="14810"/>
    <cellStyle name="Table  - Style6 2 2 6" xfId="18801"/>
    <cellStyle name="Table  - Style6 2 2 7" xfId="22511"/>
    <cellStyle name="Table  - Style6 2 2 8" xfId="26244"/>
    <cellStyle name="Table  - Style6 2 2 9" xfId="29970"/>
    <cellStyle name="Table  - Style6 2 3" xfId="8348"/>
    <cellStyle name="Table  - Style6 2 3 10" xfId="33466"/>
    <cellStyle name="Table  - Style6 2 3 11" xfId="37162"/>
    <cellStyle name="Table  - Style6 2 3 2" xfId="8952"/>
    <cellStyle name="Table  - Style6 2 3 2 10" xfId="37718"/>
    <cellStyle name="Table  - Style6 2 3 2 2" xfId="10530"/>
    <cellStyle name="Table  - Style6 2 3 2 2 2" xfId="16759"/>
    <cellStyle name="Table  - Style6 2 3 2 2 3" xfId="20731"/>
    <cellStyle name="Table  - Style6 2 3 2 2 4" xfId="24439"/>
    <cellStyle name="Table  - Style6 2 3 2 2 5" xfId="28176"/>
    <cellStyle name="Table  - Style6 2 3 2 2 6" xfId="31893"/>
    <cellStyle name="Table  - Style6 2 3 2 2 7" xfId="35597"/>
    <cellStyle name="Table  - Style6 2 3 2 2 8" xfId="39293"/>
    <cellStyle name="Table  - Style6 2 3 2 3" xfId="11591"/>
    <cellStyle name="Table  - Style6 2 3 2 3 2" xfId="17820"/>
    <cellStyle name="Table  - Style6 2 3 2 3 3" xfId="21792"/>
    <cellStyle name="Table  - Style6 2 3 2 3 4" xfId="25500"/>
    <cellStyle name="Table  - Style6 2 3 2 3 5" xfId="29237"/>
    <cellStyle name="Table  - Style6 2 3 2 3 6" xfId="32954"/>
    <cellStyle name="Table  - Style6 2 3 2 3 7" xfId="36658"/>
    <cellStyle name="Table  - Style6 2 3 2 3 8" xfId="40354"/>
    <cellStyle name="Table  - Style6 2 3 2 4" xfId="15182"/>
    <cellStyle name="Table  - Style6 2 3 2 5" xfId="19156"/>
    <cellStyle name="Table  - Style6 2 3 2 6" xfId="22862"/>
    <cellStyle name="Table  - Style6 2 3 2 7" xfId="26601"/>
    <cellStyle name="Table  - Style6 2 3 2 8" xfId="30318"/>
    <cellStyle name="Table  - Style6 2 3 2 9" xfId="34022"/>
    <cellStyle name="Table  - Style6 2 3 3" xfId="9971"/>
    <cellStyle name="Table  - Style6 2 3 3 2" xfId="16200"/>
    <cellStyle name="Table  - Style6 2 3 3 3" xfId="20172"/>
    <cellStyle name="Table  - Style6 2 3 3 4" xfId="23880"/>
    <cellStyle name="Table  - Style6 2 3 3 5" xfId="27617"/>
    <cellStyle name="Table  - Style6 2 3 3 6" xfId="31334"/>
    <cellStyle name="Table  - Style6 2 3 3 7" xfId="35038"/>
    <cellStyle name="Table  - Style6 2 3 3 8" xfId="38734"/>
    <cellStyle name="Table  - Style6 2 3 4" xfId="11035"/>
    <cellStyle name="Table  - Style6 2 3 4 2" xfId="17264"/>
    <cellStyle name="Table  - Style6 2 3 4 3" xfId="21236"/>
    <cellStyle name="Table  - Style6 2 3 4 4" xfId="24944"/>
    <cellStyle name="Table  - Style6 2 3 4 5" xfId="28681"/>
    <cellStyle name="Table  - Style6 2 3 4 6" xfId="32398"/>
    <cellStyle name="Table  - Style6 2 3 4 7" xfId="36102"/>
    <cellStyle name="Table  - Style6 2 3 4 8" xfId="39798"/>
    <cellStyle name="Table  - Style6 2 3 5" xfId="14601"/>
    <cellStyle name="Table  - Style6 2 3 6" xfId="18592"/>
    <cellStyle name="Table  - Style6 2 3 7" xfId="22302"/>
    <cellStyle name="Table  - Style6 2 3 8" xfId="26035"/>
    <cellStyle name="Table  - Style6 2 3 9" xfId="29761"/>
    <cellStyle name="Table  - Style6 2 4" xfId="8842"/>
    <cellStyle name="Table  - Style6 2 4 10" xfId="37608"/>
    <cellStyle name="Table  - Style6 2 4 2" xfId="10420"/>
    <cellStyle name="Table  - Style6 2 4 2 2" xfId="16649"/>
    <cellStyle name="Table  - Style6 2 4 2 3" xfId="20621"/>
    <cellStyle name="Table  - Style6 2 4 2 4" xfId="24329"/>
    <cellStyle name="Table  - Style6 2 4 2 5" xfId="28066"/>
    <cellStyle name="Table  - Style6 2 4 2 6" xfId="31783"/>
    <cellStyle name="Table  - Style6 2 4 2 7" xfId="35487"/>
    <cellStyle name="Table  - Style6 2 4 2 8" xfId="39183"/>
    <cellStyle name="Table  - Style6 2 4 3" xfId="11481"/>
    <cellStyle name="Table  - Style6 2 4 3 2" xfId="17710"/>
    <cellStyle name="Table  - Style6 2 4 3 3" xfId="21682"/>
    <cellStyle name="Table  - Style6 2 4 3 4" xfId="25390"/>
    <cellStyle name="Table  - Style6 2 4 3 5" xfId="29127"/>
    <cellStyle name="Table  - Style6 2 4 3 6" xfId="32844"/>
    <cellStyle name="Table  - Style6 2 4 3 7" xfId="36548"/>
    <cellStyle name="Table  - Style6 2 4 3 8" xfId="40244"/>
    <cellStyle name="Table  - Style6 2 4 4" xfId="15072"/>
    <cellStyle name="Table  - Style6 2 4 5" xfId="19046"/>
    <cellStyle name="Table  - Style6 2 4 6" xfId="22752"/>
    <cellStyle name="Table  - Style6 2 4 7" xfId="26491"/>
    <cellStyle name="Table  - Style6 2 4 8" xfId="30208"/>
    <cellStyle name="Table  - Style6 2 4 9" xfId="33912"/>
    <cellStyle name="Table  - Style6 2 5" xfId="9753"/>
    <cellStyle name="Table  - Style6 2 5 2" xfId="15982"/>
    <cellStyle name="Table  - Style6 2 5 3" xfId="19954"/>
    <cellStyle name="Table  - Style6 2 5 4" xfId="23662"/>
    <cellStyle name="Table  - Style6 2 5 5" xfId="27399"/>
    <cellStyle name="Table  - Style6 2 5 6" xfId="31116"/>
    <cellStyle name="Table  - Style6 2 5 7" xfId="34820"/>
    <cellStyle name="Table  - Style6 2 5 8" xfId="38516"/>
    <cellStyle name="Table  - Style6 2 6" xfId="9469"/>
    <cellStyle name="Table  - Style6 2 6 2" xfId="15698"/>
    <cellStyle name="Table  - Style6 2 6 3" xfId="19670"/>
    <cellStyle name="Table  - Style6 2 6 4" xfId="23378"/>
    <cellStyle name="Table  - Style6 2 6 5" xfId="27115"/>
    <cellStyle name="Table  - Style6 2 6 6" xfId="30832"/>
    <cellStyle name="Table  - Style6 2 6 7" xfId="34536"/>
    <cellStyle name="Table  - Style6 2 6 8" xfId="38232"/>
    <cellStyle name="Table  - Style6 2 7" xfId="13882"/>
    <cellStyle name="Table  - Style6 2 8" xfId="12834"/>
    <cellStyle name="Table  - Style6 2 9" xfId="14398"/>
    <cellStyle name="Table  - Style6 3" xfId="8556"/>
    <cellStyle name="Table  - Style6 3 10" xfId="33674"/>
    <cellStyle name="Table  - Style6 3 11" xfId="37370"/>
    <cellStyle name="Table  - Style6 3 2" xfId="9160"/>
    <cellStyle name="Table  - Style6 3 2 10" xfId="37926"/>
    <cellStyle name="Table  - Style6 3 2 2" xfId="10738"/>
    <cellStyle name="Table  - Style6 3 2 2 2" xfId="16967"/>
    <cellStyle name="Table  - Style6 3 2 2 3" xfId="20939"/>
    <cellStyle name="Table  - Style6 3 2 2 4" xfId="24647"/>
    <cellStyle name="Table  - Style6 3 2 2 5" xfId="28384"/>
    <cellStyle name="Table  - Style6 3 2 2 6" xfId="32101"/>
    <cellStyle name="Table  - Style6 3 2 2 7" xfId="35805"/>
    <cellStyle name="Table  - Style6 3 2 2 8" xfId="39501"/>
    <cellStyle name="Table  - Style6 3 2 3" xfId="11799"/>
    <cellStyle name="Table  - Style6 3 2 3 2" xfId="18028"/>
    <cellStyle name="Table  - Style6 3 2 3 3" xfId="22000"/>
    <cellStyle name="Table  - Style6 3 2 3 4" xfId="25708"/>
    <cellStyle name="Table  - Style6 3 2 3 5" xfId="29445"/>
    <cellStyle name="Table  - Style6 3 2 3 6" xfId="33162"/>
    <cellStyle name="Table  - Style6 3 2 3 7" xfId="36866"/>
    <cellStyle name="Table  - Style6 3 2 3 8" xfId="40562"/>
    <cellStyle name="Table  - Style6 3 2 4" xfId="15390"/>
    <cellStyle name="Table  - Style6 3 2 5" xfId="19364"/>
    <cellStyle name="Table  - Style6 3 2 6" xfId="23070"/>
    <cellStyle name="Table  - Style6 3 2 7" xfId="26809"/>
    <cellStyle name="Table  - Style6 3 2 8" xfId="30526"/>
    <cellStyle name="Table  - Style6 3 2 9" xfId="34230"/>
    <cellStyle name="Table  - Style6 3 3" xfId="10179"/>
    <cellStyle name="Table  - Style6 3 3 2" xfId="16408"/>
    <cellStyle name="Table  - Style6 3 3 3" xfId="20380"/>
    <cellStyle name="Table  - Style6 3 3 4" xfId="24088"/>
    <cellStyle name="Table  - Style6 3 3 5" xfId="27825"/>
    <cellStyle name="Table  - Style6 3 3 6" xfId="31542"/>
    <cellStyle name="Table  - Style6 3 3 7" xfId="35246"/>
    <cellStyle name="Table  - Style6 3 3 8" xfId="38942"/>
    <cellStyle name="Table  - Style6 3 4" xfId="11243"/>
    <cellStyle name="Table  - Style6 3 4 2" xfId="17472"/>
    <cellStyle name="Table  - Style6 3 4 3" xfId="21444"/>
    <cellStyle name="Table  - Style6 3 4 4" xfId="25152"/>
    <cellStyle name="Table  - Style6 3 4 5" xfId="28889"/>
    <cellStyle name="Table  - Style6 3 4 6" xfId="32606"/>
    <cellStyle name="Table  - Style6 3 4 7" xfId="36310"/>
    <cellStyle name="Table  - Style6 3 4 8" xfId="40006"/>
    <cellStyle name="Table  - Style6 3 5" xfId="14809"/>
    <cellStyle name="Table  - Style6 3 6" xfId="18800"/>
    <cellStyle name="Table  - Style6 3 7" xfId="22510"/>
    <cellStyle name="Table  - Style6 3 8" xfId="26243"/>
    <cellStyle name="Table  - Style6 3 9" xfId="29969"/>
    <cellStyle name="Table  - Style6 4" xfId="8349"/>
    <cellStyle name="Table  - Style6 4 10" xfId="33467"/>
    <cellStyle name="Table  - Style6 4 11" xfId="37163"/>
    <cellStyle name="Table  - Style6 4 2" xfId="8953"/>
    <cellStyle name="Table  - Style6 4 2 10" xfId="37719"/>
    <cellStyle name="Table  - Style6 4 2 2" xfId="10531"/>
    <cellStyle name="Table  - Style6 4 2 2 2" xfId="16760"/>
    <cellStyle name="Table  - Style6 4 2 2 3" xfId="20732"/>
    <cellStyle name="Table  - Style6 4 2 2 4" xfId="24440"/>
    <cellStyle name="Table  - Style6 4 2 2 5" xfId="28177"/>
    <cellStyle name="Table  - Style6 4 2 2 6" xfId="31894"/>
    <cellStyle name="Table  - Style6 4 2 2 7" xfId="35598"/>
    <cellStyle name="Table  - Style6 4 2 2 8" xfId="39294"/>
    <cellStyle name="Table  - Style6 4 2 3" xfId="11592"/>
    <cellStyle name="Table  - Style6 4 2 3 2" xfId="17821"/>
    <cellStyle name="Table  - Style6 4 2 3 3" xfId="21793"/>
    <cellStyle name="Table  - Style6 4 2 3 4" xfId="25501"/>
    <cellStyle name="Table  - Style6 4 2 3 5" xfId="29238"/>
    <cellStyle name="Table  - Style6 4 2 3 6" xfId="32955"/>
    <cellStyle name="Table  - Style6 4 2 3 7" xfId="36659"/>
    <cellStyle name="Table  - Style6 4 2 3 8" xfId="40355"/>
    <cellStyle name="Table  - Style6 4 2 4" xfId="15183"/>
    <cellStyle name="Table  - Style6 4 2 5" xfId="19157"/>
    <cellStyle name="Table  - Style6 4 2 6" xfId="22863"/>
    <cellStyle name="Table  - Style6 4 2 7" xfId="26602"/>
    <cellStyle name="Table  - Style6 4 2 8" xfId="30319"/>
    <cellStyle name="Table  - Style6 4 2 9" xfId="34023"/>
    <cellStyle name="Table  - Style6 4 3" xfId="9972"/>
    <cellStyle name="Table  - Style6 4 3 2" xfId="16201"/>
    <cellStyle name="Table  - Style6 4 3 3" xfId="20173"/>
    <cellStyle name="Table  - Style6 4 3 4" xfId="23881"/>
    <cellStyle name="Table  - Style6 4 3 5" xfId="27618"/>
    <cellStyle name="Table  - Style6 4 3 6" xfId="31335"/>
    <cellStyle name="Table  - Style6 4 3 7" xfId="35039"/>
    <cellStyle name="Table  - Style6 4 3 8" xfId="38735"/>
    <cellStyle name="Table  - Style6 4 4" xfId="11036"/>
    <cellStyle name="Table  - Style6 4 4 2" xfId="17265"/>
    <cellStyle name="Table  - Style6 4 4 3" xfId="21237"/>
    <cellStyle name="Table  - Style6 4 4 4" xfId="24945"/>
    <cellStyle name="Table  - Style6 4 4 5" xfId="28682"/>
    <cellStyle name="Table  - Style6 4 4 6" xfId="32399"/>
    <cellStyle name="Table  - Style6 4 4 7" xfId="36103"/>
    <cellStyle name="Table  - Style6 4 4 8" xfId="39799"/>
    <cellStyle name="Table  - Style6 4 5" xfId="14602"/>
    <cellStyle name="Table  - Style6 4 6" xfId="18593"/>
    <cellStyle name="Table  - Style6 4 7" xfId="22303"/>
    <cellStyle name="Table  - Style6 4 8" xfId="26036"/>
    <cellStyle name="Table  - Style6 4 9" xfId="29762"/>
    <cellStyle name="Table  - Style6 5" xfId="8841"/>
    <cellStyle name="Table  - Style6 5 10" xfId="37607"/>
    <cellStyle name="Table  - Style6 5 2" xfId="10419"/>
    <cellStyle name="Table  - Style6 5 2 2" xfId="16648"/>
    <cellStyle name="Table  - Style6 5 2 3" xfId="20620"/>
    <cellStyle name="Table  - Style6 5 2 4" xfId="24328"/>
    <cellStyle name="Table  - Style6 5 2 5" xfId="28065"/>
    <cellStyle name="Table  - Style6 5 2 6" xfId="31782"/>
    <cellStyle name="Table  - Style6 5 2 7" xfId="35486"/>
    <cellStyle name="Table  - Style6 5 2 8" xfId="39182"/>
    <cellStyle name="Table  - Style6 5 3" xfId="11480"/>
    <cellStyle name="Table  - Style6 5 3 2" xfId="17709"/>
    <cellStyle name="Table  - Style6 5 3 3" xfId="21681"/>
    <cellStyle name="Table  - Style6 5 3 4" xfId="25389"/>
    <cellStyle name="Table  - Style6 5 3 5" xfId="29126"/>
    <cellStyle name="Table  - Style6 5 3 6" xfId="32843"/>
    <cellStyle name="Table  - Style6 5 3 7" xfId="36547"/>
    <cellStyle name="Table  - Style6 5 3 8" xfId="40243"/>
    <cellStyle name="Table  - Style6 5 4" xfId="15071"/>
    <cellStyle name="Table  - Style6 5 5" xfId="19045"/>
    <cellStyle name="Table  - Style6 5 6" xfId="22751"/>
    <cellStyle name="Table  - Style6 5 7" xfId="26490"/>
    <cellStyle name="Table  - Style6 5 8" xfId="30207"/>
    <cellStyle name="Table  - Style6 5 9" xfId="33911"/>
    <cellStyle name="Table  - Style6 6" xfId="9752"/>
    <cellStyle name="Table  - Style6 6 2" xfId="15981"/>
    <cellStyle name="Table  - Style6 6 3" xfId="19953"/>
    <cellStyle name="Table  - Style6 6 4" xfId="23661"/>
    <cellStyle name="Table  - Style6 6 5" xfId="27398"/>
    <cellStyle name="Table  - Style6 6 6" xfId="31115"/>
    <cellStyle name="Table  - Style6 6 7" xfId="34819"/>
    <cellStyle name="Table  - Style6 6 8" xfId="38515"/>
    <cellStyle name="Table  - Style6 7" xfId="9470"/>
    <cellStyle name="Table  - Style6 7 2" xfId="15699"/>
    <cellStyle name="Table  - Style6 7 3" xfId="19671"/>
    <cellStyle name="Table  - Style6 7 4" xfId="23379"/>
    <cellStyle name="Table  - Style6 7 5" xfId="27116"/>
    <cellStyle name="Table  - Style6 7 6" xfId="30833"/>
    <cellStyle name="Table  - Style6 7 7" xfId="34537"/>
    <cellStyle name="Table  - Style6 7 8" xfId="38233"/>
    <cellStyle name="Table  - Style6 8" xfId="13881"/>
    <cellStyle name="Table  - Style6 9" xfId="12835"/>
    <cellStyle name="Table 10" xfId="12760"/>
    <cellStyle name="Table 11" xfId="14427"/>
    <cellStyle name="Table 2" xfId="731"/>
    <cellStyle name="Table 2 2" xfId="12446"/>
    <cellStyle name="Table 2 3" xfId="12467"/>
    <cellStyle name="Table 2 4" xfId="14021"/>
    <cellStyle name="Table 2 5" xfId="14103"/>
    <cellStyle name="Table 3" xfId="732"/>
    <cellStyle name="Table 3 2" xfId="12447"/>
    <cellStyle name="Table 3 3" xfId="12466"/>
    <cellStyle name="Table 3 4" xfId="14022"/>
    <cellStyle name="Table 3 5" xfId="12461"/>
    <cellStyle name="Table 4" xfId="733"/>
    <cellStyle name="Table 4 2" xfId="12448"/>
    <cellStyle name="Table 4 3" xfId="12465"/>
    <cellStyle name="Table 4 4" xfId="12459"/>
    <cellStyle name="Table 4 5" xfId="22213"/>
    <cellStyle name="Table 5" xfId="12445"/>
    <cellStyle name="Table 6" xfId="12468"/>
    <cellStyle name="Table 7" xfId="14018"/>
    <cellStyle name="Table 8" xfId="12764"/>
    <cellStyle name="Table 9" xfId="14043"/>
    <cellStyle name="Table Head" xfId="6319"/>
    <cellStyle name="Table Source" xfId="6320"/>
    <cellStyle name="Table Text" xfId="6321"/>
    <cellStyle name="Table Text 2" xfId="6322"/>
    <cellStyle name="Table Text 3" xfId="6323"/>
    <cellStyle name="Table Text_ประกอบงบ มิ.ย. 54" xfId="6324"/>
    <cellStyle name="Table Title" xfId="6325"/>
    <cellStyle name="Table Units" xfId="6326"/>
    <cellStyle name="TableBorder" xfId="6327"/>
    <cellStyle name="Text" xfId="734"/>
    <cellStyle name="Text 1" xfId="6328"/>
    <cellStyle name="Text 2" xfId="6329"/>
    <cellStyle name="Text Head 1" xfId="6330"/>
    <cellStyle name="Text Head 2" xfId="6331"/>
    <cellStyle name="Text Indent 1" xfId="6332"/>
    <cellStyle name="Text Indent 2" xfId="6333"/>
    <cellStyle name="Text Indent A" xfId="6334"/>
    <cellStyle name="Text Indent A 1" xfId="6335"/>
    <cellStyle name="Text Indent A_Copy of Fixed asset register-BITL form of January '05" xfId="6336"/>
    <cellStyle name="Text Indent B" xfId="6337"/>
    <cellStyle name="Text Indent B 1" xfId="6338"/>
    <cellStyle name="Text Indent B 1 2" xfId="6339"/>
    <cellStyle name="Text Indent B 1 3" xfId="6340"/>
    <cellStyle name="Text Indent B 1 4" xfId="6341"/>
    <cellStyle name="Text Indent B 1 5" xfId="6342"/>
    <cellStyle name="Text Indent B 1 6" xfId="6343"/>
    <cellStyle name="Text Indent B 1 7" xfId="6344"/>
    <cellStyle name="Text Indent B 1 8" xfId="6345"/>
    <cellStyle name="Text Indent B 2" xfId="6346"/>
    <cellStyle name="Text Indent B 3" xfId="6347"/>
    <cellStyle name="Text Indent B 4" xfId="6348"/>
    <cellStyle name="Text Indent B 5" xfId="6349"/>
    <cellStyle name="Text Indent B 6" xfId="6350"/>
    <cellStyle name="Text Indent B 7" xfId="6351"/>
    <cellStyle name="Text Indent B 8" xfId="6352"/>
    <cellStyle name="Text Indent C" xfId="6353"/>
    <cellStyle name="Text Indent C 1" xfId="6354"/>
    <cellStyle name="Text Indent C 1 2" xfId="6355"/>
    <cellStyle name="Text Indent C 1 3" xfId="6356"/>
    <cellStyle name="Text Indent C 1 4" xfId="6357"/>
    <cellStyle name="Text Indent C 1 5" xfId="6358"/>
    <cellStyle name="Text Indent C 1 6" xfId="6359"/>
    <cellStyle name="Text Indent C 1 7" xfId="6360"/>
    <cellStyle name="Text Indent C 1 8" xfId="6361"/>
    <cellStyle name="Text Indent C 2" xfId="6362"/>
    <cellStyle name="Text Indent C 3" xfId="6363"/>
    <cellStyle name="Text Indent C 4" xfId="6364"/>
    <cellStyle name="Text Indent C 5" xfId="6365"/>
    <cellStyle name="Text Indent C 6" xfId="6366"/>
    <cellStyle name="Text Indent C 7" xfId="6367"/>
    <cellStyle name="Text Indent C 8" xfId="6368"/>
    <cellStyle name="text_ARF" xfId="6369"/>
    <cellStyle name="text1" xfId="6370"/>
    <cellStyle name="th" xfId="6371"/>
    <cellStyle name="th 10" xfId="18389"/>
    <cellStyle name="th 11" xfId="13691"/>
    <cellStyle name="th 12" xfId="12965"/>
    <cellStyle name="th 13" xfId="13474"/>
    <cellStyle name="th 2" xfId="8558"/>
    <cellStyle name="th 2 10" xfId="33676"/>
    <cellStyle name="th 2 11" xfId="37372"/>
    <cellStyle name="th 2 2" xfId="9162"/>
    <cellStyle name="th 2 2 10" xfId="37928"/>
    <cellStyle name="th 2 2 2" xfId="10740"/>
    <cellStyle name="th 2 2 2 2" xfId="16969"/>
    <cellStyle name="th 2 2 2 3" xfId="20941"/>
    <cellStyle name="th 2 2 2 4" xfId="24649"/>
    <cellStyle name="th 2 2 2 5" xfId="28386"/>
    <cellStyle name="th 2 2 2 6" xfId="32103"/>
    <cellStyle name="th 2 2 2 7" xfId="35807"/>
    <cellStyle name="th 2 2 2 8" xfId="39503"/>
    <cellStyle name="th 2 2 3" xfId="11801"/>
    <cellStyle name="th 2 2 3 2" xfId="18030"/>
    <cellStyle name="th 2 2 3 3" xfId="22002"/>
    <cellStyle name="th 2 2 3 4" xfId="25710"/>
    <cellStyle name="th 2 2 3 5" xfId="29447"/>
    <cellStyle name="th 2 2 3 6" xfId="33164"/>
    <cellStyle name="th 2 2 3 7" xfId="36868"/>
    <cellStyle name="th 2 2 3 8" xfId="40564"/>
    <cellStyle name="th 2 2 4" xfId="15392"/>
    <cellStyle name="th 2 2 5" xfId="19366"/>
    <cellStyle name="th 2 2 6" xfId="23072"/>
    <cellStyle name="th 2 2 7" xfId="26811"/>
    <cellStyle name="th 2 2 8" xfId="30528"/>
    <cellStyle name="th 2 2 9" xfId="34232"/>
    <cellStyle name="th 2 3" xfId="10181"/>
    <cellStyle name="th 2 3 2" xfId="16410"/>
    <cellStyle name="th 2 3 3" xfId="20382"/>
    <cellStyle name="th 2 3 4" xfId="24090"/>
    <cellStyle name="th 2 3 5" xfId="27827"/>
    <cellStyle name="th 2 3 6" xfId="31544"/>
    <cellStyle name="th 2 3 7" xfId="35248"/>
    <cellStyle name="th 2 3 8" xfId="38944"/>
    <cellStyle name="th 2 4" xfId="11245"/>
    <cellStyle name="th 2 4 2" xfId="17474"/>
    <cellStyle name="th 2 4 3" xfId="21446"/>
    <cellStyle name="th 2 4 4" xfId="25154"/>
    <cellStyle name="th 2 4 5" xfId="28891"/>
    <cellStyle name="th 2 4 6" xfId="32608"/>
    <cellStyle name="th 2 4 7" xfId="36312"/>
    <cellStyle name="th 2 4 8" xfId="40008"/>
    <cellStyle name="th 2 5" xfId="14811"/>
    <cellStyle name="th 2 6" xfId="18802"/>
    <cellStyle name="th 2 7" xfId="22512"/>
    <cellStyle name="th 2 8" xfId="26245"/>
    <cellStyle name="th 2 9" xfId="29971"/>
    <cellStyle name="th 3" xfId="8347"/>
    <cellStyle name="th 3 10" xfId="33465"/>
    <cellStyle name="th 3 11" xfId="37161"/>
    <cellStyle name="th 3 2" xfId="8951"/>
    <cellStyle name="th 3 2 10" xfId="37717"/>
    <cellStyle name="th 3 2 2" xfId="10529"/>
    <cellStyle name="th 3 2 2 2" xfId="16758"/>
    <cellStyle name="th 3 2 2 3" xfId="20730"/>
    <cellStyle name="th 3 2 2 4" xfId="24438"/>
    <cellStyle name="th 3 2 2 5" xfId="28175"/>
    <cellStyle name="th 3 2 2 6" xfId="31892"/>
    <cellStyle name="th 3 2 2 7" xfId="35596"/>
    <cellStyle name="th 3 2 2 8" xfId="39292"/>
    <cellStyle name="th 3 2 3" xfId="11590"/>
    <cellStyle name="th 3 2 3 2" xfId="17819"/>
    <cellStyle name="th 3 2 3 3" xfId="21791"/>
    <cellStyle name="th 3 2 3 4" xfId="25499"/>
    <cellStyle name="th 3 2 3 5" xfId="29236"/>
    <cellStyle name="th 3 2 3 6" xfId="32953"/>
    <cellStyle name="th 3 2 3 7" xfId="36657"/>
    <cellStyle name="th 3 2 3 8" xfId="40353"/>
    <cellStyle name="th 3 2 4" xfId="15181"/>
    <cellStyle name="th 3 2 5" xfId="19155"/>
    <cellStyle name="th 3 2 6" xfId="22861"/>
    <cellStyle name="th 3 2 7" xfId="26600"/>
    <cellStyle name="th 3 2 8" xfId="30317"/>
    <cellStyle name="th 3 2 9" xfId="34021"/>
    <cellStyle name="th 3 3" xfId="9970"/>
    <cellStyle name="th 3 3 2" xfId="16199"/>
    <cellStyle name="th 3 3 3" xfId="20171"/>
    <cellStyle name="th 3 3 4" xfId="23879"/>
    <cellStyle name="th 3 3 5" xfId="27616"/>
    <cellStyle name="th 3 3 6" xfId="31333"/>
    <cellStyle name="th 3 3 7" xfId="35037"/>
    <cellStyle name="th 3 3 8" xfId="38733"/>
    <cellStyle name="th 3 4" xfId="11034"/>
    <cellStyle name="th 3 4 2" xfId="17263"/>
    <cellStyle name="th 3 4 3" xfId="21235"/>
    <cellStyle name="th 3 4 4" xfId="24943"/>
    <cellStyle name="th 3 4 5" xfId="28680"/>
    <cellStyle name="th 3 4 6" xfId="32397"/>
    <cellStyle name="th 3 4 7" xfId="36101"/>
    <cellStyle name="th 3 4 8" xfId="39797"/>
    <cellStyle name="th 3 5" xfId="14600"/>
    <cellStyle name="th 3 6" xfId="18591"/>
    <cellStyle name="th 3 7" xfId="22301"/>
    <cellStyle name="th 3 8" xfId="26034"/>
    <cellStyle name="th 3 9" xfId="29760"/>
    <cellStyle name="th 4" xfId="8843"/>
    <cellStyle name="th 4 10" xfId="37609"/>
    <cellStyle name="th 4 2" xfId="10421"/>
    <cellStyle name="th 4 2 2" xfId="16650"/>
    <cellStyle name="th 4 2 3" xfId="20622"/>
    <cellStyle name="th 4 2 4" xfId="24330"/>
    <cellStyle name="th 4 2 5" xfId="28067"/>
    <cellStyle name="th 4 2 6" xfId="31784"/>
    <cellStyle name="th 4 2 7" xfId="35488"/>
    <cellStyle name="th 4 2 8" xfId="39184"/>
    <cellStyle name="th 4 3" xfId="11482"/>
    <cellStyle name="th 4 3 2" xfId="17711"/>
    <cellStyle name="th 4 3 3" xfId="21683"/>
    <cellStyle name="th 4 3 4" xfId="25391"/>
    <cellStyle name="th 4 3 5" xfId="29128"/>
    <cellStyle name="th 4 3 6" xfId="32845"/>
    <cellStyle name="th 4 3 7" xfId="36549"/>
    <cellStyle name="th 4 3 8" xfId="40245"/>
    <cellStyle name="th 4 4" xfId="15073"/>
    <cellStyle name="th 4 5" xfId="19047"/>
    <cellStyle name="th 4 6" xfId="22753"/>
    <cellStyle name="th 4 7" xfId="26492"/>
    <cellStyle name="th 4 8" xfId="30209"/>
    <cellStyle name="th 4 9" xfId="33913"/>
    <cellStyle name="th 5" xfId="9754"/>
    <cellStyle name="th 5 2" xfId="15983"/>
    <cellStyle name="th 5 3" xfId="19955"/>
    <cellStyle name="th 5 4" xfId="23663"/>
    <cellStyle name="th 5 5" xfId="27400"/>
    <cellStyle name="th 5 6" xfId="31117"/>
    <cellStyle name="th 5 7" xfId="34821"/>
    <cellStyle name="th 5 8" xfId="38517"/>
    <cellStyle name="th 6" xfId="9468"/>
    <cellStyle name="th 6 2" xfId="15697"/>
    <cellStyle name="th 6 3" xfId="19669"/>
    <cellStyle name="th 6 4" xfId="23377"/>
    <cellStyle name="th 6 5" xfId="27114"/>
    <cellStyle name="th 6 6" xfId="30831"/>
    <cellStyle name="th 6 7" xfId="34535"/>
    <cellStyle name="th 6 8" xfId="38231"/>
    <cellStyle name="th 7" xfId="13888"/>
    <cellStyle name="th 8" xfId="12832"/>
    <cellStyle name="th 9" xfId="13600"/>
    <cellStyle name="þ_x001d_ð%&amp;“ý•&amp;Œýx_x0001_‚_x0007_å_x000e__x0007__x0001__x0001_" xfId="6372"/>
    <cellStyle name="þ_x001d_ð›_x000c_#ý_x000b__x000d__x001c_ýU_x0001_Ë3_x001e_5_x0007__x0001__x0001_" xfId="6373"/>
    <cellStyle name="þ_x001d_ð¤_x000c_¯þ_x0014__x000a_¨þU_x0001_À_x0004_ _x0015__x000f__x0001__x0001_?_x0002_ÿÿÿÿÿÿÿÿÿÿÿÿÿÿÿ¯?(_x0002__x001d__x0017_ ???º%ÿÿÿÿ????_x0006__x0016_??????????????Í!Ë??????????           ?????           ?????????_x000a__x000a_U_x000a_H\D2_x000a_D2\DEMO.MSC_x000a_S;C:\DOS;C:\HANH\D3;C:\HANH\D2;C:\NC_x000a_????????????????????????????????????????????????????????????" xfId="8220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6374"/>
    <cellStyle name="þð¤¯þ_x000a_¨þUÀ ?ÿÿÿÿÿÿÿÿÿÿÿÿÿÿÿ¯?( ???º%ÿÿÿÿ??????????????????Í!Ë??????????           ?????           ?????????_x000a__x000a_U_x000a_H\D2_x000a_D2\DEMO.MSC_x000a_S;C:\DOS;C:\HANH\D3;C:\HANH\D2;C:\NC_x000a_????????????????????????????????????????????????????????????" xfId="8221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6375"/>
    <cellStyle name="þ_x001d_ð²_x000c_3ý&quot;_x000d_,ýU_x0001_·1î2_x0007__x0001__x0001_" xfId="6376"/>
    <cellStyle name="þ_x001d_ðK_x000c_Fý_x001b__x000a_9ýU_x0001_Ð_x0008_¦)_x0007__x0001__x0001_?_x0002_ÿÿÿÿÿÿÿÿÿÿÿÿÿÿÿ¯?(_x0002_$- ???&amp;&lt;ÿÿÿÿ??Î_x0005__x0006__x0014_??????????????Í!Ë??????????           ?????           ?????????_x000a_._x000a__DELL2\VOL1:NET_CONF\MESSAGE2.TXT_x000a_AMAMOTO_x000a_\HYPERION\HYPPROGS_x000a_??????????????????????????????????????????????????????" xfId="8222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6377"/>
    <cellStyle name="þ_x001d_ðK&amp;‚ý»&amp;{ý_x000b__x0008_n_x0008_B _x0007__x0001__x0001_" xfId="6378"/>
    <cellStyle name="þðKFý_x000a_9ýUÐ¦)?ÿÿÿÿÿÿÿÿÿÿÿÿÿÿÿ¯?($- ???&amp;&lt;ÿÿÿÿ??Î??????????????Í!Ë??????????           ?????           ?????????_x000a_._x000a__DELL2\VOL1:NET_CONF\MESSAGE2.TXT_x000a_AMAMOTO_x000a_\HYPERION\HYPPROGS_x000a_??????????????????????????????????????????????????????" xfId="8223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6379"/>
    <cellStyle name="þ_x001d_ðÕ Xÿ_x0005__x000d_%ÿU_x0001_m)¾*_x0007__x0001__x0001_" xfId="6380"/>
    <cellStyle name="Tickmark" xfId="6381"/>
    <cellStyle name="Times New Roman" xfId="735"/>
    <cellStyle name="Titel" xfId="6382"/>
    <cellStyle name="Title  - Style1" xfId="6383"/>
    <cellStyle name="Title  - Style6" xfId="6384"/>
    <cellStyle name="Title 10" xfId="6385"/>
    <cellStyle name="Title 11" xfId="6386"/>
    <cellStyle name="Title 12" xfId="6387"/>
    <cellStyle name="Title 13" xfId="6388"/>
    <cellStyle name="Title 14" xfId="6389"/>
    <cellStyle name="Title 15" xfId="6390"/>
    <cellStyle name="Title 16" xfId="6391"/>
    <cellStyle name="Title 17" xfId="6392"/>
    <cellStyle name="Title 18" xfId="6393"/>
    <cellStyle name="Title 19" xfId="6394"/>
    <cellStyle name="Title 2" xfId="736"/>
    <cellStyle name="Title 2 2" xfId="6395"/>
    <cellStyle name="Title 2 2 2" xfId="6396"/>
    <cellStyle name="Title 2 3" xfId="6397"/>
    <cellStyle name="Title 2 4" xfId="6398"/>
    <cellStyle name="Title 20" xfId="6399"/>
    <cellStyle name="Title 21" xfId="6400"/>
    <cellStyle name="Title 22" xfId="6401"/>
    <cellStyle name="Title 23" xfId="6402"/>
    <cellStyle name="Title 24" xfId="6403"/>
    <cellStyle name="Title 25" xfId="6404"/>
    <cellStyle name="Title 26" xfId="6405"/>
    <cellStyle name="Title 27" xfId="6406"/>
    <cellStyle name="Title 28" xfId="6407"/>
    <cellStyle name="Title 29" xfId="6408"/>
    <cellStyle name="Title 3" xfId="6409"/>
    <cellStyle name="Title 3 2" xfId="6410"/>
    <cellStyle name="Title 3 3" xfId="6411"/>
    <cellStyle name="Title 30" xfId="6412"/>
    <cellStyle name="Title 4" xfId="6413"/>
    <cellStyle name="Title 4 2" xfId="6414"/>
    <cellStyle name="Title 4 3" xfId="6415"/>
    <cellStyle name="Title 5" xfId="6416"/>
    <cellStyle name="Title 5 2" xfId="6417"/>
    <cellStyle name="Title 5 3" xfId="6418"/>
    <cellStyle name="Title 6" xfId="6419"/>
    <cellStyle name="Title 6 2" xfId="6420"/>
    <cellStyle name="Title 6 3" xfId="6421"/>
    <cellStyle name="Title 7" xfId="6422"/>
    <cellStyle name="Title 7 2" xfId="6423"/>
    <cellStyle name="Title 7 3" xfId="6424"/>
    <cellStyle name="Title 8" xfId="6425"/>
    <cellStyle name="Title 8 2" xfId="6426"/>
    <cellStyle name="Title 8 3" xfId="6427"/>
    <cellStyle name="Title 9" xfId="6428"/>
    <cellStyle name="tms rmn" xfId="6429"/>
    <cellStyle name="tnr" xfId="6430"/>
    <cellStyle name="TOC 1" xfId="6431"/>
    <cellStyle name="TOC 2" xfId="6432"/>
    <cellStyle name="Total 10" xfId="6433"/>
    <cellStyle name="Total 10 10" xfId="13692"/>
    <cellStyle name="Total 10 11" xfId="13894"/>
    <cellStyle name="Total 10 12" xfId="18480"/>
    <cellStyle name="Total 10 2" xfId="8559"/>
    <cellStyle name="Total 10 2 10" xfId="33677"/>
    <cellStyle name="Total 10 2 11" xfId="37373"/>
    <cellStyle name="Total 10 2 2" xfId="9163"/>
    <cellStyle name="Total 10 2 2 10" xfId="37929"/>
    <cellStyle name="Total 10 2 2 2" xfId="10741"/>
    <cellStyle name="Total 10 2 2 2 2" xfId="16970"/>
    <cellStyle name="Total 10 2 2 2 3" xfId="20942"/>
    <cellStyle name="Total 10 2 2 2 4" xfId="24650"/>
    <cellStyle name="Total 10 2 2 2 5" xfId="28387"/>
    <cellStyle name="Total 10 2 2 2 6" xfId="32104"/>
    <cellStyle name="Total 10 2 2 2 7" xfId="35808"/>
    <cellStyle name="Total 10 2 2 2 8" xfId="39504"/>
    <cellStyle name="Total 10 2 2 3" xfId="11802"/>
    <cellStyle name="Total 10 2 2 3 2" xfId="18031"/>
    <cellStyle name="Total 10 2 2 3 3" xfId="22003"/>
    <cellStyle name="Total 10 2 2 3 4" xfId="25711"/>
    <cellStyle name="Total 10 2 2 3 5" xfId="29448"/>
    <cellStyle name="Total 10 2 2 3 6" xfId="33165"/>
    <cellStyle name="Total 10 2 2 3 7" xfId="36869"/>
    <cellStyle name="Total 10 2 2 3 8" xfId="40565"/>
    <cellStyle name="Total 10 2 2 4" xfId="15393"/>
    <cellStyle name="Total 10 2 2 5" xfId="19367"/>
    <cellStyle name="Total 10 2 2 6" xfId="23073"/>
    <cellStyle name="Total 10 2 2 7" xfId="26812"/>
    <cellStyle name="Total 10 2 2 8" xfId="30529"/>
    <cellStyle name="Total 10 2 2 9" xfId="34233"/>
    <cellStyle name="Total 10 2 3" xfId="10182"/>
    <cellStyle name="Total 10 2 3 2" xfId="16411"/>
    <cellStyle name="Total 10 2 3 3" xfId="20383"/>
    <cellStyle name="Total 10 2 3 4" xfId="24091"/>
    <cellStyle name="Total 10 2 3 5" xfId="27828"/>
    <cellStyle name="Total 10 2 3 6" xfId="31545"/>
    <cellStyle name="Total 10 2 3 7" xfId="35249"/>
    <cellStyle name="Total 10 2 3 8" xfId="38945"/>
    <cellStyle name="Total 10 2 4" xfId="11246"/>
    <cellStyle name="Total 10 2 4 2" xfId="17475"/>
    <cellStyle name="Total 10 2 4 3" xfId="21447"/>
    <cellStyle name="Total 10 2 4 4" xfId="25155"/>
    <cellStyle name="Total 10 2 4 5" xfId="28892"/>
    <cellStyle name="Total 10 2 4 6" xfId="32609"/>
    <cellStyle name="Total 10 2 4 7" xfId="36313"/>
    <cellStyle name="Total 10 2 4 8" xfId="40009"/>
    <cellStyle name="Total 10 2 5" xfId="14812"/>
    <cellStyle name="Total 10 2 6" xfId="18803"/>
    <cellStyle name="Total 10 2 7" xfId="22513"/>
    <cellStyle name="Total 10 2 8" xfId="26246"/>
    <cellStyle name="Total 10 2 9" xfId="29972"/>
    <cellStyle name="Total 10 3" xfId="8644"/>
    <cellStyle name="Total 10 3 10" xfId="33762"/>
    <cellStyle name="Total 10 3 11" xfId="37458"/>
    <cellStyle name="Total 10 3 2" xfId="9248"/>
    <cellStyle name="Total 10 3 2 10" xfId="38014"/>
    <cellStyle name="Total 10 3 2 2" xfId="10826"/>
    <cellStyle name="Total 10 3 2 2 2" xfId="17055"/>
    <cellStyle name="Total 10 3 2 2 3" xfId="21027"/>
    <cellStyle name="Total 10 3 2 2 4" xfId="24735"/>
    <cellStyle name="Total 10 3 2 2 5" xfId="28472"/>
    <cellStyle name="Total 10 3 2 2 6" xfId="32189"/>
    <cellStyle name="Total 10 3 2 2 7" xfId="35893"/>
    <cellStyle name="Total 10 3 2 2 8" xfId="39589"/>
    <cellStyle name="Total 10 3 2 3" xfId="11887"/>
    <cellStyle name="Total 10 3 2 3 2" xfId="18116"/>
    <cellStyle name="Total 10 3 2 3 3" xfId="22088"/>
    <cellStyle name="Total 10 3 2 3 4" xfId="25796"/>
    <cellStyle name="Total 10 3 2 3 5" xfId="29533"/>
    <cellStyle name="Total 10 3 2 3 6" xfId="33250"/>
    <cellStyle name="Total 10 3 2 3 7" xfId="36954"/>
    <cellStyle name="Total 10 3 2 3 8" xfId="40650"/>
    <cellStyle name="Total 10 3 2 4" xfId="15478"/>
    <cellStyle name="Total 10 3 2 5" xfId="19452"/>
    <cellStyle name="Total 10 3 2 6" xfId="23158"/>
    <cellStyle name="Total 10 3 2 7" xfId="26897"/>
    <cellStyle name="Total 10 3 2 8" xfId="30614"/>
    <cellStyle name="Total 10 3 2 9" xfId="34318"/>
    <cellStyle name="Total 10 3 3" xfId="10267"/>
    <cellStyle name="Total 10 3 3 2" xfId="16496"/>
    <cellStyle name="Total 10 3 3 3" xfId="20468"/>
    <cellStyle name="Total 10 3 3 4" xfId="24176"/>
    <cellStyle name="Total 10 3 3 5" xfId="27913"/>
    <cellStyle name="Total 10 3 3 6" xfId="31630"/>
    <cellStyle name="Total 10 3 3 7" xfId="35334"/>
    <cellStyle name="Total 10 3 3 8" xfId="39030"/>
    <cellStyle name="Total 10 3 4" xfId="11331"/>
    <cellStyle name="Total 10 3 4 2" xfId="17560"/>
    <cellStyle name="Total 10 3 4 3" xfId="21532"/>
    <cellStyle name="Total 10 3 4 4" xfId="25240"/>
    <cellStyle name="Total 10 3 4 5" xfId="28977"/>
    <cellStyle name="Total 10 3 4 6" xfId="32694"/>
    <cellStyle name="Total 10 3 4 7" xfId="36398"/>
    <cellStyle name="Total 10 3 4 8" xfId="40094"/>
    <cellStyle name="Total 10 3 5" xfId="14897"/>
    <cellStyle name="Total 10 3 6" xfId="18888"/>
    <cellStyle name="Total 10 3 7" xfId="22598"/>
    <cellStyle name="Total 10 3 8" xfId="26331"/>
    <cellStyle name="Total 10 3 9" xfId="30057"/>
    <cellStyle name="Total 10 4" xfId="9755"/>
    <cellStyle name="Total 10 4 2" xfId="15984"/>
    <cellStyle name="Total 10 4 3" xfId="19956"/>
    <cellStyle name="Total 10 4 4" xfId="23664"/>
    <cellStyle name="Total 10 4 5" xfId="27401"/>
    <cellStyle name="Total 10 4 6" xfId="31118"/>
    <cellStyle name="Total 10 4 7" xfId="34822"/>
    <cellStyle name="Total 10 4 8" xfId="38518"/>
    <cellStyle name="Total 10 5" xfId="9467"/>
    <cellStyle name="Total 10 5 2" xfId="15696"/>
    <cellStyle name="Total 10 5 3" xfId="19668"/>
    <cellStyle name="Total 10 5 4" xfId="23376"/>
    <cellStyle name="Total 10 5 5" xfId="27113"/>
    <cellStyle name="Total 10 5 6" xfId="30830"/>
    <cellStyle name="Total 10 5 7" xfId="34534"/>
    <cellStyle name="Total 10 5 8" xfId="38230"/>
    <cellStyle name="Total 10 6" xfId="13901"/>
    <cellStyle name="Total 10 7" xfId="12828"/>
    <cellStyle name="Total 10 8" xfId="12403"/>
    <cellStyle name="Total 10 9" xfId="13044"/>
    <cellStyle name="Total 11" xfId="6434"/>
    <cellStyle name="Total 11 10" xfId="13693"/>
    <cellStyle name="Total 11 11" xfId="14057"/>
    <cellStyle name="Total 11 12" xfId="12544"/>
    <cellStyle name="Total 11 2" xfId="8560"/>
    <cellStyle name="Total 11 2 10" xfId="33678"/>
    <cellStyle name="Total 11 2 11" xfId="37374"/>
    <cellStyle name="Total 11 2 2" xfId="9164"/>
    <cellStyle name="Total 11 2 2 10" xfId="37930"/>
    <cellStyle name="Total 11 2 2 2" xfId="10742"/>
    <cellStyle name="Total 11 2 2 2 2" xfId="16971"/>
    <cellStyle name="Total 11 2 2 2 3" xfId="20943"/>
    <cellStyle name="Total 11 2 2 2 4" xfId="24651"/>
    <cellStyle name="Total 11 2 2 2 5" xfId="28388"/>
    <cellStyle name="Total 11 2 2 2 6" xfId="32105"/>
    <cellStyle name="Total 11 2 2 2 7" xfId="35809"/>
    <cellStyle name="Total 11 2 2 2 8" xfId="39505"/>
    <cellStyle name="Total 11 2 2 3" xfId="11803"/>
    <cellStyle name="Total 11 2 2 3 2" xfId="18032"/>
    <cellStyle name="Total 11 2 2 3 3" xfId="22004"/>
    <cellStyle name="Total 11 2 2 3 4" xfId="25712"/>
    <cellStyle name="Total 11 2 2 3 5" xfId="29449"/>
    <cellStyle name="Total 11 2 2 3 6" xfId="33166"/>
    <cellStyle name="Total 11 2 2 3 7" xfId="36870"/>
    <cellStyle name="Total 11 2 2 3 8" xfId="40566"/>
    <cellStyle name="Total 11 2 2 4" xfId="15394"/>
    <cellStyle name="Total 11 2 2 5" xfId="19368"/>
    <cellStyle name="Total 11 2 2 6" xfId="23074"/>
    <cellStyle name="Total 11 2 2 7" xfId="26813"/>
    <cellStyle name="Total 11 2 2 8" xfId="30530"/>
    <cellStyle name="Total 11 2 2 9" xfId="34234"/>
    <cellStyle name="Total 11 2 3" xfId="10183"/>
    <cellStyle name="Total 11 2 3 2" xfId="16412"/>
    <cellStyle name="Total 11 2 3 3" xfId="20384"/>
    <cellStyle name="Total 11 2 3 4" xfId="24092"/>
    <cellStyle name="Total 11 2 3 5" xfId="27829"/>
    <cellStyle name="Total 11 2 3 6" xfId="31546"/>
    <cellStyle name="Total 11 2 3 7" xfId="35250"/>
    <cellStyle name="Total 11 2 3 8" xfId="38946"/>
    <cellStyle name="Total 11 2 4" xfId="11247"/>
    <cellStyle name="Total 11 2 4 2" xfId="17476"/>
    <cellStyle name="Total 11 2 4 3" xfId="21448"/>
    <cellStyle name="Total 11 2 4 4" xfId="25156"/>
    <cellStyle name="Total 11 2 4 5" xfId="28893"/>
    <cellStyle name="Total 11 2 4 6" xfId="32610"/>
    <cellStyle name="Total 11 2 4 7" xfId="36314"/>
    <cellStyle name="Total 11 2 4 8" xfId="40010"/>
    <cellStyle name="Total 11 2 5" xfId="14813"/>
    <cellStyle name="Total 11 2 6" xfId="18804"/>
    <cellStyle name="Total 11 2 7" xfId="22514"/>
    <cellStyle name="Total 11 2 8" xfId="26247"/>
    <cellStyle name="Total 11 2 9" xfId="29973"/>
    <cellStyle name="Total 11 3" xfId="8643"/>
    <cellStyle name="Total 11 3 10" xfId="33761"/>
    <cellStyle name="Total 11 3 11" xfId="37457"/>
    <cellStyle name="Total 11 3 2" xfId="9247"/>
    <cellStyle name="Total 11 3 2 10" xfId="38013"/>
    <cellStyle name="Total 11 3 2 2" xfId="10825"/>
    <cellStyle name="Total 11 3 2 2 2" xfId="17054"/>
    <cellStyle name="Total 11 3 2 2 3" xfId="21026"/>
    <cellStyle name="Total 11 3 2 2 4" xfId="24734"/>
    <cellStyle name="Total 11 3 2 2 5" xfId="28471"/>
    <cellStyle name="Total 11 3 2 2 6" xfId="32188"/>
    <cellStyle name="Total 11 3 2 2 7" xfId="35892"/>
    <cellStyle name="Total 11 3 2 2 8" xfId="39588"/>
    <cellStyle name="Total 11 3 2 3" xfId="11886"/>
    <cellStyle name="Total 11 3 2 3 2" xfId="18115"/>
    <cellStyle name="Total 11 3 2 3 3" xfId="22087"/>
    <cellStyle name="Total 11 3 2 3 4" xfId="25795"/>
    <cellStyle name="Total 11 3 2 3 5" xfId="29532"/>
    <cellStyle name="Total 11 3 2 3 6" xfId="33249"/>
    <cellStyle name="Total 11 3 2 3 7" xfId="36953"/>
    <cellStyle name="Total 11 3 2 3 8" xfId="40649"/>
    <cellStyle name="Total 11 3 2 4" xfId="15477"/>
    <cellStyle name="Total 11 3 2 5" xfId="19451"/>
    <cellStyle name="Total 11 3 2 6" xfId="23157"/>
    <cellStyle name="Total 11 3 2 7" xfId="26896"/>
    <cellStyle name="Total 11 3 2 8" xfId="30613"/>
    <cellStyle name="Total 11 3 2 9" xfId="34317"/>
    <cellStyle name="Total 11 3 3" xfId="10266"/>
    <cellStyle name="Total 11 3 3 2" xfId="16495"/>
    <cellStyle name="Total 11 3 3 3" xfId="20467"/>
    <cellStyle name="Total 11 3 3 4" xfId="24175"/>
    <cellStyle name="Total 11 3 3 5" xfId="27912"/>
    <cellStyle name="Total 11 3 3 6" xfId="31629"/>
    <cellStyle name="Total 11 3 3 7" xfId="35333"/>
    <cellStyle name="Total 11 3 3 8" xfId="39029"/>
    <cellStyle name="Total 11 3 4" xfId="11330"/>
    <cellStyle name="Total 11 3 4 2" xfId="17559"/>
    <cellStyle name="Total 11 3 4 3" xfId="21531"/>
    <cellStyle name="Total 11 3 4 4" xfId="25239"/>
    <cellStyle name="Total 11 3 4 5" xfId="28976"/>
    <cellStyle name="Total 11 3 4 6" xfId="32693"/>
    <cellStyle name="Total 11 3 4 7" xfId="36397"/>
    <cellStyle name="Total 11 3 4 8" xfId="40093"/>
    <cellStyle name="Total 11 3 5" xfId="14896"/>
    <cellStyle name="Total 11 3 6" xfId="18887"/>
    <cellStyle name="Total 11 3 7" xfId="22597"/>
    <cellStyle name="Total 11 3 8" xfId="26330"/>
    <cellStyle name="Total 11 3 9" xfId="30056"/>
    <cellStyle name="Total 11 4" xfId="9756"/>
    <cellStyle name="Total 11 4 2" xfId="15985"/>
    <cellStyle name="Total 11 4 3" xfId="19957"/>
    <cellStyle name="Total 11 4 4" xfId="23665"/>
    <cellStyle name="Total 11 4 5" xfId="27402"/>
    <cellStyle name="Total 11 4 6" xfId="31119"/>
    <cellStyle name="Total 11 4 7" xfId="34823"/>
    <cellStyle name="Total 11 4 8" xfId="38519"/>
    <cellStyle name="Total 11 5" xfId="9466"/>
    <cellStyle name="Total 11 5 2" xfId="15695"/>
    <cellStyle name="Total 11 5 3" xfId="19667"/>
    <cellStyle name="Total 11 5 4" xfId="23375"/>
    <cellStyle name="Total 11 5 5" xfId="27112"/>
    <cellStyle name="Total 11 5 6" xfId="30829"/>
    <cellStyle name="Total 11 5 7" xfId="34533"/>
    <cellStyle name="Total 11 5 8" xfId="38229"/>
    <cellStyle name="Total 11 6" xfId="13902"/>
    <cellStyle name="Total 11 7" xfId="12827"/>
    <cellStyle name="Total 11 8" xfId="12591"/>
    <cellStyle name="Total 11 9" xfId="13043"/>
    <cellStyle name="Total 12" xfId="6435"/>
    <cellStyle name="Total 12 10" xfId="13694"/>
    <cellStyle name="Total 12 11" xfId="13892"/>
    <cellStyle name="Total 12 12" xfId="18995"/>
    <cellStyle name="Total 12 2" xfId="8561"/>
    <cellStyle name="Total 12 2 10" xfId="33679"/>
    <cellStyle name="Total 12 2 11" xfId="37375"/>
    <cellStyle name="Total 12 2 2" xfId="9165"/>
    <cellStyle name="Total 12 2 2 10" xfId="37931"/>
    <cellStyle name="Total 12 2 2 2" xfId="10743"/>
    <cellStyle name="Total 12 2 2 2 2" xfId="16972"/>
    <cellStyle name="Total 12 2 2 2 3" xfId="20944"/>
    <cellStyle name="Total 12 2 2 2 4" xfId="24652"/>
    <cellStyle name="Total 12 2 2 2 5" xfId="28389"/>
    <cellStyle name="Total 12 2 2 2 6" xfId="32106"/>
    <cellStyle name="Total 12 2 2 2 7" xfId="35810"/>
    <cellStyle name="Total 12 2 2 2 8" xfId="39506"/>
    <cellStyle name="Total 12 2 2 3" xfId="11804"/>
    <cellStyle name="Total 12 2 2 3 2" xfId="18033"/>
    <cellStyle name="Total 12 2 2 3 3" xfId="22005"/>
    <cellStyle name="Total 12 2 2 3 4" xfId="25713"/>
    <cellStyle name="Total 12 2 2 3 5" xfId="29450"/>
    <cellStyle name="Total 12 2 2 3 6" xfId="33167"/>
    <cellStyle name="Total 12 2 2 3 7" xfId="36871"/>
    <cellStyle name="Total 12 2 2 3 8" xfId="40567"/>
    <cellStyle name="Total 12 2 2 4" xfId="15395"/>
    <cellStyle name="Total 12 2 2 5" xfId="19369"/>
    <cellStyle name="Total 12 2 2 6" xfId="23075"/>
    <cellStyle name="Total 12 2 2 7" xfId="26814"/>
    <cellStyle name="Total 12 2 2 8" xfId="30531"/>
    <cellStyle name="Total 12 2 2 9" xfId="34235"/>
    <cellStyle name="Total 12 2 3" xfId="10184"/>
    <cellStyle name="Total 12 2 3 2" xfId="16413"/>
    <cellStyle name="Total 12 2 3 3" xfId="20385"/>
    <cellStyle name="Total 12 2 3 4" xfId="24093"/>
    <cellStyle name="Total 12 2 3 5" xfId="27830"/>
    <cellStyle name="Total 12 2 3 6" xfId="31547"/>
    <cellStyle name="Total 12 2 3 7" xfId="35251"/>
    <cellStyle name="Total 12 2 3 8" xfId="38947"/>
    <cellStyle name="Total 12 2 4" xfId="11248"/>
    <cellStyle name="Total 12 2 4 2" xfId="17477"/>
    <cellStyle name="Total 12 2 4 3" xfId="21449"/>
    <cellStyle name="Total 12 2 4 4" xfId="25157"/>
    <cellStyle name="Total 12 2 4 5" xfId="28894"/>
    <cellStyle name="Total 12 2 4 6" xfId="32611"/>
    <cellStyle name="Total 12 2 4 7" xfId="36315"/>
    <cellStyle name="Total 12 2 4 8" xfId="40011"/>
    <cellStyle name="Total 12 2 5" xfId="14814"/>
    <cellStyle name="Total 12 2 6" xfId="18805"/>
    <cellStyle name="Total 12 2 7" xfId="22515"/>
    <cellStyle name="Total 12 2 8" xfId="26248"/>
    <cellStyle name="Total 12 2 9" xfId="29974"/>
    <cellStyle name="Total 12 3" xfId="8346"/>
    <cellStyle name="Total 12 3 10" xfId="33464"/>
    <cellStyle name="Total 12 3 11" xfId="37160"/>
    <cellStyle name="Total 12 3 2" xfId="8950"/>
    <cellStyle name="Total 12 3 2 10" xfId="37716"/>
    <cellStyle name="Total 12 3 2 2" xfId="10528"/>
    <cellStyle name="Total 12 3 2 2 2" xfId="16757"/>
    <cellStyle name="Total 12 3 2 2 3" xfId="20729"/>
    <cellStyle name="Total 12 3 2 2 4" xfId="24437"/>
    <cellStyle name="Total 12 3 2 2 5" xfId="28174"/>
    <cellStyle name="Total 12 3 2 2 6" xfId="31891"/>
    <cellStyle name="Total 12 3 2 2 7" xfId="35595"/>
    <cellStyle name="Total 12 3 2 2 8" xfId="39291"/>
    <cellStyle name="Total 12 3 2 3" xfId="11589"/>
    <cellStyle name="Total 12 3 2 3 2" xfId="17818"/>
    <cellStyle name="Total 12 3 2 3 3" xfId="21790"/>
    <cellStyle name="Total 12 3 2 3 4" xfId="25498"/>
    <cellStyle name="Total 12 3 2 3 5" xfId="29235"/>
    <cellStyle name="Total 12 3 2 3 6" xfId="32952"/>
    <cellStyle name="Total 12 3 2 3 7" xfId="36656"/>
    <cellStyle name="Total 12 3 2 3 8" xfId="40352"/>
    <cellStyle name="Total 12 3 2 4" xfId="15180"/>
    <cellStyle name="Total 12 3 2 5" xfId="19154"/>
    <cellStyle name="Total 12 3 2 6" xfId="22860"/>
    <cellStyle name="Total 12 3 2 7" xfId="26599"/>
    <cellStyle name="Total 12 3 2 8" xfId="30316"/>
    <cellStyle name="Total 12 3 2 9" xfId="34020"/>
    <cellStyle name="Total 12 3 3" xfId="9969"/>
    <cellStyle name="Total 12 3 3 2" xfId="16198"/>
    <cellStyle name="Total 12 3 3 3" xfId="20170"/>
    <cellStyle name="Total 12 3 3 4" xfId="23878"/>
    <cellStyle name="Total 12 3 3 5" xfId="27615"/>
    <cellStyle name="Total 12 3 3 6" xfId="31332"/>
    <cellStyle name="Total 12 3 3 7" xfId="35036"/>
    <cellStyle name="Total 12 3 3 8" xfId="38732"/>
    <cellStyle name="Total 12 3 4" xfId="11033"/>
    <cellStyle name="Total 12 3 4 2" xfId="17262"/>
    <cellStyle name="Total 12 3 4 3" xfId="21234"/>
    <cellStyle name="Total 12 3 4 4" xfId="24942"/>
    <cellStyle name="Total 12 3 4 5" xfId="28679"/>
    <cellStyle name="Total 12 3 4 6" xfId="32396"/>
    <cellStyle name="Total 12 3 4 7" xfId="36100"/>
    <cellStyle name="Total 12 3 4 8" xfId="39796"/>
    <cellStyle name="Total 12 3 5" xfId="14599"/>
    <cellStyle name="Total 12 3 6" xfId="18590"/>
    <cellStyle name="Total 12 3 7" xfId="22300"/>
    <cellStyle name="Total 12 3 8" xfId="26033"/>
    <cellStyle name="Total 12 3 9" xfId="29759"/>
    <cellStyle name="Total 12 4" xfId="9757"/>
    <cellStyle name="Total 12 4 2" xfId="15986"/>
    <cellStyle name="Total 12 4 3" xfId="19958"/>
    <cellStyle name="Total 12 4 4" xfId="23666"/>
    <cellStyle name="Total 12 4 5" xfId="27403"/>
    <cellStyle name="Total 12 4 6" xfId="31120"/>
    <cellStyle name="Total 12 4 7" xfId="34824"/>
    <cellStyle name="Total 12 4 8" xfId="38520"/>
    <cellStyle name="Total 12 5" xfId="9465"/>
    <cellStyle name="Total 12 5 2" xfId="15694"/>
    <cellStyle name="Total 12 5 3" xfId="19666"/>
    <cellStyle name="Total 12 5 4" xfId="23374"/>
    <cellStyle name="Total 12 5 5" xfId="27111"/>
    <cellStyle name="Total 12 5 6" xfId="30828"/>
    <cellStyle name="Total 12 5 7" xfId="34532"/>
    <cellStyle name="Total 12 5 8" xfId="38228"/>
    <cellStyle name="Total 12 6" xfId="13903"/>
    <cellStyle name="Total 12 7" xfId="12826"/>
    <cellStyle name="Total 12 8" xfId="12402"/>
    <cellStyle name="Total 12 9" xfId="13042"/>
    <cellStyle name="Total 13" xfId="6436"/>
    <cellStyle name="Total 13 10" xfId="13695"/>
    <cellStyle name="Total 13 11" xfId="14140"/>
    <cellStyle name="Total 13 12" xfId="22193"/>
    <cellStyle name="Total 13 2" xfId="8562"/>
    <cellStyle name="Total 13 2 10" xfId="33680"/>
    <cellStyle name="Total 13 2 11" xfId="37376"/>
    <cellStyle name="Total 13 2 2" xfId="9166"/>
    <cellStyle name="Total 13 2 2 10" xfId="37932"/>
    <cellStyle name="Total 13 2 2 2" xfId="10744"/>
    <cellStyle name="Total 13 2 2 2 2" xfId="16973"/>
    <cellStyle name="Total 13 2 2 2 3" xfId="20945"/>
    <cellStyle name="Total 13 2 2 2 4" xfId="24653"/>
    <cellStyle name="Total 13 2 2 2 5" xfId="28390"/>
    <cellStyle name="Total 13 2 2 2 6" xfId="32107"/>
    <cellStyle name="Total 13 2 2 2 7" xfId="35811"/>
    <cellStyle name="Total 13 2 2 2 8" xfId="39507"/>
    <cellStyle name="Total 13 2 2 3" xfId="11805"/>
    <cellStyle name="Total 13 2 2 3 2" xfId="18034"/>
    <cellStyle name="Total 13 2 2 3 3" xfId="22006"/>
    <cellStyle name="Total 13 2 2 3 4" xfId="25714"/>
    <cellStyle name="Total 13 2 2 3 5" xfId="29451"/>
    <cellStyle name="Total 13 2 2 3 6" xfId="33168"/>
    <cellStyle name="Total 13 2 2 3 7" xfId="36872"/>
    <cellStyle name="Total 13 2 2 3 8" xfId="40568"/>
    <cellStyle name="Total 13 2 2 4" xfId="15396"/>
    <cellStyle name="Total 13 2 2 5" xfId="19370"/>
    <cellStyle name="Total 13 2 2 6" xfId="23076"/>
    <cellStyle name="Total 13 2 2 7" xfId="26815"/>
    <cellStyle name="Total 13 2 2 8" xfId="30532"/>
    <cellStyle name="Total 13 2 2 9" xfId="34236"/>
    <cellStyle name="Total 13 2 3" xfId="10185"/>
    <cellStyle name="Total 13 2 3 2" xfId="16414"/>
    <cellStyle name="Total 13 2 3 3" xfId="20386"/>
    <cellStyle name="Total 13 2 3 4" xfId="24094"/>
    <cellStyle name="Total 13 2 3 5" xfId="27831"/>
    <cellStyle name="Total 13 2 3 6" xfId="31548"/>
    <cellStyle name="Total 13 2 3 7" xfId="35252"/>
    <cellStyle name="Total 13 2 3 8" xfId="38948"/>
    <cellStyle name="Total 13 2 4" xfId="11249"/>
    <cellStyle name="Total 13 2 4 2" xfId="17478"/>
    <cellStyle name="Total 13 2 4 3" xfId="21450"/>
    <cellStyle name="Total 13 2 4 4" xfId="25158"/>
    <cellStyle name="Total 13 2 4 5" xfId="28895"/>
    <cellStyle name="Total 13 2 4 6" xfId="32612"/>
    <cellStyle name="Total 13 2 4 7" xfId="36316"/>
    <cellStyle name="Total 13 2 4 8" xfId="40012"/>
    <cellStyle name="Total 13 2 5" xfId="14815"/>
    <cellStyle name="Total 13 2 6" xfId="18806"/>
    <cellStyle name="Total 13 2 7" xfId="22516"/>
    <cellStyle name="Total 13 2 8" xfId="26249"/>
    <cellStyle name="Total 13 2 9" xfId="29975"/>
    <cellStyle name="Total 13 3" xfId="8345"/>
    <cellStyle name="Total 13 3 10" xfId="33463"/>
    <cellStyle name="Total 13 3 11" xfId="37159"/>
    <cellStyle name="Total 13 3 2" xfId="8949"/>
    <cellStyle name="Total 13 3 2 10" xfId="37715"/>
    <cellStyle name="Total 13 3 2 2" xfId="10527"/>
    <cellStyle name="Total 13 3 2 2 2" xfId="16756"/>
    <cellStyle name="Total 13 3 2 2 3" xfId="20728"/>
    <cellStyle name="Total 13 3 2 2 4" xfId="24436"/>
    <cellStyle name="Total 13 3 2 2 5" xfId="28173"/>
    <cellStyle name="Total 13 3 2 2 6" xfId="31890"/>
    <cellStyle name="Total 13 3 2 2 7" xfId="35594"/>
    <cellStyle name="Total 13 3 2 2 8" xfId="39290"/>
    <cellStyle name="Total 13 3 2 3" xfId="11588"/>
    <cellStyle name="Total 13 3 2 3 2" xfId="17817"/>
    <cellStyle name="Total 13 3 2 3 3" xfId="21789"/>
    <cellStyle name="Total 13 3 2 3 4" xfId="25497"/>
    <cellStyle name="Total 13 3 2 3 5" xfId="29234"/>
    <cellStyle name="Total 13 3 2 3 6" xfId="32951"/>
    <cellStyle name="Total 13 3 2 3 7" xfId="36655"/>
    <cellStyle name="Total 13 3 2 3 8" xfId="40351"/>
    <cellStyle name="Total 13 3 2 4" xfId="15179"/>
    <cellStyle name="Total 13 3 2 5" xfId="19153"/>
    <cellStyle name="Total 13 3 2 6" xfId="22859"/>
    <cellStyle name="Total 13 3 2 7" xfId="26598"/>
    <cellStyle name="Total 13 3 2 8" xfId="30315"/>
    <cellStyle name="Total 13 3 2 9" xfId="34019"/>
    <cellStyle name="Total 13 3 3" xfId="9968"/>
    <cellStyle name="Total 13 3 3 2" xfId="16197"/>
    <cellStyle name="Total 13 3 3 3" xfId="20169"/>
    <cellStyle name="Total 13 3 3 4" xfId="23877"/>
    <cellStyle name="Total 13 3 3 5" xfId="27614"/>
    <cellStyle name="Total 13 3 3 6" xfId="31331"/>
    <cellStyle name="Total 13 3 3 7" xfId="35035"/>
    <cellStyle name="Total 13 3 3 8" xfId="38731"/>
    <cellStyle name="Total 13 3 4" xfId="11032"/>
    <cellStyle name="Total 13 3 4 2" xfId="17261"/>
    <cellStyle name="Total 13 3 4 3" xfId="21233"/>
    <cellStyle name="Total 13 3 4 4" xfId="24941"/>
    <cellStyle name="Total 13 3 4 5" xfId="28678"/>
    <cellStyle name="Total 13 3 4 6" xfId="32395"/>
    <cellStyle name="Total 13 3 4 7" xfId="36099"/>
    <cellStyle name="Total 13 3 4 8" xfId="39795"/>
    <cellStyle name="Total 13 3 5" xfId="14598"/>
    <cellStyle name="Total 13 3 6" xfId="18589"/>
    <cellStyle name="Total 13 3 7" xfId="22299"/>
    <cellStyle name="Total 13 3 8" xfId="26032"/>
    <cellStyle name="Total 13 3 9" xfId="29758"/>
    <cellStyle name="Total 13 4" xfId="9758"/>
    <cellStyle name="Total 13 4 2" xfId="15987"/>
    <cellStyle name="Total 13 4 3" xfId="19959"/>
    <cellStyle name="Total 13 4 4" xfId="23667"/>
    <cellStyle name="Total 13 4 5" xfId="27404"/>
    <cellStyle name="Total 13 4 6" xfId="31121"/>
    <cellStyle name="Total 13 4 7" xfId="34825"/>
    <cellStyle name="Total 13 4 8" xfId="38521"/>
    <cellStyle name="Total 13 5" xfId="9837"/>
    <cellStyle name="Total 13 5 2" xfId="16066"/>
    <cellStyle name="Total 13 5 3" xfId="20038"/>
    <cellStyle name="Total 13 5 4" xfId="23746"/>
    <cellStyle name="Total 13 5 5" xfId="27483"/>
    <cellStyle name="Total 13 5 6" xfId="31200"/>
    <cellStyle name="Total 13 5 7" xfId="34904"/>
    <cellStyle name="Total 13 5 8" xfId="38600"/>
    <cellStyle name="Total 13 6" xfId="13904"/>
    <cellStyle name="Total 13 7" xfId="12177"/>
    <cellStyle name="Total 13 8" xfId="14400"/>
    <cellStyle name="Total 13 9" xfId="13041"/>
    <cellStyle name="Total 14" xfId="6437"/>
    <cellStyle name="Total 14 10" xfId="13814"/>
    <cellStyle name="Total 14 11" xfId="14139"/>
    <cellStyle name="Total 14 12" xfId="22192"/>
    <cellStyle name="Total 14 2" xfId="8563"/>
    <cellStyle name="Total 14 2 10" xfId="33681"/>
    <cellStyle name="Total 14 2 11" xfId="37377"/>
    <cellStyle name="Total 14 2 2" xfId="9167"/>
    <cellStyle name="Total 14 2 2 10" xfId="37933"/>
    <cellStyle name="Total 14 2 2 2" xfId="10745"/>
    <cellStyle name="Total 14 2 2 2 2" xfId="16974"/>
    <cellStyle name="Total 14 2 2 2 3" xfId="20946"/>
    <cellStyle name="Total 14 2 2 2 4" xfId="24654"/>
    <cellStyle name="Total 14 2 2 2 5" xfId="28391"/>
    <cellStyle name="Total 14 2 2 2 6" xfId="32108"/>
    <cellStyle name="Total 14 2 2 2 7" xfId="35812"/>
    <cellStyle name="Total 14 2 2 2 8" xfId="39508"/>
    <cellStyle name="Total 14 2 2 3" xfId="11806"/>
    <cellStyle name="Total 14 2 2 3 2" xfId="18035"/>
    <cellStyle name="Total 14 2 2 3 3" xfId="22007"/>
    <cellStyle name="Total 14 2 2 3 4" xfId="25715"/>
    <cellStyle name="Total 14 2 2 3 5" xfId="29452"/>
    <cellStyle name="Total 14 2 2 3 6" xfId="33169"/>
    <cellStyle name="Total 14 2 2 3 7" xfId="36873"/>
    <cellStyle name="Total 14 2 2 3 8" xfId="40569"/>
    <cellStyle name="Total 14 2 2 4" xfId="15397"/>
    <cellStyle name="Total 14 2 2 5" xfId="19371"/>
    <cellStyle name="Total 14 2 2 6" xfId="23077"/>
    <cellStyle name="Total 14 2 2 7" xfId="26816"/>
    <cellStyle name="Total 14 2 2 8" xfId="30533"/>
    <cellStyle name="Total 14 2 2 9" xfId="34237"/>
    <cellStyle name="Total 14 2 3" xfId="10186"/>
    <cellStyle name="Total 14 2 3 2" xfId="16415"/>
    <cellStyle name="Total 14 2 3 3" xfId="20387"/>
    <cellStyle name="Total 14 2 3 4" xfId="24095"/>
    <cellStyle name="Total 14 2 3 5" xfId="27832"/>
    <cellStyle name="Total 14 2 3 6" xfId="31549"/>
    <cellStyle name="Total 14 2 3 7" xfId="35253"/>
    <cellStyle name="Total 14 2 3 8" xfId="38949"/>
    <cellStyle name="Total 14 2 4" xfId="11250"/>
    <cellStyle name="Total 14 2 4 2" xfId="17479"/>
    <cellStyle name="Total 14 2 4 3" xfId="21451"/>
    <cellStyle name="Total 14 2 4 4" xfId="25159"/>
    <cellStyle name="Total 14 2 4 5" xfId="28896"/>
    <cellStyle name="Total 14 2 4 6" xfId="32613"/>
    <cellStyle name="Total 14 2 4 7" xfId="36317"/>
    <cellStyle name="Total 14 2 4 8" xfId="40013"/>
    <cellStyle name="Total 14 2 5" xfId="14816"/>
    <cellStyle name="Total 14 2 6" xfId="18807"/>
    <cellStyle name="Total 14 2 7" xfId="22517"/>
    <cellStyle name="Total 14 2 8" xfId="26250"/>
    <cellStyle name="Total 14 2 9" xfId="29976"/>
    <cellStyle name="Total 14 3" xfId="8344"/>
    <cellStyle name="Total 14 3 10" xfId="33462"/>
    <cellStyle name="Total 14 3 11" xfId="37158"/>
    <cellStyle name="Total 14 3 2" xfId="8948"/>
    <cellStyle name="Total 14 3 2 10" xfId="37714"/>
    <cellStyle name="Total 14 3 2 2" xfId="10526"/>
    <cellStyle name="Total 14 3 2 2 2" xfId="16755"/>
    <cellStyle name="Total 14 3 2 2 3" xfId="20727"/>
    <cellStyle name="Total 14 3 2 2 4" xfId="24435"/>
    <cellStyle name="Total 14 3 2 2 5" xfId="28172"/>
    <cellStyle name="Total 14 3 2 2 6" xfId="31889"/>
    <cellStyle name="Total 14 3 2 2 7" xfId="35593"/>
    <cellStyle name="Total 14 3 2 2 8" xfId="39289"/>
    <cellStyle name="Total 14 3 2 3" xfId="11587"/>
    <cellStyle name="Total 14 3 2 3 2" xfId="17816"/>
    <cellStyle name="Total 14 3 2 3 3" xfId="21788"/>
    <cellStyle name="Total 14 3 2 3 4" xfId="25496"/>
    <cellStyle name="Total 14 3 2 3 5" xfId="29233"/>
    <cellStyle name="Total 14 3 2 3 6" xfId="32950"/>
    <cellStyle name="Total 14 3 2 3 7" xfId="36654"/>
    <cellStyle name="Total 14 3 2 3 8" xfId="40350"/>
    <cellStyle name="Total 14 3 2 4" xfId="15178"/>
    <cellStyle name="Total 14 3 2 5" xfId="19152"/>
    <cellStyle name="Total 14 3 2 6" xfId="22858"/>
    <cellStyle name="Total 14 3 2 7" xfId="26597"/>
    <cellStyle name="Total 14 3 2 8" xfId="30314"/>
    <cellStyle name="Total 14 3 2 9" xfId="34018"/>
    <cellStyle name="Total 14 3 3" xfId="9967"/>
    <cellStyle name="Total 14 3 3 2" xfId="16196"/>
    <cellStyle name="Total 14 3 3 3" xfId="20168"/>
    <cellStyle name="Total 14 3 3 4" xfId="23876"/>
    <cellStyle name="Total 14 3 3 5" xfId="27613"/>
    <cellStyle name="Total 14 3 3 6" xfId="31330"/>
    <cellStyle name="Total 14 3 3 7" xfId="35034"/>
    <cellStyle name="Total 14 3 3 8" xfId="38730"/>
    <cellStyle name="Total 14 3 4" xfId="11031"/>
    <cellStyle name="Total 14 3 4 2" xfId="17260"/>
    <cellStyle name="Total 14 3 4 3" xfId="21232"/>
    <cellStyle name="Total 14 3 4 4" xfId="24940"/>
    <cellStyle name="Total 14 3 4 5" xfId="28677"/>
    <cellStyle name="Total 14 3 4 6" xfId="32394"/>
    <cellStyle name="Total 14 3 4 7" xfId="36098"/>
    <cellStyle name="Total 14 3 4 8" xfId="39794"/>
    <cellStyle name="Total 14 3 5" xfId="14597"/>
    <cellStyle name="Total 14 3 6" xfId="18588"/>
    <cellStyle name="Total 14 3 7" xfId="22298"/>
    <cellStyle name="Total 14 3 8" xfId="26031"/>
    <cellStyle name="Total 14 3 9" xfId="29757"/>
    <cellStyle name="Total 14 4" xfId="9759"/>
    <cellStyle name="Total 14 4 2" xfId="15988"/>
    <cellStyle name="Total 14 4 3" xfId="19960"/>
    <cellStyle name="Total 14 4 4" xfId="23668"/>
    <cellStyle name="Total 14 4 5" xfId="27405"/>
    <cellStyle name="Total 14 4 6" xfId="31122"/>
    <cellStyle name="Total 14 4 7" xfId="34826"/>
    <cellStyle name="Total 14 4 8" xfId="38522"/>
    <cellStyle name="Total 14 5" xfId="9836"/>
    <cellStyle name="Total 14 5 2" xfId="16065"/>
    <cellStyle name="Total 14 5 3" xfId="20037"/>
    <cellStyle name="Total 14 5 4" xfId="23745"/>
    <cellStyle name="Total 14 5 5" xfId="27482"/>
    <cellStyle name="Total 14 5 6" xfId="31199"/>
    <cellStyle name="Total 14 5 7" xfId="34903"/>
    <cellStyle name="Total 14 5 8" xfId="38599"/>
    <cellStyle name="Total 14 6" xfId="13905"/>
    <cellStyle name="Total 14 7" xfId="12825"/>
    <cellStyle name="Total 14 8" xfId="14401"/>
    <cellStyle name="Total 14 9" xfId="14147"/>
    <cellStyle name="Total 15" xfId="6438"/>
    <cellStyle name="Total 16" xfId="6439"/>
    <cellStyle name="Total 17" xfId="6440"/>
    <cellStyle name="Total 18" xfId="6441"/>
    <cellStyle name="Total 19" xfId="6442"/>
    <cellStyle name="Total 2" xfId="737"/>
    <cellStyle name="Total 2 10" xfId="12463"/>
    <cellStyle name="Total 2 11" xfId="12175"/>
    <cellStyle name="Total 2 12" xfId="12763"/>
    <cellStyle name="Total 2 13" xfId="12725"/>
    <cellStyle name="Total 2 14" xfId="13821"/>
    <cellStyle name="Total 2 15" xfId="12845"/>
    <cellStyle name="Total 2 2" xfId="6443"/>
    <cellStyle name="Total 2 2 2" xfId="6444"/>
    <cellStyle name="Total 2 3" xfId="6445"/>
    <cellStyle name="Total 2 4" xfId="6446"/>
    <cellStyle name="Total 2 5" xfId="8307"/>
    <cellStyle name="Total 2 5 10" xfId="33425"/>
    <cellStyle name="Total 2 5 11" xfId="37121"/>
    <cellStyle name="Total 2 5 2" xfId="8911"/>
    <cellStyle name="Total 2 5 2 10" xfId="37677"/>
    <cellStyle name="Total 2 5 2 2" xfId="10489"/>
    <cellStyle name="Total 2 5 2 2 2" xfId="16718"/>
    <cellStyle name="Total 2 5 2 2 3" xfId="20690"/>
    <cellStyle name="Total 2 5 2 2 4" xfId="24398"/>
    <cellStyle name="Total 2 5 2 2 5" xfId="28135"/>
    <cellStyle name="Total 2 5 2 2 6" xfId="31852"/>
    <cellStyle name="Total 2 5 2 2 7" xfId="35556"/>
    <cellStyle name="Total 2 5 2 2 8" xfId="39252"/>
    <cellStyle name="Total 2 5 2 3" xfId="11550"/>
    <cellStyle name="Total 2 5 2 3 2" xfId="17779"/>
    <cellStyle name="Total 2 5 2 3 3" xfId="21751"/>
    <cellStyle name="Total 2 5 2 3 4" xfId="25459"/>
    <cellStyle name="Total 2 5 2 3 5" xfId="29196"/>
    <cellStyle name="Total 2 5 2 3 6" xfId="32913"/>
    <cellStyle name="Total 2 5 2 3 7" xfId="36617"/>
    <cellStyle name="Total 2 5 2 3 8" xfId="40313"/>
    <cellStyle name="Total 2 5 2 4" xfId="15141"/>
    <cellStyle name="Total 2 5 2 5" xfId="19115"/>
    <cellStyle name="Total 2 5 2 6" xfId="22821"/>
    <cellStyle name="Total 2 5 2 7" xfId="26560"/>
    <cellStyle name="Total 2 5 2 8" xfId="30277"/>
    <cellStyle name="Total 2 5 2 9" xfId="33981"/>
    <cellStyle name="Total 2 5 3" xfId="9930"/>
    <cellStyle name="Total 2 5 3 2" xfId="16159"/>
    <cellStyle name="Total 2 5 3 3" xfId="20131"/>
    <cellStyle name="Total 2 5 3 4" xfId="23839"/>
    <cellStyle name="Total 2 5 3 5" xfId="27576"/>
    <cellStyle name="Total 2 5 3 6" xfId="31293"/>
    <cellStyle name="Total 2 5 3 7" xfId="34997"/>
    <cellStyle name="Total 2 5 3 8" xfId="38693"/>
    <cellStyle name="Total 2 5 4" xfId="10994"/>
    <cellStyle name="Total 2 5 4 2" xfId="17223"/>
    <cellStyle name="Total 2 5 4 3" xfId="21195"/>
    <cellStyle name="Total 2 5 4 4" xfId="24903"/>
    <cellStyle name="Total 2 5 4 5" xfId="28640"/>
    <cellStyle name="Total 2 5 4 6" xfId="32357"/>
    <cellStyle name="Total 2 5 4 7" xfId="36061"/>
    <cellStyle name="Total 2 5 4 8" xfId="39757"/>
    <cellStyle name="Total 2 5 5" xfId="14560"/>
    <cellStyle name="Total 2 5 6" xfId="18551"/>
    <cellStyle name="Total 2 5 7" xfId="22261"/>
    <cellStyle name="Total 2 5 8" xfId="25994"/>
    <cellStyle name="Total 2 5 9" xfId="29720"/>
    <cellStyle name="Total 2 6" xfId="8308"/>
    <cellStyle name="Total 2 6 10" xfId="33426"/>
    <cellStyle name="Total 2 6 11" xfId="37122"/>
    <cellStyle name="Total 2 6 2" xfId="8912"/>
    <cellStyle name="Total 2 6 2 10" xfId="37678"/>
    <cellStyle name="Total 2 6 2 2" xfId="10490"/>
    <cellStyle name="Total 2 6 2 2 2" xfId="16719"/>
    <cellStyle name="Total 2 6 2 2 3" xfId="20691"/>
    <cellStyle name="Total 2 6 2 2 4" xfId="24399"/>
    <cellStyle name="Total 2 6 2 2 5" xfId="28136"/>
    <cellStyle name="Total 2 6 2 2 6" xfId="31853"/>
    <cellStyle name="Total 2 6 2 2 7" xfId="35557"/>
    <cellStyle name="Total 2 6 2 2 8" xfId="39253"/>
    <cellStyle name="Total 2 6 2 3" xfId="11551"/>
    <cellStyle name="Total 2 6 2 3 2" xfId="17780"/>
    <cellStyle name="Total 2 6 2 3 3" xfId="21752"/>
    <cellStyle name="Total 2 6 2 3 4" xfId="25460"/>
    <cellStyle name="Total 2 6 2 3 5" xfId="29197"/>
    <cellStyle name="Total 2 6 2 3 6" xfId="32914"/>
    <cellStyle name="Total 2 6 2 3 7" xfId="36618"/>
    <cellStyle name="Total 2 6 2 3 8" xfId="40314"/>
    <cellStyle name="Total 2 6 2 4" xfId="15142"/>
    <cellStyle name="Total 2 6 2 5" xfId="19116"/>
    <cellStyle name="Total 2 6 2 6" xfId="22822"/>
    <cellStyle name="Total 2 6 2 7" xfId="26561"/>
    <cellStyle name="Total 2 6 2 8" xfId="30278"/>
    <cellStyle name="Total 2 6 2 9" xfId="33982"/>
    <cellStyle name="Total 2 6 3" xfId="9931"/>
    <cellStyle name="Total 2 6 3 2" xfId="16160"/>
    <cellStyle name="Total 2 6 3 3" xfId="20132"/>
    <cellStyle name="Total 2 6 3 4" xfId="23840"/>
    <cellStyle name="Total 2 6 3 5" xfId="27577"/>
    <cellStyle name="Total 2 6 3 6" xfId="31294"/>
    <cellStyle name="Total 2 6 3 7" xfId="34998"/>
    <cellStyle name="Total 2 6 3 8" xfId="38694"/>
    <cellStyle name="Total 2 6 4" xfId="10995"/>
    <cellStyle name="Total 2 6 4 2" xfId="17224"/>
    <cellStyle name="Total 2 6 4 3" xfId="21196"/>
    <cellStyle name="Total 2 6 4 4" xfId="24904"/>
    <cellStyle name="Total 2 6 4 5" xfId="28641"/>
    <cellStyle name="Total 2 6 4 6" xfId="32358"/>
    <cellStyle name="Total 2 6 4 7" xfId="36062"/>
    <cellStyle name="Total 2 6 4 8" xfId="39758"/>
    <cellStyle name="Total 2 6 5" xfId="14561"/>
    <cellStyle name="Total 2 6 6" xfId="18552"/>
    <cellStyle name="Total 2 6 7" xfId="22262"/>
    <cellStyle name="Total 2 6 8" xfId="25995"/>
    <cellStyle name="Total 2 6 9" xfId="29721"/>
    <cellStyle name="Total 2 7" xfId="9377"/>
    <cellStyle name="Total 2 7 2" xfId="15606"/>
    <cellStyle name="Total 2 7 3" xfId="19578"/>
    <cellStyle name="Total 2 7 4" xfId="23286"/>
    <cellStyle name="Total 2 7 5" xfId="27023"/>
    <cellStyle name="Total 2 7 6" xfId="30740"/>
    <cellStyle name="Total 2 7 7" xfId="34444"/>
    <cellStyle name="Total 2 7 8" xfId="38140"/>
    <cellStyle name="Total 2 8" xfId="9378"/>
    <cellStyle name="Total 2 8 2" xfId="15607"/>
    <cellStyle name="Total 2 8 3" xfId="19579"/>
    <cellStyle name="Total 2 8 4" xfId="23287"/>
    <cellStyle name="Total 2 8 5" xfId="27024"/>
    <cellStyle name="Total 2 8 6" xfId="30741"/>
    <cellStyle name="Total 2 8 7" xfId="34445"/>
    <cellStyle name="Total 2 8 8" xfId="38141"/>
    <cellStyle name="Total 2 9" xfId="12449"/>
    <cellStyle name="Total 20" xfId="6447"/>
    <cellStyle name="Total 21" xfId="6448"/>
    <cellStyle name="Total 22" xfId="6449"/>
    <cellStyle name="Total 23" xfId="6450"/>
    <cellStyle name="Total 24" xfId="6451"/>
    <cellStyle name="Total 25" xfId="6452"/>
    <cellStyle name="Total 26" xfId="6453"/>
    <cellStyle name="Total 27" xfId="6454"/>
    <cellStyle name="Total 28" xfId="6455"/>
    <cellStyle name="Total 29" xfId="6456"/>
    <cellStyle name="Total 3" xfId="6457"/>
    <cellStyle name="Total 3 10" xfId="13604"/>
    <cellStyle name="Total 3 11" xfId="18397"/>
    <cellStyle name="Total 3 12" xfId="13696"/>
    <cellStyle name="Total 3 13" xfId="22225"/>
    <cellStyle name="Total 3 14" xfId="14441"/>
    <cellStyle name="Total 3 2" xfId="6458"/>
    <cellStyle name="Total 3 3" xfId="6459"/>
    <cellStyle name="Total 3 4" xfId="8564"/>
    <cellStyle name="Total 3 4 10" xfId="33682"/>
    <cellStyle name="Total 3 4 11" xfId="37378"/>
    <cellStyle name="Total 3 4 2" xfId="9168"/>
    <cellStyle name="Total 3 4 2 10" xfId="37934"/>
    <cellStyle name="Total 3 4 2 2" xfId="10746"/>
    <cellStyle name="Total 3 4 2 2 2" xfId="16975"/>
    <cellStyle name="Total 3 4 2 2 3" xfId="20947"/>
    <cellStyle name="Total 3 4 2 2 4" xfId="24655"/>
    <cellStyle name="Total 3 4 2 2 5" xfId="28392"/>
    <cellStyle name="Total 3 4 2 2 6" xfId="32109"/>
    <cellStyle name="Total 3 4 2 2 7" xfId="35813"/>
    <cellStyle name="Total 3 4 2 2 8" xfId="39509"/>
    <cellStyle name="Total 3 4 2 3" xfId="11807"/>
    <cellStyle name="Total 3 4 2 3 2" xfId="18036"/>
    <cellStyle name="Total 3 4 2 3 3" xfId="22008"/>
    <cellStyle name="Total 3 4 2 3 4" xfId="25716"/>
    <cellStyle name="Total 3 4 2 3 5" xfId="29453"/>
    <cellStyle name="Total 3 4 2 3 6" xfId="33170"/>
    <cellStyle name="Total 3 4 2 3 7" xfId="36874"/>
    <cellStyle name="Total 3 4 2 3 8" xfId="40570"/>
    <cellStyle name="Total 3 4 2 4" xfId="15398"/>
    <cellStyle name="Total 3 4 2 5" xfId="19372"/>
    <cellStyle name="Total 3 4 2 6" xfId="23078"/>
    <cellStyle name="Total 3 4 2 7" xfId="26817"/>
    <cellStyle name="Total 3 4 2 8" xfId="30534"/>
    <cellStyle name="Total 3 4 2 9" xfId="34238"/>
    <cellStyle name="Total 3 4 3" xfId="10187"/>
    <cellStyle name="Total 3 4 3 2" xfId="16416"/>
    <cellStyle name="Total 3 4 3 3" xfId="20388"/>
    <cellStyle name="Total 3 4 3 4" xfId="24096"/>
    <cellStyle name="Total 3 4 3 5" xfId="27833"/>
    <cellStyle name="Total 3 4 3 6" xfId="31550"/>
    <cellStyle name="Total 3 4 3 7" xfId="35254"/>
    <cellStyle name="Total 3 4 3 8" xfId="38950"/>
    <cellStyle name="Total 3 4 4" xfId="11251"/>
    <cellStyle name="Total 3 4 4 2" xfId="17480"/>
    <cellStyle name="Total 3 4 4 3" xfId="21452"/>
    <cellStyle name="Total 3 4 4 4" xfId="25160"/>
    <cellStyle name="Total 3 4 4 5" xfId="28897"/>
    <cellStyle name="Total 3 4 4 6" xfId="32614"/>
    <cellStyle name="Total 3 4 4 7" xfId="36318"/>
    <cellStyle name="Total 3 4 4 8" xfId="40014"/>
    <cellStyle name="Total 3 4 5" xfId="14817"/>
    <cellStyle name="Total 3 4 6" xfId="18808"/>
    <cellStyle name="Total 3 4 7" xfId="22518"/>
    <cellStyle name="Total 3 4 8" xfId="26251"/>
    <cellStyle name="Total 3 4 9" xfId="29977"/>
    <cellStyle name="Total 3 5" xfId="8343"/>
    <cellStyle name="Total 3 5 10" xfId="33461"/>
    <cellStyle name="Total 3 5 11" xfId="37157"/>
    <cellStyle name="Total 3 5 2" xfId="8947"/>
    <cellStyle name="Total 3 5 2 10" xfId="37713"/>
    <cellStyle name="Total 3 5 2 2" xfId="10525"/>
    <cellStyle name="Total 3 5 2 2 2" xfId="16754"/>
    <cellStyle name="Total 3 5 2 2 3" xfId="20726"/>
    <cellStyle name="Total 3 5 2 2 4" xfId="24434"/>
    <cellStyle name="Total 3 5 2 2 5" xfId="28171"/>
    <cellStyle name="Total 3 5 2 2 6" xfId="31888"/>
    <cellStyle name="Total 3 5 2 2 7" xfId="35592"/>
    <cellStyle name="Total 3 5 2 2 8" xfId="39288"/>
    <cellStyle name="Total 3 5 2 3" xfId="11586"/>
    <cellStyle name="Total 3 5 2 3 2" xfId="17815"/>
    <cellStyle name="Total 3 5 2 3 3" xfId="21787"/>
    <cellStyle name="Total 3 5 2 3 4" xfId="25495"/>
    <cellStyle name="Total 3 5 2 3 5" xfId="29232"/>
    <cellStyle name="Total 3 5 2 3 6" xfId="32949"/>
    <cellStyle name="Total 3 5 2 3 7" xfId="36653"/>
    <cellStyle name="Total 3 5 2 3 8" xfId="40349"/>
    <cellStyle name="Total 3 5 2 4" xfId="15177"/>
    <cellStyle name="Total 3 5 2 5" xfId="19151"/>
    <cellStyle name="Total 3 5 2 6" xfId="22857"/>
    <cellStyle name="Total 3 5 2 7" xfId="26596"/>
    <cellStyle name="Total 3 5 2 8" xfId="30313"/>
    <cellStyle name="Total 3 5 2 9" xfId="34017"/>
    <cellStyle name="Total 3 5 3" xfId="9966"/>
    <cellStyle name="Total 3 5 3 2" xfId="16195"/>
    <cellStyle name="Total 3 5 3 3" xfId="20167"/>
    <cellStyle name="Total 3 5 3 4" xfId="23875"/>
    <cellStyle name="Total 3 5 3 5" xfId="27612"/>
    <cellStyle name="Total 3 5 3 6" xfId="31329"/>
    <cellStyle name="Total 3 5 3 7" xfId="35033"/>
    <cellStyle name="Total 3 5 3 8" xfId="38729"/>
    <cellStyle name="Total 3 5 4" xfId="11030"/>
    <cellStyle name="Total 3 5 4 2" xfId="17259"/>
    <cellStyle name="Total 3 5 4 3" xfId="21231"/>
    <cellStyle name="Total 3 5 4 4" xfId="24939"/>
    <cellStyle name="Total 3 5 4 5" xfId="28676"/>
    <cellStyle name="Total 3 5 4 6" xfId="32393"/>
    <cellStyle name="Total 3 5 4 7" xfId="36097"/>
    <cellStyle name="Total 3 5 4 8" xfId="39793"/>
    <cellStyle name="Total 3 5 5" xfId="14596"/>
    <cellStyle name="Total 3 5 6" xfId="18587"/>
    <cellStyle name="Total 3 5 7" xfId="22297"/>
    <cellStyle name="Total 3 5 8" xfId="26030"/>
    <cellStyle name="Total 3 5 9" xfId="29756"/>
    <cellStyle name="Total 3 6" xfId="9760"/>
    <cellStyle name="Total 3 6 2" xfId="15989"/>
    <cellStyle name="Total 3 6 3" xfId="19961"/>
    <cellStyle name="Total 3 6 4" xfId="23669"/>
    <cellStyle name="Total 3 6 5" xfId="27406"/>
    <cellStyle name="Total 3 6 6" xfId="31123"/>
    <cellStyle name="Total 3 6 7" xfId="34827"/>
    <cellStyle name="Total 3 6 8" xfId="38523"/>
    <cellStyle name="Total 3 7" xfId="9464"/>
    <cellStyle name="Total 3 7 2" xfId="15693"/>
    <cellStyle name="Total 3 7 3" xfId="19665"/>
    <cellStyle name="Total 3 7 4" xfId="23373"/>
    <cellStyle name="Total 3 7 5" xfId="27110"/>
    <cellStyle name="Total 3 7 6" xfId="30827"/>
    <cellStyle name="Total 3 7 7" xfId="34531"/>
    <cellStyle name="Total 3 7 8" xfId="38227"/>
    <cellStyle name="Total 3 8" xfId="13906"/>
    <cellStyle name="Total 3 9" xfId="12823"/>
    <cellStyle name="Total 30" xfId="6460"/>
    <cellStyle name="Total 30 10" xfId="12833"/>
    <cellStyle name="Total 30 11" xfId="13665"/>
    <cellStyle name="Total 30 2" xfId="8565"/>
    <cellStyle name="Total 30 2 10" xfId="33683"/>
    <cellStyle name="Total 30 2 11" xfId="37379"/>
    <cellStyle name="Total 30 2 2" xfId="9169"/>
    <cellStyle name="Total 30 2 2 10" xfId="37935"/>
    <cellStyle name="Total 30 2 2 2" xfId="10747"/>
    <cellStyle name="Total 30 2 2 2 2" xfId="16976"/>
    <cellStyle name="Total 30 2 2 2 3" xfId="20948"/>
    <cellStyle name="Total 30 2 2 2 4" xfId="24656"/>
    <cellStyle name="Total 30 2 2 2 5" xfId="28393"/>
    <cellStyle name="Total 30 2 2 2 6" xfId="32110"/>
    <cellStyle name="Total 30 2 2 2 7" xfId="35814"/>
    <cellStyle name="Total 30 2 2 2 8" xfId="39510"/>
    <cellStyle name="Total 30 2 2 3" xfId="11808"/>
    <cellStyle name="Total 30 2 2 3 2" xfId="18037"/>
    <cellStyle name="Total 30 2 2 3 3" xfId="22009"/>
    <cellStyle name="Total 30 2 2 3 4" xfId="25717"/>
    <cellStyle name="Total 30 2 2 3 5" xfId="29454"/>
    <cellStyle name="Total 30 2 2 3 6" xfId="33171"/>
    <cellStyle name="Total 30 2 2 3 7" xfId="36875"/>
    <cellStyle name="Total 30 2 2 3 8" xfId="40571"/>
    <cellStyle name="Total 30 2 2 4" xfId="15399"/>
    <cellStyle name="Total 30 2 2 5" xfId="19373"/>
    <cellStyle name="Total 30 2 2 6" xfId="23079"/>
    <cellStyle name="Total 30 2 2 7" xfId="26818"/>
    <cellStyle name="Total 30 2 2 8" xfId="30535"/>
    <cellStyle name="Total 30 2 2 9" xfId="34239"/>
    <cellStyle name="Total 30 2 3" xfId="10188"/>
    <cellStyle name="Total 30 2 3 2" xfId="16417"/>
    <cellStyle name="Total 30 2 3 3" xfId="20389"/>
    <cellStyle name="Total 30 2 3 4" xfId="24097"/>
    <cellStyle name="Total 30 2 3 5" xfId="27834"/>
    <cellStyle name="Total 30 2 3 6" xfId="31551"/>
    <cellStyle name="Total 30 2 3 7" xfId="35255"/>
    <cellStyle name="Total 30 2 3 8" xfId="38951"/>
    <cellStyle name="Total 30 2 4" xfId="11252"/>
    <cellStyle name="Total 30 2 4 2" xfId="17481"/>
    <cellStyle name="Total 30 2 4 3" xfId="21453"/>
    <cellStyle name="Total 30 2 4 4" xfId="25161"/>
    <cellStyle name="Total 30 2 4 5" xfId="28898"/>
    <cellStyle name="Total 30 2 4 6" xfId="32615"/>
    <cellStyle name="Total 30 2 4 7" xfId="36319"/>
    <cellStyle name="Total 30 2 4 8" xfId="40015"/>
    <cellStyle name="Total 30 2 5" xfId="14818"/>
    <cellStyle name="Total 30 2 6" xfId="18809"/>
    <cellStyle name="Total 30 2 7" xfId="22519"/>
    <cellStyle name="Total 30 2 8" xfId="26252"/>
    <cellStyle name="Total 30 2 9" xfId="29978"/>
    <cellStyle name="Total 30 3" xfId="9761"/>
    <cellStyle name="Total 30 3 2" xfId="15990"/>
    <cellStyle name="Total 30 3 3" xfId="19962"/>
    <cellStyle name="Total 30 3 4" xfId="23670"/>
    <cellStyle name="Total 30 3 5" xfId="27407"/>
    <cellStyle name="Total 30 3 6" xfId="31124"/>
    <cellStyle name="Total 30 3 7" xfId="34828"/>
    <cellStyle name="Total 30 3 8" xfId="38524"/>
    <cellStyle name="Total 30 4" xfId="9463"/>
    <cellStyle name="Total 30 4 2" xfId="15692"/>
    <cellStyle name="Total 30 4 3" xfId="19664"/>
    <cellStyle name="Total 30 4 4" xfId="23372"/>
    <cellStyle name="Total 30 4 5" xfId="27109"/>
    <cellStyle name="Total 30 4 6" xfId="30826"/>
    <cellStyle name="Total 30 4 7" xfId="34530"/>
    <cellStyle name="Total 30 4 8" xfId="38226"/>
    <cellStyle name="Total 30 5" xfId="13907"/>
    <cellStyle name="Total 30 6" xfId="12822"/>
    <cellStyle name="Total 30 7" xfId="13605"/>
    <cellStyle name="Total 30 8" xfId="18398"/>
    <cellStyle name="Total 30 9" xfId="18324"/>
    <cellStyle name="Total 4" xfId="6461"/>
    <cellStyle name="Total 4 10" xfId="13606"/>
    <cellStyle name="Total 4 11" xfId="18399"/>
    <cellStyle name="Total 4 12" xfId="13697"/>
    <cellStyle name="Total 4 13" xfId="22227"/>
    <cellStyle name="Total 4 14" xfId="12820"/>
    <cellStyle name="Total 4 2" xfId="6462"/>
    <cellStyle name="Total 4 3" xfId="6463"/>
    <cellStyle name="Total 4 4" xfId="8566"/>
    <cellStyle name="Total 4 4 10" xfId="33684"/>
    <cellStyle name="Total 4 4 11" xfId="37380"/>
    <cellStyle name="Total 4 4 2" xfId="9170"/>
    <cellStyle name="Total 4 4 2 10" xfId="37936"/>
    <cellStyle name="Total 4 4 2 2" xfId="10748"/>
    <cellStyle name="Total 4 4 2 2 2" xfId="16977"/>
    <cellStyle name="Total 4 4 2 2 3" xfId="20949"/>
    <cellStyle name="Total 4 4 2 2 4" xfId="24657"/>
    <cellStyle name="Total 4 4 2 2 5" xfId="28394"/>
    <cellStyle name="Total 4 4 2 2 6" xfId="32111"/>
    <cellStyle name="Total 4 4 2 2 7" xfId="35815"/>
    <cellStyle name="Total 4 4 2 2 8" xfId="39511"/>
    <cellStyle name="Total 4 4 2 3" xfId="11809"/>
    <cellStyle name="Total 4 4 2 3 2" xfId="18038"/>
    <cellStyle name="Total 4 4 2 3 3" xfId="22010"/>
    <cellStyle name="Total 4 4 2 3 4" xfId="25718"/>
    <cellStyle name="Total 4 4 2 3 5" xfId="29455"/>
    <cellStyle name="Total 4 4 2 3 6" xfId="33172"/>
    <cellStyle name="Total 4 4 2 3 7" xfId="36876"/>
    <cellStyle name="Total 4 4 2 3 8" xfId="40572"/>
    <cellStyle name="Total 4 4 2 4" xfId="15400"/>
    <cellStyle name="Total 4 4 2 5" xfId="19374"/>
    <cellStyle name="Total 4 4 2 6" xfId="23080"/>
    <cellStyle name="Total 4 4 2 7" xfId="26819"/>
    <cellStyle name="Total 4 4 2 8" xfId="30536"/>
    <cellStyle name="Total 4 4 2 9" xfId="34240"/>
    <cellStyle name="Total 4 4 3" xfId="10189"/>
    <cellStyle name="Total 4 4 3 2" xfId="16418"/>
    <cellStyle name="Total 4 4 3 3" xfId="20390"/>
    <cellStyle name="Total 4 4 3 4" xfId="24098"/>
    <cellStyle name="Total 4 4 3 5" xfId="27835"/>
    <cellStyle name="Total 4 4 3 6" xfId="31552"/>
    <cellStyle name="Total 4 4 3 7" xfId="35256"/>
    <cellStyle name="Total 4 4 3 8" xfId="38952"/>
    <cellStyle name="Total 4 4 4" xfId="11253"/>
    <cellStyle name="Total 4 4 4 2" xfId="17482"/>
    <cellStyle name="Total 4 4 4 3" xfId="21454"/>
    <cellStyle name="Total 4 4 4 4" xfId="25162"/>
    <cellStyle name="Total 4 4 4 5" xfId="28899"/>
    <cellStyle name="Total 4 4 4 6" xfId="32616"/>
    <cellStyle name="Total 4 4 4 7" xfId="36320"/>
    <cellStyle name="Total 4 4 4 8" xfId="40016"/>
    <cellStyle name="Total 4 4 5" xfId="14819"/>
    <cellStyle name="Total 4 4 6" xfId="18810"/>
    <cellStyle name="Total 4 4 7" xfId="22520"/>
    <cellStyle name="Total 4 4 8" xfId="26253"/>
    <cellStyle name="Total 4 4 9" xfId="29979"/>
    <cellStyle name="Total 4 5" xfId="8342"/>
    <cellStyle name="Total 4 5 10" xfId="33460"/>
    <cellStyle name="Total 4 5 11" xfId="37156"/>
    <cellStyle name="Total 4 5 2" xfId="8946"/>
    <cellStyle name="Total 4 5 2 10" xfId="37712"/>
    <cellStyle name="Total 4 5 2 2" xfId="10524"/>
    <cellStyle name="Total 4 5 2 2 2" xfId="16753"/>
    <cellStyle name="Total 4 5 2 2 3" xfId="20725"/>
    <cellStyle name="Total 4 5 2 2 4" xfId="24433"/>
    <cellStyle name="Total 4 5 2 2 5" xfId="28170"/>
    <cellStyle name="Total 4 5 2 2 6" xfId="31887"/>
    <cellStyle name="Total 4 5 2 2 7" xfId="35591"/>
    <cellStyle name="Total 4 5 2 2 8" xfId="39287"/>
    <cellStyle name="Total 4 5 2 3" xfId="11585"/>
    <cellStyle name="Total 4 5 2 3 2" xfId="17814"/>
    <cellStyle name="Total 4 5 2 3 3" xfId="21786"/>
    <cellStyle name="Total 4 5 2 3 4" xfId="25494"/>
    <cellStyle name="Total 4 5 2 3 5" xfId="29231"/>
    <cellStyle name="Total 4 5 2 3 6" xfId="32948"/>
    <cellStyle name="Total 4 5 2 3 7" xfId="36652"/>
    <cellStyle name="Total 4 5 2 3 8" xfId="40348"/>
    <cellStyle name="Total 4 5 2 4" xfId="15176"/>
    <cellStyle name="Total 4 5 2 5" xfId="19150"/>
    <cellStyle name="Total 4 5 2 6" xfId="22856"/>
    <cellStyle name="Total 4 5 2 7" xfId="26595"/>
    <cellStyle name="Total 4 5 2 8" xfId="30312"/>
    <cellStyle name="Total 4 5 2 9" xfId="34016"/>
    <cellStyle name="Total 4 5 3" xfId="9965"/>
    <cellStyle name="Total 4 5 3 2" xfId="16194"/>
    <cellStyle name="Total 4 5 3 3" xfId="20166"/>
    <cellStyle name="Total 4 5 3 4" xfId="23874"/>
    <cellStyle name="Total 4 5 3 5" xfId="27611"/>
    <cellStyle name="Total 4 5 3 6" xfId="31328"/>
    <cellStyle name="Total 4 5 3 7" xfId="35032"/>
    <cellStyle name="Total 4 5 3 8" xfId="38728"/>
    <cellStyle name="Total 4 5 4" xfId="11029"/>
    <cellStyle name="Total 4 5 4 2" xfId="17258"/>
    <cellStyle name="Total 4 5 4 3" xfId="21230"/>
    <cellStyle name="Total 4 5 4 4" xfId="24938"/>
    <cellStyle name="Total 4 5 4 5" xfId="28675"/>
    <cellStyle name="Total 4 5 4 6" xfId="32392"/>
    <cellStyle name="Total 4 5 4 7" xfId="36096"/>
    <cellStyle name="Total 4 5 4 8" xfId="39792"/>
    <cellStyle name="Total 4 5 5" xfId="14595"/>
    <cellStyle name="Total 4 5 6" xfId="18586"/>
    <cellStyle name="Total 4 5 7" xfId="22296"/>
    <cellStyle name="Total 4 5 8" xfId="26029"/>
    <cellStyle name="Total 4 5 9" xfId="29755"/>
    <cellStyle name="Total 4 6" xfId="9762"/>
    <cellStyle name="Total 4 6 2" xfId="15991"/>
    <cellStyle name="Total 4 6 3" xfId="19963"/>
    <cellStyle name="Total 4 6 4" xfId="23671"/>
    <cellStyle name="Total 4 6 5" xfId="27408"/>
    <cellStyle name="Total 4 6 6" xfId="31125"/>
    <cellStyle name="Total 4 6 7" xfId="34829"/>
    <cellStyle name="Total 4 6 8" xfId="38525"/>
    <cellStyle name="Total 4 7" xfId="9462"/>
    <cellStyle name="Total 4 7 2" xfId="15691"/>
    <cellStyle name="Total 4 7 3" xfId="19663"/>
    <cellStyle name="Total 4 7 4" xfId="23371"/>
    <cellStyle name="Total 4 7 5" xfId="27108"/>
    <cellStyle name="Total 4 7 6" xfId="30825"/>
    <cellStyle name="Total 4 7 7" xfId="34529"/>
    <cellStyle name="Total 4 7 8" xfId="38225"/>
    <cellStyle name="Total 4 8" xfId="13908"/>
    <cellStyle name="Total 4 9" xfId="12821"/>
    <cellStyle name="Total 5" xfId="6464"/>
    <cellStyle name="Total 5 10" xfId="12676"/>
    <cellStyle name="Total 5 11" xfId="12487"/>
    <cellStyle name="Total 5 12" xfId="25927"/>
    <cellStyle name="Total 5 13" xfId="13891"/>
    <cellStyle name="Total 5 14" xfId="12398"/>
    <cellStyle name="Total 5 2" xfId="6465"/>
    <cellStyle name="Total 5 3" xfId="6466"/>
    <cellStyle name="Total 5 4" xfId="8567"/>
    <cellStyle name="Total 5 4 10" xfId="33685"/>
    <cellStyle name="Total 5 4 11" xfId="37381"/>
    <cellStyle name="Total 5 4 2" xfId="9171"/>
    <cellStyle name="Total 5 4 2 10" xfId="37937"/>
    <cellStyle name="Total 5 4 2 2" xfId="10749"/>
    <cellStyle name="Total 5 4 2 2 2" xfId="16978"/>
    <cellStyle name="Total 5 4 2 2 3" xfId="20950"/>
    <cellStyle name="Total 5 4 2 2 4" xfId="24658"/>
    <cellStyle name="Total 5 4 2 2 5" xfId="28395"/>
    <cellStyle name="Total 5 4 2 2 6" xfId="32112"/>
    <cellStyle name="Total 5 4 2 2 7" xfId="35816"/>
    <cellStyle name="Total 5 4 2 2 8" xfId="39512"/>
    <cellStyle name="Total 5 4 2 3" xfId="11810"/>
    <cellStyle name="Total 5 4 2 3 2" xfId="18039"/>
    <cellStyle name="Total 5 4 2 3 3" xfId="22011"/>
    <cellStyle name="Total 5 4 2 3 4" xfId="25719"/>
    <cellStyle name="Total 5 4 2 3 5" xfId="29456"/>
    <cellStyle name="Total 5 4 2 3 6" xfId="33173"/>
    <cellStyle name="Total 5 4 2 3 7" xfId="36877"/>
    <cellStyle name="Total 5 4 2 3 8" xfId="40573"/>
    <cellStyle name="Total 5 4 2 4" xfId="15401"/>
    <cellStyle name="Total 5 4 2 5" xfId="19375"/>
    <cellStyle name="Total 5 4 2 6" xfId="23081"/>
    <cellStyle name="Total 5 4 2 7" xfId="26820"/>
    <cellStyle name="Total 5 4 2 8" xfId="30537"/>
    <cellStyle name="Total 5 4 2 9" xfId="34241"/>
    <cellStyle name="Total 5 4 3" xfId="10190"/>
    <cellStyle name="Total 5 4 3 2" xfId="16419"/>
    <cellStyle name="Total 5 4 3 3" xfId="20391"/>
    <cellStyle name="Total 5 4 3 4" xfId="24099"/>
    <cellStyle name="Total 5 4 3 5" xfId="27836"/>
    <cellStyle name="Total 5 4 3 6" xfId="31553"/>
    <cellStyle name="Total 5 4 3 7" xfId="35257"/>
    <cellStyle name="Total 5 4 3 8" xfId="38953"/>
    <cellStyle name="Total 5 4 4" xfId="11254"/>
    <cellStyle name="Total 5 4 4 2" xfId="17483"/>
    <cellStyle name="Total 5 4 4 3" xfId="21455"/>
    <cellStyle name="Total 5 4 4 4" xfId="25163"/>
    <cellStyle name="Total 5 4 4 5" xfId="28900"/>
    <cellStyle name="Total 5 4 4 6" xfId="32617"/>
    <cellStyle name="Total 5 4 4 7" xfId="36321"/>
    <cellStyle name="Total 5 4 4 8" xfId="40017"/>
    <cellStyle name="Total 5 4 5" xfId="14820"/>
    <cellStyle name="Total 5 4 6" xfId="18811"/>
    <cellStyle name="Total 5 4 7" xfId="22521"/>
    <cellStyle name="Total 5 4 8" xfId="26254"/>
    <cellStyle name="Total 5 4 9" xfId="29980"/>
    <cellStyle name="Total 5 5" xfId="8341"/>
    <cellStyle name="Total 5 5 10" xfId="33459"/>
    <cellStyle name="Total 5 5 11" xfId="37155"/>
    <cellStyle name="Total 5 5 2" xfId="8945"/>
    <cellStyle name="Total 5 5 2 10" xfId="37711"/>
    <cellStyle name="Total 5 5 2 2" xfId="10523"/>
    <cellStyle name="Total 5 5 2 2 2" xfId="16752"/>
    <cellStyle name="Total 5 5 2 2 3" xfId="20724"/>
    <cellStyle name="Total 5 5 2 2 4" xfId="24432"/>
    <cellStyle name="Total 5 5 2 2 5" xfId="28169"/>
    <cellStyle name="Total 5 5 2 2 6" xfId="31886"/>
    <cellStyle name="Total 5 5 2 2 7" xfId="35590"/>
    <cellStyle name="Total 5 5 2 2 8" xfId="39286"/>
    <cellStyle name="Total 5 5 2 3" xfId="11584"/>
    <cellStyle name="Total 5 5 2 3 2" xfId="17813"/>
    <cellStyle name="Total 5 5 2 3 3" xfId="21785"/>
    <cellStyle name="Total 5 5 2 3 4" xfId="25493"/>
    <cellStyle name="Total 5 5 2 3 5" xfId="29230"/>
    <cellStyle name="Total 5 5 2 3 6" xfId="32947"/>
    <cellStyle name="Total 5 5 2 3 7" xfId="36651"/>
    <cellStyle name="Total 5 5 2 3 8" xfId="40347"/>
    <cellStyle name="Total 5 5 2 4" xfId="15175"/>
    <cellStyle name="Total 5 5 2 5" xfId="19149"/>
    <cellStyle name="Total 5 5 2 6" xfId="22855"/>
    <cellStyle name="Total 5 5 2 7" xfId="26594"/>
    <cellStyle name="Total 5 5 2 8" xfId="30311"/>
    <cellStyle name="Total 5 5 2 9" xfId="34015"/>
    <cellStyle name="Total 5 5 3" xfId="9964"/>
    <cellStyle name="Total 5 5 3 2" xfId="16193"/>
    <cellStyle name="Total 5 5 3 3" xfId="20165"/>
    <cellStyle name="Total 5 5 3 4" xfId="23873"/>
    <cellStyle name="Total 5 5 3 5" xfId="27610"/>
    <cellStyle name="Total 5 5 3 6" xfId="31327"/>
    <cellStyle name="Total 5 5 3 7" xfId="35031"/>
    <cellStyle name="Total 5 5 3 8" xfId="38727"/>
    <cellStyle name="Total 5 5 4" xfId="11028"/>
    <cellStyle name="Total 5 5 4 2" xfId="17257"/>
    <cellStyle name="Total 5 5 4 3" xfId="21229"/>
    <cellStyle name="Total 5 5 4 4" xfId="24937"/>
    <cellStyle name="Total 5 5 4 5" xfId="28674"/>
    <cellStyle name="Total 5 5 4 6" xfId="32391"/>
    <cellStyle name="Total 5 5 4 7" xfId="36095"/>
    <cellStyle name="Total 5 5 4 8" xfId="39791"/>
    <cellStyle name="Total 5 5 5" xfId="14594"/>
    <cellStyle name="Total 5 5 6" xfId="18585"/>
    <cellStyle name="Total 5 5 7" xfId="22295"/>
    <cellStyle name="Total 5 5 8" xfId="26028"/>
    <cellStyle name="Total 5 5 9" xfId="29754"/>
    <cellStyle name="Total 5 6" xfId="9763"/>
    <cellStyle name="Total 5 6 2" xfId="15992"/>
    <cellStyle name="Total 5 6 3" xfId="19964"/>
    <cellStyle name="Total 5 6 4" xfId="23672"/>
    <cellStyle name="Total 5 6 5" xfId="27409"/>
    <cellStyle name="Total 5 6 6" xfId="31126"/>
    <cellStyle name="Total 5 6 7" xfId="34830"/>
    <cellStyle name="Total 5 6 8" xfId="38526"/>
    <cellStyle name="Total 5 7" xfId="9461"/>
    <cellStyle name="Total 5 7 2" xfId="15690"/>
    <cellStyle name="Total 5 7 3" xfId="19662"/>
    <cellStyle name="Total 5 7 4" xfId="23370"/>
    <cellStyle name="Total 5 7 5" xfId="27107"/>
    <cellStyle name="Total 5 7 6" xfId="30824"/>
    <cellStyle name="Total 5 7 7" xfId="34528"/>
    <cellStyle name="Total 5 7 8" xfId="38224"/>
    <cellStyle name="Total 5 8" xfId="13909"/>
    <cellStyle name="Total 5 9" xfId="12819"/>
    <cellStyle name="Total 6" xfId="6467"/>
    <cellStyle name="Total 6 10" xfId="13607"/>
    <cellStyle name="Total 6 11" xfId="13040"/>
    <cellStyle name="Total 6 12" xfId="18990"/>
    <cellStyle name="Total 6 13" xfId="18359"/>
    <cellStyle name="Total 6 14" xfId="13497"/>
    <cellStyle name="Total 6 2" xfId="6468"/>
    <cellStyle name="Total 6 3" xfId="6469"/>
    <cellStyle name="Total 6 4" xfId="8568"/>
    <cellStyle name="Total 6 4 10" xfId="33686"/>
    <cellStyle name="Total 6 4 11" xfId="37382"/>
    <cellStyle name="Total 6 4 2" xfId="9172"/>
    <cellStyle name="Total 6 4 2 10" xfId="37938"/>
    <cellStyle name="Total 6 4 2 2" xfId="10750"/>
    <cellStyle name="Total 6 4 2 2 2" xfId="16979"/>
    <cellStyle name="Total 6 4 2 2 3" xfId="20951"/>
    <cellStyle name="Total 6 4 2 2 4" xfId="24659"/>
    <cellStyle name="Total 6 4 2 2 5" xfId="28396"/>
    <cellStyle name="Total 6 4 2 2 6" xfId="32113"/>
    <cellStyle name="Total 6 4 2 2 7" xfId="35817"/>
    <cellStyle name="Total 6 4 2 2 8" xfId="39513"/>
    <cellStyle name="Total 6 4 2 3" xfId="11811"/>
    <cellStyle name="Total 6 4 2 3 2" xfId="18040"/>
    <cellStyle name="Total 6 4 2 3 3" xfId="22012"/>
    <cellStyle name="Total 6 4 2 3 4" xfId="25720"/>
    <cellStyle name="Total 6 4 2 3 5" xfId="29457"/>
    <cellStyle name="Total 6 4 2 3 6" xfId="33174"/>
    <cellStyle name="Total 6 4 2 3 7" xfId="36878"/>
    <cellStyle name="Total 6 4 2 3 8" xfId="40574"/>
    <cellStyle name="Total 6 4 2 4" xfId="15402"/>
    <cellStyle name="Total 6 4 2 5" xfId="19376"/>
    <cellStyle name="Total 6 4 2 6" xfId="23082"/>
    <cellStyle name="Total 6 4 2 7" xfId="26821"/>
    <cellStyle name="Total 6 4 2 8" xfId="30538"/>
    <cellStyle name="Total 6 4 2 9" xfId="34242"/>
    <cellStyle name="Total 6 4 3" xfId="10191"/>
    <cellStyle name="Total 6 4 3 2" xfId="16420"/>
    <cellStyle name="Total 6 4 3 3" xfId="20392"/>
    <cellStyle name="Total 6 4 3 4" xfId="24100"/>
    <cellStyle name="Total 6 4 3 5" xfId="27837"/>
    <cellStyle name="Total 6 4 3 6" xfId="31554"/>
    <cellStyle name="Total 6 4 3 7" xfId="35258"/>
    <cellStyle name="Total 6 4 3 8" xfId="38954"/>
    <cellStyle name="Total 6 4 4" xfId="11255"/>
    <cellStyle name="Total 6 4 4 2" xfId="17484"/>
    <cellStyle name="Total 6 4 4 3" xfId="21456"/>
    <cellStyle name="Total 6 4 4 4" xfId="25164"/>
    <cellStyle name="Total 6 4 4 5" xfId="28901"/>
    <cellStyle name="Total 6 4 4 6" xfId="32618"/>
    <cellStyle name="Total 6 4 4 7" xfId="36322"/>
    <cellStyle name="Total 6 4 4 8" xfId="40018"/>
    <cellStyle name="Total 6 4 5" xfId="14821"/>
    <cellStyle name="Total 6 4 6" xfId="18812"/>
    <cellStyle name="Total 6 4 7" xfId="22522"/>
    <cellStyle name="Total 6 4 8" xfId="26255"/>
    <cellStyle name="Total 6 4 9" xfId="29981"/>
    <cellStyle name="Total 6 5" xfId="8340"/>
    <cellStyle name="Total 6 5 10" xfId="33458"/>
    <cellStyle name="Total 6 5 11" xfId="37154"/>
    <cellStyle name="Total 6 5 2" xfId="8944"/>
    <cellStyle name="Total 6 5 2 10" xfId="37710"/>
    <cellStyle name="Total 6 5 2 2" xfId="10522"/>
    <cellStyle name="Total 6 5 2 2 2" xfId="16751"/>
    <cellStyle name="Total 6 5 2 2 3" xfId="20723"/>
    <cellStyle name="Total 6 5 2 2 4" xfId="24431"/>
    <cellStyle name="Total 6 5 2 2 5" xfId="28168"/>
    <cellStyle name="Total 6 5 2 2 6" xfId="31885"/>
    <cellStyle name="Total 6 5 2 2 7" xfId="35589"/>
    <cellStyle name="Total 6 5 2 2 8" xfId="39285"/>
    <cellStyle name="Total 6 5 2 3" xfId="11583"/>
    <cellStyle name="Total 6 5 2 3 2" xfId="17812"/>
    <cellStyle name="Total 6 5 2 3 3" xfId="21784"/>
    <cellStyle name="Total 6 5 2 3 4" xfId="25492"/>
    <cellStyle name="Total 6 5 2 3 5" xfId="29229"/>
    <cellStyle name="Total 6 5 2 3 6" xfId="32946"/>
    <cellStyle name="Total 6 5 2 3 7" xfId="36650"/>
    <cellStyle name="Total 6 5 2 3 8" xfId="40346"/>
    <cellStyle name="Total 6 5 2 4" xfId="15174"/>
    <cellStyle name="Total 6 5 2 5" xfId="19148"/>
    <cellStyle name="Total 6 5 2 6" xfId="22854"/>
    <cellStyle name="Total 6 5 2 7" xfId="26593"/>
    <cellStyle name="Total 6 5 2 8" xfId="30310"/>
    <cellStyle name="Total 6 5 2 9" xfId="34014"/>
    <cellStyle name="Total 6 5 3" xfId="9963"/>
    <cellStyle name="Total 6 5 3 2" xfId="16192"/>
    <cellStyle name="Total 6 5 3 3" xfId="20164"/>
    <cellStyle name="Total 6 5 3 4" xfId="23872"/>
    <cellStyle name="Total 6 5 3 5" xfId="27609"/>
    <cellStyle name="Total 6 5 3 6" xfId="31326"/>
    <cellStyle name="Total 6 5 3 7" xfId="35030"/>
    <cellStyle name="Total 6 5 3 8" xfId="38726"/>
    <cellStyle name="Total 6 5 4" xfId="11027"/>
    <cellStyle name="Total 6 5 4 2" xfId="17256"/>
    <cellStyle name="Total 6 5 4 3" xfId="21228"/>
    <cellStyle name="Total 6 5 4 4" xfId="24936"/>
    <cellStyle name="Total 6 5 4 5" xfId="28673"/>
    <cellStyle name="Total 6 5 4 6" xfId="32390"/>
    <cellStyle name="Total 6 5 4 7" xfId="36094"/>
    <cellStyle name="Total 6 5 4 8" xfId="39790"/>
    <cellStyle name="Total 6 5 5" xfId="14593"/>
    <cellStyle name="Total 6 5 6" xfId="18584"/>
    <cellStyle name="Total 6 5 7" xfId="22294"/>
    <cellStyle name="Total 6 5 8" xfId="26027"/>
    <cellStyle name="Total 6 5 9" xfId="29753"/>
    <cellStyle name="Total 6 6" xfId="9764"/>
    <cellStyle name="Total 6 6 2" xfId="15993"/>
    <cellStyle name="Total 6 6 3" xfId="19965"/>
    <cellStyle name="Total 6 6 4" xfId="23673"/>
    <cellStyle name="Total 6 6 5" xfId="27410"/>
    <cellStyle name="Total 6 6 6" xfId="31127"/>
    <cellStyle name="Total 6 6 7" xfId="34831"/>
    <cellStyle name="Total 6 6 8" xfId="38527"/>
    <cellStyle name="Total 6 7" xfId="9460"/>
    <cellStyle name="Total 6 7 2" xfId="15689"/>
    <cellStyle name="Total 6 7 3" xfId="19661"/>
    <cellStyle name="Total 6 7 4" xfId="23369"/>
    <cellStyle name="Total 6 7 5" xfId="27106"/>
    <cellStyle name="Total 6 7 6" xfId="30823"/>
    <cellStyle name="Total 6 7 7" xfId="34527"/>
    <cellStyle name="Total 6 7 8" xfId="38223"/>
    <cellStyle name="Total 6 8" xfId="13910"/>
    <cellStyle name="Total 6 9" xfId="12818"/>
    <cellStyle name="Total 7" xfId="6470"/>
    <cellStyle name="Total 7 10" xfId="12197"/>
    <cellStyle name="Total 7 11" xfId="13039"/>
    <cellStyle name="Total 7 12" xfId="22199"/>
    <cellStyle name="Total 7 13" xfId="12501"/>
    <cellStyle name="Total 7 14" xfId="13498"/>
    <cellStyle name="Total 7 2" xfId="6471"/>
    <cellStyle name="Total 7 3" xfId="6472"/>
    <cellStyle name="Total 7 4" xfId="8569"/>
    <cellStyle name="Total 7 4 10" xfId="33687"/>
    <cellStyle name="Total 7 4 11" xfId="37383"/>
    <cellStyle name="Total 7 4 2" xfId="9173"/>
    <cellStyle name="Total 7 4 2 10" xfId="37939"/>
    <cellStyle name="Total 7 4 2 2" xfId="10751"/>
    <cellStyle name="Total 7 4 2 2 2" xfId="16980"/>
    <cellStyle name="Total 7 4 2 2 3" xfId="20952"/>
    <cellStyle name="Total 7 4 2 2 4" xfId="24660"/>
    <cellStyle name="Total 7 4 2 2 5" xfId="28397"/>
    <cellStyle name="Total 7 4 2 2 6" xfId="32114"/>
    <cellStyle name="Total 7 4 2 2 7" xfId="35818"/>
    <cellStyle name="Total 7 4 2 2 8" xfId="39514"/>
    <cellStyle name="Total 7 4 2 3" xfId="11812"/>
    <cellStyle name="Total 7 4 2 3 2" xfId="18041"/>
    <cellStyle name="Total 7 4 2 3 3" xfId="22013"/>
    <cellStyle name="Total 7 4 2 3 4" xfId="25721"/>
    <cellStyle name="Total 7 4 2 3 5" xfId="29458"/>
    <cellStyle name="Total 7 4 2 3 6" xfId="33175"/>
    <cellStyle name="Total 7 4 2 3 7" xfId="36879"/>
    <cellStyle name="Total 7 4 2 3 8" xfId="40575"/>
    <cellStyle name="Total 7 4 2 4" xfId="15403"/>
    <cellStyle name="Total 7 4 2 5" xfId="19377"/>
    <cellStyle name="Total 7 4 2 6" xfId="23083"/>
    <cellStyle name="Total 7 4 2 7" xfId="26822"/>
    <cellStyle name="Total 7 4 2 8" xfId="30539"/>
    <cellStyle name="Total 7 4 2 9" xfId="34243"/>
    <cellStyle name="Total 7 4 3" xfId="10192"/>
    <cellStyle name="Total 7 4 3 2" xfId="16421"/>
    <cellStyle name="Total 7 4 3 3" xfId="20393"/>
    <cellStyle name="Total 7 4 3 4" xfId="24101"/>
    <cellStyle name="Total 7 4 3 5" xfId="27838"/>
    <cellStyle name="Total 7 4 3 6" xfId="31555"/>
    <cellStyle name="Total 7 4 3 7" xfId="35259"/>
    <cellStyle name="Total 7 4 3 8" xfId="38955"/>
    <cellStyle name="Total 7 4 4" xfId="11256"/>
    <cellStyle name="Total 7 4 4 2" xfId="17485"/>
    <cellStyle name="Total 7 4 4 3" xfId="21457"/>
    <cellStyle name="Total 7 4 4 4" xfId="25165"/>
    <cellStyle name="Total 7 4 4 5" xfId="28902"/>
    <cellStyle name="Total 7 4 4 6" xfId="32619"/>
    <cellStyle name="Total 7 4 4 7" xfId="36323"/>
    <cellStyle name="Total 7 4 4 8" xfId="40019"/>
    <cellStyle name="Total 7 4 5" xfId="14822"/>
    <cellStyle name="Total 7 4 6" xfId="18813"/>
    <cellStyle name="Total 7 4 7" xfId="22523"/>
    <cellStyle name="Total 7 4 8" xfId="26256"/>
    <cellStyle name="Total 7 4 9" xfId="29982"/>
    <cellStyle name="Total 7 5" xfId="8339"/>
    <cellStyle name="Total 7 5 10" xfId="33457"/>
    <cellStyle name="Total 7 5 11" xfId="37153"/>
    <cellStyle name="Total 7 5 2" xfId="8943"/>
    <cellStyle name="Total 7 5 2 10" xfId="37709"/>
    <cellStyle name="Total 7 5 2 2" xfId="10521"/>
    <cellStyle name="Total 7 5 2 2 2" xfId="16750"/>
    <cellStyle name="Total 7 5 2 2 3" xfId="20722"/>
    <cellStyle name="Total 7 5 2 2 4" xfId="24430"/>
    <cellStyle name="Total 7 5 2 2 5" xfId="28167"/>
    <cellStyle name="Total 7 5 2 2 6" xfId="31884"/>
    <cellStyle name="Total 7 5 2 2 7" xfId="35588"/>
    <cellStyle name="Total 7 5 2 2 8" xfId="39284"/>
    <cellStyle name="Total 7 5 2 3" xfId="11582"/>
    <cellStyle name="Total 7 5 2 3 2" xfId="17811"/>
    <cellStyle name="Total 7 5 2 3 3" xfId="21783"/>
    <cellStyle name="Total 7 5 2 3 4" xfId="25491"/>
    <cellStyle name="Total 7 5 2 3 5" xfId="29228"/>
    <cellStyle name="Total 7 5 2 3 6" xfId="32945"/>
    <cellStyle name="Total 7 5 2 3 7" xfId="36649"/>
    <cellStyle name="Total 7 5 2 3 8" xfId="40345"/>
    <cellStyle name="Total 7 5 2 4" xfId="15173"/>
    <cellStyle name="Total 7 5 2 5" xfId="19147"/>
    <cellStyle name="Total 7 5 2 6" xfId="22853"/>
    <cellStyle name="Total 7 5 2 7" xfId="26592"/>
    <cellStyle name="Total 7 5 2 8" xfId="30309"/>
    <cellStyle name="Total 7 5 2 9" xfId="34013"/>
    <cellStyle name="Total 7 5 3" xfId="9962"/>
    <cellStyle name="Total 7 5 3 2" xfId="16191"/>
    <cellStyle name="Total 7 5 3 3" xfId="20163"/>
    <cellStyle name="Total 7 5 3 4" xfId="23871"/>
    <cellStyle name="Total 7 5 3 5" xfId="27608"/>
    <cellStyle name="Total 7 5 3 6" xfId="31325"/>
    <cellStyle name="Total 7 5 3 7" xfId="35029"/>
    <cellStyle name="Total 7 5 3 8" xfId="38725"/>
    <cellStyle name="Total 7 5 4" xfId="11026"/>
    <cellStyle name="Total 7 5 4 2" xfId="17255"/>
    <cellStyle name="Total 7 5 4 3" xfId="21227"/>
    <cellStyle name="Total 7 5 4 4" xfId="24935"/>
    <cellStyle name="Total 7 5 4 5" xfId="28672"/>
    <cellStyle name="Total 7 5 4 6" xfId="32389"/>
    <cellStyle name="Total 7 5 4 7" xfId="36093"/>
    <cellStyle name="Total 7 5 4 8" xfId="39789"/>
    <cellStyle name="Total 7 5 5" xfId="14592"/>
    <cellStyle name="Total 7 5 6" xfId="18583"/>
    <cellStyle name="Total 7 5 7" xfId="22293"/>
    <cellStyle name="Total 7 5 8" xfId="26026"/>
    <cellStyle name="Total 7 5 9" xfId="29752"/>
    <cellStyle name="Total 7 6" xfId="9765"/>
    <cellStyle name="Total 7 6 2" xfId="15994"/>
    <cellStyle name="Total 7 6 3" xfId="19966"/>
    <cellStyle name="Total 7 6 4" xfId="23674"/>
    <cellStyle name="Total 7 6 5" xfId="27411"/>
    <cellStyle name="Total 7 6 6" xfId="31128"/>
    <cellStyle name="Total 7 6 7" xfId="34832"/>
    <cellStyle name="Total 7 6 8" xfId="38528"/>
    <cellStyle name="Total 7 7" xfId="9459"/>
    <cellStyle name="Total 7 7 2" xfId="15688"/>
    <cellStyle name="Total 7 7 3" xfId="19660"/>
    <cellStyle name="Total 7 7 4" xfId="23368"/>
    <cellStyle name="Total 7 7 5" xfId="27105"/>
    <cellStyle name="Total 7 7 6" xfId="30822"/>
    <cellStyle name="Total 7 7 7" xfId="34526"/>
    <cellStyle name="Total 7 7 8" xfId="38222"/>
    <cellStyle name="Total 7 8" xfId="13911"/>
    <cellStyle name="Total 7 9" xfId="12817"/>
    <cellStyle name="Total 8" xfId="6473"/>
    <cellStyle name="Total 8 10" xfId="12198"/>
    <cellStyle name="Total 8 11" xfId="12269"/>
    <cellStyle name="Total 8 12" xfId="12244"/>
    <cellStyle name="Total 8 13" xfId="13890"/>
    <cellStyle name="Total 8 14" xfId="12767"/>
    <cellStyle name="Total 8 2" xfId="6474"/>
    <cellStyle name="Total 8 3" xfId="6475"/>
    <cellStyle name="Total 8 3 10" xfId="13889"/>
    <cellStyle name="Total 8 3 11" xfId="25935"/>
    <cellStyle name="Total 8 3 2" xfId="8571"/>
    <cellStyle name="Total 8 3 2 10" xfId="33689"/>
    <cellStyle name="Total 8 3 2 11" xfId="37385"/>
    <cellStyle name="Total 8 3 2 2" xfId="9175"/>
    <cellStyle name="Total 8 3 2 2 10" xfId="37941"/>
    <cellStyle name="Total 8 3 2 2 2" xfId="10753"/>
    <cellStyle name="Total 8 3 2 2 2 2" xfId="16982"/>
    <cellStyle name="Total 8 3 2 2 2 3" xfId="20954"/>
    <cellStyle name="Total 8 3 2 2 2 4" xfId="24662"/>
    <cellStyle name="Total 8 3 2 2 2 5" xfId="28399"/>
    <cellStyle name="Total 8 3 2 2 2 6" xfId="32116"/>
    <cellStyle name="Total 8 3 2 2 2 7" xfId="35820"/>
    <cellStyle name="Total 8 3 2 2 2 8" xfId="39516"/>
    <cellStyle name="Total 8 3 2 2 3" xfId="11814"/>
    <cellStyle name="Total 8 3 2 2 3 2" xfId="18043"/>
    <cellStyle name="Total 8 3 2 2 3 3" xfId="22015"/>
    <cellStyle name="Total 8 3 2 2 3 4" xfId="25723"/>
    <cellStyle name="Total 8 3 2 2 3 5" xfId="29460"/>
    <cellStyle name="Total 8 3 2 2 3 6" xfId="33177"/>
    <cellStyle name="Total 8 3 2 2 3 7" xfId="36881"/>
    <cellStyle name="Total 8 3 2 2 3 8" xfId="40577"/>
    <cellStyle name="Total 8 3 2 2 4" xfId="15405"/>
    <cellStyle name="Total 8 3 2 2 5" xfId="19379"/>
    <cellStyle name="Total 8 3 2 2 6" xfId="23085"/>
    <cellStyle name="Total 8 3 2 2 7" xfId="26824"/>
    <cellStyle name="Total 8 3 2 2 8" xfId="30541"/>
    <cellStyle name="Total 8 3 2 2 9" xfId="34245"/>
    <cellStyle name="Total 8 3 2 3" xfId="10194"/>
    <cellStyle name="Total 8 3 2 3 2" xfId="16423"/>
    <cellStyle name="Total 8 3 2 3 3" xfId="20395"/>
    <cellStyle name="Total 8 3 2 3 4" xfId="24103"/>
    <cellStyle name="Total 8 3 2 3 5" xfId="27840"/>
    <cellStyle name="Total 8 3 2 3 6" xfId="31557"/>
    <cellStyle name="Total 8 3 2 3 7" xfId="35261"/>
    <cellStyle name="Total 8 3 2 3 8" xfId="38957"/>
    <cellStyle name="Total 8 3 2 4" xfId="11258"/>
    <cellStyle name="Total 8 3 2 4 2" xfId="17487"/>
    <cellStyle name="Total 8 3 2 4 3" xfId="21459"/>
    <cellStyle name="Total 8 3 2 4 4" xfId="25167"/>
    <cellStyle name="Total 8 3 2 4 5" xfId="28904"/>
    <cellStyle name="Total 8 3 2 4 6" xfId="32621"/>
    <cellStyle name="Total 8 3 2 4 7" xfId="36325"/>
    <cellStyle name="Total 8 3 2 4 8" xfId="40021"/>
    <cellStyle name="Total 8 3 2 5" xfId="14824"/>
    <cellStyle name="Total 8 3 2 6" xfId="18815"/>
    <cellStyle name="Total 8 3 2 7" xfId="22525"/>
    <cellStyle name="Total 8 3 2 8" xfId="26258"/>
    <cellStyle name="Total 8 3 2 9" xfId="29984"/>
    <cellStyle name="Total 8 3 3" xfId="9767"/>
    <cellStyle name="Total 8 3 3 2" xfId="15996"/>
    <cellStyle name="Total 8 3 3 3" xfId="19968"/>
    <cellStyle name="Total 8 3 3 4" xfId="23676"/>
    <cellStyle name="Total 8 3 3 5" xfId="27413"/>
    <cellStyle name="Total 8 3 3 6" xfId="31130"/>
    <cellStyle name="Total 8 3 3 7" xfId="34834"/>
    <cellStyle name="Total 8 3 3 8" xfId="38530"/>
    <cellStyle name="Total 8 3 4" xfId="9457"/>
    <cellStyle name="Total 8 3 4 2" xfId="15686"/>
    <cellStyle name="Total 8 3 4 3" xfId="19658"/>
    <cellStyle name="Total 8 3 4 4" xfId="23366"/>
    <cellStyle name="Total 8 3 4 5" xfId="27103"/>
    <cellStyle name="Total 8 3 4 6" xfId="30820"/>
    <cellStyle name="Total 8 3 4 7" xfId="34524"/>
    <cellStyle name="Total 8 3 4 8" xfId="38220"/>
    <cellStyle name="Total 8 3 5" xfId="13913"/>
    <cellStyle name="Total 8 3 6" xfId="12813"/>
    <cellStyle name="Total 8 3 7" xfId="12404"/>
    <cellStyle name="Total 8 3 8" xfId="13038"/>
    <cellStyle name="Total 8 3 9" xfId="13698"/>
    <cellStyle name="Total 8 4" xfId="8570"/>
    <cellStyle name="Total 8 4 10" xfId="33688"/>
    <cellStyle name="Total 8 4 11" xfId="37384"/>
    <cellStyle name="Total 8 4 2" xfId="9174"/>
    <cellStyle name="Total 8 4 2 10" xfId="37940"/>
    <cellStyle name="Total 8 4 2 2" xfId="10752"/>
    <cellStyle name="Total 8 4 2 2 2" xfId="16981"/>
    <cellStyle name="Total 8 4 2 2 3" xfId="20953"/>
    <cellStyle name="Total 8 4 2 2 4" xfId="24661"/>
    <cellStyle name="Total 8 4 2 2 5" xfId="28398"/>
    <cellStyle name="Total 8 4 2 2 6" xfId="32115"/>
    <cellStyle name="Total 8 4 2 2 7" xfId="35819"/>
    <cellStyle name="Total 8 4 2 2 8" xfId="39515"/>
    <cellStyle name="Total 8 4 2 3" xfId="11813"/>
    <cellStyle name="Total 8 4 2 3 2" xfId="18042"/>
    <cellStyle name="Total 8 4 2 3 3" xfId="22014"/>
    <cellStyle name="Total 8 4 2 3 4" xfId="25722"/>
    <cellStyle name="Total 8 4 2 3 5" xfId="29459"/>
    <cellStyle name="Total 8 4 2 3 6" xfId="33176"/>
    <cellStyle name="Total 8 4 2 3 7" xfId="36880"/>
    <cellStyle name="Total 8 4 2 3 8" xfId="40576"/>
    <cellStyle name="Total 8 4 2 4" xfId="15404"/>
    <cellStyle name="Total 8 4 2 5" xfId="19378"/>
    <cellStyle name="Total 8 4 2 6" xfId="23084"/>
    <cellStyle name="Total 8 4 2 7" xfId="26823"/>
    <cellStyle name="Total 8 4 2 8" xfId="30540"/>
    <cellStyle name="Total 8 4 2 9" xfId="34244"/>
    <cellStyle name="Total 8 4 3" xfId="10193"/>
    <cellStyle name="Total 8 4 3 2" xfId="16422"/>
    <cellStyle name="Total 8 4 3 3" xfId="20394"/>
    <cellStyle name="Total 8 4 3 4" xfId="24102"/>
    <cellStyle name="Total 8 4 3 5" xfId="27839"/>
    <cellStyle name="Total 8 4 3 6" xfId="31556"/>
    <cellStyle name="Total 8 4 3 7" xfId="35260"/>
    <cellStyle name="Total 8 4 3 8" xfId="38956"/>
    <cellStyle name="Total 8 4 4" xfId="11257"/>
    <cellStyle name="Total 8 4 4 2" xfId="17486"/>
    <cellStyle name="Total 8 4 4 3" xfId="21458"/>
    <cellStyle name="Total 8 4 4 4" xfId="25166"/>
    <cellStyle name="Total 8 4 4 5" xfId="28903"/>
    <cellStyle name="Total 8 4 4 6" xfId="32620"/>
    <cellStyle name="Total 8 4 4 7" xfId="36324"/>
    <cellStyle name="Total 8 4 4 8" xfId="40020"/>
    <cellStyle name="Total 8 4 5" xfId="14823"/>
    <cellStyle name="Total 8 4 6" xfId="18814"/>
    <cellStyle name="Total 8 4 7" xfId="22524"/>
    <cellStyle name="Total 8 4 8" xfId="26257"/>
    <cellStyle name="Total 8 4 9" xfId="29983"/>
    <cellStyle name="Total 8 5" xfId="8338"/>
    <cellStyle name="Total 8 5 10" xfId="33456"/>
    <cellStyle name="Total 8 5 11" xfId="37152"/>
    <cellStyle name="Total 8 5 2" xfId="8942"/>
    <cellStyle name="Total 8 5 2 10" xfId="37708"/>
    <cellStyle name="Total 8 5 2 2" xfId="10520"/>
    <cellStyle name="Total 8 5 2 2 2" xfId="16749"/>
    <cellStyle name="Total 8 5 2 2 3" xfId="20721"/>
    <cellStyle name="Total 8 5 2 2 4" xfId="24429"/>
    <cellStyle name="Total 8 5 2 2 5" xfId="28166"/>
    <cellStyle name="Total 8 5 2 2 6" xfId="31883"/>
    <cellStyle name="Total 8 5 2 2 7" xfId="35587"/>
    <cellStyle name="Total 8 5 2 2 8" xfId="39283"/>
    <cellStyle name="Total 8 5 2 3" xfId="11581"/>
    <cellStyle name="Total 8 5 2 3 2" xfId="17810"/>
    <cellStyle name="Total 8 5 2 3 3" xfId="21782"/>
    <cellStyle name="Total 8 5 2 3 4" xfId="25490"/>
    <cellStyle name="Total 8 5 2 3 5" xfId="29227"/>
    <cellStyle name="Total 8 5 2 3 6" xfId="32944"/>
    <cellStyle name="Total 8 5 2 3 7" xfId="36648"/>
    <cellStyle name="Total 8 5 2 3 8" xfId="40344"/>
    <cellStyle name="Total 8 5 2 4" xfId="15172"/>
    <cellStyle name="Total 8 5 2 5" xfId="19146"/>
    <cellStyle name="Total 8 5 2 6" xfId="22852"/>
    <cellStyle name="Total 8 5 2 7" xfId="26591"/>
    <cellStyle name="Total 8 5 2 8" xfId="30308"/>
    <cellStyle name="Total 8 5 2 9" xfId="34012"/>
    <cellStyle name="Total 8 5 3" xfId="9961"/>
    <cellStyle name="Total 8 5 3 2" xfId="16190"/>
    <cellStyle name="Total 8 5 3 3" xfId="20162"/>
    <cellStyle name="Total 8 5 3 4" xfId="23870"/>
    <cellStyle name="Total 8 5 3 5" xfId="27607"/>
    <cellStyle name="Total 8 5 3 6" xfId="31324"/>
    <cellStyle name="Total 8 5 3 7" xfId="35028"/>
    <cellStyle name="Total 8 5 3 8" xfId="38724"/>
    <cellStyle name="Total 8 5 4" xfId="11025"/>
    <cellStyle name="Total 8 5 4 2" xfId="17254"/>
    <cellStyle name="Total 8 5 4 3" xfId="21226"/>
    <cellStyle name="Total 8 5 4 4" xfId="24934"/>
    <cellStyle name="Total 8 5 4 5" xfId="28671"/>
    <cellStyle name="Total 8 5 4 6" xfId="32388"/>
    <cellStyle name="Total 8 5 4 7" xfId="36092"/>
    <cellStyle name="Total 8 5 4 8" xfId="39788"/>
    <cellStyle name="Total 8 5 5" xfId="14591"/>
    <cellStyle name="Total 8 5 6" xfId="18582"/>
    <cellStyle name="Total 8 5 7" xfId="22292"/>
    <cellStyle name="Total 8 5 8" xfId="26025"/>
    <cellStyle name="Total 8 5 9" xfId="29751"/>
    <cellStyle name="Total 8 6" xfId="9766"/>
    <cellStyle name="Total 8 6 2" xfId="15995"/>
    <cellStyle name="Total 8 6 3" xfId="19967"/>
    <cellStyle name="Total 8 6 4" xfId="23675"/>
    <cellStyle name="Total 8 6 5" xfId="27412"/>
    <cellStyle name="Total 8 6 6" xfId="31129"/>
    <cellStyle name="Total 8 6 7" xfId="34833"/>
    <cellStyle name="Total 8 6 8" xfId="38529"/>
    <cellStyle name="Total 8 7" xfId="9458"/>
    <cellStyle name="Total 8 7 2" xfId="15687"/>
    <cellStyle name="Total 8 7 3" xfId="19659"/>
    <cellStyle name="Total 8 7 4" xfId="23367"/>
    <cellStyle name="Total 8 7 5" xfId="27104"/>
    <cellStyle name="Total 8 7 6" xfId="30821"/>
    <cellStyle name="Total 8 7 7" xfId="34525"/>
    <cellStyle name="Total 8 7 8" xfId="38221"/>
    <cellStyle name="Total 8 8" xfId="13912"/>
    <cellStyle name="Total 8 9" xfId="12815"/>
    <cellStyle name="Total 9" xfId="6476"/>
    <cellStyle name="Total 9 10" xfId="14114"/>
    <cellStyle name="Total 9 11" xfId="12964"/>
    <cellStyle name="Total 9 12" xfId="29647"/>
    <cellStyle name="Total 9 2" xfId="8572"/>
    <cellStyle name="Total 9 2 10" xfId="33690"/>
    <cellStyle name="Total 9 2 11" xfId="37386"/>
    <cellStyle name="Total 9 2 2" xfId="9176"/>
    <cellStyle name="Total 9 2 2 10" xfId="37942"/>
    <cellStyle name="Total 9 2 2 2" xfId="10754"/>
    <cellStyle name="Total 9 2 2 2 2" xfId="16983"/>
    <cellStyle name="Total 9 2 2 2 3" xfId="20955"/>
    <cellStyle name="Total 9 2 2 2 4" xfId="24663"/>
    <cellStyle name="Total 9 2 2 2 5" xfId="28400"/>
    <cellStyle name="Total 9 2 2 2 6" xfId="32117"/>
    <cellStyle name="Total 9 2 2 2 7" xfId="35821"/>
    <cellStyle name="Total 9 2 2 2 8" xfId="39517"/>
    <cellStyle name="Total 9 2 2 3" xfId="11815"/>
    <cellStyle name="Total 9 2 2 3 2" xfId="18044"/>
    <cellStyle name="Total 9 2 2 3 3" xfId="22016"/>
    <cellStyle name="Total 9 2 2 3 4" xfId="25724"/>
    <cellStyle name="Total 9 2 2 3 5" xfId="29461"/>
    <cellStyle name="Total 9 2 2 3 6" xfId="33178"/>
    <cellStyle name="Total 9 2 2 3 7" xfId="36882"/>
    <cellStyle name="Total 9 2 2 3 8" xfId="40578"/>
    <cellStyle name="Total 9 2 2 4" xfId="15406"/>
    <cellStyle name="Total 9 2 2 5" xfId="19380"/>
    <cellStyle name="Total 9 2 2 6" xfId="23086"/>
    <cellStyle name="Total 9 2 2 7" xfId="26825"/>
    <cellStyle name="Total 9 2 2 8" xfId="30542"/>
    <cellStyle name="Total 9 2 2 9" xfId="34246"/>
    <cellStyle name="Total 9 2 3" xfId="10195"/>
    <cellStyle name="Total 9 2 3 2" xfId="16424"/>
    <cellStyle name="Total 9 2 3 3" xfId="20396"/>
    <cellStyle name="Total 9 2 3 4" xfId="24104"/>
    <cellStyle name="Total 9 2 3 5" xfId="27841"/>
    <cellStyle name="Total 9 2 3 6" xfId="31558"/>
    <cellStyle name="Total 9 2 3 7" xfId="35262"/>
    <cellStyle name="Total 9 2 3 8" xfId="38958"/>
    <cellStyle name="Total 9 2 4" xfId="11259"/>
    <cellStyle name="Total 9 2 4 2" xfId="17488"/>
    <cellStyle name="Total 9 2 4 3" xfId="21460"/>
    <cellStyle name="Total 9 2 4 4" xfId="25168"/>
    <cellStyle name="Total 9 2 4 5" xfId="28905"/>
    <cellStyle name="Total 9 2 4 6" xfId="32622"/>
    <cellStyle name="Total 9 2 4 7" xfId="36326"/>
    <cellStyle name="Total 9 2 4 8" xfId="40022"/>
    <cellStyle name="Total 9 2 5" xfId="14825"/>
    <cellStyle name="Total 9 2 6" xfId="18816"/>
    <cellStyle name="Total 9 2 7" xfId="22526"/>
    <cellStyle name="Total 9 2 8" xfId="26259"/>
    <cellStyle name="Total 9 2 9" xfId="29985"/>
    <cellStyle name="Total 9 3" xfId="8337"/>
    <cellStyle name="Total 9 3 10" xfId="33455"/>
    <cellStyle name="Total 9 3 11" xfId="37151"/>
    <cellStyle name="Total 9 3 2" xfId="8941"/>
    <cellStyle name="Total 9 3 2 10" xfId="37707"/>
    <cellStyle name="Total 9 3 2 2" xfId="10519"/>
    <cellStyle name="Total 9 3 2 2 2" xfId="16748"/>
    <cellStyle name="Total 9 3 2 2 3" xfId="20720"/>
    <cellStyle name="Total 9 3 2 2 4" xfId="24428"/>
    <cellStyle name="Total 9 3 2 2 5" xfId="28165"/>
    <cellStyle name="Total 9 3 2 2 6" xfId="31882"/>
    <cellStyle name="Total 9 3 2 2 7" xfId="35586"/>
    <cellStyle name="Total 9 3 2 2 8" xfId="39282"/>
    <cellStyle name="Total 9 3 2 3" xfId="11580"/>
    <cellStyle name="Total 9 3 2 3 2" xfId="17809"/>
    <cellStyle name="Total 9 3 2 3 3" xfId="21781"/>
    <cellStyle name="Total 9 3 2 3 4" xfId="25489"/>
    <cellStyle name="Total 9 3 2 3 5" xfId="29226"/>
    <cellStyle name="Total 9 3 2 3 6" xfId="32943"/>
    <cellStyle name="Total 9 3 2 3 7" xfId="36647"/>
    <cellStyle name="Total 9 3 2 3 8" xfId="40343"/>
    <cellStyle name="Total 9 3 2 4" xfId="15171"/>
    <cellStyle name="Total 9 3 2 5" xfId="19145"/>
    <cellStyle name="Total 9 3 2 6" xfId="22851"/>
    <cellStyle name="Total 9 3 2 7" xfId="26590"/>
    <cellStyle name="Total 9 3 2 8" xfId="30307"/>
    <cellStyle name="Total 9 3 2 9" xfId="34011"/>
    <cellStyle name="Total 9 3 3" xfId="9960"/>
    <cellStyle name="Total 9 3 3 2" xfId="16189"/>
    <cellStyle name="Total 9 3 3 3" xfId="20161"/>
    <cellStyle name="Total 9 3 3 4" xfId="23869"/>
    <cellStyle name="Total 9 3 3 5" xfId="27606"/>
    <cellStyle name="Total 9 3 3 6" xfId="31323"/>
    <cellStyle name="Total 9 3 3 7" xfId="35027"/>
    <cellStyle name="Total 9 3 3 8" xfId="38723"/>
    <cellStyle name="Total 9 3 4" xfId="11024"/>
    <cellStyle name="Total 9 3 4 2" xfId="17253"/>
    <cellStyle name="Total 9 3 4 3" xfId="21225"/>
    <cellStyle name="Total 9 3 4 4" xfId="24933"/>
    <cellStyle name="Total 9 3 4 5" xfId="28670"/>
    <cellStyle name="Total 9 3 4 6" xfId="32387"/>
    <cellStyle name="Total 9 3 4 7" xfId="36091"/>
    <cellStyle name="Total 9 3 4 8" xfId="39787"/>
    <cellStyle name="Total 9 3 5" xfId="14590"/>
    <cellStyle name="Total 9 3 6" xfId="18581"/>
    <cellStyle name="Total 9 3 7" xfId="22291"/>
    <cellStyle name="Total 9 3 8" xfId="26024"/>
    <cellStyle name="Total 9 3 9" xfId="29750"/>
    <cellStyle name="Total 9 4" xfId="9768"/>
    <cellStyle name="Total 9 4 2" xfId="15997"/>
    <cellStyle name="Total 9 4 3" xfId="19969"/>
    <cellStyle name="Total 9 4 4" xfId="23677"/>
    <cellStyle name="Total 9 4 5" xfId="27414"/>
    <cellStyle name="Total 9 4 6" xfId="31131"/>
    <cellStyle name="Total 9 4 7" xfId="34835"/>
    <cellStyle name="Total 9 4 8" xfId="38531"/>
    <cellStyle name="Total 9 5" xfId="9456"/>
    <cellStyle name="Total 9 5 2" xfId="15685"/>
    <cellStyle name="Total 9 5 3" xfId="19657"/>
    <cellStyle name="Total 9 5 4" xfId="23365"/>
    <cellStyle name="Total 9 5 5" xfId="27102"/>
    <cellStyle name="Total 9 5 6" xfId="30819"/>
    <cellStyle name="Total 9 5 7" xfId="34523"/>
    <cellStyle name="Total 9 5 8" xfId="38219"/>
    <cellStyle name="Total 9 6" xfId="13914"/>
    <cellStyle name="Total 9 7" xfId="12812"/>
    <cellStyle name="Total 9 8" xfId="12405"/>
    <cellStyle name="Total 9 9" xfId="13037"/>
    <cellStyle name="TotCol - Style5" xfId="6477"/>
    <cellStyle name="TotCol - Style7" xfId="6478"/>
    <cellStyle name="TotRow - Style4" xfId="6479"/>
    <cellStyle name="TotRow - Style4 10" xfId="12406"/>
    <cellStyle name="TotRow - Style4 11" xfId="18400"/>
    <cellStyle name="TotRow - Style4 12" xfId="13699"/>
    <cellStyle name="TotRow - Style4 13" xfId="12963"/>
    <cellStyle name="TotRow - Style4 14" xfId="13559"/>
    <cellStyle name="TotRow - Style4 2" xfId="6480"/>
    <cellStyle name="TotRow - Style4 2 10" xfId="18401"/>
    <cellStyle name="TotRow - Style4 2 11" xfId="13700"/>
    <cellStyle name="TotRow - Style4 2 12" xfId="12961"/>
    <cellStyle name="TotRow - Style4 2 13" xfId="29637"/>
    <cellStyle name="TotRow - Style4 2 2" xfId="8574"/>
    <cellStyle name="TotRow - Style4 2 2 10" xfId="33692"/>
    <cellStyle name="TotRow - Style4 2 2 11" xfId="37388"/>
    <cellStyle name="TotRow - Style4 2 2 2" xfId="9178"/>
    <cellStyle name="TotRow - Style4 2 2 2 10" xfId="37944"/>
    <cellStyle name="TotRow - Style4 2 2 2 2" xfId="10756"/>
    <cellStyle name="TotRow - Style4 2 2 2 2 2" xfId="16985"/>
    <cellStyle name="TotRow - Style4 2 2 2 2 3" xfId="20957"/>
    <cellStyle name="TotRow - Style4 2 2 2 2 4" xfId="24665"/>
    <cellStyle name="TotRow - Style4 2 2 2 2 5" xfId="28402"/>
    <cellStyle name="TotRow - Style4 2 2 2 2 6" xfId="32119"/>
    <cellStyle name="TotRow - Style4 2 2 2 2 7" xfId="35823"/>
    <cellStyle name="TotRow - Style4 2 2 2 2 8" xfId="39519"/>
    <cellStyle name="TotRow - Style4 2 2 2 3" xfId="11817"/>
    <cellStyle name="TotRow - Style4 2 2 2 3 2" xfId="18046"/>
    <cellStyle name="TotRow - Style4 2 2 2 3 3" xfId="22018"/>
    <cellStyle name="TotRow - Style4 2 2 2 3 4" xfId="25726"/>
    <cellStyle name="TotRow - Style4 2 2 2 3 5" xfId="29463"/>
    <cellStyle name="TotRow - Style4 2 2 2 3 6" xfId="33180"/>
    <cellStyle name="TotRow - Style4 2 2 2 3 7" xfId="36884"/>
    <cellStyle name="TotRow - Style4 2 2 2 3 8" xfId="40580"/>
    <cellStyle name="TotRow - Style4 2 2 2 4" xfId="15408"/>
    <cellStyle name="TotRow - Style4 2 2 2 5" xfId="19382"/>
    <cellStyle name="TotRow - Style4 2 2 2 6" xfId="23088"/>
    <cellStyle name="TotRow - Style4 2 2 2 7" xfId="26827"/>
    <cellStyle name="TotRow - Style4 2 2 2 8" xfId="30544"/>
    <cellStyle name="TotRow - Style4 2 2 2 9" xfId="34248"/>
    <cellStyle name="TotRow - Style4 2 2 3" xfId="10197"/>
    <cellStyle name="TotRow - Style4 2 2 3 2" xfId="16426"/>
    <cellStyle name="TotRow - Style4 2 2 3 3" xfId="20398"/>
    <cellStyle name="TotRow - Style4 2 2 3 4" xfId="24106"/>
    <cellStyle name="TotRow - Style4 2 2 3 5" xfId="27843"/>
    <cellStyle name="TotRow - Style4 2 2 3 6" xfId="31560"/>
    <cellStyle name="TotRow - Style4 2 2 3 7" xfId="35264"/>
    <cellStyle name="TotRow - Style4 2 2 3 8" xfId="38960"/>
    <cellStyle name="TotRow - Style4 2 2 4" xfId="11261"/>
    <cellStyle name="TotRow - Style4 2 2 4 2" xfId="17490"/>
    <cellStyle name="TotRow - Style4 2 2 4 3" xfId="21462"/>
    <cellStyle name="TotRow - Style4 2 2 4 4" xfId="25170"/>
    <cellStyle name="TotRow - Style4 2 2 4 5" xfId="28907"/>
    <cellStyle name="TotRow - Style4 2 2 4 6" xfId="32624"/>
    <cellStyle name="TotRow - Style4 2 2 4 7" xfId="36328"/>
    <cellStyle name="TotRow - Style4 2 2 4 8" xfId="40024"/>
    <cellStyle name="TotRow - Style4 2 2 5" xfId="14827"/>
    <cellStyle name="TotRow - Style4 2 2 6" xfId="18818"/>
    <cellStyle name="TotRow - Style4 2 2 7" xfId="22528"/>
    <cellStyle name="TotRow - Style4 2 2 8" xfId="26261"/>
    <cellStyle name="TotRow - Style4 2 2 9" xfId="29987"/>
    <cellStyle name="TotRow - Style4 2 3" xfId="8335"/>
    <cellStyle name="TotRow - Style4 2 3 10" xfId="33453"/>
    <cellStyle name="TotRow - Style4 2 3 11" xfId="37149"/>
    <cellStyle name="TotRow - Style4 2 3 2" xfId="8939"/>
    <cellStyle name="TotRow - Style4 2 3 2 10" xfId="37705"/>
    <cellStyle name="TotRow - Style4 2 3 2 2" xfId="10517"/>
    <cellStyle name="TotRow - Style4 2 3 2 2 2" xfId="16746"/>
    <cellStyle name="TotRow - Style4 2 3 2 2 3" xfId="20718"/>
    <cellStyle name="TotRow - Style4 2 3 2 2 4" xfId="24426"/>
    <cellStyle name="TotRow - Style4 2 3 2 2 5" xfId="28163"/>
    <cellStyle name="TotRow - Style4 2 3 2 2 6" xfId="31880"/>
    <cellStyle name="TotRow - Style4 2 3 2 2 7" xfId="35584"/>
    <cellStyle name="TotRow - Style4 2 3 2 2 8" xfId="39280"/>
    <cellStyle name="TotRow - Style4 2 3 2 3" xfId="11578"/>
    <cellStyle name="TotRow - Style4 2 3 2 3 2" xfId="17807"/>
    <cellStyle name="TotRow - Style4 2 3 2 3 3" xfId="21779"/>
    <cellStyle name="TotRow - Style4 2 3 2 3 4" xfId="25487"/>
    <cellStyle name="TotRow - Style4 2 3 2 3 5" xfId="29224"/>
    <cellStyle name="TotRow - Style4 2 3 2 3 6" xfId="32941"/>
    <cellStyle name="TotRow - Style4 2 3 2 3 7" xfId="36645"/>
    <cellStyle name="TotRow - Style4 2 3 2 3 8" xfId="40341"/>
    <cellStyle name="TotRow - Style4 2 3 2 4" xfId="15169"/>
    <cellStyle name="TotRow - Style4 2 3 2 5" xfId="19143"/>
    <cellStyle name="TotRow - Style4 2 3 2 6" xfId="22849"/>
    <cellStyle name="TotRow - Style4 2 3 2 7" xfId="26588"/>
    <cellStyle name="TotRow - Style4 2 3 2 8" xfId="30305"/>
    <cellStyle name="TotRow - Style4 2 3 2 9" xfId="34009"/>
    <cellStyle name="TotRow - Style4 2 3 3" xfId="9958"/>
    <cellStyle name="TotRow - Style4 2 3 3 2" xfId="16187"/>
    <cellStyle name="TotRow - Style4 2 3 3 3" xfId="20159"/>
    <cellStyle name="TotRow - Style4 2 3 3 4" xfId="23867"/>
    <cellStyle name="TotRow - Style4 2 3 3 5" xfId="27604"/>
    <cellStyle name="TotRow - Style4 2 3 3 6" xfId="31321"/>
    <cellStyle name="TotRow - Style4 2 3 3 7" xfId="35025"/>
    <cellStyle name="TotRow - Style4 2 3 3 8" xfId="38721"/>
    <cellStyle name="TotRow - Style4 2 3 4" xfId="11022"/>
    <cellStyle name="TotRow - Style4 2 3 4 2" xfId="17251"/>
    <cellStyle name="TotRow - Style4 2 3 4 3" xfId="21223"/>
    <cellStyle name="TotRow - Style4 2 3 4 4" xfId="24931"/>
    <cellStyle name="TotRow - Style4 2 3 4 5" xfId="28668"/>
    <cellStyle name="TotRow - Style4 2 3 4 6" xfId="32385"/>
    <cellStyle name="TotRow - Style4 2 3 4 7" xfId="36089"/>
    <cellStyle name="TotRow - Style4 2 3 4 8" xfId="39785"/>
    <cellStyle name="TotRow - Style4 2 3 5" xfId="14588"/>
    <cellStyle name="TotRow - Style4 2 3 6" xfId="18579"/>
    <cellStyle name="TotRow - Style4 2 3 7" xfId="22289"/>
    <cellStyle name="TotRow - Style4 2 3 8" xfId="26022"/>
    <cellStyle name="TotRow - Style4 2 3 9" xfId="29748"/>
    <cellStyle name="TotRow - Style4 2 4" xfId="8845"/>
    <cellStyle name="TotRow - Style4 2 4 10" xfId="37611"/>
    <cellStyle name="TotRow - Style4 2 4 2" xfId="10423"/>
    <cellStyle name="TotRow - Style4 2 4 2 2" xfId="16652"/>
    <cellStyle name="TotRow - Style4 2 4 2 3" xfId="20624"/>
    <cellStyle name="TotRow - Style4 2 4 2 4" xfId="24332"/>
    <cellStyle name="TotRow - Style4 2 4 2 5" xfId="28069"/>
    <cellStyle name="TotRow - Style4 2 4 2 6" xfId="31786"/>
    <cellStyle name="TotRow - Style4 2 4 2 7" xfId="35490"/>
    <cellStyle name="TotRow - Style4 2 4 2 8" xfId="39186"/>
    <cellStyle name="TotRow - Style4 2 4 3" xfId="11484"/>
    <cellStyle name="TotRow - Style4 2 4 3 2" xfId="17713"/>
    <cellStyle name="TotRow - Style4 2 4 3 3" xfId="21685"/>
    <cellStyle name="TotRow - Style4 2 4 3 4" xfId="25393"/>
    <cellStyle name="TotRow - Style4 2 4 3 5" xfId="29130"/>
    <cellStyle name="TotRow - Style4 2 4 3 6" xfId="32847"/>
    <cellStyle name="TotRow - Style4 2 4 3 7" xfId="36551"/>
    <cellStyle name="TotRow - Style4 2 4 3 8" xfId="40247"/>
    <cellStyle name="TotRow - Style4 2 4 4" xfId="15075"/>
    <cellStyle name="TotRow - Style4 2 4 5" xfId="19049"/>
    <cellStyle name="TotRow - Style4 2 4 6" xfId="22755"/>
    <cellStyle name="TotRow - Style4 2 4 7" xfId="26494"/>
    <cellStyle name="TotRow - Style4 2 4 8" xfId="30211"/>
    <cellStyle name="TotRow - Style4 2 4 9" xfId="33915"/>
    <cellStyle name="TotRow - Style4 2 5" xfId="9770"/>
    <cellStyle name="TotRow - Style4 2 5 2" xfId="15999"/>
    <cellStyle name="TotRow - Style4 2 5 3" xfId="19971"/>
    <cellStyle name="TotRow - Style4 2 5 4" xfId="23679"/>
    <cellStyle name="TotRow - Style4 2 5 5" xfId="27416"/>
    <cellStyle name="TotRow - Style4 2 5 6" xfId="31133"/>
    <cellStyle name="TotRow - Style4 2 5 7" xfId="34837"/>
    <cellStyle name="TotRow - Style4 2 5 8" xfId="38533"/>
    <cellStyle name="TotRow - Style4 2 6" xfId="9454"/>
    <cellStyle name="TotRow - Style4 2 6 2" xfId="15683"/>
    <cellStyle name="TotRow - Style4 2 6 3" xfId="19655"/>
    <cellStyle name="TotRow - Style4 2 6 4" xfId="23363"/>
    <cellStyle name="TotRow - Style4 2 6 5" xfId="27100"/>
    <cellStyle name="TotRow - Style4 2 6 6" xfId="30817"/>
    <cellStyle name="TotRow - Style4 2 6 7" xfId="34521"/>
    <cellStyle name="TotRow - Style4 2 6 8" xfId="38217"/>
    <cellStyle name="TotRow - Style4 2 7" xfId="13916"/>
    <cellStyle name="TotRow - Style4 2 8" xfId="14121"/>
    <cellStyle name="TotRow - Style4 2 9" xfId="13608"/>
    <cellStyle name="TotRow - Style4 3" xfId="8573"/>
    <cellStyle name="TotRow - Style4 3 10" xfId="33691"/>
    <cellStyle name="TotRow - Style4 3 11" xfId="37387"/>
    <cellStyle name="TotRow - Style4 3 2" xfId="9177"/>
    <cellStyle name="TotRow - Style4 3 2 10" xfId="37943"/>
    <cellStyle name="TotRow - Style4 3 2 2" xfId="10755"/>
    <cellStyle name="TotRow - Style4 3 2 2 2" xfId="16984"/>
    <cellStyle name="TotRow - Style4 3 2 2 3" xfId="20956"/>
    <cellStyle name="TotRow - Style4 3 2 2 4" xfId="24664"/>
    <cellStyle name="TotRow - Style4 3 2 2 5" xfId="28401"/>
    <cellStyle name="TotRow - Style4 3 2 2 6" xfId="32118"/>
    <cellStyle name="TotRow - Style4 3 2 2 7" xfId="35822"/>
    <cellStyle name="TotRow - Style4 3 2 2 8" xfId="39518"/>
    <cellStyle name="TotRow - Style4 3 2 3" xfId="11816"/>
    <cellStyle name="TotRow - Style4 3 2 3 2" xfId="18045"/>
    <cellStyle name="TotRow - Style4 3 2 3 3" xfId="22017"/>
    <cellStyle name="TotRow - Style4 3 2 3 4" xfId="25725"/>
    <cellStyle name="TotRow - Style4 3 2 3 5" xfId="29462"/>
    <cellStyle name="TotRow - Style4 3 2 3 6" xfId="33179"/>
    <cellStyle name="TotRow - Style4 3 2 3 7" xfId="36883"/>
    <cellStyle name="TotRow - Style4 3 2 3 8" xfId="40579"/>
    <cellStyle name="TotRow - Style4 3 2 4" xfId="15407"/>
    <cellStyle name="TotRow - Style4 3 2 5" xfId="19381"/>
    <cellStyle name="TotRow - Style4 3 2 6" xfId="23087"/>
    <cellStyle name="TotRow - Style4 3 2 7" xfId="26826"/>
    <cellStyle name="TotRow - Style4 3 2 8" xfId="30543"/>
    <cellStyle name="TotRow - Style4 3 2 9" xfId="34247"/>
    <cellStyle name="TotRow - Style4 3 3" xfId="10196"/>
    <cellStyle name="TotRow - Style4 3 3 2" xfId="16425"/>
    <cellStyle name="TotRow - Style4 3 3 3" xfId="20397"/>
    <cellStyle name="TotRow - Style4 3 3 4" xfId="24105"/>
    <cellStyle name="TotRow - Style4 3 3 5" xfId="27842"/>
    <cellStyle name="TotRow - Style4 3 3 6" xfId="31559"/>
    <cellStyle name="TotRow - Style4 3 3 7" xfId="35263"/>
    <cellStyle name="TotRow - Style4 3 3 8" xfId="38959"/>
    <cellStyle name="TotRow - Style4 3 4" xfId="11260"/>
    <cellStyle name="TotRow - Style4 3 4 2" xfId="17489"/>
    <cellStyle name="TotRow - Style4 3 4 3" xfId="21461"/>
    <cellStyle name="TotRow - Style4 3 4 4" xfId="25169"/>
    <cellStyle name="TotRow - Style4 3 4 5" xfId="28906"/>
    <cellStyle name="TotRow - Style4 3 4 6" xfId="32623"/>
    <cellStyle name="TotRow - Style4 3 4 7" xfId="36327"/>
    <cellStyle name="TotRow - Style4 3 4 8" xfId="40023"/>
    <cellStyle name="TotRow - Style4 3 5" xfId="14826"/>
    <cellStyle name="TotRow - Style4 3 6" xfId="18817"/>
    <cellStyle name="TotRow - Style4 3 7" xfId="22527"/>
    <cellStyle name="TotRow - Style4 3 8" xfId="26260"/>
    <cellStyle name="TotRow - Style4 3 9" xfId="29986"/>
    <cellStyle name="TotRow - Style4 4" xfId="8336"/>
    <cellStyle name="TotRow - Style4 4 10" xfId="33454"/>
    <cellStyle name="TotRow - Style4 4 11" xfId="37150"/>
    <cellStyle name="TotRow - Style4 4 2" xfId="8940"/>
    <cellStyle name="TotRow - Style4 4 2 10" xfId="37706"/>
    <cellStyle name="TotRow - Style4 4 2 2" xfId="10518"/>
    <cellStyle name="TotRow - Style4 4 2 2 2" xfId="16747"/>
    <cellStyle name="TotRow - Style4 4 2 2 3" xfId="20719"/>
    <cellStyle name="TotRow - Style4 4 2 2 4" xfId="24427"/>
    <cellStyle name="TotRow - Style4 4 2 2 5" xfId="28164"/>
    <cellStyle name="TotRow - Style4 4 2 2 6" xfId="31881"/>
    <cellStyle name="TotRow - Style4 4 2 2 7" xfId="35585"/>
    <cellStyle name="TotRow - Style4 4 2 2 8" xfId="39281"/>
    <cellStyle name="TotRow - Style4 4 2 3" xfId="11579"/>
    <cellStyle name="TotRow - Style4 4 2 3 2" xfId="17808"/>
    <cellStyle name="TotRow - Style4 4 2 3 3" xfId="21780"/>
    <cellStyle name="TotRow - Style4 4 2 3 4" xfId="25488"/>
    <cellStyle name="TotRow - Style4 4 2 3 5" xfId="29225"/>
    <cellStyle name="TotRow - Style4 4 2 3 6" xfId="32942"/>
    <cellStyle name="TotRow - Style4 4 2 3 7" xfId="36646"/>
    <cellStyle name="TotRow - Style4 4 2 3 8" xfId="40342"/>
    <cellStyle name="TotRow - Style4 4 2 4" xfId="15170"/>
    <cellStyle name="TotRow - Style4 4 2 5" xfId="19144"/>
    <cellStyle name="TotRow - Style4 4 2 6" xfId="22850"/>
    <cellStyle name="TotRow - Style4 4 2 7" xfId="26589"/>
    <cellStyle name="TotRow - Style4 4 2 8" xfId="30306"/>
    <cellStyle name="TotRow - Style4 4 2 9" xfId="34010"/>
    <cellStyle name="TotRow - Style4 4 3" xfId="9959"/>
    <cellStyle name="TotRow - Style4 4 3 2" xfId="16188"/>
    <cellStyle name="TotRow - Style4 4 3 3" xfId="20160"/>
    <cellStyle name="TotRow - Style4 4 3 4" xfId="23868"/>
    <cellStyle name="TotRow - Style4 4 3 5" xfId="27605"/>
    <cellStyle name="TotRow - Style4 4 3 6" xfId="31322"/>
    <cellStyle name="TotRow - Style4 4 3 7" xfId="35026"/>
    <cellStyle name="TotRow - Style4 4 3 8" xfId="38722"/>
    <cellStyle name="TotRow - Style4 4 4" xfId="11023"/>
    <cellStyle name="TotRow - Style4 4 4 2" xfId="17252"/>
    <cellStyle name="TotRow - Style4 4 4 3" xfId="21224"/>
    <cellStyle name="TotRow - Style4 4 4 4" xfId="24932"/>
    <cellStyle name="TotRow - Style4 4 4 5" xfId="28669"/>
    <cellStyle name="TotRow - Style4 4 4 6" xfId="32386"/>
    <cellStyle name="TotRow - Style4 4 4 7" xfId="36090"/>
    <cellStyle name="TotRow - Style4 4 4 8" xfId="39786"/>
    <cellStyle name="TotRow - Style4 4 5" xfId="14589"/>
    <cellStyle name="TotRow - Style4 4 6" xfId="18580"/>
    <cellStyle name="TotRow - Style4 4 7" xfId="22290"/>
    <cellStyle name="TotRow - Style4 4 8" xfId="26023"/>
    <cellStyle name="TotRow - Style4 4 9" xfId="29749"/>
    <cellStyle name="TotRow - Style4 5" xfId="8844"/>
    <cellStyle name="TotRow - Style4 5 10" xfId="37610"/>
    <cellStyle name="TotRow - Style4 5 2" xfId="10422"/>
    <cellStyle name="TotRow - Style4 5 2 2" xfId="16651"/>
    <cellStyle name="TotRow - Style4 5 2 3" xfId="20623"/>
    <cellStyle name="TotRow - Style4 5 2 4" xfId="24331"/>
    <cellStyle name="TotRow - Style4 5 2 5" xfId="28068"/>
    <cellStyle name="TotRow - Style4 5 2 6" xfId="31785"/>
    <cellStyle name="TotRow - Style4 5 2 7" xfId="35489"/>
    <cellStyle name="TotRow - Style4 5 2 8" xfId="39185"/>
    <cellStyle name="TotRow - Style4 5 3" xfId="11483"/>
    <cellStyle name="TotRow - Style4 5 3 2" xfId="17712"/>
    <cellStyle name="TotRow - Style4 5 3 3" xfId="21684"/>
    <cellStyle name="TotRow - Style4 5 3 4" xfId="25392"/>
    <cellStyle name="TotRow - Style4 5 3 5" xfId="29129"/>
    <cellStyle name="TotRow - Style4 5 3 6" xfId="32846"/>
    <cellStyle name="TotRow - Style4 5 3 7" xfId="36550"/>
    <cellStyle name="TotRow - Style4 5 3 8" xfId="40246"/>
    <cellStyle name="TotRow - Style4 5 4" xfId="15074"/>
    <cellStyle name="TotRow - Style4 5 5" xfId="19048"/>
    <cellStyle name="TotRow - Style4 5 6" xfId="22754"/>
    <cellStyle name="TotRow - Style4 5 7" xfId="26493"/>
    <cellStyle name="TotRow - Style4 5 8" xfId="30210"/>
    <cellStyle name="TotRow - Style4 5 9" xfId="33914"/>
    <cellStyle name="TotRow - Style4 6" xfId="9769"/>
    <cellStyle name="TotRow - Style4 6 2" xfId="15998"/>
    <cellStyle name="TotRow - Style4 6 3" xfId="19970"/>
    <cellStyle name="TotRow - Style4 6 4" xfId="23678"/>
    <cellStyle name="TotRow - Style4 6 5" xfId="27415"/>
    <cellStyle name="TotRow - Style4 6 6" xfId="31132"/>
    <cellStyle name="TotRow - Style4 6 7" xfId="34836"/>
    <cellStyle name="TotRow - Style4 6 8" xfId="38532"/>
    <cellStyle name="TotRow - Style4 7" xfId="9455"/>
    <cellStyle name="TotRow - Style4 7 2" xfId="15684"/>
    <cellStyle name="TotRow - Style4 7 3" xfId="19656"/>
    <cellStyle name="TotRow - Style4 7 4" xfId="23364"/>
    <cellStyle name="TotRow - Style4 7 5" xfId="27101"/>
    <cellStyle name="TotRow - Style4 7 6" xfId="30818"/>
    <cellStyle name="TotRow - Style4 7 7" xfId="34522"/>
    <cellStyle name="TotRow - Style4 7 8" xfId="38218"/>
    <cellStyle name="TotRow - Style4 8" xfId="13915"/>
    <cellStyle name="TotRow - Style4 9" xfId="14122"/>
    <cellStyle name="TotRow - Style8" xfId="6481"/>
    <cellStyle name="TotRow - Style8 10" xfId="13609"/>
    <cellStyle name="TotRow - Style8 11" xfId="18402"/>
    <cellStyle name="TotRow - Style8 12" xfId="14496"/>
    <cellStyle name="TotRow - Style8 13" xfId="14138"/>
    <cellStyle name="TotRow - Style8 14" xfId="29648"/>
    <cellStyle name="TotRow - Style8 2" xfId="6482"/>
    <cellStyle name="TotRow - Style8 2 10" xfId="18403"/>
    <cellStyle name="TotRow - Style8 2 11" xfId="13831"/>
    <cellStyle name="TotRow - Style8 2 12" xfId="12959"/>
    <cellStyle name="TotRow - Style8 2 13" xfId="29636"/>
    <cellStyle name="TotRow - Style8 2 2" xfId="8576"/>
    <cellStyle name="TotRow - Style8 2 2 10" xfId="33694"/>
    <cellStyle name="TotRow - Style8 2 2 11" xfId="37390"/>
    <cellStyle name="TotRow - Style8 2 2 2" xfId="9180"/>
    <cellStyle name="TotRow - Style8 2 2 2 10" xfId="37946"/>
    <cellStyle name="TotRow - Style8 2 2 2 2" xfId="10758"/>
    <cellStyle name="TotRow - Style8 2 2 2 2 2" xfId="16987"/>
    <cellStyle name="TotRow - Style8 2 2 2 2 3" xfId="20959"/>
    <cellStyle name="TotRow - Style8 2 2 2 2 4" xfId="24667"/>
    <cellStyle name="TotRow - Style8 2 2 2 2 5" xfId="28404"/>
    <cellStyle name="TotRow - Style8 2 2 2 2 6" xfId="32121"/>
    <cellStyle name="TotRow - Style8 2 2 2 2 7" xfId="35825"/>
    <cellStyle name="TotRow - Style8 2 2 2 2 8" xfId="39521"/>
    <cellStyle name="TotRow - Style8 2 2 2 3" xfId="11819"/>
    <cellStyle name="TotRow - Style8 2 2 2 3 2" xfId="18048"/>
    <cellStyle name="TotRow - Style8 2 2 2 3 3" xfId="22020"/>
    <cellStyle name="TotRow - Style8 2 2 2 3 4" xfId="25728"/>
    <cellStyle name="TotRow - Style8 2 2 2 3 5" xfId="29465"/>
    <cellStyle name="TotRow - Style8 2 2 2 3 6" xfId="33182"/>
    <cellStyle name="TotRow - Style8 2 2 2 3 7" xfId="36886"/>
    <cellStyle name="TotRow - Style8 2 2 2 3 8" xfId="40582"/>
    <cellStyle name="TotRow - Style8 2 2 2 4" xfId="15410"/>
    <cellStyle name="TotRow - Style8 2 2 2 5" xfId="19384"/>
    <cellStyle name="TotRow - Style8 2 2 2 6" xfId="23090"/>
    <cellStyle name="TotRow - Style8 2 2 2 7" xfId="26829"/>
    <cellStyle name="TotRow - Style8 2 2 2 8" xfId="30546"/>
    <cellStyle name="TotRow - Style8 2 2 2 9" xfId="34250"/>
    <cellStyle name="TotRow - Style8 2 2 3" xfId="10199"/>
    <cellStyle name="TotRow - Style8 2 2 3 2" xfId="16428"/>
    <cellStyle name="TotRow - Style8 2 2 3 3" xfId="20400"/>
    <cellStyle name="TotRow - Style8 2 2 3 4" xfId="24108"/>
    <cellStyle name="TotRow - Style8 2 2 3 5" xfId="27845"/>
    <cellStyle name="TotRow - Style8 2 2 3 6" xfId="31562"/>
    <cellStyle name="TotRow - Style8 2 2 3 7" xfId="35266"/>
    <cellStyle name="TotRow - Style8 2 2 3 8" xfId="38962"/>
    <cellStyle name="TotRow - Style8 2 2 4" xfId="11263"/>
    <cellStyle name="TotRow - Style8 2 2 4 2" xfId="17492"/>
    <cellStyle name="TotRow - Style8 2 2 4 3" xfId="21464"/>
    <cellStyle name="TotRow - Style8 2 2 4 4" xfId="25172"/>
    <cellStyle name="TotRow - Style8 2 2 4 5" xfId="28909"/>
    <cellStyle name="TotRow - Style8 2 2 4 6" xfId="32626"/>
    <cellStyle name="TotRow - Style8 2 2 4 7" xfId="36330"/>
    <cellStyle name="TotRow - Style8 2 2 4 8" xfId="40026"/>
    <cellStyle name="TotRow - Style8 2 2 5" xfId="14829"/>
    <cellStyle name="TotRow - Style8 2 2 6" xfId="18820"/>
    <cellStyle name="TotRow - Style8 2 2 7" xfId="22530"/>
    <cellStyle name="TotRow - Style8 2 2 8" xfId="26263"/>
    <cellStyle name="TotRow - Style8 2 2 9" xfId="29989"/>
    <cellStyle name="TotRow - Style8 2 3" xfId="8333"/>
    <cellStyle name="TotRow - Style8 2 3 10" xfId="33451"/>
    <cellStyle name="TotRow - Style8 2 3 11" xfId="37147"/>
    <cellStyle name="TotRow - Style8 2 3 2" xfId="8937"/>
    <cellStyle name="TotRow - Style8 2 3 2 10" xfId="37703"/>
    <cellStyle name="TotRow - Style8 2 3 2 2" xfId="10515"/>
    <cellStyle name="TotRow - Style8 2 3 2 2 2" xfId="16744"/>
    <cellStyle name="TotRow - Style8 2 3 2 2 3" xfId="20716"/>
    <cellStyle name="TotRow - Style8 2 3 2 2 4" xfId="24424"/>
    <cellStyle name="TotRow - Style8 2 3 2 2 5" xfId="28161"/>
    <cellStyle name="TotRow - Style8 2 3 2 2 6" xfId="31878"/>
    <cellStyle name="TotRow - Style8 2 3 2 2 7" xfId="35582"/>
    <cellStyle name="TotRow - Style8 2 3 2 2 8" xfId="39278"/>
    <cellStyle name="TotRow - Style8 2 3 2 3" xfId="11576"/>
    <cellStyle name="TotRow - Style8 2 3 2 3 2" xfId="17805"/>
    <cellStyle name="TotRow - Style8 2 3 2 3 3" xfId="21777"/>
    <cellStyle name="TotRow - Style8 2 3 2 3 4" xfId="25485"/>
    <cellStyle name="TotRow - Style8 2 3 2 3 5" xfId="29222"/>
    <cellStyle name="TotRow - Style8 2 3 2 3 6" xfId="32939"/>
    <cellStyle name="TotRow - Style8 2 3 2 3 7" xfId="36643"/>
    <cellStyle name="TotRow - Style8 2 3 2 3 8" xfId="40339"/>
    <cellStyle name="TotRow - Style8 2 3 2 4" xfId="15167"/>
    <cellStyle name="TotRow - Style8 2 3 2 5" xfId="19141"/>
    <cellStyle name="TotRow - Style8 2 3 2 6" xfId="22847"/>
    <cellStyle name="TotRow - Style8 2 3 2 7" xfId="26586"/>
    <cellStyle name="TotRow - Style8 2 3 2 8" xfId="30303"/>
    <cellStyle name="TotRow - Style8 2 3 2 9" xfId="34007"/>
    <cellStyle name="TotRow - Style8 2 3 3" xfId="9956"/>
    <cellStyle name="TotRow - Style8 2 3 3 2" xfId="16185"/>
    <cellStyle name="TotRow - Style8 2 3 3 3" xfId="20157"/>
    <cellStyle name="TotRow - Style8 2 3 3 4" xfId="23865"/>
    <cellStyle name="TotRow - Style8 2 3 3 5" xfId="27602"/>
    <cellStyle name="TotRow - Style8 2 3 3 6" xfId="31319"/>
    <cellStyle name="TotRow - Style8 2 3 3 7" xfId="35023"/>
    <cellStyle name="TotRow - Style8 2 3 3 8" xfId="38719"/>
    <cellStyle name="TotRow - Style8 2 3 4" xfId="11020"/>
    <cellStyle name="TotRow - Style8 2 3 4 2" xfId="17249"/>
    <cellStyle name="TotRow - Style8 2 3 4 3" xfId="21221"/>
    <cellStyle name="TotRow - Style8 2 3 4 4" xfId="24929"/>
    <cellStyle name="TotRow - Style8 2 3 4 5" xfId="28666"/>
    <cellStyle name="TotRow - Style8 2 3 4 6" xfId="32383"/>
    <cellStyle name="TotRow - Style8 2 3 4 7" xfId="36087"/>
    <cellStyle name="TotRow - Style8 2 3 4 8" xfId="39783"/>
    <cellStyle name="TotRow - Style8 2 3 5" xfId="14586"/>
    <cellStyle name="TotRow - Style8 2 3 6" xfId="18577"/>
    <cellStyle name="TotRow - Style8 2 3 7" xfId="22287"/>
    <cellStyle name="TotRow - Style8 2 3 8" xfId="26020"/>
    <cellStyle name="TotRow - Style8 2 3 9" xfId="29746"/>
    <cellStyle name="TotRow - Style8 2 4" xfId="8847"/>
    <cellStyle name="TotRow - Style8 2 4 10" xfId="37613"/>
    <cellStyle name="TotRow - Style8 2 4 2" xfId="10425"/>
    <cellStyle name="TotRow - Style8 2 4 2 2" xfId="16654"/>
    <cellStyle name="TotRow - Style8 2 4 2 3" xfId="20626"/>
    <cellStyle name="TotRow - Style8 2 4 2 4" xfId="24334"/>
    <cellStyle name="TotRow - Style8 2 4 2 5" xfId="28071"/>
    <cellStyle name="TotRow - Style8 2 4 2 6" xfId="31788"/>
    <cellStyle name="TotRow - Style8 2 4 2 7" xfId="35492"/>
    <cellStyle name="TotRow - Style8 2 4 2 8" xfId="39188"/>
    <cellStyle name="TotRow - Style8 2 4 3" xfId="11486"/>
    <cellStyle name="TotRow - Style8 2 4 3 2" xfId="17715"/>
    <cellStyle name="TotRow - Style8 2 4 3 3" xfId="21687"/>
    <cellStyle name="TotRow - Style8 2 4 3 4" xfId="25395"/>
    <cellStyle name="TotRow - Style8 2 4 3 5" xfId="29132"/>
    <cellStyle name="TotRow - Style8 2 4 3 6" xfId="32849"/>
    <cellStyle name="TotRow - Style8 2 4 3 7" xfId="36553"/>
    <cellStyle name="TotRow - Style8 2 4 3 8" xfId="40249"/>
    <cellStyle name="TotRow - Style8 2 4 4" xfId="15077"/>
    <cellStyle name="TotRow - Style8 2 4 5" xfId="19051"/>
    <cellStyle name="TotRow - Style8 2 4 6" xfId="22757"/>
    <cellStyle name="TotRow - Style8 2 4 7" xfId="26496"/>
    <cellStyle name="TotRow - Style8 2 4 8" xfId="30213"/>
    <cellStyle name="TotRow - Style8 2 4 9" xfId="33917"/>
    <cellStyle name="TotRow - Style8 2 5" xfId="9772"/>
    <cellStyle name="TotRow - Style8 2 5 2" xfId="16001"/>
    <cellStyle name="TotRow - Style8 2 5 3" xfId="19973"/>
    <cellStyle name="TotRow - Style8 2 5 4" xfId="23681"/>
    <cellStyle name="TotRow - Style8 2 5 5" xfId="27418"/>
    <cellStyle name="TotRow - Style8 2 5 6" xfId="31135"/>
    <cellStyle name="TotRow - Style8 2 5 7" xfId="34839"/>
    <cellStyle name="TotRow - Style8 2 5 8" xfId="38535"/>
    <cellStyle name="TotRow - Style8 2 6" xfId="9452"/>
    <cellStyle name="TotRow - Style8 2 6 2" xfId="15681"/>
    <cellStyle name="TotRow - Style8 2 6 3" xfId="19653"/>
    <cellStyle name="TotRow - Style8 2 6 4" xfId="23361"/>
    <cellStyle name="TotRow - Style8 2 6 5" xfId="27098"/>
    <cellStyle name="TotRow - Style8 2 6 6" xfId="30815"/>
    <cellStyle name="TotRow - Style8 2 6 7" xfId="34519"/>
    <cellStyle name="TotRow - Style8 2 6 8" xfId="38215"/>
    <cellStyle name="TotRow - Style8 2 7" xfId="13918"/>
    <cellStyle name="TotRow - Style8 2 8" xfId="12810"/>
    <cellStyle name="TotRow - Style8 2 9" xfId="13610"/>
    <cellStyle name="TotRow - Style8 3" xfId="8575"/>
    <cellStyle name="TotRow - Style8 3 10" xfId="33693"/>
    <cellStyle name="TotRow - Style8 3 11" xfId="37389"/>
    <cellStyle name="TotRow - Style8 3 2" xfId="9179"/>
    <cellStyle name="TotRow - Style8 3 2 10" xfId="37945"/>
    <cellStyle name="TotRow - Style8 3 2 2" xfId="10757"/>
    <cellStyle name="TotRow - Style8 3 2 2 2" xfId="16986"/>
    <cellStyle name="TotRow - Style8 3 2 2 3" xfId="20958"/>
    <cellStyle name="TotRow - Style8 3 2 2 4" xfId="24666"/>
    <cellStyle name="TotRow - Style8 3 2 2 5" xfId="28403"/>
    <cellStyle name="TotRow - Style8 3 2 2 6" xfId="32120"/>
    <cellStyle name="TotRow - Style8 3 2 2 7" xfId="35824"/>
    <cellStyle name="TotRow - Style8 3 2 2 8" xfId="39520"/>
    <cellStyle name="TotRow - Style8 3 2 3" xfId="11818"/>
    <cellStyle name="TotRow - Style8 3 2 3 2" xfId="18047"/>
    <cellStyle name="TotRow - Style8 3 2 3 3" xfId="22019"/>
    <cellStyle name="TotRow - Style8 3 2 3 4" xfId="25727"/>
    <cellStyle name="TotRow - Style8 3 2 3 5" xfId="29464"/>
    <cellStyle name="TotRow - Style8 3 2 3 6" xfId="33181"/>
    <cellStyle name="TotRow - Style8 3 2 3 7" xfId="36885"/>
    <cellStyle name="TotRow - Style8 3 2 3 8" xfId="40581"/>
    <cellStyle name="TotRow - Style8 3 2 4" xfId="15409"/>
    <cellStyle name="TotRow - Style8 3 2 5" xfId="19383"/>
    <cellStyle name="TotRow - Style8 3 2 6" xfId="23089"/>
    <cellStyle name="TotRow - Style8 3 2 7" xfId="26828"/>
    <cellStyle name="TotRow - Style8 3 2 8" xfId="30545"/>
    <cellStyle name="TotRow - Style8 3 2 9" xfId="34249"/>
    <cellStyle name="TotRow - Style8 3 3" xfId="10198"/>
    <cellStyle name="TotRow - Style8 3 3 2" xfId="16427"/>
    <cellStyle name="TotRow - Style8 3 3 3" xfId="20399"/>
    <cellStyle name="TotRow - Style8 3 3 4" xfId="24107"/>
    <cellStyle name="TotRow - Style8 3 3 5" xfId="27844"/>
    <cellStyle name="TotRow - Style8 3 3 6" xfId="31561"/>
    <cellStyle name="TotRow - Style8 3 3 7" xfId="35265"/>
    <cellStyle name="TotRow - Style8 3 3 8" xfId="38961"/>
    <cellStyle name="TotRow - Style8 3 4" xfId="11262"/>
    <cellStyle name="TotRow - Style8 3 4 2" xfId="17491"/>
    <cellStyle name="TotRow - Style8 3 4 3" xfId="21463"/>
    <cellStyle name="TotRow - Style8 3 4 4" xfId="25171"/>
    <cellStyle name="TotRow - Style8 3 4 5" xfId="28908"/>
    <cellStyle name="TotRow - Style8 3 4 6" xfId="32625"/>
    <cellStyle name="TotRow - Style8 3 4 7" xfId="36329"/>
    <cellStyle name="TotRow - Style8 3 4 8" xfId="40025"/>
    <cellStyle name="TotRow - Style8 3 5" xfId="14828"/>
    <cellStyle name="TotRow - Style8 3 6" xfId="18819"/>
    <cellStyle name="TotRow - Style8 3 7" xfId="22529"/>
    <cellStyle name="TotRow - Style8 3 8" xfId="26262"/>
    <cellStyle name="TotRow - Style8 3 9" xfId="29988"/>
    <cellStyle name="TotRow - Style8 4" xfId="8334"/>
    <cellStyle name="TotRow - Style8 4 10" xfId="33452"/>
    <cellStyle name="TotRow - Style8 4 11" xfId="37148"/>
    <cellStyle name="TotRow - Style8 4 2" xfId="8938"/>
    <cellStyle name="TotRow - Style8 4 2 10" xfId="37704"/>
    <cellStyle name="TotRow - Style8 4 2 2" xfId="10516"/>
    <cellStyle name="TotRow - Style8 4 2 2 2" xfId="16745"/>
    <cellStyle name="TotRow - Style8 4 2 2 3" xfId="20717"/>
    <cellStyle name="TotRow - Style8 4 2 2 4" xfId="24425"/>
    <cellStyle name="TotRow - Style8 4 2 2 5" xfId="28162"/>
    <cellStyle name="TotRow - Style8 4 2 2 6" xfId="31879"/>
    <cellStyle name="TotRow - Style8 4 2 2 7" xfId="35583"/>
    <cellStyle name="TotRow - Style8 4 2 2 8" xfId="39279"/>
    <cellStyle name="TotRow - Style8 4 2 3" xfId="11577"/>
    <cellStyle name="TotRow - Style8 4 2 3 2" xfId="17806"/>
    <cellStyle name="TotRow - Style8 4 2 3 3" xfId="21778"/>
    <cellStyle name="TotRow - Style8 4 2 3 4" xfId="25486"/>
    <cellStyle name="TotRow - Style8 4 2 3 5" xfId="29223"/>
    <cellStyle name="TotRow - Style8 4 2 3 6" xfId="32940"/>
    <cellStyle name="TotRow - Style8 4 2 3 7" xfId="36644"/>
    <cellStyle name="TotRow - Style8 4 2 3 8" xfId="40340"/>
    <cellStyle name="TotRow - Style8 4 2 4" xfId="15168"/>
    <cellStyle name="TotRow - Style8 4 2 5" xfId="19142"/>
    <cellStyle name="TotRow - Style8 4 2 6" xfId="22848"/>
    <cellStyle name="TotRow - Style8 4 2 7" xfId="26587"/>
    <cellStyle name="TotRow - Style8 4 2 8" xfId="30304"/>
    <cellStyle name="TotRow - Style8 4 2 9" xfId="34008"/>
    <cellStyle name="TotRow - Style8 4 3" xfId="9957"/>
    <cellStyle name="TotRow - Style8 4 3 2" xfId="16186"/>
    <cellStyle name="TotRow - Style8 4 3 3" xfId="20158"/>
    <cellStyle name="TotRow - Style8 4 3 4" xfId="23866"/>
    <cellStyle name="TotRow - Style8 4 3 5" xfId="27603"/>
    <cellStyle name="TotRow - Style8 4 3 6" xfId="31320"/>
    <cellStyle name="TotRow - Style8 4 3 7" xfId="35024"/>
    <cellStyle name="TotRow - Style8 4 3 8" xfId="38720"/>
    <cellStyle name="TotRow - Style8 4 4" xfId="11021"/>
    <cellStyle name="TotRow - Style8 4 4 2" xfId="17250"/>
    <cellStyle name="TotRow - Style8 4 4 3" xfId="21222"/>
    <cellStyle name="TotRow - Style8 4 4 4" xfId="24930"/>
    <cellStyle name="TotRow - Style8 4 4 5" xfId="28667"/>
    <cellStyle name="TotRow - Style8 4 4 6" xfId="32384"/>
    <cellStyle name="TotRow - Style8 4 4 7" xfId="36088"/>
    <cellStyle name="TotRow - Style8 4 4 8" xfId="39784"/>
    <cellStyle name="TotRow - Style8 4 5" xfId="14587"/>
    <cellStyle name="TotRow - Style8 4 6" xfId="18578"/>
    <cellStyle name="TotRow - Style8 4 7" xfId="22288"/>
    <cellStyle name="TotRow - Style8 4 8" xfId="26021"/>
    <cellStyle name="TotRow - Style8 4 9" xfId="29747"/>
    <cellStyle name="TotRow - Style8 5" xfId="8846"/>
    <cellStyle name="TotRow - Style8 5 10" xfId="37612"/>
    <cellStyle name="TotRow - Style8 5 2" xfId="10424"/>
    <cellStyle name="TotRow - Style8 5 2 2" xfId="16653"/>
    <cellStyle name="TotRow - Style8 5 2 3" xfId="20625"/>
    <cellStyle name="TotRow - Style8 5 2 4" xfId="24333"/>
    <cellStyle name="TotRow - Style8 5 2 5" xfId="28070"/>
    <cellStyle name="TotRow - Style8 5 2 6" xfId="31787"/>
    <cellStyle name="TotRow - Style8 5 2 7" xfId="35491"/>
    <cellStyle name="TotRow - Style8 5 2 8" xfId="39187"/>
    <cellStyle name="TotRow - Style8 5 3" xfId="11485"/>
    <cellStyle name="TotRow - Style8 5 3 2" xfId="17714"/>
    <cellStyle name="TotRow - Style8 5 3 3" xfId="21686"/>
    <cellStyle name="TotRow - Style8 5 3 4" xfId="25394"/>
    <cellStyle name="TotRow - Style8 5 3 5" xfId="29131"/>
    <cellStyle name="TotRow - Style8 5 3 6" xfId="32848"/>
    <cellStyle name="TotRow - Style8 5 3 7" xfId="36552"/>
    <cellStyle name="TotRow - Style8 5 3 8" xfId="40248"/>
    <cellStyle name="TotRow - Style8 5 4" xfId="15076"/>
    <cellStyle name="TotRow - Style8 5 5" xfId="19050"/>
    <cellStyle name="TotRow - Style8 5 6" xfId="22756"/>
    <cellStyle name="TotRow - Style8 5 7" xfId="26495"/>
    <cellStyle name="TotRow - Style8 5 8" xfId="30212"/>
    <cellStyle name="TotRow - Style8 5 9" xfId="33916"/>
    <cellStyle name="TotRow - Style8 6" xfId="9771"/>
    <cellStyle name="TotRow - Style8 6 2" xfId="16000"/>
    <cellStyle name="TotRow - Style8 6 3" xfId="19972"/>
    <cellStyle name="TotRow - Style8 6 4" xfId="23680"/>
    <cellStyle name="TotRow - Style8 6 5" xfId="27417"/>
    <cellStyle name="TotRow - Style8 6 6" xfId="31134"/>
    <cellStyle name="TotRow - Style8 6 7" xfId="34838"/>
    <cellStyle name="TotRow - Style8 6 8" xfId="38534"/>
    <cellStyle name="TotRow - Style8 7" xfId="9453"/>
    <cellStyle name="TotRow - Style8 7 2" xfId="15682"/>
    <cellStyle name="TotRow - Style8 7 3" xfId="19654"/>
    <cellStyle name="TotRow - Style8 7 4" xfId="23362"/>
    <cellStyle name="TotRow - Style8 7 5" xfId="27099"/>
    <cellStyle name="TotRow - Style8 7 6" xfId="30816"/>
    <cellStyle name="TotRow - Style8 7 7" xfId="34520"/>
    <cellStyle name="TotRow - Style8 7 8" xfId="38216"/>
    <cellStyle name="TotRow - Style8 8" xfId="13917"/>
    <cellStyle name="TotRow - Style8 9" xfId="14120"/>
    <cellStyle name="turns the number of whole workdays between two dateœ" xfId="6483"/>
    <cellStyle name="Tusental (0)_pldt" xfId="738"/>
    <cellStyle name="Tusental_A-listan (fixad)" xfId="739"/>
    <cellStyle name="Ù┼" xfId="6484"/>
    <cellStyle name="UE14" xfId="6485"/>
    <cellStyle name="UE16" xfId="6486"/>
    <cellStyle name="UE18" xfId="6487"/>
    <cellStyle name="User_Defined_C" xfId="6488"/>
    <cellStyle name="ux" xfId="6489"/>
    <cellStyle name="Value" xfId="6490"/>
    <cellStyle name="Value 2" xfId="13919"/>
    <cellStyle name="Value 3" xfId="12808"/>
    <cellStyle name="Value 4" xfId="14402"/>
    <cellStyle name="Value 5" xfId="22222"/>
    <cellStyle name="Valuta (0)" xfId="6491"/>
    <cellStyle name="Valuta (0) 2" xfId="6492"/>
    <cellStyle name="Valuta (0) 3" xfId="6493"/>
    <cellStyle name="Valuta (0) 4" xfId="6494"/>
    <cellStyle name="Valuta (0) 5" xfId="6495"/>
    <cellStyle name="Valuta (0) 6" xfId="6496"/>
    <cellStyle name="Valuta (0) 7" xfId="6497"/>
    <cellStyle name="Valuta (0) 8" xfId="6498"/>
    <cellStyle name="Valuta (0)_pldt" xfId="740"/>
    <cellStyle name="Valuta_NPV" xfId="741"/>
    <cellStyle name="viet" xfId="6499"/>
    <cellStyle name="viet2" xfId="6500"/>
    <cellStyle name="viet2 10" xfId="18404"/>
    <cellStyle name="viet2 11" xfId="13701"/>
    <cellStyle name="viet2 12" xfId="12954"/>
    <cellStyle name="viet2 13" xfId="13618"/>
    <cellStyle name="viet2 2" xfId="8577"/>
    <cellStyle name="viet2 2 10" xfId="33695"/>
    <cellStyle name="viet2 2 11" xfId="37391"/>
    <cellStyle name="viet2 2 2" xfId="9181"/>
    <cellStyle name="viet2 2 2 10" xfId="37947"/>
    <cellStyle name="viet2 2 2 2" xfId="10759"/>
    <cellStyle name="viet2 2 2 2 2" xfId="16988"/>
    <cellStyle name="viet2 2 2 2 3" xfId="20960"/>
    <cellStyle name="viet2 2 2 2 4" xfId="24668"/>
    <cellStyle name="viet2 2 2 2 5" xfId="28405"/>
    <cellStyle name="viet2 2 2 2 6" xfId="32122"/>
    <cellStyle name="viet2 2 2 2 7" xfId="35826"/>
    <cellStyle name="viet2 2 2 2 8" xfId="39522"/>
    <cellStyle name="viet2 2 2 3" xfId="11820"/>
    <cellStyle name="viet2 2 2 3 2" xfId="18049"/>
    <cellStyle name="viet2 2 2 3 3" xfId="22021"/>
    <cellStyle name="viet2 2 2 3 4" xfId="25729"/>
    <cellStyle name="viet2 2 2 3 5" xfId="29466"/>
    <cellStyle name="viet2 2 2 3 6" xfId="33183"/>
    <cellStyle name="viet2 2 2 3 7" xfId="36887"/>
    <cellStyle name="viet2 2 2 3 8" xfId="40583"/>
    <cellStyle name="viet2 2 2 4" xfId="15411"/>
    <cellStyle name="viet2 2 2 5" xfId="19385"/>
    <cellStyle name="viet2 2 2 6" xfId="23091"/>
    <cellStyle name="viet2 2 2 7" xfId="26830"/>
    <cellStyle name="viet2 2 2 8" xfId="30547"/>
    <cellStyle name="viet2 2 2 9" xfId="34251"/>
    <cellStyle name="viet2 2 3" xfId="10200"/>
    <cellStyle name="viet2 2 3 2" xfId="16429"/>
    <cellStyle name="viet2 2 3 3" xfId="20401"/>
    <cellStyle name="viet2 2 3 4" xfId="24109"/>
    <cellStyle name="viet2 2 3 5" xfId="27846"/>
    <cellStyle name="viet2 2 3 6" xfId="31563"/>
    <cellStyle name="viet2 2 3 7" xfId="35267"/>
    <cellStyle name="viet2 2 3 8" xfId="38963"/>
    <cellStyle name="viet2 2 4" xfId="11264"/>
    <cellStyle name="viet2 2 4 2" xfId="17493"/>
    <cellStyle name="viet2 2 4 3" xfId="21465"/>
    <cellStyle name="viet2 2 4 4" xfId="25173"/>
    <cellStyle name="viet2 2 4 5" xfId="28910"/>
    <cellStyle name="viet2 2 4 6" xfId="32627"/>
    <cellStyle name="viet2 2 4 7" xfId="36331"/>
    <cellStyle name="viet2 2 4 8" xfId="40027"/>
    <cellStyle name="viet2 2 5" xfId="14830"/>
    <cellStyle name="viet2 2 6" xfId="18821"/>
    <cellStyle name="viet2 2 7" xfId="22531"/>
    <cellStyle name="viet2 2 8" xfId="26264"/>
    <cellStyle name="viet2 2 9" xfId="29990"/>
    <cellStyle name="viet2 3" xfId="8332"/>
    <cellStyle name="viet2 3 10" xfId="33450"/>
    <cellStyle name="viet2 3 11" xfId="37146"/>
    <cellStyle name="viet2 3 2" xfId="8936"/>
    <cellStyle name="viet2 3 2 10" xfId="37702"/>
    <cellStyle name="viet2 3 2 2" xfId="10514"/>
    <cellStyle name="viet2 3 2 2 2" xfId="16743"/>
    <cellStyle name="viet2 3 2 2 3" xfId="20715"/>
    <cellStyle name="viet2 3 2 2 4" xfId="24423"/>
    <cellStyle name="viet2 3 2 2 5" xfId="28160"/>
    <cellStyle name="viet2 3 2 2 6" xfId="31877"/>
    <cellStyle name="viet2 3 2 2 7" xfId="35581"/>
    <cellStyle name="viet2 3 2 2 8" xfId="39277"/>
    <cellStyle name="viet2 3 2 3" xfId="11575"/>
    <cellStyle name="viet2 3 2 3 2" xfId="17804"/>
    <cellStyle name="viet2 3 2 3 3" xfId="21776"/>
    <cellStyle name="viet2 3 2 3 4" xfId="25484"/>
    <cellStyle name="viet2 3 2 3 5" xfId="29221"/>
    <cellStyle name="viet2 3 2 3 6" xfId="32938"/>
    <cellStyle name="viet2 3 2 3 7" xfId="36642"/>
    <cellStyle name="viet2 3 2 3 8" xfId="40338"/>
    <cellStyle name="viet2 3 2 4" xfId="15166"/>
    <cellStyle name="viet2 3 2 5" xfId="19140"/>
    <cellStyle name="viet2 3 2 6" xfId="22846"/>
    <cellStyle name="viet2 3 2 7" xfId="26585"/>
    <cellStyle name="viet2 3 2 8" xfId="30302"/>
    <cellStyle name="viet2 3 2 9" xfId="34006"/>
    <cellStyle name="viet2 3 3" xfId="9955"/>
    <cellStyle name="viet2 3 3 2" xfId="16184"/>
    <cellStyle name="viet2 3 3 3" xfId="20156"/>
    <cellStyle name="viet2 3 3 4" xfId="23864"/>
    <cellStyle name="viet2 3 3 5" xfId="27601"/>
    <cellStyle name="viet2 3 3 6" xfId="31318"/>
    <cellStyle name="viet2 3 3 7" xfId="35022"/>
    <cellStyle name="viet2 3 3 8" xfId="38718"/>
    <cellStyle name="viet2 3 4" xfId="11019"/>
    <cellStyle name="viet2 3 4 2" xfId="17248"/>
    <cellStyle name="viet2 3 4 3" xfId="21220"/>
    <cellStyle name="viet2 3 4 4" xfId="24928"/>
    <cellStyle name="viet2 3 4 5" xfId="28665"/>
    <cellStyle name="viet2 3 4 6" xfId="32382"/>
    <cellStyle name="viet2 3 4 7" xfId="36086"/>
    <cellStyle name="viet2 3 4 8" xfId="39782"/>
    <cellStyle name="viet2 3 5" xfId="14585"/>
    <cellStyle name="viet2 3 6" xfId="18576"/>
    <cellStyle name="viet2 3 7" xfId="22286"/>
    <cellStyle name="viet2 3 8" xfId="26019"/>
    <cellStyle name="viet2 3 9" xfId="29745"/>
    <cellStyle name="viet2 4" xfId="8848"/>
    <cellStyle name="viet2 4 10" xfId="37614"/>
    <cellStyle name="viet2 4 2" xfId="10426"/>
    <cellStyle name="viet2 4 2 2" xfId="16655"/>
    <cellStyle name="viet2 4 2 3" xfId="20627"/>
    <cellStyle name="viet2 4 2 4" xfId="24335"/>
    <cellStyle name="viet2 4 2 5" xfId="28072"/>
    <cellStyle name="viet2 4 2 6" xfId="31789"/>
    <cellStyle name="viet2 4 2 7" xfId="35493"/>
    <cellStyle name="viet2 4 2 8" xfId="39189"/>
    <cellStyle name="viet2 4 3" xfId="11487"/>
    <cellStyle name="viet2 4 3 2" xfId="17716"/>
    <cellStyle name="viet2 4 3 3" xfId="21688"/>
    <cellStyle name="viet2 4 3 4" xfId="25396"/>
    <cellStyle name="viet2 4 3 5" xfId="29133"/>
    <cellStyle name="viet2 4 3 6" xfId="32850"/>
    <cellStyle name="viet2 4 3 7" xfId="36554"/>
    <cellStyle name="viet2 4 3 8" xfId="40250"/>
    <cellStyle name="viet2 4 4" xfId="15078"/>
    <cellStyle name="viet2 4 5" xfId="19052"/>
    <cellStyle name="viet2 4 6" xfId="22758"/>
    <cellStyle name="viet2 4 7" xfId="26497"/>
    <cellStyle name="viet2 4 8" xfId="30214"/>
    <cellStyle name="viet2 4 9" xfId="33918"/>
    <cellStyle name="viet2 5" xfId="9773"/>
    <cellStyle name="viet2 5 2" xfId="16002"/>
    <cellStyle name="viet2 5 3" xfId="19974"/>
    <cellStyle name="viet2 5 4" xfId="23682"/>
    <cellStyle name="viet2 5 5" xfId="27419"/>
    <cellStyle name="viet2 5 6" xfId="31136"/>
    <cellStyle name="viet2 5 7" xfId="34840"/>
    <cellStyle name="viet2 5 8" xfId="38536"/>
    <cellStyle name="viet2 6" xfId="9451"/>
    <cellStyle name="viet2 6 2" xfId="15680"/>
    <cellStyle name="viet2 6 3" xfId="19652"/>
    <cellStyle name="viet2 6 4" xfId="23360"/>
    <cellStyle name="viet2 6 5" xfId="27097"/>
    <cellStyle name="viet2 6 6" xfId="30814"/>
    <cellStyle name="viet2 6 7" xfId="34518"/>
    <cellStyle name="viet2 6 8" xfId="38214"/>
    <cellStyle name="viet2 7" xfId="13920"/>
    <cellStyle name="viet2 8" xfId="12807"/>
    <cellStyle name="viet2 9" xfId="14403"/>
    <cellStyle name="VN new romanNormal" xfId="6501"/>
    <cellStyle name="VN time new roman" xfId="6502"/>
    <cellStyle name="vnbo" xfId="6503"/>
    <cellStyle name="vnbo 10" xfId="14455"/>
    <cellStyle name="vnbo 11" xfId="18451"/>
    <cellStyle name="vnbo 12" xfId="14145"/>
    <cellStyle name="vnbo 13" xfId="29635"/>
    <cellStyle name="vnbo 2" xfId="8578"/>
    <cellStyle name="vnbo 2 10" xfId="33696"/>
    <cellStyle name="vnbo 2 11" xfId="37392"/>
    <cellStyle name="vnbo 2 2" xfId="9182"/>
    <cellStyle name="vnbo 2 2 10" xfId="37948"/>
    <cellStyle name="vnbo 2 2 2" xfId="10760"/>
    <cellStyle name="vnbo 2 2 2 2" xfId="16989"/>
    <cellStyle name="vnbo 2 2 2 3" xfId="20961"/>
    <cellStyle name="vnbo 2 2 2 4" xfId="24669"/>
    <cellStyle name="vnbo 2 2 2 5" xfId="28406"/>
    <cellStyle name="vnbo 2 2 2 6" xfId="32123"/>
    <cellStyle name="vnbo 2 2 2 7" xfId="35827"/>
    <cellStyle name="vnbo 2 2 2 8" xfId="39523"/>
    <cellStyle name="vnbo 2 2 3" xfId="11821"/>
    <cellStyle name="vnbo 2 2 3 2" xfId="18050"/>
    <cellStyle name="vnbo 2 2 3 3" xfId="22022"/>
    <cellStyle name="vnbo 2 2 3 4" xfId="25730"/>
    <cellStyle name="vnbo 2 2 3 5" xfId="29467"/>
    <cellStyle name="vnbo 2 2 3 6" xfId="33184"/>
    <cellStyle name="vnbo 2 2 3 7" xfId="36888"/>
    <cellStyle name="vnbo 2 2 3 8" xfId="40584"/>
    <cellStyle name="vnbo 2 2 4" xfId="15412"/>
    <cellStyle name="vnbo 2 2 5" xfId="19386"/>
    <cellStyle name="vnbo 2 2 6" xfId="23092"/>
    <cellStyle name="vnbo 2 2 7" xfId="26831"/>
    <cellStyle name="vnbo 2 2 8" xfId="30548"/>
    <cellStyle name="vnbo 2 2 9" xfId="34252"/>
    <cellStyle name="vnbo 2 3" xfId="10201"/>
    <cellStyle name="vnbo 2 3 2" xfId="16430"/>
    <cellStyle name="vnbo 2 3 3" xfId="20402"/>
    <cellStyle name="vnbo 2 3 4" xfId="24110"/>
    <cellStyle name="vnbo 2 3 5" xfId="27847"/>
    <cellStyle name="vnbo 2 3 6" xfId="31564"/>
    <cellStyle name="vnbo 2 3 7" xfId="35268"/>
    <cellStyle name="vnbo 2 3 8" xfId="38964"/>
    <cellStyle name="vnbo 2 4" xfId="11265"/>
    <cellStyle name="vnbo 2 4 2" xfId="17494"/>
    <cellStyle name="vnbo 2 4 3" xfId="21466"/>
    <cellStyle name="vnbo 2 4 4" xfId="25174"/>
    <cellStyle name="vnbo 2 4 5" xfId="28911"/>
    <cellStyle name="vnbo 2 4 6" xfId="32628"/>
    <cellStyle name="vnbo 2 4 7" xfId="36332"/>
    <cellStyle name="vnbo 2 4 8" xfId="40028"/>
    <cellStyle name="vnbo 2 5" xfId="14831"/>
    <cellStyle name="vnbo 2 6" xfId="18822"/>
    <cellStyle name="vnbo 2 7" xfId="22532"/>
    <cellStyle name="vnbo 2 8" xfId="26265"/>
    <cellStyle name="vnbo 2 9" xfId="29991"/>
    <cellStyle name="vnbo 3" xfId="8331"/>
    <cellStyle name="vnbo 3 10" xfId="33449"/>
    <cellStyle name="vnbo 3 11" xfId="37145"/>
    <cellStyle name="vnbo 3 2" xfId="8935"/>
    <cellStyle name="vnbo 3 2 10" xfId="37701"/>
    <cellStyle name="vnbo 3 2 2" xfId="10513"/>
    <cellStyle name="vnbo 3 2 2 2" xfId="16742"/>
    <cellStyle name="vnbo 3 2 2 3" xfId="20714"/>
    <cellStyle name="vnbo 3 2 2 4" xfId="24422"/>
    <cellStyle name="vnbo 3 2 2 5" xfId="28159"/>
    <cellStyle name="vnbo 3 2 2 6" xfId="31876"/>
    <cellStyle name="vnbo 3 2 2 7" xfId="35580"/>
    <cellStyle name="vnbo 3 2 2 8" xfId="39276"/>
    <cellStyle name="vnbo 3 2 3" xfId="11574"/>
    <cellStyle name="vnbo 3 2 3 2" xfId="17803"/>
    <cellStyle name="vnbo 3 2 3 3" xfId="21775"/>
    <cellStyle name="vnbo 3 2 3 4" xfId="25483"/>
    <cellStyle name="vnbo 3 2 3 5" xfId="29220"/>
    <cellStyle name="vnbo 3 2 3 6" xfId="32937"/>
    <cellStyle name="vnbo 3 2 3 7" xfId="36641"/>
    <cellStyle name="vnbo 3 2 3 8" xfId="40337"/>
    <cellStyle name="vnbo 3 2 4" xfId="15165"/>
    <cellStyle name="vnbo 3 2 5" xfId="19139"/>
    <cellStyle name="vnbo 3 2 6" xfId="22845"/>
    <cellStyle name="vnbo 3 2 7" xfId="26584"/>
    <cellStyle name="vnbo 3 2 8" xfId="30301"/>
    <cellStyle name="vnbo 3 2 9" xfId="34005"/>
    <cellStyle name="vnbo 3 3" xfId="9954"/>
    <cellStyle name="vnbo 3 3 2" xfId="16183"/>
    <cellStyle name="vnbo 3 3 3" xfId="20155"/>
    <cellStyle name="vnbo 3 3 4" xfId="23863"/>
    <cellStyle name="vnbo 3 3 5" xfId="27600"/>
    <cellStyle name="vnbo 3 3 6" xfId="31317"/>
    <cellStyle name="vnbo 3 3 7" xfId="35021"/>
    <cellStyle name="vnbo 3 3 8" xfId="38717"/>
    <cellStyle name="vnbo 3 4" xfId="11018"/>
    <cellStyle name="vnbo 3 4 2" xfId="17247"/>
    <cellStyle name="vnbo 3 4 3" xfId="21219"/>
    <cellStyle name="vnbo 3 4 4" xfId="24927"/>
    <cellStyle name="vnbo 3 4 5" xfId="28664"/>
    <cellStyle name="vnbo 3 4 6" xfId="32381"/>
    <cellStyle name="vnbo 3 4 7" xfId="36085"/>
    <cellStyle name="vnbo 3 4 8" xfId="39781"/>
    <cellStyle name="vnbo 3 5" xfId="14584"/>
    <cellStyle name="vnbo 3 6" xfId="18575"/>
    <cellStyle name="vnbo 3 7" xfId="22285"/>
    <cellStyle name="vnbo 3 8" xfId="26018"/>
    <cellStyle name="vnbo 3 9" xfId="29744"/>
    <cellStyle name="vnbo 4" xfId="8849"/>
    <cellStyle name="vnbo 4 10" xfId="37615"/>
    <cellStyle name="vnbo 4 2" xfId="10427"/>
    <cellStyle name="vnbo 4 2 2" xfId="16656"/>
    <cellStyle name="vnbo 4 2 3" xfId="20628"/>
    <cellStyle name="vnbo 4 2 4" xfId="24336"/>
    <cellStyle name="vnbo 4 2 5" xfId="28073"/>
    <cellStyle name="vnbo 4 2 6" xfId="31790"/>
    <cellStyle name="vnbo 4 2 7" xfId="35494"/>
    <cellStyle name="vnbo 4 2 8" xfId="39190"/>
    <cellStyle name="vnbo 4 3" xfId="11488"/>
    <cellStyle name="vnbo 4 3 2" xfId="17717"/>
    <cellStyle name="vnbo 4 3 3" xfId="21689"/>
    <cellStyle name="vnbo 4 3 4" xfId="25397"/>
    <cellStyle name="vnbo 4 3 5" xfId="29134"/>
    <cellStyle name="vnbo 4 3 6" xfId="32851"/>
    <cellStyle name="vnbo 4 3 7" xfId="36555"/>
    <cellStyle name="vnbo 4 3 8" xfId="40251"/>
    <cellStyle name="vnbo 4 4" xfId="15079"/>
    <cellStyle name="vnbo 4 5" xfId="19053"/>
    <cellStyle name="vnbo 4 6" xfId="22759"/>
    <cellStyle name="vnbo 4 7" xfId="26498"/>
    <cellStyle name="vnbo 4 8" xfId="30215"/>
    <cellStyle name="vnbo 4 9" xfId="33919"/>
    <cellStyle name="vnbo 5" xfId="9774"/>
    <cellStyle name="vnbo 5 2" xfId="16003"/>
    <cellStyle name="vnbo 5 3" xfId="19975"/>
    <cellStyle name="vnbo 5 4" xfId="23683"/>
    <cellStyle name="vnbo 5 5" xfId="27420"/>
    <cellStyle name="vnbo 5 6" xfId="31137"/>
    <cellStyle name="vnbo 5 7" xfId="34841"/>
    <cellStyle name="vnbo 5 8" xfId="38537"/>
    <cellStyle name="vnbo 6" xfId="9835"/>
    <cellStyle name="vnbo 6 2" xfId="16064"/>
    <cellStyle name="vnbo 6 3" xfId="20036"/>
    <cellStyle name="vnbo 6 4" xfId="23744"/>
    <cellStyle name="vnbo 6 5" xfId="27481"/>
    <cellStyle name="vnbo 6 6" xfId="31198"/>
    <cellStyle name="vnbo 6 7" xfId="34902"/>
    <cellStyle name="vnbo 6 8" xfId="38598"/>
    <cellStyle name="vnbo 7" xfId="13921"/>
    <cellStyle name="vnbo 8" xfId="12806"/>
    <cellStyle name="vnbo 9" xfId="14404"/>
    <cellStyle name="vnhead1" xfId="6504"/>
    <cellStyle name="vnhead1 10" xfId="14454"/>
    <cellStyle name="vnhead1 11" xfId="18450"/>
    <cellStyle name="vnhead1 12" xfId="12483"/>
    <cellStyle name="vnhead1 13" xfId="12729"/>
    <cellStyle name="vnhead1 2" xfId="8579"/>
    <cellStyle name="vnhead1 2 10" xfId="33697"/>
    <cellStyle name="vnhead1 2 11" xfId="37393"/>
    <cellStyle name="vnhead1 2 2" xfId="9183"/>
    <cellStyle name="vnhead1 2 2 10" xfId="37949"/>
    <cellStyle name="vnhead1 2 2 2" xfId="10761"/>
    <cellStyle name="vnhead1 2 2 2 2" xfId="16990"/>
    <cellStyle name="vnhead1 2 2 2 3" xfId="20962"/>
    <cellStyle name="vnhead1 2 2 2 4" xfId="24670"/>
    <cellStyle name="vnhead1 2 2 2 5" xfId="28407"/>
    <cellStyle name="vnhead1 2 2 2 6" xfId="32124"/>
    <cellStyle name="vnhead1 2 2 2 7" xfId="35828"/>
    <cellStyle name="vnhead1 2 2 2 8" xfId="39524"/>
    <cellStyle name="vnhead1 2 2 3" xfId="11822"/>
    <cellStyle name="vnhead1 2 2 3 2" xfId="18051"/>
    <cellStyle name="vnhead1 2 2 3 3" xfId="22023"/>
    <cellStyle name="vnhead1 2 2 3 4" xfId="25731"/>
    <cellStyle name="vnhead1 2 2 3 5" xfId="29468"/>
    <cellStyle name="vnhead1 2 2 3 6" xfId="33185"/>
    <cellStyle name="vnhead1 2 2 3 7" xfId="36889"/>
    <cellStyle name="vnhead1 2 2 3 8" xfId="40585"/>
    <cellStyle name="vnhead1 2 2 4" xfId="15413"/>
    <cellStyle name="vnhead1 2 2 5" xfId="19387"/>
    <cellStyle name="vnhead1 2 2 6" xfId="23093"/>
    <cellStyle name="vnhead1 2 2 7" xfId="26832"/>
    <cellStyle name="vnhead1 2 2 8" xfId="30549"/>
    <cellStyle name="vnhead1 2 2 9" xfId="34253"/>
    <cellStyle name="vnhead1 2 3" xfId="10202"/>
    <cellStyle name="vnhead1 2 3 2" xfId="16431"/>
    <cellStyle name="vnhead1 2 3 3" xfId="20403"/>
    <cellStyle name="vnhead1 2 3 4" xfId="24111"/>
    <cellStyle name="vnhead1 2 3 5" xfId="27848"/>
    <cellStyle name="vnhead1 2 3 6" xfId="31565"/>
    <cellStyle name="vnhead1 2 3 7" xfId="35269"/>
    <cellStyle name="vnhead1 2 3 8" xfId="38965"/>
    <cellStyle name="vnhead1 2 4" xfId="11266"/>
    <cellStyle name="vnhead1 2 4 2" xfId="17495"/>
    <cellStyle name="vnhead1 2 4 3" xfId="21467"/>
    <cellStyle name="vnhead1 2 4 4" xfId="25175"/>
    <cellStyle name="vnhead1 2 4 5" xfId="28912"/>
    <cellStyle name="vnhead1 2 4 6" xfId="32629"/>
    <cellStyle name="vnhead1 2 4 7" xfId="36333"/>
    <cellStyle name="vnhead1 2 4 8" xfId="40029"/>
    <cellStyle name="vnhead1 2 5" xfId="14832"/>
    <cellStyle name="vnhead1 2 6" xfId="18823"/>
    <cellStyle name="vnhead1 2 7" xfId="22533"/>
    <cellStyle name="vnhead1 2 8" xfId="26266"/>
    <cellStyle name="vnhead1 2 9" xfId="29992"/>
    <cellStyle name="vnhead1 3" xfId="8330"/>
    <cellStyle name="vnhead1 3 10" xfId="33448"/>
    <cellStyle name="vnhead1 3 11" xfId="37144"/>
    <cellStyle name="vnhead1 3 2" xfId="8934"/>
    <cellStyle name="vnhead1 3 2 10" xfId="37700"/>
    <cellStyle name="vnhead1 3 2 2" xfId="10512"/>
    <cellStyle name="vnhead1 3 2 2 2" xfId="16741"/>
    <cellStyle name="vnhead1 3 2 2 3" xfId="20713"/>
    <cellStyle name="vnhead1 3 2 2 4" xfId="24421"/>
    <cellStyle name="vnhead1 3 2 2 5" xfId="28158"/>
    <cellStyle name="vnhead1 3 2 2 6" xfId="31875"/>
    <cellStyle name="vnhead1 3 2 2 7" xfId="35579"/>
    <cellStyle name="vnhead1 3 2 2 8" xfId="39275"/>
    <cellStyle name="vnhead1 3 2 3" xfId="11573"/>
    <cellStyle name="vnhead1 3 2 3 2" xfId="17802"/>
    <cellStyle name="vnhead1 3 2 3 3" xfId="21774"/>
    <cellStyle name="vnhead1 3 2 3 4" xfId="25482"/>
    <cellStyle name="vnhead1 3 2 3 5" xfId="29219"/>
    <cellStyle name="vnhead1 3 2 3 6" xfId="32936"/>
    <cellStyle name="vnhead1 3 2 3 7" xfId="36640"/>
    <cellStyle name="vnhead1 3 2 3 8" xfId="40336"/>
    <cellStyle name="vnhead1 3 2 4" xfId="15164"/>
    <cellStyle name="vnhead1 3 2 5" xfId="19138"/>
    <cellStyle name="vnhead1 3 2 6" xfId="22844"/>
    <cellStyle name="vnhead1 3 2 7" xfId="26583"/>
    <cellStyle name="vnhead1 3 2 8" xfId="30300"/>
    <cellStyle name="vnhead1 3 2 9" xfId="34004"/>
    <cellStyle name="vnhead1 3 3" xfId="9953"/>
    <cellStyle name="vnhead1 3 3 2" xfId="16182"/>
    <cellStyle name="vnhead1 3 3 3" xfId="20154"/>
    <cellStyle name="vnhead1 3 3 4" xfId="23862"/>
    <cellStyle name="vnhead1 3 3 5" xfId="27599"/>
    <cellStyle name="vnhead1 3 3 6" xfId="31316"/>
    <cellStyle name="vnhead1 3 3 7" xfId="35020"/>
    <cellStyle name="vnhead1 3 3 8" xfId="38716"/>
    <cellStyle name="vnhead1 3 4" xfId="11017"/>
    <cellStyle name="vnhead1 3 4 2" xfId="17246"/>
    <cellStyle name="vnhead1 3 4 3" xfId="21218"/>
    <cellStyle name="vnhead1 3 4 4" xfId="24926"/>
    <cellStyle name="vnhead1 3 4 5" xfId="28663"/>
    <cellStyle name="vnhead1 3 4 6" xfId="32380"/>
    <cellStyle name="vnhead1 3 4 7" xfId="36084"/>
    <cellStyle name="vnhead1 3 4 8" xfId="39780"/>
    <cellStyle name="vnhead1 3 5" xfId="14583"/>
    <cellStyle name="vnhead1 3 6" xfId="18574"/>
    <cellStyle name="vnhead1 3 7" xfId="22284"/>
    <cellStyle name="vnhead1 3 8" xfId="26017"/>
    <cellStyle name="vnhead1 3 9" xfId="29743"/>
    <cellStyle name="vnhead1 4" xfId="8850"/>
    <cellStyle name="vnhead1 4 10" xfId="37616"/>
    <cellStyle name="vnhead1 4 2" xfId="10428"/>
    <cellStyle name="vnhead1 4 2 2" xfId="16657"/>
    <cellStyle name="vnhead1 4 2 3" xfId="20629"/>
    <cellStyle name="vnhead1 4 2 4" xfId="24337"/>
    <cellStyle name="vnhead1 4 2 5" xfId="28074"/>
    <cellStyle name="vnhead1 4 2 6" xfId="31791"/>
    <cellStyle name="vnhead1 4 2 7" xfId="35495"/>
    <cellStyle name="vnhead1 4 2 8" xfId="39191"/>
    <cellStyle name="vnhead1 4 3" xfId="11489"/>
    <cellStyle name="vnhead1 4 3 2" xfId="17718"/>
    <cellStyle name="vnhead1 4 3 3" xfId="21690"/>
    <cellStyle name="vnhead1 4 3 4" xfId="25398"/>
    <cellStyle name="vnhead1 4 3 5" xfId="29135"/>
    <cellStyle name="vnhead1 4 3 6" xfId="32852"/>
    <cellStyle name="vnhead1 4 3 7" xfId="36556"/>
    <cellStyle name="vnhead1 4 3 8" xfId="40252"/>
    <cellStyle name="vnhead1 4 4" xfId="15080"/>
    <cellStyle name="vnhead1 4 5" xfId="19054"/>
    <cellStyle name="vnhead1 4 6" xfId="22760"/>
    <cellStyle name="vnhead1 4 7" xfId="26499"/>
    <cellStyle name="vnhead1 4 8" xfId="30216"/>
    <cellStyle name="vnhead1 4 9" xfId="33920"/>
    <cellStyle name="vnhead1 5" xfId="9775"/>
    <cellStyle name="vnhead1 5 2" xfId="16004"/>
    <cellStyle name="vnhead1 5 3" xfId="19976"/>
    <cellStyle name="vnhead1 5 4" xfId="23684"/>
    <cellStyle name="vnhead1 5 5" xfId="27421"/>
    <cellStyle name="vnhead1 5 6" xfId="31138"/>
    <cellStyle name="vnhead1 5 7" xfId="34842"/>
    <cellStyle name="vnhead1 5 8" xfId="38538"/>
    <cellStyle name="vnhead1 6" xfId="9450"/>
    <cellStyle name="vnhead1 6 2" xfId="15679"/>
    <cellStyle name="vnhead1 6 3" xfId="19651"/>
    <cellStyle name="vnhead1 6 4" xfId="23359"/>
    <cellStyle name="vnhead1 6 5" xfId="27096"/>
    <cellStyle name="vnhead1 6 6" xfId="30813"/>
    <cellStyle name="vnhead1 6 7" xfId="34517"/>
    <cellStyle name="vnhead1 6 8" xfId="38213"/>
    <cellStyle name="vnhead1 7" xfId="13922"/>
    <cellStyle name="vnhead1 8" xfId="12805"/>
    <cellStyle name="vnhead1 9" xfId="14405"/>
    <cellStyle name="vnhead2" xfId="6505"/>
    <cellStyle name="vnhead2 10" xfId="18405"/>
    <cellStyle name="vnhead2 11" xfId="13702"/>
    <cellStyle name="vnhead2 12" xfId="12953"/>
    <cellStyle name="vnhead2 13" xfId="30159"/>
    <cellStyle name="vnhead2 2" xfId="8580"/>
    <cellStyle name="vnhead2 2 10" xfId="33698"/>
    <cellStyle name="vnhead2 2 11" xfId="37394"/>
    <cellStyle name="vnhead2 2 2" xfId="9184"/>
    <cellStyle name="vnhead2 2 2 10" xfId="37950"/>
    <cellStyle name="vnhead2 2 2 2" xfId="10762"/>
    <cellStyle name="vnhead2 2 2 2 2" xfId="16991"/>
    <cellStyle name="vnhead2 2 2 2 3" xfId="20963"/>
    <cellStyle name="vnhead2 2 2 2 4" xfId="24671"/>
    <cellStyle name="vnhead2 2 2 2 5" xfId="28408"/>
    <cellStyle name="vnhead2 2 2 2 6" xfId="32125"/>
    <cellStyle name="vnhead2 2 2 2 7" xfId="35829"/>
    <cellStyle name="vnhead2 2 2 2 8" xfId="39525"/>
    <cellStyle name="vnhead2 2 2 3" xfId="11823"/>
    <cellStyle name="vnhead2 2 2 3 2" xfId="18052"/>
    <cellStyle name="vnhead2 2 2 3 3" xfId="22024"/>
    <cellStyle name="vnhead2 2 2 3 4" xfId="25732"/>
    <cellStyle name="vnhead2 2 2 3 5" xfId="29469"/>
    <cellStyle name="vnhead2 2 2 3 6" xfId="33186"/>
    <cellStyle name="vnhead2 2 2 3 7" xfId="36890"/>
    <cellStyle name="vnhead2 2 2 3 8" xfId="40586"/>
    <cellStyle name="vnhead2 2 2 4" xfId="15414"/>
    <cellStyle name="vnhead2 2 2 5" xfId="19388"/>
    <cellStyle name="vnhead2 2 2 6" xfId="23094"/>
    <cellStyle name="vnhead2 2 2 7" xfId="26833"/>
    <cellStyle name="vnhead2 2 2 8" xfId="30550"/>
    <cellStyle name="vnhead2 2 2 9" xfId="34254"/>
    <cellStyle name="vnhead2 2 3" xfId="10203"/>
    <cellStyle name="vnhead2 2 3 2" xfId="16432"/>
    <cellStyle name="vnhead2 2 3 3" xfId="20404"/>
    <cellStyle name="vnhead2 2 3 4" xfId="24112"/>
    <cellStyle name="vnhead2 2 3 5" xfId="27849"/>
    <cellStyle name="vnhead2 2 3 6" xfId="31566"/>
    <cellStyle name="vnhead2 2 3 7" xfId="35270"/>
    <cellStyle name="vnhead2 2 3 8" xfId="38966"/>
    <cellStyle name="vnhead2 2 4" xfId="11267"/>
    <cellStyle name="vnhead2 2 4 2" xfId="17496"/>
    <cellStyle name="vnhead2 2 4 3" xfId="21468"/>
    <cellStyle name="vnhead2 2 4 4" xfId="25176"/>
    <cellStyle name="vnhead2 2 4 5" xfId="28913"/>
    <cellStyle name="vnhead2 2 4 6" xfId="32630"/>
    <cellStyle name="vnhead2 2 4 7" xfId="36334"/>
    <cellStyle name="vnhead2 2 4 8" xfId="40030"/>
    <cellStyle name="vnhead2 2 5" xfId="14833"/>
    <cellStyle name="vnhead2 2 6" xfId="18824"/>
    <cellStyle name="vnhead2 2 7" xfId="22534"/>
    <cellStyle name="vnhead2 2 8" xfId="26267"/>
    <cellStyle name="vnhead2 2 9" xfId="29993"/>
    <cellStyle name="vnhead2 3" xfId="8329"/>
    <cellStyle name="vnhead2 3 10" xfId="33447"/>
    <cellStyle name="vnhead2 3 11" xfId="37143"/>
    <cellStyle name="vnhead2 3 2" xfId="8933"/>
    <cellStyle name="vnhead2 3 2 10" xfId="37699"/>
    <cellStyle name="vnhead2 3 2 2" xfId="10511"/>
    <cellStyle name="vnhead2 3 2 2 2" xfId="16740"/>
    <cellStyle name="vnhead2 3 2 2 3" xfId="20712"/>
    <cellStyle name="vnhead2 3 2 2 4" xfId="24420"/>
    <cellStyle name="vnhead2 3 2 2 5" xfId="28157"/>
    <cellStyle name="vnhead2 3 2 2 6" xfId="31874"/>
    <cellStyle name="vnhead2 3 2 2 7" xfId="35578"/>
    <cellStyle name="vnhead2 3 2 2 8" xfId="39274"/>
    <cellStyle name="vnhead2 3 2 3" xfId="11572"/>
    <cellStyle name="vnhead2 3 2 3 2" xfId="17801"/>
    <cellStyle name="vnhead2 3 2 3 3" xfId="21773"/>
    <cellStyle name="vnhead2 3 2 3 4" xfId="25481"/>
    <cellStyle name="vnhead2 3 2 3 5" xfId="29218"/>
    <cellStyle name="vnhead2 3 2 3 6" xfId="32935"/>
    <cellStyle name="vnhead2 3 2 3 7" xfId="36639"/>
    <cellStyle name="vnhead2 3 2 3 8" xfId="40335"/>
    <cellStyle name="vnhead2 3 2 4" xfId="15163"/>
    <cellStyle name="vnhead2 3 2 5" xfId="19137"/>
    <cellStyle name="vnhead2 3 2 6" xfId="22843"/>
    <cellStyle name="vnhead2 3 2 7" xfId="26582"/>
    <cellStyle name="vnhead2 3 2 8" xfId="30299"/>
    <cellStyle name="vnhead2 3 2 9" xfId="34003"/>
    <cellStyle name="vnhead2 3 3" xfId="9952"/>
    <cellStyle name="vnhead2 3 3 2" xfId="16181"/>
    <cellStyle name="vnhead2 3 3 3" xfId="20153"/>
    <cellStyle name="vnhead2 3 3 4" xfId="23861"/>
    <cellStyle name="vnhead2 3 3 5" xfId="27598"/>
    <cellStyle name="vnhead2 3 3 6" xfId="31315"/>
    <cellStyle name="vnhead2 3 3 7" xfId="35019"/>
    <cellStyle name="vnhead2 3 3 8" xfId="38715"/>
    <cellStyle name="vnhead2 3 4" xfId="11016"/>
    <cellStyle name="vnhead2 3 4 2" xfId="17245"/>
    <cellStyle name="vnhead2 3 4 3" xfId="21217"/>
    <cellStyle name="vnhead2 3 4 4" xfId="24925"/>
    <cellStyle name="vnhead2 3 4 5" xfId="28662"/>
    <cellStyle name="vnhead2 3 4 6" xfId="32379"/>
    <cellStyle name="vnhead2 3 4 7" xfId="36083"/>
    <cellStyle name="vnhead2 3 4 8" xfId="39779"/>
    <cellStyle name="vnhead2 3 5" xfId="14582"/>
    <cellStyle name="vnhead2 3 6" xfId="18573"/>
    <cellStyle name="vnhead2 3 7" xfId="22283"/>
    <cellStyle name="vnhead2 3 8" xfId="26016"/>
    <cellStyle name="vnhead2 3 9" xfId="29742"/>
    <cellStyle name="vnhead2 4" xfId="8851"/>
    <cellStyle name="vnhead2 4 10" xfId="37617"/>
    <cellStyle name="vnhead2 4 2" xfId="10429"/>
    <cellStyle name="vnhead2 4 2 2" xfId="16658"/>
    <cellStyle name="vnhead2 4 2 3" xfId="20630"/>
    <cellStyle name="vnhead2 4 2 4" xfId="24338"/>
    <cellStyle name="vnhead2 4 2 5" xfId="28075"/>
    <cellStyle name="vnhead2 4 2 6" xfId="31792"/>
    <cellStyle name="vnhead2 4 2 7" xfId="35496"/>
    <cellStyle name="vnhead2 4 2 8" xfId="39192"/>
    <cellStyle name="vnhead2 4 3" xfId="11490"/>
    <cellStyle name="vnhead2 4 3 2" xfId="17719"/>
    <cellStyle name="vnhead2 4 3 3" xfId="21691"/>
    <cellStyle name="vnhead2 4 3 4" xfId="25399"/>
    <cellStyle name="vnhead2 4 3 5" xfId="29136"/>
    <cellStyle name="vnhead2 4 3 6" xfId="32853"/>
    <cellStyle name="vnhead2 4 3 7" xfId="36557"/>
    <cellStyle name="vnhead2 4 3 8" xfId="40253"/>
    <cellStyle name="vnhead2 4 4" xfId="15081"/>
    <cellStyle name="vnhead2 4 5" xfId="19055"/>
    <cellStyle name="vnhead2 4 6" xfId="22761"/>
    <cellStyle name="vnhead2 4 7" xfId="26500"/>
    <cellStyle name="vnhead2 4 8" xfId="30217"/>
    <cellStyle name="vnhead2 4 9" xfId="33921"/>
    <cellStyle name="vnhead2 5" xfId="9776"/>
    <cellStyle name="vnhead2 5 2" xfId="16005"/>
    <cellStyle name="vnhead2 5 3" xfId="19977"/>
    <cellStyle name="vnhead2 5 4" xfId="23685"/>
    <cellStyle name="vnhead2 5 5" xfId="27422"/>
    <cellStyle name="vnhead2 5 6" xfId="31139"/>
    <cellStyle name="vnhead2 5 7" xfId="34843"/>
    <cellStyle name="vnhead2 5 8" xfId="38539"/>
    <cellStyle name="vnhead2 6" xfId="9449"/>
    <cellStyle name="vnhead2 6 2" xfId="15678"/>
    <cellStyle name="vnhead2 6 3" xfId="19650"/>
    <cellStyle name="vnhead2 6 4" xfId="23358"/>
    <cellStyle name="vnhead2 6 5" xfId="27095"/>
    <cellStyle name="vnhead2 6 6" xfId="30812"/>
    <cellStyle name="vnhead2 6 7" xfId="34516"/>
    <cellStyle name="vnhead2 6 8" xfId="38212"/>
    <cellStyle name="vnhead2 7" xfId="13923"/>
    <cellStyle name="vnhead2 8" xfId="14119"/>
    <cellStyle name="vnhead2 9" xfId="14406"/>
    <cellStyle name="vnhead3" xfId="6506"/>
    <cellStyle name="vnhead3 10" xfId="18406"/>
    <cellStyle name="vnhead3 11" xfId="13832"/>
    <cellStyle name="vnhead3 12" xfId="12558"/>
    <cellStyle name="vnhead3 13" xfId="12657"/>
    <cellStyle name="vnhead3 2" xfId="8581"/>
    <cellStyle name="vnhead3 2 10" xfId="33699"/>
    <cellStyle name="vnhead3 2 11" xfId="37395"/>
    <cellStyle name="vnhead3 2 2" xfId="9185"/>
    <cellStyle name="vnhead3 2 2 10" xfId="37951"/>
    <cellStyle name="vnhead3 2 2 2" xfId="10763"/>
    <cellStyle name="vnhead3 2 2 2 2" xfId="16992"/>
    <cellStyle name="vnhead3 2 2 2 3" xfId="20964"/>
    <cellStyle name="vnhead3 2 2 2 4" xfId="24672"/>
    <cellStyle name="vnhead3 2 2 2 5" xfId="28409"/>
    <cellStyle name="vnhead3 2 2 2 6" xfId="32126"/>
    <cellStyle name="vnhead3 2 2 2 7" xfId="35830"/>
    <cellStyle name="vnhead3 2 2 2 8" xfId="39526"/>
    <cellStyle name="vnhead3 2 2 3" xfId="11824"/>
    <cellStyle name="vnhead3 2 2 3 2" xfId="18053"/>
    <cellStyle name="vnhead3 2 2 3 3" xfId="22025"/>
    <cellStyle name="vnhead3 2 2 3 4" xfId="25733"/>
    <cellStyle name="vnhead3 2 2 3 5" xfId="29470"/>
    <cellStyle name="vnhead3 2 2 3 6" xfId="33187"/>
    <cellStyle name="vnhead3 2 2 3 7" xfId="36891"/>
    <cellStyle name="vnhead3 2 2 3 8" xfId="40587"/>
    <cellStyle name="vnhead3 2 2 4" xfId="15415"/>
    <cellStyle name="vnhead3 2 2 5" xfId="19389"/>
    <cellStyle name="vnhead3 2 2 6" xfId="23095"/>
    <cellStyle name="vnhead3 2 2 7" xfId="26834"/>
    <cellStyle name="vnhead3 2 2 8" xfId="30551"/>
    <cellStyle name="vnhead3 2 2 9" xfId="34255"/>
    <cellStyle name="vnhead3 2 3" xfId="10204"/>
    <cellStyle name="vnhead3 2 3 2" xfId="16433"/>
    <cellStyle name="vnhead3 2 3 3" xfId="20405"/>
    <cellStyle name="vnhead3 2 3 4" xfId="24113"/>
    <cellStyle name="vnhead3 2 3 5" xfId="27850"/>
    <cellStyle name="vnhead3 2 3 6" xfId="31567"/>
    <cellStyle name="vnhead3 2 3 7" xfId="35271"/>
    <cellStyle name="vnhead3 2 3 8" xfId="38967"/>
    <cellStyle name="vnhead3 2 4" xfId="11268"/>
    <cellStyle name="vnhead3 2 4 2" xfId="17497"/>
    <cellStyle name="vnhead3 2 4 3" xfId="21469"/>
    <cellStyle name="vnhead3 2 4 4" xfId="25177"/>
    <cellStyle name="vnhead3 2 4 5" xfId="28914"/>
    <cellStyle name="vnhead3 2 4 6" xfId="32631"/>
    <cellStyle name="vnhead3 2 4 7" xfId="36335"/>
    <cellStyle name="vnhead3 2 4 8" xfId="40031"/>
    <cellStyle name="vnhead3 2 5" xfId="14834"/>
    <cellStyle name="vnhead3 2 6" xfId="18825"/>
    <cellStyle name="vnhead3 2 7" xfId="22535"/>
    <cellStyle name="vnhead3 2 8" xfId="26268"/>
    <cellStyle name="vnhead3 2 9" xfId="29994"/>
    <cellStyle name="vnhead3 3" xfId="8328"/>
    <cellStyle name="vnhead3 3 10" xfId="33446"/>
    <cellStyle name="vnhead3 3 11" xfId="37142"/>
    <cellStyle name="vnhead3 3 2" xfId="8932"/>
    <cellStyle name="vnhead3 3 2 10" xfId="37698"/>
    <cellStyle name="vnhead3 3 2 2" xfId="10510"/>
    <cellStyle name="vnhead3 3 2 2 2" xfId="16739"/>
    <cellStyle name="vnhead3 3 2 2 3" xfId="20711"/>
    <cellStyle name="vnhead3 3 2 2 4" xfId="24419"/>
    <cellStyle name="vnhead3 3 2 2 5" xfId="28156"/>
    <cellStyle name="vnhead3 3 2 2 6" xfId="31873"/>
    <cellStyle name="vnhead3 3 2 2 7" xfId="35577"/>
    <cellStyle name="vnhead3 3 2 2 8" xfId="39273"/>
    <cellStyle name="vnhead3 3 2 3" xfId="11571"/>
    <cellStyle name="vnhead3 3 2 3 2" xfId="17800"/>
    <cellStyle name="vnhead3 3 2 3 3" xfId="21772"/>
    <cellStyle name="vnhead3 3 2 3 4" xfId="25480"/>
    <cellStyle name="vnhead3 3 2 3 5" xfId="29217"/>
    <cellStyle name="vnhead3 3 2 3 6" xfId="32934"/>
    <cellStyle name="vnhead3 3 2 3 7" xfId="36638"/>
    <cellStyle name="vnhead3 3 2 3 8" xfId="40334"/>
    <cellStyle name="vnhead3 3 2 4" xfId="15162"/>
    <cellStyle name="vnhead3 3 2 5" xfId="19136"/>
    <cellStyle name="vnhead3 3 2 6" xfId="22842"/>
    <cellStyle name="vnhead3 3 2 7" xfId="26581"/>
    <cellStyle name="vnhead3 3 2 8" xfId="30298"/>
    <cellStyle name="vnhead3 3 2 9" xfId="34002"/>
    <cellStyle name="vnhead3 3 3" xfId="9951"/>
    <cellStyle name="vnhead3 3 3 2" xfId="16180"/>
    <cellStyle name="vnhead3 3 3 3" xfId="20152"/>
    <cellStyle name="vnhead3 3 3 4" xfId="23860"/>
    <cellStyle name="vnhead3 3 3 5" xfId="27597"/>
    <cellStyle name="vnhead3 3 3 6" xfId="31314"/>
    <cellStyle name="vnhead3 3 3 7" xfId="35018"/>
    <cellStyle name="vnhead3 3 3 8" xfId="38714"/>
    <cellStyle name="vnhead3 3 4" xfId="11015"/>
    <cellStyle name="vnhead3 3 4 2" xfId="17244"/>
    <cellStyle name="vnhead3 3 4 3" xfId="21216"/>
    <cellStyle name="vnhead3 3 4 4" xfId="24924"/>
    <cellStyle name="vnhead3 3 4 5" xfId="28661"/>
    <cellStyle name="vnhead3 3 4 6" xfId="32378"/>
    <cellStyle name="vnhead3 3 4 7" xfId="36082"/>
    <cellStyle name="vnhead3 3 4 8" xfId="39778"/>
    <cellStyle name="vnhead3 3 5" xfId="14581"/>
    <cellStyle name="vnhead3 3 6" xfId="18572"/>
    <cellStyle name="vnhead3 3 7" xfId="22282"/>
    <cellStyle name="vnhead3 3 8" xfId="26015"/>
    <cellStyle name="vnhead3 3 9" xfId="29741"/>
    <cellStyle name="vnhead3 4" xfId="8852"/>
    <cellStyle name="vnhead3 4 10" xfId="37618"/>
    <cellStyle name="vnhead3 4 2" xfId="10430"/>
    <cellStyle name="vnhead3 4 2 2" xfId="16659"/>
    <cellStyle name="vnhead3 4 2 3" xfId="20631"/>
    <cellStyle name="vnhead3 4 2 4" xfId="24339"/>
    <cellStyle name="vnhead3 4 2 5" xfId="28076"/>
    <cellStyle name="vnhead3 4 2 6" xfId="31793"/>
    <cellStyle name="vnhead3 4 2 7" xfId="35497"/>
    <cellStyle name="vnhead3 4 2 8" xfId="39193"/>
    <cellStyle name="vnhead3 4 3" xfId="11491"/>
    <cellStyle name="vnhead3 4 3 2" xfId="17720"/>
    <cellStyle name="vnhead3 4 3 3" xfId="21692"/>
    <cellStyle name="vnhead3 4 3 4" xfId="25400"/>
    <cellStyle name="vnhead3 4 3 5" xfId="29137"/>
    <cellStyle name="vnhead3 4 3 6" xfId="32854"/>
    <cellStyle name="vnhead3 4 3 7" xfId="36558"/>
    <cellStyle name="vnhead3 4 3 8" xfId="40254"/>
    <cellStyle name="vnhead3 4 4" xfId="15082"/>
    <cellStyle name="vnhead3 4 5" xfId="19056"/>
    <cellStyle name="vnhead3 4 6" xfId="22762"/>
    <cellStyle name="vnhead3 4 7" xfId="26501"/>
    <cellStyle name="vnhead3 4 8" xfId="30218"/>
    <cellStyle name="vnhead3 4 9" xfId="33922"/>
    <cellStyle name="vnhead3 5" xfId="9777"/>
    <cellStyle name="vnhead3 5 2" xfId="16006"/>
    <cellStyle name="vnhead3 5 3" xfId="19978"/>
    <cellStyle name="vnhead3 5 4" xfId="23686"/>
    <cellStyle name="vnhead3 5 5" xfId="27423"/>
    <cellStyle name="vnhead3 5 6" xfId="31140"/>
    <cellStyle name="vnhead3 5 7" xfId="34844"/>
    <cellStyle name="vnhead3 5 8" xfId="38540"/>
    <cellStyle name="vnhead3 6" xfId="9448"/>
    <cellStyle name="vnhead3 6 2" xfId="15677"/>
    <cellStyle name="vnhead3 6 3" xfId="19649"/>
    <cellStyle name="vnhead3 6 4" xfId="23357"/>
    <cellStyle name="vnhead3 6 5" xfId="27094"/>
    <cellStyle name="vnhead3 6 6" xfId="30811"/>
    <cellStyle name="vnhead3 6 7" xfId="34515"/>
    <cellStyle name="vnhead3 6 8" xfId="38211"/>
    <cellStyle name="vnhead3 7" xfId="13924"/>
    <cellStyle name="vnhead3 8" xfId="12804"/>
    <cellStyle name="vnhead3 9" xfId="12407"/>
    <cellStyle name="vnhead4" xfId="6507"/>
    <cellStyle name="vntxt1" xfId="6508"/>
    <cellStyle name="vntxt2" xfId="6509"/>
    <cellStyle name="W" xfId="6510"/>
    <cellStyle name="W 2" xfId="6511"/>
    <cellStyle name="W 3" xfId="6512"/>
    <cellStyle name="W 4" xfId="6513"/>
    <cellStyle name="W 5" xfId="6514"/>
    <cellStyle name="W 6" xfId="6515"/>
    <cellStyle name="W 7" xfId="6516"/>
    <cellStyle name="W 8" xfId="6517"/>
    <cellStyle name="Währung [0]_35ERI8T2gbIEMixb4v26icuOo" xfId="6518"/>
    <cellStyle name="Währung_35ERI8T2gbIEMixb4v26icuOo" xfId="6519"/>
    <cellStyle name="Warning Text 10" xfId="6520"/>
    <cellStyle name="Warning Text 11" xfId="6521"/>
    <cellStyle name="Warning Text 12" xfId="6522"/>
    <cellStyle name="Warning Text 13" xfId="6523"/>
    <cellStyle name="Warning Text 14" xfId="6524"/>
    <cellStyle name="Warning Text 15" xfId="6525"/>
    <cellStyle name="Warning Text 16" xfId="6526"/>
    <cellStyle name="Warning Text 17" xfId="6527"/>
    <cellStyle name="Warning Text 18" xfId="6528"/>
    <cellStyle name="Warning Text 19" xfId="6529"/>
    <cellStyle name="Warning Text 2" xfId="742"/>
    <cellStyle name="Warning Text 2 2" xfId="6530"/>
    <cellStyle name="Warning Text 2 2 2" xfId="6531"/>
    <cellStyle name="Warning Text 2 3" xfId="6532"/>
    <cellStyle name="Warning Text 2 4" xfId="6533"/>
    <cellStyle name="Warning Text 20" xfId="6534"/>
    <cellStyle name="Warning Text 21" xfId="6535"/>
    <cellStyle name="Warning Text 22" xfId="6536"/>
    <cellStyle name="Warning Text 23" xfId="6537"/>
    <cellStyle name="Warning Text 24" xfId="6538"/>
    <cellStyle name="Warning Text 25" xfId="6539"/>
    <cellStyle name="Warning Text 26" xfId="6540"/>
    <cellStyle name="Warning Text 27" xfId="6541"/>
    <cellStyle name="Warning Text 28" xfId="6542"/>
    <cellStyle name="Warning Text 29" xfId="6543"/>
    <cellStyle name="Warning Text 3" xfId="6544"/>
    <cellStyle name="Warning Text 3 2" xfId="6545"/>
    <cellStyle name="Warning Text 3 3" xfId="6546"/>
    <cellStyle name="Warning Text 30" xfId="6547"/>
    <cellStyle name="Warning Text 4" xfId="6548"/>
    <cellStyle name="Warning Text 4 2" xfId="6549"/>
    <cellStyle name="Warning Text 4 3" xfId="6550"/>
    <cellStyle name="Warning Text 5" xfId="6551"/>
    <cellStyle name="Warning Text 5 2" xfId="6552"/>
    <cellStyle name="Warning Text 5 3" xfId="6553"/>
    <cellStyle name="Warning Text 6" xfId="6554"/>
    <cellStyle name="Warning Text 6 2" xfId="6555"/>
    <cellStyle name="Warning Text 6 3" xfId="6556"/>
    <cellStyle name="Warning Text 7" xfId="6557"/>
    <cellStyle name="Warning Text 7 2" xfId="6558"/>
    <cellStyle name="Warning Text 7 3" xfId="6559"/>
    <cellStyle name="Warning Text 8" xfId="6560"/>
    <cellStyle name="Warning Text 8 2" xfId="6561"/>
    <cellStyle name="Warning Text 8 3" xfId="6562"/>
    <cellStyle name="Warning Text 9" xfId="6563"/>
    <cellStyle name="WHead - Style2" xfId="743"/>
    <cellStyle name="wrap" xfId="6564"/>
    <cellStyle name="Wไhrung [0]_OPTIMIR1 (deutsch)" xfId="6565"/>
    <cellStyle name="Wไhrung_OPTIMIR1 (deutsch)" xfId="6566"/>
    <cellStyle name="x" xfId="6567"/>
    <cellStyle name="x 2" xfId="6568"/>
    <cellStyle name="x_Aud Sch - Ori Sys (M) 07 (7.5.07)" xfId="6569"/>
    <cellStyle name="x_Aud Sch - Ori Sys (M) 07 (7.5.07)_cassie" xfId="6570"/>
    <cellStyle name="x_Aud Sch - Ori Sys (M) 07 (7.5.07)_GFES-AWP(IS)-311208" xfId="6571"/>
    <cellStyle name="x_Aud Sch - Ori Sys (M) 07 (7.5.07)_GFS OB and sales test" xfId="6572"/>
    <cellStyle name="x_Aud Sch - Ori Sys (M) 07 (7.5.07)_GFS-awp (BS) 08" xfId="6573"/>
    <cellStyle name="x_Aud Sch - Ori Sys (M) 07 (7.5.07)_Penkopack-WP (BS) 08" xfId="6574"/>
    <cellStyle name="x_Aud Sch - Ori Sys (M) 07 (7.5.07)_purchases test - orisoft systems" xfId="6575"/>
    <cellStyle name="x_Aud Sch - Ori Sys (M) 07 (7.5.07)_sales test-Orisoft" xfId="6576"/>
    <cellStyle name="x_Aud Sch - Ori Sys (M) 07 (7.5.07)_Spritvest-awp (BS) 08" xfId="6577"/>
    <cellStyle name="x_Aud Sch - Ori Sys (M) 07 (7.5.07)_SPV 08 -mui" xfId="6578"/>
    <cellStyle name="x_Aud Sch - Ori Sys (M) 07 (7.5.07)_WP(IS)-APOS" xfId="6579"/>
    <cellStyle name="x_Aud Sch - Ori Sys (M) 07 (7.5.07)_WP-IS" xfId="6580"/>
    <cellStyle name="x_AWP" xfId="6581"/>
    <cellStyle name="x_AWP - FDI - 2004" xfId="6582"/>
    <cellStyle name="x_AWP - FDI - 2004_WP-IS" xfId="6583"/>
    <cellStyle name="x_AWP(BS)-LST'08" xfId="6584"/>
    <cellStyle name="x_AWP_WP-IS" xfId="6585"/>
    <cellStyle name="x_AWP-BS" xfId="6586"/>
    <cellStyle name="x_AWP-BS 08 (new)" xfId="6587"/>
    <cellStyle name="x_AWP-BS winson 13.1.09" xfId="6588"/>
    <cellStyle name="x_AWP-stock 08" xfId="6589"/>
    <cellStyle name="x_Bill payables - Jul'09" xfId="6590"/>
    <cellStyle name="x_Book1" xfId="6591"/>
    <cellStyle name="x_Book3" xfId="6592"/>
    <cellStyle name="x_Book3_cassie" xfId="6593"/>
    <cellStyle name="x_Book3_GFES-AWP(IS)-311208" xfId="6594"/>
    <cellStyle name="x_Book3_GFS OB and sales test" xfId="6595"/>
    <cellStyle name="x_Book3_GFS-awp (BS) 08" xfId="6596"/>
    <cellStyle name="x_Book3_Penkopack-WP (BS) 08" xfId="6597"/>
    <cellStyle name="x_Book3_purchases test - orisoft systems" xfId="6598"/>
    <cellStyle name="x_Book3_sales test-Orisoft" xfId="6599"/>
    <cellStyle name="x_Book3_Spritvest-awp (BS) 08" xfId="6600"/>
    <cellStyle name="x_Book3_SPV 08 -mui" xfId="6601"/>
    <cellStyle name="x_Book3_WP(IS)-APOS" xfId="6602"/>
    <cellStyle name="x_Book3_WP-IS" xfId="6603"/>
    <cellStyle name="x_Bookmark schedules 2007 BS" xfId="6604"/>
    <cellStyle name="x_BS wp" xfId="6605"/>
    <cellStyle name="x_BS wp_BS wps" xfId="6606"/>
    <cellStyle name="x_BS wps" xfId="6607"/>
    <cellStyle name="x_BS wps-GFESS" xfId="6608"/>
    <cellStyle name="x_cassie" xfId="6609"/>
    <cellStyle name="x_chef N Brew outstnading" xfId="6610"/>
    <cellStyle name="x_Copy of WP-BS 09-old" xfId="6611"/>
    <cellStyle name="x_DETAIL OF FD 2008" xfId="6612"/>
    <cellStyle name="x_Due D schedule" xfId="6613"/>
    <cellStyle name="x_E-tech (BS) 09" xfId="6614"/>
    <cellStyle name="x_E-tech (BS) 09-KC" xfId="6615"/>
    <cellStyle name="x_FA lead 06" xfId="6616"/>
    <cellStyle name="x_FA lead 06_WP-IS" xfId="6617"/>
    <cellStyle name="x_FA(Jul'09)-E-tech" xfId="6618"/>
    <cellStyle name="x_GFES-AWP(BS)-311208" xfId="6619"/>
    <cellStyle name="x_GFES-AWP(BS)-311208-old" xfId="6620"/>
    <cellStyle name="x_GFES-AWP(IS)-311208" xfId="6621"/>
    <cellStyle name="x_GFES-insurance" xfId="6622"/>
    <cellStyle name="x_GFI - IS 08" xfId="6623"/>
    <cellStyle name="x_GFS OB and sales test" xfId="6624"/>
    <cellStyle name="x_GFS-awp (BS) 08" xfId="6625"/>
    <cellStyle name="x_GFS-BS" xfId="6626"/>
    <cellStyle name="x_Insurance coverage - P &amp; T" xfId="6627"/>
    <cellStyle name="x_Insurance coverage - P &amp; T_WP-IS" xfId="6628"/>
    <cellStyle name="x_kin choong(1)" xfId="6629"/>
    <cellStyle name="x_Kopacklables Press-awp (BS) 08" xfId="6630"/>
    <cellStyle name="x_Kopacklables Press-awp (BS) 08 1" xfId="6631"/>
    <cellStyle name="x_Kopacklables Press-awp (BS) 08-OLD" xfId="6632"/>
    <cellStyle name="x_KPSB AWP 08" xfId="6633"/>
    <cellStyle name="x_LO" xfId="6634"/>
    <cellStyle name="x_Makatas industries - carmen" xfId="6635"/>
    <cellStyle name="x_Makatas Marketing - carmen" xfId="6636"/>
    <cellStyle name="x_Makatas Marketing WP-BS 08" xfId="6637"/>
    <cellStyle name="x_markatas industry - Awp" xfId="6638"/>
    <cellStyle name="x_MITV All AWP" xfId="6639"/>
    <cellStyle name="x_MITV All AWP_WP-IS" xfId="6640"/>
    <cellStyle name="x_Orisoft system 08 awp" xfId="6641"/>
    <cellStyle name="x_Orisoft system 08 awp-B4" xfId="6642"/>
    <cellStyle name="x_Orisoft system 08 awp-YILANG" xfId="6643"/>
    <cellStyle name="x_Penkopack Due D analysis" xfId="6644"/>
    <cellStyle name="x_Penkopack FA" xfId="6645"/>
    <cellStyle name="x_Penkopack sdn. bhd." xfId="6646"/>
    <cellStyle name="x_Penkopack-WP (BS) 08" xfId="6647"/>
    <cellStyle name="x_PTPP schedules 2007" xfId="6648"/>
    <cellStyle name="x_PTPP schedules 2007_WP-IS" xfId="6649"/>
    <cellStyle name="x_purchases test - orisoft systems" xfId="6650"/>
    <cellStyle name="x_Pustaka zaman - awp (BS)07" xfId="6651"/>
    <cellStyle name="x_REINHAUSEN AWP 2005" xfId="6652"/>
    <cellStyle name="x_REINHAUSEN AWP 2005_WP-IS" xfId="6653"/>
    <cellStyle name="x_sales test-Orisoft" xfId="6654"/>
    <cellStyle name="x_Sample WP (BS)" xfId="6655"/>
    <cellStyle name="x_Sheng Foong IS &amp; BS AWP 07" xfId="6656"/>
    <cellStyle name="x_Sheng Foong IS &amp; BS AWP 07_WP-IS" xfId="6657"/>
    <cellStyle name="x_Spritvest-awp (BS) 08" xfId="6658"/>
    <cellStyle name="x_SPV 08 -mui" xfId="6659"/>
    <cellStyle name="x_SSSB 04 K - PPE" xfId="6660"/>
    <cellStyle name="x_SSSB 04 K - PPE_WP-IS" xfId="6661"/>
    <cellStyle name="x_Times awp 2005 (rolled)" xfId="6662"/>
    <cellStyle name="x_Times awp 2005 (rolled)_WP-IS" xfId="6663"/>
    <cellStyle name="x_Times schedules" xfId="6664"/>
    <cellStyle name="x_Times schedules 2006" xfId="6665"/>
    <cellStyle name="x_Times schedules_WP-IS" xfId="6666"/>
    <cellStyle name="x_U NDY" xfId="6667"/>
    <cellStyle name="x_U NDY_WP-IS" xfId="6668"/>
    <cellStyle name="x_U_CMT01" xfId="6669"/>
    <cellStyle name="x_U_CMT01_WP-IS" xfId="6670"/>
    <cellStyle name="x_Uniweld_AWP" xfId="6671"/>
    <cellStyle name="x_Uniweld_AWP_WP-IS" xfId="6672"/>
    <cellStyle name="x_WP (BS)" xfId="6673"/>
    <cellStyle name="x_WP(BS)-APOS...." xfId="6674"/>
    <cellStyle name="x_WP(BS)-Ori Tech" xfId="6675"/>
    <cellStyle name="x_WP(BS)-System" xfId="6676"/>
    <cellStyle name="x_WP(BS)-System..." xfId="6677"/>
    <cellStyle name="x_WP(BS)-WCHT Consultancy" xfId="6678"/>
    <cellStyle name="x_WP(IS)-APOS" xfId="6679"/>
    <cellStyle name="x_WP(IS)-System" xfId="6680"/>
    <cellStyle name="x_WP-BS" xfId="6681"/>
    <cellStyle name="x_WP-BS 09" xfId="6682"/>
    <cellStyle name="x_WP-BS 09 (etech" xfId="6683"/>
    <cellStyle name="x_WP-IS" xfId="6684"/>
    <cellStyle name="x_yilang Penkopack sdn. bhd." xfId="6685"/>
    <cellStyle name="x_YNHC 04 K - PPE" xfId="6686"/>
    <cellStyle name="x_YNHC 04 K - PPE_WP-IS" xfId="6687"/>
    <cellStyle name="xuan" xfId="6688"/>
    <cellStyle name="YEL" xfId="6689"/>
    <cellStyle name="YY.MM" xfId="6690"/>
    <cellStyle name="YY.MM 2" xfId="6691"/>
    <cellStyle name="YY.MM 2 2" xfId="8269"/>
    <cellStyle name="YY.MM 2 2 10" xfId="37083"/>
    <cellStyle name="YY.MM 2 2 2" xfId="8691"/>
    <cellStyle name="YY.MM 2 2 2 10" xfId="33809"/>
    <cellStyle name="YY.MM 2 2 2 11" xfId="37505"/>
    <cellStyle name="YY.MM 2 2 2 2" xfId="9295"/>
    <cellStyle name="YY.MM 2 2 2 2 10" xfId="38061"/>
    <cellStyle name="YY.MM 2 2 2 2 2" xfId="10873"/>
    <cellStyle name="YY.MM 2 2 2 2 2 2" xfId="17102"/>
    <cellStyle name="YY.MM 2 2 2 2 2 3" xfId="21074"/>
    <cellStyle name="YY.MM 2 2 2 2 2 4" xfId="24782"/>
    <cellStyle name="YY.MM 2 2 2 2 2 5" xfId="28519"/>
    <cellStyle name="YY.MM 2 2 2 2 2 6" xfId="32236"/>
    <cellStyle name="YY.MM 2 2 2 2 2 7" xfId="35940"/>
    <cellStyle name="YY.MM 2 2 2 2 2 8" xfId="39636"/>
    <cellStyle name="YY.MM 2 2 2 2 3" xfId="11934"/>
    <cellStyle name="YY.MM 2 2 2 2 3 2" xfId="18163"/>
    <cellStyle name="YY.MM 2 2 2 2 3 3" xfId="22135"/>
    <cellStyle name="YY.MM 2 2 2 2 3 4" xfId="25843"/>
    <cellStyle name="YY.MM 2 2 2 2 3 5" xfId="29580"/>
    <cellStyle name="YY.MM 2 2 2 2 3 6" xfId="33297"/>
    <cellStyle name="YY.MM 2 2 2 2 3 7" xfId="37001"/>
    <cellStyle name="YY.MM 2 2 2 2 3 8" xfId="40697"/>
    <cellStyle name="YY.MM 2 2 2 2 4" xfId="15525"/>
    <cellStyle name="YY.MM 2 2 2 2 5" xfId="19499"/>
    <cellStyle name="YY.MM 2 2 2 2 6" xfId="23205"/>
    <cellStyle name="YY.MM 2 2 2 2 7" xfId="26944"/>
    <cellStyle name="YY.MM 2 2 2 2 8" xfId="30661"/>
    <cellStyle name="YY.MM 2 2 2 2 9" xfId="34365"/>
    <cellStyle name="YY.MM 2 2 2 3" xfId="10314"/>
    <cellStyle name="YY.MM 2 2 2 3 2" xfId="16543"/>
    <cellStyle name="YY.MM 2 2 2 3 3" xfId="20515"/>
    <cellStyle name="YY.MM 2 2 2 3 4" xfId="24223"/>
    <cellStyle name="YY.MM 2 2 2 3 5" xfId="27960"/>
    <cellStyle name="YY.MM 2 2 2 3 6" xfId="31677"/>
    <cellStyle name="YY.MM 2 2 2 3 7" xfId="35381"/>
    <cellStyle name="YY.MM 2 2 2 3 8" xfId="39077"/>
    <cellStyle name="YY.MM 2 2 2 4" xfId="11378"/>
    <cellStyle name="YY.MM 2 2 2 4 2" xfId="17607"/>
    <cellStyle name="YY.MM 2 2 2 4 3" xfId="21579"/>
    <cellStyle name="YY.MM 2 2 2 4 4" xfId="25287"/>
    <cellStyle name="YY.MM 2 2 2 4 5" xfId="29024"/>
    <cellStyle name="YY.MM 2 2 2 4 6" xfId="32741"/>
    <cellStyle name="YY.MM 2 2 2 4 7" xfId="36445"/>
    <cellStyle name="YY.MM 2 2 2 4 8" xfId="40141"/>
    <cellStyle name="YY.MM 2 2 2 5" xfId="14944"/>
    <cellStyle name="YY.MM 2 2 2 6" xfId="18935"/>
    <cellStyle name="YY.MM 2 2 2 7" xfId="22645"/>
    <cellStyle name="YY.MM 2 2 2 8" xfId="26378"/>
    <cellStyle name="YY.MM 2 2 2 9" xfId="30104"/>
    <cellStyle name="YY.MM 2 2 3" xfId="8730"/>
    <cellStyle name="YY.MM 2 2 3 10" xfId="33848"/>
    <cellStyle name="YY.MM 2 2 3 11" xfId="37544"/>
    <cellStyle name="YY.MM 2 2 3 2" xfId="9334"/>
    <cellStyle name="YY.MM 2 2 3 2 10" xfId="38100"/>
    <cellStyle name="YY.MM 2 2 3 2 2" xfId="10912"/>
    <cellStyle name="YY.MM 2 2 3 2 2 2" xfId="17141"/>
    <cellStyle name="YY.MM 2 2 3 2 2 3" xfId="21113"/>
    <cellStyle name="YY.MM 2 2 3 2 2 4" xfId="24821"/>
    <cellStyle name="YY.MM 2 2 3 2 2 5" xfId="28558"/>
    <cellStyle name="YY.MM 2 2 3 2 2 6" xfId="32275"/>
    <cellStyle name="YY.MM 2 2 3 2 2 7" xfId="35979"/>
    <cellStyle name="YY.MM 2 2 3 2 2 8" xfId="39675"/>
    <cellStyle name="YY.MM 2 2 3 2 3" xfId="11973"/>
    <cellStyle name="YY.MM 2 2 3 2 3 2" xfId="18202"/>
    <cellStyle name="YY.MM 2 2 3 2 3 3" xfId="22174"/>
    <cellStyle name="YY.MM 2 2 3 2 3 4" xfId="25882"/>
    <cellStyle name="YY.MM 2 2 3 2 3 5" xfId="29619"/>
    <cellStyle name="YY.MM 2 2 3 2 3 6" xfId="33336"/>
    <cellStyle name="YY.MM 2 2 3 2 3 7" xfId="37040"/>
    <cellStyle name="YY.MM 2 2 3 2 3 8" xfId="40736"/>
    <cellStyle name="YY.MM 2 2 3 2 4" xfId="15564"/>
    <cellStyle name="YY.MM 2 2 3 2 5" xfId="19538"/>
    <cellStyle name="YY.MM 2 2 3 2 6" xfId="23244"/>
    <cellStyle name="YY.MM 2 2 3 2 7" xfId="26983"/>
    <cellStyle name="YY.MM 2 2 3 2 8" xfId="30700"/>
    <cellStyle name="YY.MM 2 2 3 2 9" xfId="34404"/>
    <cellStyle name="YY.MM 2 2 3 3" xfId="10353"/>
    <cellStyle name="YY.MM 2 2 3 3 2" xfId="16582"/>
    <cellStyle name="YY.MM 2 2 3 3 3" xfId="20554"/>
    <cellStyle name="YY.MM 2 2 3 3 4" xfId="24262"/>
    <cellStyle name="YY.MM 2 2 3 3 5" xfId="27999"/>
    <cellStyle name="YY.MM 2 2 3 3 6" xfId="31716"/>
    <cellStyle name="YY.MM 2 2 3 3 7" xfId="35420"/>
    <cellStyle name="YY.MM 2 2 3 3 8" xfId="39116"/>
    <cellStyle name="YY.MM 2 2 3 4" xfId="11417"/>
    <cellStyle name="YY.MM 2 2 3 4 2" xfId="17646"/>
    <cellStyle name="YY.MM 2 2 3 4 3" xfId="21618"/>
    <cellStyle name="YY.MM 2 2 3 4 4" xfId="25326"/>
    <cellStyle name="YY.MM 2 2 3 4 5" xfId="29063"/>
    <cellStyle name="YY.MM 2 2 3 4 6" xfId="32780"/>
    <cellStyle name="YY.MM 2 2 3 4 7" xfId="36484"/>
    <cellStyle name="YY.MM 2 2 3 4 8" xfId="40180"/>
    <cellStyle name="YY.MM 2 2 3 5" xfId="14983"/>
    <cellStyle name="YY.MM 2 2 3 6" xfId="18974"/>
    <cellStyle name="YY.MM 2 2 3 7" xfId="22684"/>
    <cellStyle name="YY.MM 2 2 3 8" xfId="26417"/>
    <cellStyle name="YY.MM 2 2 3 9" xfId="30143"/>
    <cellStyle name="YY.MM 2 2 4" xfId="8873"/>
    <cellStyle name="YY.MM 2 2 4 10" xfId="37639"/>
    <cellStyle name="YY.MM 2 2 4 2" xfId="10451"/>
    <cellStyle name="YY.MM 2 2 4 2 2" xfId="16680"/>
    <cellStyle name="YY.MM 2 2 4 2 3" xfId="20652"/>
    <cellStyle name="YY.MM 2 2 4 2 4" xfId="24360"/>
    <cellStyle name="YY.MM 2 2 4 2 5" xfId="28097"/>
    <cellStyle name="YY.MM 2 2 4 2 6" xfId="31814"/>
    <cellStyle name="YY.MM 2 2 4 2 7" xfId="35518"/>
    <cellStyle name="YY.MM 2 2 4 2 8" xfId="39214"/>
    <cellStyle name="YY.MM 2 2 4 3" xfId="11512"/>
    <cellStyle name="YY.MM 2 2 4 3 2" xfId="17741"/>
    <cellStyle name="YY.MM 2 2 4 3 3" xfId="21713"/>
    <cellStyle name="YY.MM 2 2 4 3 4" xfId="25421"/>
    <cellStyle name="YY.MM 2 2 4 3 5" xfId="29158"/>
    <cellStyle name="YY.MM 2 2 4 3 6" xfId="32875"/>
    <cellStyle name="YY.MM 2 2 4 3 7" xfId="36579"/>
    <cellStyle name="YY.MM 2 2 4 3 8" xfId="40275"/>
    <cellStyle name="YY.MM 2 2 4 4" xfId="15103"/>
    <cellStyle name="YY.MM 2 2 4 5" xfId="19077"/>
    <cellStyle name="YY.MM 2 2 4 6" xfId="22783"/>
    <cellStyle name="YY.MM 2 2 4 7" xfId="26522"/>
    <cellStyle name="YY.MM 2 2 4 8" xfId="30239"/>
    <cellStyle name="YY.MM 2 2 4 9" xfId="33943"/>
    <cellStyle name="YY.MM 2 2 5" xfId="9892"/>
    <cellStyle name="YY.MM 2 2 5 2" xfId="16121"/>
    <cellStyle name="YY.MM 2 2 5 3" xfId="20093"/>
    <cellStyle name="YY.MM 2 2 5 4" xfId="23801"/>
    <cellStyle name="YY.MM 2 2 5 5" xfId="27538"/>
    <cellStyle name="YY.MM 2 2 5 6" xfId="31255"/>
    <cellStyle name="YY.MM 2 2 5 7" xfId="34959"/>
    <cellStyle name="YY.MM 2 2 5 8" xfId="38655"/>
    <cellStyle name="YY.MM 2 2 6" xfId="10956"/>
    <cellStyle name="YY.MM 2 2 6 2" xfId="17185"/>
    <cellStyle name="YY.MM 2 2 6 3" xfId="21157"/>
    <cellStyle name="YY.MM 2 2 6 4" xfId="24865"/>
    <cellStyle name="YY.MM 2 2 6 5" xfId="28602"/>
    <cellStyle name="YY.MM 2 2 6 6" xfId="32319"/>
    <cellStyle name="YY.MM 2 2 6 7" xfId="36023"/>
    <cellStyle name="YY.MM 2 2 6 8" xfId="39719"/>
    <cellStyle name="YY.MM 2 2 7" xfId="25956"/>
    <cellStyle name="YY.MM 2 2 8" xfId="29682"/>
    <cellStyle name="YY.MM 2 2 9" xfId="33387"/>
    <cellStyle name="YY.MM 3" xfId="8268"/>
    <cellStyle name="YY.MM 3 10" xfId="37082"/>
    <cellStyle name="YY.MM 3 2" xfId="8690"/>
    <cellStyle name="YY.MM 3 2 10" xfId="33808"/>
    <cellStyle name="YY.MM 3 2 11" xfId="37504"/>
    <cellStyle name="YY.MM 3 2 2" xfId="9294"/>
    <cellStyle name="YY.MM 3 2 2 10" xfId="38060"/>
    <cellStyle name="YY.MM 3 2 2 2" xfId="10872"/>
    <cellStyle name="YY.MM 3 2 2 2 2" xfId="17101"/>
    <cellStyle name="YY.MM 3 2 2 2 3" xfId="21073"/>
    <cellStyle name="YY.MM 3 2 2 2 4" xfId="24781"/>
    <cellStyle name="YY.MM 3 2 2 2 5" xfId="28518"/>
    <cellStyle name="YY.MM 3 2 2 2 6" xfId="32235"/>
    <cellStyle name="YY.MM 3 2 2 2 7" xfId="35939"/>
    <cellStyle name="YY.MM 3 2 2 2 8" xfId="39635"/>
    <cellStyle name="YY.MM 3 2 2 3" xfId="11933"/>
    <cellStyle name="YY.MM 3 2 2 3 2" xfId="18162"/>
    <cellStyle name="YY.MM 3 2 2 3 3" xfId="22134"/>
    <cellStyle name="YY.MM 3 2 2 3 4" xfId="25842"/>
    <cellStyle name="YY.MM 3 2 2 3 5" xfId="29579"/>
    <cellStyle name="YY.MM 3 2 2 3 6" xfId="33296"/>
    <cellStyle name="YY.MM 3 2 2 3 7" xfId="37000"/>
    <cellStyle name="YY.MM 3 2 2 3 8" xfId="40696"/>
    <cellStyle name="YY.MM 3 2 2 4" xfId="15524"/>
    <cellStyle name="YY.MM 3 2 2 5" xfId="19498"/>
    <cellStyle name="YY.MM 3 2 2 6" xfId="23204"/>
    <cellStyle name="YY.MM 3 2 2 7" xfId="26943"/>
    <cellStyle name="YY.MM 3 2 2 8" xfId="30660"/>
    <cellStyle name="YY.MM 3 2 2 9" xfId="34364"/>
    <cellStyle name="YY.MM 3 2 3" xfId="10313"/>
    <cellStyle name="YY.MM 3 2 3 2" xfId="16542"/>
    <cellStyle name="YY.MM 3 2 3 3" xfId="20514"/>
    <cellStyle name="YY.MM 3 2 3 4" xfId="24222"/>
    <cellStyle name="YY.MM 3 2 3 5" xfId="27959"/>
    <cellStyle name="YY.MM 3 2 3 6" xfId="31676"/>
    <cellStyle name="YY.MM 3 2 3 7" xfId="35380"/>
    <cellStyle name="YY.MM 3 2 3 8" xfId="39076"/>
    <cellStyle name="YY.MM 3 2 4" xfId="11377"/>
    <cellStyle name="YY.MM 3 2 4 2" xfId="17606"/>
    <cellStyle name="YY.MM 3 2 4 3" xfId="21578"/>
    <cellStyle name="YY.MM 3 2 4 4" xfId="25286"/>
    <cellStyle name="YY.MM 3 2 4 5" xfId="29023"/>
    <cellStyle name="YY.MM 3 2 4 6" xfId="32740"/>
    <cellStyle name="YY.MM 3 2 4 7" xfId="36444"/>
    <cellStyle name="YY.MM 3 2 4 8" xfId="40140"/>
    <cellStyle name="YY.MM 3 2 5" xfId="14943"/>
    <cellStyle name="YY.MM 3 2 6" xfId="18934"/>
    <cellStyle name="YY.MM 3 2 7" xfId="22644"/>
    <cellStyle name="YY.MM 3 2 8" xfId="26377"/>
    <cellStyle name="YY.MM 3 2 9" xfId="30103"/>
    <cellStyle name="YY.MM 3 3" xfId="8729"/>
    <cellStyle name="YY.MM 3 3 10" xfId="33847"/>
    <cellStyle name="YY.MM 3 3 11" xfId="37543"/>
    <cellStyle name="YY.MM 3 3 2" xfId="9333"/>
    <cellStyle name="YY.MM 3 3 2 10" xfId="38099"/>
    <cellStyle name="YY.MM 3 3 2 2" xfId="10911"/>
    <cellStyle name="YY.MM 3 3 2 2 2" xfId="17140"/>
    <cellStyle name="YY.MM 3 3 2 2 3" xfId="21112"/>
    <cellStyle name="YY.MM 3 3 2 2 4" xfId="24820"/>
    <cellStyle name="YY.MM 3 3 2 2 5" xfId="28557"/>
    <cellStyle name="YY.MM 3 3 2 2 6" xfId="32274"/>
    <cellStyle name="YY.MM 3 3 2 2 7" xfId="35978"/>
    <cellStyle name="YY.MM 3 3 2 2 8" xfId="39674"/>
    <cellStyle name="YY.MM 3 3 2 3" xfId="11972"/>
    <cellStyle name="YY.MM 3 3 2 3 2" xfId="18201"/>
    <cellStyle name="YY.MM 3 3 2 3 3" xfId="22173"/>
    <cellStyle name="YY.MM 3 3 2 3 4" xfId="25881"/>
    <cellStyle name="YY.MM 3 3 2 3 5" xfId="29618"/>
    <cellStyle name="YY.MM 3 3 2 3 6" xfId="33335"/>
    <cellStyle name="YY.MM 3 3 2 3 7" xfId="37039"/>
    <cellStyle name="YY.MM 3 3 2 3 8" xfId="40735"/>
    <cellStyle name="YY.MM 3 3 2 4" xfId="15563"/>
    <cellStyle name="YY.MM 3 3 2 5" xfId="19537"/>
    <cellStyle name="YY.MM 3 3 2 6" xfId="23243"/>
    <cellStyle name="YY.MM 3 3 2 7" xfId="26982"/>
    <cellStyle name="YY.MM 3 3 2 8" xfId="30699"/>
    <cellStyle name="YY.MM 3 3 2 9" xfId="34403"/>
    <cellStyle name="YY.MM 3 3 3" xfId="10352"/>
    <cellStyle name="YY.MM 3 3 3 2" xfId="16581"/>
    <cellStyle name="YY.MM 3 3 3 3" xfId="20553"/>
    <cellStyle name="YY.MM 3 3 3 4" xfId="24261"/>
    <cellStyle name="YY.MM 3 3 3 5" xfId="27998"/>
    <cellStyle name="YY.MM 3 3 3 6" xfId="31715"/>
    <cellStyle name="YY.MM 3 3 3 7" xfId="35419"/>
    <cellStyle name="YY.MM 3 3 3 8" xfId="39115"/>
    <cellStyle name="YY.MM 3 3 4" xfId="11416"/>
    <cellStyle name="YY.MM 3 3 4 2" xfId="17645"/>
    <cellStyle name="YY.MM 3 3 4 3" xfId="21617"/>
    <cellStyle name="YY.MM 3 3 4 4" xfId="25325"/>
    <cellStyle name="YY.MM 3 3 4 5" xfId="29062"/>
    <cellStyle name="YY.MM 3 3 4 6" xfId="32779"/>
    <cellStyle name="YY.MM 3 3 4 7" xfId="36483"/>
    <cellStyle name="YY.MM 3 3 4 8" xfId="40179"/>
    <cellStyle name="YY.MM 3 3 5" xfId="14982"/>
    <cellStyle name="YY.MM 3 3 6" xfId="18973"/>
    <cellStyle name="YY.MM 3 3 7" xfId="22683"/>
    <cellStyle name="YY.MM 3 3 8" xfId="26416"/>
    <cellStyle name="YY.MM 3 3 9" xfId="30142"/>
    <cellStyle name="YY.MM 3 4" xfId="8872"/>
    <cellStyle name="YY.MM 3 4 10" xfId="37638"/>
    <cellStyle name="YY.MM 3 4 2" xfId="10450"/>
    <cellStyle name="YY.MM 3 4 2 2" xfId="16679"/>
    <cellStyle name="YY.MM 3 4 2 3" xfId="20651"/>
    <cellStyle name="YY.MM 3 4 2 4" xfId="24359"/>
    <cellStyle name="YY.MM 3 4 2 5" xfId="28096"/>
    <cellStyle name="YY.MM 3 4 2 6" xfId="31813"/>
    <cellStyle name="YY.MM 3 4 2 7" xfId="35517"/>
    <cellStyle name="YY.MM 3 4 2 8" xfId="39213"/>
    <cellStyle name="YY.MM 3 4 3" xfId="11511"/>
    <cellStyle name="YY.MM 3 4 3 2" xfId="17740"/>
    <cellStyle name="YY.MM 3 4 3 3" xfId="21712"/>
    <cellStyle name="YY.MM 3 4 3 4" xfId="25420"/>
    <cellStyle name="YY.MM 3 4 3 5" xfId="29157"/>
    <cellStyle name="YY.MM 3 4 3 6" xfId="32874"/>
    <cellStyle name="YY.MM 3 4 3 7" xfId="36578"/>
    <cellStyle name="YY.MM 3 4 3 8" xfId="40274"/>
    <cellStyle name="YY.MM 3 4 4" xfId="15102"/>
    <cellStyle name="YY.MM 3 4 5" xfId="19076"/>
    <cellStyle name="YY.MM 3 4 6" xfId="22782"/>
    <cellStyle name="YY.MM 3 4 7" xfId="26521"/>
    <cellStyle name="YY.MM 3 4 8" xfId="30238"/>
    <cellStyle name="YY.MM 3 4 9" xfId="33942"/>
    <cellStyle name="YY.MM 3 5" xfId="9891"/>
    <cellStyle name="YY.MM 3 5 2" xfId="16120"/>
    <cellStyle name="YY.MM 3 5 3" xfId="20092"/>
    <cellStyle name="YY.MM 3 5 4" xfId="23800"/>
    <cellStyle name="YY.MM 3 5 5" xfId="27537"/>
    <cellStyle name="YY.MM 3 5 6" xfId="31254"/>
    <cellStyle name="YY.MM 3 5 7" xfId="34958"/>
    <cellStyle name="YY.MM 3 5 8" xfId="38654"/>
    <cellStyle name="YY.MM 3 6" xfId="10955"/>
    <cellStyle name="YY.MM 3 6 2" xfId="17184"/>
    <cellStyle name="YY.MM 3 6 3" xfId="21156"/>
    <cellStyle name="YY.MM 3 6 4" xfId="24864"/>
    <cellStyle name="YY.MM 3 6 5" xfId="28601"/>
    <cellStyle name="YY.MM 3 6 6" xfId="32318"/>
    <cellStyle name="YY.MM 3 6 7" xfId="36022"/>
    <cellStyle name="YY.MM 3 6 8" xfId="39718"/>
    <cellStyle name="YY.MM 3 7" xfId="25955"/>
    <cellStyle name="YY.MM 3 8" xfId="29681"/>
    <cellStyle name="YY.MM 3 9" xfId="33386"/>
    <cellStyle name="アクセント 1" xfId="6692"/>
    <cellStyle name="アクセント 2" xfId="6693"/>
    <cellStyle name="アクセント 3" xfId="6694"/>
    <cellStyle name="アクセント 4" xfId="6695"/>
    <cellStyle name="アクセント 5" xfId="6696"/>
    <cellStyle name="アクセント 6" xfId="6697"/>
    <cellStyle name="ｳfｹ・[0]_､ｭ､ " xfId="6698"/>
    <cellStyle name="ｳfｹ､ｭ､ " xfId="6699"/>
    <cellStyle name="ｳfｹSheet1" xfId="6700"/>
    <cellStyle name="ｳqｳf [0.00]_076WEPD" xfId="6701"/>
    <cellStyle name="ｳqｳf_076WEPD" xfId="6702"/>
    <cellStyle name="ｪ愠ﾜ??????????_501N(991210)-ｧｺ" xfId="6703"/>
    <cellStyle name="ｵﾒﾁ｡ﾒﾃ爼ﾗ靉ﾁ篦ｧﾋﾅﾒﾂﾁﾔｵﾔ" xfId="6704"/>
    <cellStyle name="ｶWｳsｵｲ" xfId="6705"/>
    <cellStyle name="ｹ鮗ﾐﾀｲ_ｰ豼ｵﾁ･" xfId="6706"/>
    <cellStyle name="ｻ｡ｵﾔ_｢ﾒﾇ ﾊﾇﾂ ﾋﾁﾇﾂ 爿遑" xfId="6707"/>
    <cellStyle name="ささ" xfId="6708"/>
    <cellStyle name="ｼﾐｷﾇ_｢ﾑ｢ﾏ｢ﾚ (2)ｶ}?ｴ｣ｮﾗ (2)" xfId="6709"/>
    <cellStyle name="ﾀHｫ皙ｺｶWｳsｵｲ" xfId="6710"/>
    <cellStyle name="タイトル" xfId="6711"/>
    <cellStyle name="チェック セル" xfId="6712"/>
    <cellStyle name="ﾄﾞｸｶ [0]_ｰ霾ｹ" xfId="6713"/>
    <cellStyle name="ﾄﾞｸｶ_ｰ霾ｹ" xfId="6714"/>
    <cellStyle name="どちらでもない" xfId="6715"/>
    <cellStyle name="ﾅ・ｭ [0]_ｰ霾ｹ" xfId="6716"/>
    <cellStyle name="ﾅ・ｭ_ｰ霾ｹ" xfId="6717"/>
    <cellStyle name="ﾇ･ﾁﾘ_ｰ霾ｹ" xfId="6718"/>
    <cellStyle name="ハイパーリンク" xfId="6719"/>
    <cellStyle name="メモ" xfId="6720"/>
    <cellStyle name="メモ 10" xfId="12879"/>
    <cellStyle name="メモ 11" xfId="12938"/>
    <cellStyle name="メモ 12" xfId="18479"/>
    <cellStyle name="メモ 2" xfId="8582"/>
    <cellStyle name="メモ 2 10" xfId="33700"/>
    <cellStyle name="メモ 2 11" xfId="37396"/>
    <cellStyle name="メモ 2 2" xfId="9186"/>
    <cellStyle name="メモ 2 2 10" xfId="37952"/>
    <cellStyle name="メモ 2 2 2" xfId="10764"/>
    <cellStyle name="メモ 2 2 2 2" xfId="16993"/>
    <cellStyle name="メモ 2 2 2 3" xfId="20965"/>
    <cellStyle name="メモ 2 2 2 4" xfId="24673"/>
    <cellStyle name="メモ 2 2 2 5" xfId="28410"/>
    <cellStyle name="メモ 2 2 2 6" xfId="32127"/>
    <cellStyle name="メモ 2 2 2 7" xfId="35831"/>
    <cellStyle name="メモ 2 2 2 8" xfId="39527"/>
    <cellStyle name="メモ 2 2 3" xfId="11825"/>
    <cellStyle name="メモ 2 2 3 2" xfId="18054"/>
    <cellStyle name="メモ 2 2 3 3" xfId="22026"/>
    <cellStyle name="メモ 2 2 3 4" xfId="25734"/>
    <cellStyle name="メモ 2 2 3 5" xfId="29471"/>
    <cellStyle name="メモ 2 2 3 6" xfId="33188"/>
    <cellStyle name="メモ 2 2 3 7" xfId="36892"/>
    <cellStyle name="メモ 2 2 3 8" xfId="40588"/>
    <cellStyle name="メモ 2 2 4" xfId="15416"/>
    <cellStyle name="メモ 2 2 5" xfId="19390"/>
    <cellStyle name="メモ 2 2 6" xfId="23096"/>
    <cellStyle name="メモ 2 2 7" xfId="26835"/>
    <cellStyle name="メモ 2 2 8" xfId="30552"/>
    <cellStyle name="メモ 2 2 9" xfId="34256"/>
    <cellStyle name="メモ 2 3" xfId="10205"/>
    <cellStyle name="メモ 2 3 2" xfId="16434"/>
    <cellStyle name="メモ 2 3 3" xfId="20406"/>
    <cellStyle name="メモ 2 3 4" xfId="24114"/>
    <cellStyle name="メモ 2 3 5" xfId="27851"/>
    <cellStyle name="メモ 2 3 6" xfId="31568"/>
    <cellStyle name="メモ 2 3 7" xfId="35272"/>
    <cellStyle name="メモ 2 3 8" xfId="38968"/>
    <cellStyle name="メモ 2 4" xfId="11269"/>
    <cellStyle name="メモ 2 4 2" xfId="17498"/>
    <cellStyle name="メモ 2 4 3" xfId="21470"/>
    <cellStyle name="メモ 2 4 4" xfId="25178"/>
    <cellStyle name="メモ 2 4 5" xfId="28915"/>
    <cellStyle name="メモ 2 4 6" xfId="32632"/>
    <cellStyle name="メモ 2 4 7" xfId="36336"/>
    <cellStyle name="メモ 2 4 8" xfId="40032"/>
    <cellStyle name="メモ 2 5" xfId="14835"/>
    <cellStyle name="メモ 2 6" xfId="18826"/>
    <cellStyle name="メモ 2 7" xfId="22536"/>
    <cellStyle name="メモ 2 8" xfId="26269"/>
    <cellStyle name="メモ 2 9" xfId="29995"/>
    <cellStyle name="メモ 3" xfId="8327"/>
    <cellStyle name="メモ 3 10" xfId="33445"/>
    <cellStyle name="メモ 3 11" xfId="37141"/>
    <cellStyle name="メモ 3 2" xfId="8931"/>
    <cellStyle name="メモ 3 2 10" xfId="37697"/>
    <cellStyle name="メモ 3 2 2" xfId="10509"/>
    <cellStyle name="メモ 3 2 2 2" xfId="16738"/>
    <cellStyle name="メモ 3 2 2 3" xfId="20710"/>
    <cellStyle name="メモ 3 2 2 4" xfId="24418"/>
    <cellStyle name="メモ 3 2 2 5" xfId="28155"/>
    <cellStyle name="メモ 3 2 2 6" xfId="31872"/>
    <cellStyle name="メモ 3 2 2 7" xfId="35576"/>
    <cellStyle name="メモ 3 2 2 8" xfId="39272"/>
    <cellStyle name="メモ 3 2 3" xfId="11570"/>
    <cellStyle name="メモ 3 2 3 2" xfId="17799"/>
    <cellStyle name="メモ 3 2 3 3" xfId="21771"/>
    <cellStyle name="メモ 3 2 3 4" xfId="25479"/>
    <cellStyle name="メモ 3 2 3 5" xfId="29216"/>
    <cellStyle name="メモ 3 2 3 6" xfId="32933"/>
    <cellStyle name="メモ 3 2 3 7" xfId="36637"/>
    <cellStyle name="メモ 3 2 3 8" xfId="40333"/>
    <cellStyle name="メモ 3 2 4" xfId="15161"/>
    <cellStyle name="メモ 3 2 5" xfId="19135"/>
    <cellStyle name="メモ 3 2 6" xfId="22841"/>
    <cellStyle name="メモ 3 2 7" xfId="26580"/>
    <cellStyle name="メモ 3 2 8" xfId="30297"/>
    <cellStyle name="メモ 3 2 9" xfId="34001"/>
    <cellStyle name="メモ 3 3" xfId="9950"/>
    <cellStyle name="メモ 3 3 2" xfId="16179"/>
    <cellStyle name="メモ 3 3 3" xfId="20151"/>
    <cellStyle name="メモ 3 3 4" xfId="23859"/>
    <cellStyle name="メモ 3 3 5" xfId="27596"/>
    <cellStyle name="メモ 3 3 6" xfId="31313"/>
    <cellStyle name="メモ 3 3 7" xfId="35017"/>
    <cellStyle name="メモ 3 3 8" xfId="38713"/>
    <cellStyle name="メモ 3 4" xfId="11014"/>
    <cellStyle name="メモ 3 4 2" xfId="17243"/>
    <cellStyle name="メモ 3 4 3" xfId="21215"/>
    <cellStyle name="メモ 3 4 4" xfId="24923"/>
    <cellStyle name="メモ 3 4 5" xfId="28660"/>
    <cellStyle name="メモ 3 4 6" xfId="32377"/>
    <cellStyle name="メモ 3 4 7" xfId="36081"/>
    <cellStyle name="メモ 3 4 8" xfId="39777"/>
    <cellStyle name="メモ 3 5" xfId="14580"/>
    <cellStyle name="メモ 3 6" xfId="18571"/>
    <cellStyle name="メモ 3 7" xfId="22281"/>
    <cellStyle name="メモ 3 8" xfId="26014"/>
    <cellStyle name="メモ 3 9" xfId="29740"/>
    <cellStyle name="メモ 4" xfId="9778"/>
    <cellStyle name="メモ 4 2" xfId="16007"/>
    <cellStyle name="メモ 4 3" xfId="19979"/>
    <cellStyle name="メモ 4 4" xfId="23687"/>
    <cellStyle name="メモ 4 5" xfId="27424"/>
    <cellStyle name="メモ 4 6" xfId="31141"/>
    <cellStyle name="メモ 4 7" xfId="34845"/>
    <cellStyle name="メモ 4 8" xfId="38541"/>
    <cellStyle name="メモ 5" xfId="9447"/>
    <cellStyle name="メモ 5 2" xfId="15676"/>
    <cellStyle name="メモ 5 3" xfId="19648"/>
    <cellStyle name="メモ 5 4" xfId="23356"/>
    <cellStyle name="メモ 5 5" xfId="27093"/>
    <cellStyle name="メモ 5 6" xfId="30810"/>
    <cellStyle name="メモ 5 7" xfId="34514"/>
    <cellStyle name="メモ 5 8" xfId="38210"/>
    <cellStyle name="メモ 6" xfId="13965"/>
    <cellStyle name="メモ 7" xfId="12779"/>
    <cellStyle name="メモ 8" xfId="14413"/>
    <cellStyle name="メモ 9" xfId="18413"/>
    <cellStyle name="ｮ・､ﾁ? [0.00]_076WEPD" xfId="6721"/>
    <cellStyle name="ｮ・､ﾁ?_076WEPD" xfId="6722"/>
    <cellStyle name="ｮ・ﾆｮB｢ﾔ [0.00]_076WEPD" xfId="6723"/>
    <cellStyle name="ｮ・ﾆｮB｢ﾔ_076WEPD" xfId="6724"/>
    <cellStyle name="リンク セル" xfId="6725"/>
    <cellStyle name="เครื่องหมายเปอร์เซ็นต์_Sheet1" xfId="766"/>
    <cellStyle name="เครื่องหมายจุลภาค [0] 2" xfId="6749"/>
    <cellStyle name="เครื่องหมายจุลภาค [0] 2 2" xfId="6750"/>
    <cellStyle name="เครื่องหมายจุลภาค [0] 2 2 2" xfId="13978"/>
    <cellStyle name="เครื่องหมายจุลภาค [0] 2 3" xfId="6751"/>
    <cellStyle name="เครื่องหมายจุลภาค [0] 2 3 2" xfId="13979"/>
    <cellStyle name="เครื่องหมายจุลภาค [0] 2 4" xfId="6752"/>
    <cellStyle name="เครื่องหมายจุลภาค [0] 2 4 2" xfId="13980"/>
    <cellStyle name="เครื่องหมายจุลภาค [0] 2 5" xfId="6753"/>
    <cellStyle name="เครื่องหมายจุลภาค [0] 2 5 2" xfId="13981"/>
    <cellStyle name="เครื่องหมายจุลภาค [0] 2 6" xfId="6754"/>
    <cellStyle name="เครื่องหมายจุลภาค [0] 2 6 2" xfId="13982"/>
    <cellStyle name="เครื่องหมายจุลภาค [0] 3" xfId="6755"/>
    <cellStyle name="เครื่องหมายจุลภาค [0] 4" xfId="6756"/>
    <cellStyle name="เครื่องหมายจุลภาค [0]_A,JJ" xfId="8224"/>
    <cellStyle name="เครื่องหมายจุลภาค 10" xfId="744"/>
    <cellStyle name="เครื่องหมายจุลภาค 10 2" xfId="6757"/>
    <cellStyle name="เครื่องหมายจุลภาค 10 2 2" xfId="13984"/>
    <cellStyle name="เครื่องหมายจุลภาค 10_CPI_Y'52_TOP_GG 1" xfId="6758"/>
    <cellStyle name="เครื่องหมายจุลภาค 11" xfId="745"/>
    <cellStyle name="เครื่องหมายจุลภาค 11 2" xfId="35"/>
    <cellStyle name="เครื่องหมายจุลภาค 11 2 2" xfId="747"/>
    <cellStyle name="เครื่องหมายจุลภาค 11 2 3" xfId="746"/>
    <cellStyle name="เครื่องหมายจุลภาค 11 2 4" xfId="8225"/>
    <cellStyle name="เครื่องหมายจุลภาค 11 3" xfId="6759"/>
    <cellStyle name="เครื่องหมายจุลภาค 11 4" xfId="6760"/>
    <cellStyle name="เครื่องหมายจุลภาค 11 5" xfId="6761"/>
    <cellStyle name="เครื่องหมายจุลภาค 11 6" xfId="6762"/>
    <cellStyle name="เครื่องหมายจุลภาค 11 7" xfId="6763"/>
    <cellStyle name="เครื่องหมายจุลภาค 11_CPI_Y'52_TOP_GG 1" xfId="6764"/>
    <cellStyle name="เครื่องหมายจุลภาค 12" xfId="748"/>
    <cellStyle name="เครื่องหมายจุลภาค 12 2" xfId="6765"/>
    <cellStyle name="เครื่องหมายจุลภาค 12 3" xfId="6766"/>
    <cellStyle name="เครื่องหมายจุลภาค 12 4" xfId="6767"/>
    <cellStyle name="เครื่องหมายจุลภาค 12 5" xfId="6768"/>
    <cellStyle name="เครื่องหมายจุลภาค 12 6" xfId="6769"/>
    <cellStyle name="เครื่องหมายจุลภาค 12 6 2" xfId="13986"/>
    <cellStyle name="เครื่องหมายจุลภาค 12 7" xfId="12450"/>
    <cellStyle name="เครื่องหมายจุลภาค 12_CPI_Y'52_TOP_GG 1" xfId="6770"/>
    <cellStyle name="เครื่องหมายจุลภาค 13" xfId="254"/>
    <cellStyle name="เครื่องหมายจุลภาค 13 2" xfId="6771"/>
    <cellStyle name="เครื่องหมายจุลภาค 13 2 2" xfId="13987"/>
    <cellStyle name="เครื่องหมายจุลภาค 13 3" xfId="6772"/>
    <cellStyle name="เครื่องหมายจุลภาค 13 3 2" xfId="13988"/>
    <cellStyle name="เครื่องหมายจุลภาค 13 4" xfId="12264"/>
    <cellStyle name="เครื่องหมายจุลภาค 14" xfId="6773"/>
    <cellStyle name="เครื่องหมายจุลภาค 14 2" xfId="13989"/>
    <cellStyle name="เครื่องหมายจุลภาค 15" xfId="6774"/>
    <cellStyle name="เครื่องหมายจุลภาค 15 2" xfId="6775"/>
    <cellStyle name="เครื่องหมายจุลภาค 15 2 2" xfId="13991"/>
    <cellStyle name="เครื่องหมายจุลภาค 15 3" xfId="13990"/>
    <cellStyle name="เครื่องหมายจุลภาค 16" xfId="6776"/>
    <cellStyle name="เครื่องหมายจุลภาค 16 2" xfId="13992"/>
    <cellStyle name="เครื่องหมายจุลภาค 17" xfId="6777"/>
    <cellStyle name="เครื่องหมายจุลภาค 17 2" xfId="13993"/>
    <cellStyle name="เครื่องหมายจุลภาค 18" xfId="6778"/>
    <cellStyle name="เครื่องหมายจุลภาค 18 2" xfId="6779"/>
    <cellStyle name="เครื่องหมายจุลภาค 18 2 2" xfId="13995"/>
    <cellStyle name="เครื่องหมายจุลภาค 18 3" xfId="13994"/>
    <cellStyle name="เครื่องหมายจุลภาค 19" xfId="6780"/>
    <cellStyle name="เครื่องหมายจุลภาค 19 2" xfId="13996"/>
    <cellStyle name="เครื่องหมายจุลภาค 2" xfId="146"/>
    <cellStyle name="เครื่องหมายจุลภาค 2 10" xfId="6781"/>
    <cellStyle name="เครื่องหมายจุลภาค 2 10 2" xfId="13997"/>
    <cellStyle name="เครื่องหมายจุลภาค 2 11" xfId="6782"/>
    <cellStyle name="เครื่องหมายจุลภาค 2 11 2" xfId="13998"/>
    <cellStyle name="เครื่องหมายจุลภาค 2 12" xfId="6783"/>
    <cellStyle name="เครื่องหมายจุลภาค 2 12 2" xfId="13999"/>
    <cellStyle name="เครื่องหมายจุลภาค 2 13" xfId="6784"/>
    <cellStyle name="เครื่องหมายจุลภาค 2 13 2" xfId="14000"/>
    <cellStyle name="เครื่องหมายจุลภาค 2 14" xfId="6785"/>
    <cellStyle name="เครื่องหมายจุลภาค 2 14 2" xfId="14001"/>
    <cellStyle name="เครื่องหมายจุลภาค 2 15" xfId="6786"/>
    <cellStyle name="เครื่องหมายจุลภาค 2 15 2" xfId="14002"/>
    <cellStyle name="เครื่องหมายจุลภาค 2 16" xfId="6787"/>
    <cellStyle name="เครื่องหมายจุลภาค 2 16 2" xfId="14003"/>
    <cellStyle name="เครื่องหมายจุลภาค 2 17" xfId="6788"/>
    <cellStyle name="เครื่องหมายจุลภาค 2 17 2" xfId="14004"/>
    <cellStyle name="เครื่องหมายจุลภาค 2 2" xfId="750"/>
    <cellStyle name="เครื่องหมายจุลภาค 2 2 2" xfId="6789"/>
    <cellStyle name="เครื่องหมายจุลภาค 2 2 2 2" xfId="6790"/>
    <cellStyle name="เครื่องหมายจุลภาค 2 2 2 3" xfId="14005"/>
    <cellStyle name="เครื่องหมายจุลภาค 2 2 3" xfId="6791"/>
    <cellStyle name="เครื่องหมายจุลภาค 2 2 3 2" xfId="14006"/>
    <cellStyle name="เครื่องหมายจุลภาค 2 2 4" xfId="12452"/>
    <cellStyle name="เครื่องหมายจุลภาค 2 2_CPI_Y'52_TOP_GG 1" xfId="6792"/>
    <cellStyle name="เครื่องหมายจุลภาค 2 3" xfId="751"/>
    <cellStyle name="เครื่องหมายจุลภาค 2 3 2" xfId="6793"/>
    <cellStyle name="เครื่องหมายจุลภาค 2 3 2 2" xfId="14008"/>
    <cellStyle name="เครื่องหมายจุลภาค 2 3 3" xfId="12453"/>
    <cellStyle name="เครื่องหมายจุลภาค 2 4" xfId="752"/>
    <cellStyle name="เครื่องหมายจุลภาค 2 4 2" xfId="12454"/>
    <cellStyle name="เครื่องหมายจุลภาค 2 5" xfId="1771"/>
    <cellStyle name="เครื่องหมายจุลภาค 2 5 2" xfId="6794"/>
    <cellStyle name="เครื่องหมายจุลภาค 2 5 2 2" xfId="14009"/>
    <cellStyle name="เครื่องหมายจุลภาค 2 6" xfId="749"/>
    <cellStyle name="เครื่องหมายจุลภาค 2 6 2" xfId="12451"/>
    <cellStyle name="เครื่องหมายจุลภาค 2 7" xfId="6795"/>
    <cellStyle name="เครื่องหมายจุลภาค 2 7 2" xfId="14010"/>
    <cellStyle name="เครื่องหมายจุลภาค 2 8" xfId="6796"/>
    <cellStyle name="เครื่องหมายจุลภาค 2 8 2" xfId="14011"/>
    <cellStyle name="เครื่องหมายจุลภาค 2 9" xfId="6797"/>
    <cellStyle name="เครื่องหมายจุลภาค 2 9 2" xfId="14012"/>
    <cellStyle name="เครื่องหมายจุลภาค 2_160800B1 CPI09 โปรแกรมคอมพิวเตอร์ - BOI_Q3" xfId="6798"/>
    <cellStyle name="เครื่องหมายจุลภาค 20" xfId="6799"/>
    <cellStyle name="เครื่องหมายจุลภาค 21" xfId="6800"/>
    <cellStyle name="เครื่องหมายจุลภาค 21 2" xfId="14013"/>
    <cellStyle name="เครื่องหมายจุลภาค 22" xfId="6801"/>
    <cellStyle name="เครื่องหมายจุลภาค 22 2" xfId="14014"/>
    <cellStyle name="เครื่องหมายจุลภาค 23" xfId="6802"/>
    <cellStyle name="เครื่องหมายจุลภาค 23 2" xfId="14015"/>
    <cellStyle name="เครื่องหมายจุลภาค 24" xfId="6803"/>
    <cellStyle name="เครื่องหมายจุลภาค 24 2" xfId="14016"/>
    <cellStyle name="เครื่องหมายจุลภาค 25" xfId="6804"/>
    <cellStyle name="เครื่องหมายจุลภาค 25 2" xfId="14017"/>
    <cellStyle name="เครื่องหมายจุลภาค 26" xfId="6805"/>
    <cellStyle name="เครื่องหมายจุลภาค 3" xfId="753"/>
    <cellStyle name="เครื่องหมายจุลภาค 3 10" xfId="12176"/>
    <cellStyle name="เครื่องหมายจุลภาค 3 2" xfId="754"/>
    <cellStyle name="เครื่องหมายจุลภาค 3 2 2" xfId="6806"/>
    <cellStyle name="เครื่องหมายจุลภาค 3 2 2 2" xfId="6807"/>
    <cellStyle name="เครื่องหมายจุลภาค 3 2 2 2 2" xfId="14020"/>
    <cellStyle name="เครื่องหมายจุลภาค 3 2 2 3" xfId="14019"/>
    <cellStyle name="เครื่องหมายจุลภาค 3 2 3" xfId="12456"/>
    <cellStyle name="เครื่องหมายจุลภาค 3 2_CPI_Y'52_TOP_GG 1" xfId="6808"/>
    <cellStyle name="เครื่องหมายจุลภาค 3 3" xfId="755"/>
    <cellStyle name="เครื่องหมายจุลภาค 3 3 2" xfId="12457"/>
    <cellStyle name="เครื่องหมายจุลภาค 3 4" xfId="756"/>
    <cellStyle name="เครื่องหมายจุลภาค 3 4 2" xfId="12458"/>
    <cellStyle name="เครื่องหมายจุลภาค 3 5" xfId="12455"/>
    <cellStyle name="เครื่องหมายจุลภาค 3 6" xfId="12462"/>
    <cellStyle name="เครื่องหมายจุลภาค 3 7" xfId="14041"/>
    <cellStyle name="เครื่องหมายจุลภาค 3 8" xfId="12762"/>
    <cellStyle name="เครื่องหมายจุลภาค 3 9" xfId="14425"/>
    <cellStyle name="เครื่องหมายจุลภาค 3_160800B1 CPI09 โปรแกรมคอมพิวเตอร์ - BOI_Q3" xfId="6809"/>
    <cellStyle name="เครื่องหมายจุลภาค 4" xfId="757"/>
    <cellStyle name="เครื่องหมายจุลภาค 4 2" xfId="6810"/>
    <cellStyle name="เครื่องหมายจุลภาค 4 2 2" xfId="14023"/>
    <cellStyle name="เครื่องหมายจุลภาค 4 3" xfId="6811"/>
    <cellStyle name="เครื่องหมายจุลภาค 4_Compare (6 FEB 11_CUT PIC) (2)" xfId="6812"/>
    <cellStyle name="เครื่องหมายจุลภาค 5" xfId="758"/>
    <cellStyle name="เครื่องหมายจุลภาค 5 2" xfId="6813"/>
    <cellStyle name="เครื่องหมายจุลภาค 5 2 2" xfId="14024"/>
    <cellStyle name="เครื่องหมายจุลภาค 5_Copy of UOB S 36.1 LEAD จุ๋ม" xfId="6814"/>
    <cellStyle name="เครื่องหมายจุลภาค 6" xfId="36"/>
    <cellStyle name="เครื่องหมายจุลภาค 6 2" xfId="760"/>
    <cellStyle name="เครื่องหมายจุลภาค 6 3" xfId="759"/>
    <cellStyle name="เครื่องหมายจุลภาค 6 4" xfId="6815"/>
    <cellStyle name="เครื่องหมายจุลภาค 6 4 2" xfId="14025"/>
    <cellStyle name="เครื่องหมายจุลภาค 6 5" xfId="6816"/>
    <cellStyle name="เครื่องหมายจุลภาค 6 5 2" xfId="14026"/>
    <cellStyle name="เครื่องหมายจุลภาค 6 6" xfId="6817"/>
    <cellStyle name="เครื่องหมายจุลภาค 6 6 2" xfId="14027"/>
    <cellStyle name="เครื่องหมายจุลภาค 6 7" xfId="6818"/>
    <cellStyle name="เครื่องหมายจุลภาค 6 7 2" xfId="14028"/>
    <cellStyle name="เครื่องหมายจุลภาค 6 8" xfId="6819"/>
    <cellStyle name="เครื่องหมายจุลภาค 6 8 2" xfId="14029"/>
    <cellStyle name="เครื่องหมายจุลภาค 6 9" xfId="6820"/>
    <cellStyle name="เครื่องหมายจุลภาค 6 9 2" xfId="14030"/>
    <cellStyle name="เครื่องหมายจุลภาค 7" xfId="761"/>
    <cellStyle name="เครื่องหมายจุลภาค 7 2" xfId="6821"/>
    <cellStyle name="เครื่องหมายจุลภาค 7 2 2" xfId="14031"/>
    <cellStyle name="เครื่องหมายจุลภาค 7_Copy of UOB S 36.1 LEAD จุ๋ม" xfId="6822"/>
    <cellStyle name="เครื่องหมายจุลภาค 8" xfId="762"/>
    <cellStyle name="เครื่องหมายจุลภาค 8 10" xfId="6823"/>
    <cellStyle name="เครื่องหมายจุลภาค 8 10 2" xfId="14032"/>
    <cellStyle name="เครื่องหมายจุลภาค 8 2" xfId="6824"/>
    <cellStyle name="เครื่องหมายจุลภาค 8 2 2" xfId="14033"/>
    <cellStyle name="เครื่องหมายจุลภาค 8 3" xfId="6825"/>
    <cellStyle name="เครื่องหมายจุลภาค 8 3 2" xfId="14034"/>
    <cellStyle name="เครื่องหมายจุลภาค 8 4" xfId="6826"/>
    <cellStyle name="เครื่องหมายจุลภาค 8 4 2" xfId="14035"/>
    <cellStyle name="เครื่องหมายจุลภาค 8 5" xfId="6827"/>
    <cellStyle name="เครื่องหมายจุลภาค 8 5 2" xfId="14036"/>
    <cellStyle name="เครื่องหมายจุลภาค 8 6" xfId="6828"/>
    <cellStyle name="เครื่องหมายจุลภาค 8 6 2" xfId="14037"/>
    <cellStyle name="เครื่องหมายจุลภาค 8 7" xfId="6829"/>
    <cellStyle name="เครื่องหมายจุลภาค 8 7 2" xfId="14038"/>
    <cellStyle name="เครื่องหมายจุลภาค 8 8" xfId="6830"/>
    <cellStyle name="เครื่องหมายจุลภาค 8 8 2" xfId="14039"/>
    <cellStyle name="เครื่องหมายจุลภาค 8 9" xfId="6831"/>
    <cellStyle name="เครื่องหมายจุลภาค 8 9 2" xfId="14040"/>
    <cellStyle name="เครื่องหมายจุลภาค 9" xfId="37"/>
    <cellStyle name="เครื่องหมายจุลภาค 9 2" xfId="764"/>
    <cellStyle name="เครื่องหมายจุลภาค 9 2 2" xfId="12102"/>
    <cellStyle name="เครื่องหมายจุลภาค 9 3" xfId="765"/>
    <cellStyle name="เครื่องหมายจุลภาค 9 4" xfId="763"/>
    <cellStyle name="เครื่องหมายจุลภาค 9 5" xfId="8226"/>
    <cellStyle name="เครื่องหมายจุลภาค_%E0%B8%81%E0%B8%B3%E0%B9%84%E0%B8%A3%E0%B8%88%E0%B8%B2%E0%B8%81%E0%B8%81%E0%B8%B2%E0%B8%A3%E0%B8%97%E0%B8%B3%20Heding(1)" xfId="6832"/>
    <cellStyle name="เครื่องหมายสกุลเงิน [0]_A,JJ" xfId="8227"/>
    <cellStyle name="เครื่องหมายสกุลเงิน_A,JJ" xfId="8228"/>
    <cellStyle name="เชื่อมโยงหลายมิติ" xfId="767"/>
    <cellStyle name="เชื่อมโยงหลายมิติ 2" xfId="6838"/>
    <cellStyle name="เชื่อมโยงหลายมิติ 3" xfId="6839"/>
    <cellStyle name="เซลล์ตรวจสอบ" xfId="104"/>
    <cellStyle name="เซลล์ตรวจสอบ 2" xfId="6840"/>
    <cellStyle name="เซลล์ตรวจสอบ 3" xfId="6841"/>
    <cellStyle name="เซลล์ตรวจสอบ 4" xfId="6842"/>
    <cellStyle name="เซลล์ตรวจสอบ 5" xfId="6843"/>
    <cellStyle name="เซลล์ตรวจสอบ 6" xfId="6844"/>
    <cellStyle name="เซลล์ที่มีการเชื่อมโยง" xfId="105"/>
    <cellStyle name="เซลล์ที่มีการเชื่อมโยง 2" xfId="6845"/>
    <cellStyle name="เซลล์ที่มีการเชื่อมโยง 3" xfId="6846"/>
    <cellStyle name="เซลล์ที่มีการเชื่อมโยง 4" xfId="6847"/>
    <cellStyle name="เซลล์ที่มีการเชื่อมโยง 5" xfId="6848"/>
    <cellStyle name="เซลล์ที่มีการเชื่อมโยง 6" xfId="6849"/>
    <cellStyle name="เปอร์เซ็นต์ 10" xfId="6892"/>
    <cellStyle name="เปอร์เซ็นต์ 10 2" xfId="6893"/>
    <cellStyle name="เปอร์เซ็นต์ 11" xfId="6894"/>
    <cellStyle name="เปอร์เซ็นต์ 11 2" xfId="6895"/>
    <cellStyle name="เปอร์เซ็นต์ 2" xfId="39"/>
    <cellStyle name="เปอร์เซ็นต์ 2 2" xfId="6896"/>
    <cellStyle name="เปอร์เซ็นต์ 2 2 2" xfId="6897"/>
    <cellStyle name="เปอร์เซ็นต์ 2 2 2 2" xfId="6898"/>
    <cellStyle name="เปอร์เซ็นต์ 2 3" xfId="6899"/>
    <cellStyle name="เปอร์เซ็นต์ 2 4" xfId="6900"/>
    <cellStyle name="เปอร์เซ็นต์ 2 5" xfId="8241"/>
    <cellStyle name="เปอร์เซ็นต์ 2 6" xfId="8242"/>
    <cellStyle name="เปอร์เซ็นต์ 2 7" xfId="8243"/>
    <cellStyle name="เปอร์เซ็นต์ 2 8" xfId="8244"/>
    <cellStyle name="เปอร์เซ็นต์ 3" xfId="1729"/>
    <cellStyle name="เปอร์เซ็นต์ 4" xfId="1730"/>
    <cellStyle name="เปอร์เซ็นต์ 4 2" xfId="6901"/>
    <cellStyle name="เปอร์เซ็นต์ 4 3" xfId="6902"/>
    <cellStyle name="เปอร์เซ็นต์ 5" xfId="6903"/>
    <cellStyle name="เปอร์เซ็นต์ 6" xfId="6904"/>
    <cellStyle name="เปอร์เซ็นต์ 7" xfId="6905"/>
    <cellStyle name="เปอร์เซ็นต์ 8" xfId="6906"/>
    <cellStyle name="เปอร์เซ็นต์ 9" xfId="6907"/>
    <cellStyle name="เปอร์เซ็นต์_Daily report UHT may(1)" xfId="6908"/>
    <cellStyle name="แย่" xfId="110"/>
    <cellStyle name="แย่ 2" xfId="6919"/>
    <cellStyle name="แย่ 3" xfId="6920"/>
    <cellStyle name="แย่ 4" xfId="6921"/>
    <cellStyle name="แย่ 5" xfId="6922"/>
    <cellStyle name="แย่ 6" xfId="6923"/>
    <cellStyle name="แสดงผล" xfId="117"/>
    <cellStyle name="แสดงผล 10" xfId="12064"/>
    <cellStyle name="แสดงผล 10 2" xfId="18274"/>
    <cellStyle name="แสดงผล 10 3" xfId="22206"/>
    <cellStyle name="แสดงผล 10 4" xfId="25916"/>
    <cellStyle name="แสดงผล 10 5" xfId="29645"/>
    <cellStyle name="แสดงผล 10 6" xfId="33359"/>
    <cellStyle name="แสดงผล 10 7" xfId="37060"/>
    <cellStyle name="แสดงผล 10 8" xfId="40755"/>
    <cellStyle name="แสดงผล 11" xfId="12204"/>
    <cellStyle name="แสดงผล 12" xfId="14059"/>
    <cellStyle name="แสดงผล 13" xfId="12727"/>
    <cellStyle name="แสดงผล 14" xfId="18514"/>
    <cellStyle name="แสดงผล 15" xfId="13596"/>
    <cellStyle name="แสดงผล 16" xfId="12489"/>
    <cellStyle name="แสดงผล 17" xfId="13689"/>
    <cellStyle name="แสดงผล 2" xfId="6956"/>
    <cellStyle name="แสดงผล 2 10" xfId="13773"/>
    <cellStyle name="แสดงผล 2 11" xfId="12910"/>
    <cellStyle name="แสดงผล 2 12" xfId="13599"/>
    <cellStyle name="แสดงผล 2 2" xfId="6957"/>
    <cellStyle name="แสดงผล 2 2 10" xfId="14105"/>
    <cellStyle name="แสดงผล 2 2 11" xfId="18474"/>
    <cellStyle name="แสดงผล 2 2 2" xfId="8615"/>
    <cellStyle name="แสดงผล 2 2 2 10" xfId="33733"/>
    <cellStyle name="แสดงผล 2 2 2 11" xfId="37429"/>
    <cellStyle name="แสดงผล 2 2 2 2" xfId="9219"/>
    <cellStyle name="แสดงผล 2 2 2 2 10" xfId="37985"/>
    <cellStyle name="แสดงผล 2 2 2 2 2" xfId="10797"/>
    <cellStyle name="แสดงผล 2 2 2 2 2 2" xfId="17026"/>
    <cellStyle name="แสดงผล 2 2 2 2 2 3" xfId="20998"/>
    <cellStyle name="แสดงผล 2 2 2 2 2 4" xfId="24706"/>
    <cellStyle name="แสดงผล 2 2 2 2 2 5" xfId="28443"/>
    <cellStyle name="แสดงผล 2 2 2 2 2 6" xfId="32160"/>
    <cellStyle name="แสดงผล 2 2 2 2 2 7" xfId="35864"/>
    <cellStyle name="แสดงผล 2 2 2 2 2 8" xfId="39560"/>
    <cellStyle name="แสดงผล 2 2 2 2 3" xfId="11858"/>
    <cellStyle name="แสดงผล 2 2 2 2 3 2" xfId="18087"/>
    <cellStyle name="แสดงผล 2 2 2 2 3 3" xfId="22059"/>
    <cellStyle name="แสดงผล 2 2 2 2 3 4" xfId="25767"/>
    <cellStyle name="แสดงผล 2 2 2 2 3 5" xfId="29504"/>
    <cellStyle name="แสดงผล 2 2 2 2 3 6" xfId="33221"/>
    <cellStyle name="แสดงผล 2 2 2 2 3 7" xfId="36925"/>
    <cellStyle name="แสดงผล 2 2 2 2 3 8" xfId="40621"/>
    <cellStyle name="แสดงผล 2 2 2 2 4" xfId="15449"/>
    <cellStyle name="แสดงผล 2 2 2 2 5" xfId="19423"/>
    <cellStyle name="แสดงผล 2 2 2 2 6" xfId="23129"/>
    <cellStyle name="แสดงผล 2 2 2 2 7" xfId="26868"/>
    <cellStyle name="แสดงผล 2 2 2 2 8" xfId="30585"/>
    <cellStyle name="แสดงผล 2 2 2 2 9" xfId="34289"/>
    <cellStyle name="แสดงผล 2 2 2 3" xfId="10238"/>
    <cellStyle name="แสดงผล 2 2 2 3 2" xfId="16467"/>
    <cellStyle name="แสดงผล 2 2 2 3 3" xfId="20439"/>
    <cellStyle name="แสดงผล 2 2 2 3 4" xfId="24147"/>
    <cellStyle name="แสดงผล 2 2 2 3 5" xfId="27884"/>
    <cellStyle name="แสดงผล 2 2 2 3 6" xfId="31601"/>
    <cellStyle name="แสดงผล 2 2 2 3 7" xfId="35305"/>
    <cellStyle name="แสดงผล 2 2 2 3 8" xfId="39001"/>
    <cellStyle name="แสดงผล 2 2 2 4" xfId="11302"/>
    <cellStyle name="แสดงผล 2 2 2 4 2" xfId="17531"/>
    <cellStyle name="แสดงผล 2 2 2 4 3" xfId="21503"/>
    <cellStyle name="แสดงผล 2 2 2 4 4" xfId="25211"/>
    <cellStyle name="แสดงผล 2 2 2 4 5" xfId="28948"/>
    <cellStyle name="แสดงผล 2 2 2 4 6" xfId="32665"/>
    <cellStyle name="แสดงผล 2 2 2 4 7" xfId="36369"/>
    <cellStyle name="แสดงผล 2 2 2 4 8" xfId="40065"/>
    <cellStyle name="แสดงผล 2 2 2 5" xfId="14868"/>
    <cellStyle name="แสดงผล 2 2 2 6" xfId="18859"/>
    <cellStyle name="แสดงผล 2 2 2 7" xfId="22569"/>
    <cellStyle name="แสดงผล 2 2 2 8" xfId="26302"/>
    <cellStyle name="แสดงผล 2 2 2 9" xfId="30028"/>
    <cellStyle name="แสดงผล 2 2 3" xfId="9812"/>
    <cellStyle name="แสดงผล 2 2 3 2" xfId="16041"/>
    <cellStyle name="แสดงผล 2 2 3 3" xfId="20013"/>
    <cellStyle name="แสดงผล 2 2 3 4" xfId="23721"/>
    <cellStyle name="แสดงผล 2 2 3 5" xfId="27458"/>
    <cellStyle name="แสดงผล 2 2 3 6" xfId="31175"/>
    <cellStyle name="แสดงผล 2 2 3 7" xfId="34879"/>
    <cellStyle name="แสดงผล 2 2 3 8" xfId="38575"/>
    <cellStyle name="แสดงผล 2 2 4" xfId="9415"/>
    <cellStyle name="แสดงผล 2 2 4 2" xfId="15644"/>
    <cellStyle name="แสดงผล 2 2 4 3" xfId="19616"/>
    <cellStyle name="แสดงผล 2 2 4 4" xfId="23324"/>
    <cellStyle name="แสดงผล 2 2 4 5" xfId="27061"/>
    <cellStyle name="แสดงผล 2 2 4 6" xfId="30778"/>
    <cellStyle name="แสดงผล 2 2 4 7" xfId="34482"/>
    <cellStyle name="แสดงผล 2 2 4 8" xfId="38178"/>
    <cellStyle name="แสดงผล 2 2 5" xfId="14078"/>
    <cellStyle name="แสดงผล 2 2 6" xfId="12718"/>
    <cellStyle name="แสดงผล 2 2 7" xfId="13644"/>
    <cellStyle name="แสดงผล 2 2 8" xfId="18427"/>
    <cellStyle name="แสดงผล 2 2 9" xfId="13774"/>
    <cellStyle name="แสดงผล 2 3" xfId="8614"/>
    <cellStyle name="แสดงผล 2 3 10" xfId="33732"/>
    <cellStyle name="แสดงผล 2 3 11" xfId="37428"/>
    <cellStyle name="แสดงผล 2 3 2" xfId="9218"/>
    <cellStyle name="แสดงผล 2 3 2 10" xfId="37984"/>
    <cellStyle name="แสดงผล 2 3 2 2" xfId="10796"/>
    <cellStyle name="แสดงผล 2 3 2 2 2" xfId="17025"/>
    <cellStyle name="แสดงผล 2 3 2 2 3" xfId="20997"/>
    <cellStyle name="แสดงผล 2 3 2 2 4" xfId="24705"/>
    <cellStyle name="แสดงผล 2 3 2 2 5" xfId="28442"/>
    <cellStyle name="แสดงผล 2 3 2 2 6" xfId="32159"/>
    <cellStyle name="แสดงผล 2 3 2 2 7" xfId="35863"/>
    <cellStyle name="แสดงผล 2 3 2 2 8" xfId="39559"/>
    <cellStyle name="แสดงผล 2 3 2 3" xfId="11857"/>
    <cellStyle name="แสดงผล 2 3 2 3 2" xfId="18086"/>
    <cellStyle name="แสดงผล 2 3 2 3 3" xfId="22058"/>
    <cellStyle name="แสดงผล 2 3 2 3 4" xfId="25766"/>
    <cellStyle name="แสดงผล 2 3 2 3 5" xfId="29503"/>
    <cellStyle name="แสดงผล 2 3 2 3 6" xfId="33220"/>
    <cellStyle name="แสดงผล 2 3 2 3 7" xfId="36924"/>
    <cellStyle name="แสดงผล 2 3 2 3 8" xfId="40620"/>
    <cellStyle name="แสดงผล 2 3 2 4" xfId="15448"/>
    <cellStyle name="แสดงผล 2 3 2 5" xfId="19422"/>
    <cellStyle name="แสดงผล 2 3 2 6" xfId="23128"/>
    <cellStyle name="แสดงผล 2 3 2 7" xfId="26867"/>
    <cellStyle name="แสดงผล 2 3 2 8" xfId="30584"/>
    <cellStyle name="แสดงผล 2 3 2 9" xfId="34288"/>
    <cellStyle name="แสดงผล 2 3 3" xfId="10237"/>
    <cellStyle name="แสดงผล 2 3 3 2" xfId="16466"/>
    <cellStyle name="แสดงผล 2 3 3 3" xfId="20438"/>
    <cellStyle name="แสดงผล 2 3 3 4" xfId="24146"/>
    <cellStyle name="แสดงผล 2 3 3 5" xfId="27883"/>
    <cellStyle name="แสดงผล 2 3 3 6" xfId="31600"/>
    <cellStyle name="แสดงผล 2 3 3 7" xfId="35304"/>
    <cellStyle name="แสดงผล 2 3 3 8" xfId="39000"/>
    <cellStyle name="แสดงผล 2 3 4" xfId="11301"/>
    <cellStyle name="แสดงผล 2 3 4 2" xfId="17530"/>
    <cellStyle name="แสดงผล 2 3 4 3" xfId="21502"/>
    <cellStyle name="แสดงผล 2 3 4 4" xfId="25210"/>
    <cellStyle name="แสดงผล 2 3 4 5" xfId="28947"/>
    <cellStyle name="แสดงผล 2 3 4 6" xfId="32664"/>
    <cellStyle name="แสดงผล 2 3 4 7" xfId="36368"/>
    <cellStyle name="แสดงผล 2 3 4 8" xfId="40064"/>
    <cellStyle name="แสดงผล 2 3 5" xfId="14867"/>
    <cellStyle name="แสดงผล 2 3 6" xfId="18858"/>
    <cellStyle name="แสดงผล 2 3 7" xfId="22568"/>
    <cellStyle name="แสดงผล 2 3 8" xfId="26301"/>
    <cellStyle name="แสดงผล 2 3 9" xfId="30027"/>
    <cellStyle name="แสดงผล 2 4" xfId="9811"/>
    <cellStyle name="แสดงผล 2 4 2" xfId="16040"/>
    <cellStyle name="แสดงผล 2 4 3" xfId="20012"/>
    <cellStyle name="แสดงผล 2 4 4" xfId="23720"/>
    <cellStyle name="แสดงผล 2 4 5" xfId="27457"/>
    <cellStyle name="แสดงผล 2 4 6" xfId="31174"/>
    <cellStyle name="แสดงผล 2 4 7" xfId="34878"/>
    <cellStyle name="แสดงผล 2 4 8" xfId="38574"/>
    <cellStyle name="แสดงผล 2 5" xfId="9416"/>
    <cellStyle name="แสดงผล 2 5 2" xfId="15645"/>
    <cellStyle name="แสดงผล 2 5 3" xfId="19617"/>
    <cellStyle name="แสดงผล 2 5 4" xfId="23325"/>
    <cellStyle name="แสดงผล 2 5 5" xfId="27062"/>
    <cellStyle name="แสดงผล 2 5 6" xfId="30779"/>
    <cellStyle name="แสดงผล 2 5 7" xfId="34483"/>
    <cellStyle name="แสดงผล 2 5 8" xfId="38179"/>
    <cellStyle name="แสดงผล 2 6" xfId="14077"/>
    <cellStyle name="แสดงผล 2 7" xfId="12719"/>
    <cellStyle name="แสดงผล 2 8" xfId="12682"/>
    <cellStyle name="แสดงผล 2 9" xfId="18426"/>
    <cellStyle name="แสดงผล 3" xfId="6958"/>
    <cellStyle name="แสดงผล 3 10" xfId="13836"/>
    <cellStyle name="แสดงผล 3 11" xfId="12909"/>
    <cellStyle name="แสดงผล 3 12" xfId="12658"/>
    <cellStyle name="แสดงผล 3 2" xfId="6959"/>
    <cellStyle name="แสดงผล 3 2 10" xfId="12595"/>
    <cellStyle name="แสดงผล 3 2 11" xfId="12659"/>
    <cellStyle name="แสดงผล 3 2 2" xfId="8617"/>
    <cellStyle name="แสดงผล 3 2 2 10" xfId="33735"/>
    <cellStyle name="แสดงผล 3 2 2 11" xfId="37431"/>
    <cellStyle name="แสดงผล 3 2 2 2" xfId="9221"/>
    <cellStyle name="แสดงผล 3 2 2 2 10" xfId="37987"/>
    <cellStyle name="แสดงผล 3 2 2 2 2" xfId="10799"/>
    <cellStyle name="แสดงผล 3 2 2 2 2 2" xfId="17028"/>
    <cellStyle name="แสดงผล 3 2 2 2 2 3" xfId="21000"/>
    <cellStyle name="แสดงผล 3 2 2 2 2 4" xfId="24708"/>
    <cellStyle name="แสดงผล 3 2 2 2 2 5" xfId="28445"/>
    <cellStyle name="แสดงผล 3 2 2 2 2 6" xfId="32162"/>
    <cellStyle name="แสดงผล 3 2 2 2 2 7" xfId="35866"/>
    <cellStyle name="แสดงผล 3 2 2 2 2 8" xfId="39562"/>
    <cellStyle name="แสดงผล 3 2 2 2 3" xfId="11860"/>
    <cellStyle name="แสดงผล 3 2 2 2 3 2" xfId="18089"/>
    <cellStyle name="แสดงผล 3 2 2 2 3 3" xfId="22061"/>
    <cellStyle name="แสดงผล 3 2 2 2 3 4" xfId="25769"/>
    <cellStyle name="แสดงผล 3 2 2 2 3 5" xfId="29506"/>
    <cellStyle name="แสดงผล 3 2 2 2 3 6" xfId="33223"/>
    <cellStyle name="แสดงผล 3 2 2 2 3 7" xfId="36927"/>
    <cellStyle name="แสดงผล 3 2 2 2 3 8" xfId="40623"/>
    <cellStyle name="แสดงผล 3 2 2 2 4" xfId="15451"/>
    <cellStyle name="แสดงผล 3 2 2 2 5" xfId="19425"/>
    <cellStyle name="แสดงผล 3 2 2 2 6" xfId="23131"/>
    <cellStyle name="แสดงผล 3 2 2 2 7" xfId="26870"/>
    <cellStyle name="แสดงผล 3 2 2 2 8" xfId="30587"/>
    <cellStyle name="แสดงผล 3 2 2 2 9" xfId="34291"/>
    <cellStyle name="แสดงผล 3 2 2 3" xfId="10240"/>
    <cellStyle name="แสดงผล 3 2 2 3 2" xfId="16469"/>
    <cellStyle name="แสดงผล 3 2 2 3 3" xfId="20441"/>
    <cellStyle name="แสดงผล 3 2 2 3 4" xfId="24149"/>
    <cellStyle name="แสดงผล 3 2 2 3 5" xfId="27886"/>
    <cellStyle name="แสดงผล 3 2 2 3 6" xfId="31603"/>
    <cellStyle name="แสดงผล 3 2 2 3 7" xfId="35307"/>
    <cellStyle name="แสดงผล 3 2 2 3 8" xfId="39003"/>
    <cellStyle name="แสดงผล 3 2 2 4" xfId="11304"/>
    <cellStyle name="แสดงผล 3 2 2 4 2" xfId="17533"/>
    <cellStyle name="แสดงผล 3 2 2 4 3" xfId="21505"/>
    <cellStyle name="แสดงผล 3 2 2 4 4" xfId="25213"/>
    <cellStyle name="แสดงผล 3 2 2 4 5" xfId="28950"/>
    <cellStyle name="แสดงผล 3 2 2 4 6" xfId="32667"/>
    <cellStyle name="แสดงผล 3 2 2 4 7" xfId="36371"/>
    <cellStyle name="แสดงผล 3 2 2 4 8" xfId="40067"/>
    <cellStyle name="แสดงผล 3 2 2 5" xfId="14870"/>
    <cellStyle name="แสดงผล 3 2 2 6" xfId="18861"/>
    <cellStyle name="แสดงผล 3 2 2 7" xfId="22571"/>
    <cellStyle name="แสดงผล 3 2 2 8" xfId="26304"/>
    <cellStyle name="แสดงผล 3 2 2 9" xfId="30030"/>
    <cellStyle name="แสดงผล 3 2 3" xfId="9814"/>
    <cellStyle name="แสดงผล 3 2 3 2" xfId="16043"/>
    <cellStyle name="แสดงผล 3 2 3 3" xfId="20015"/>
    <cellStyle name="แสดงผล 3 2 3 4" xfId="23723"/>
    <cellStyle name="แสดงผล 3 2 3 5" xfId="27460"/>
    <cellStyle name="แสดงผล 3 2 3 6" xfId="31177"/>
    <cellStyle name="แสดงผล 3 2 3 7" xfId="34881"/>
    <cellStyle name="แสดงผล 3 2 3 8" xfId="38577"/>
    <cellStyle name="แสดงผล 3 2 4" xfId="9413"/>
    <cellStyle name="แสดงผล 3 2 4 2" xfId="15642"/>
    <cellStyle name="แสดงผล 3 2 4 3" xfId="19614"/>
    <cellStyle name="แสดงผล 3 2 4 4" xfId="23322"/>
    <cellStyle name="แสดงผล 3 2 4 5" xfId="27059"/>
    <cellStyle name="แสดงผล 3 2 4 6" xfId="30776"/>
    <cellStyle name="แสดงผล 3 2 4 7" xfId="34480"/>
    <cellStyle name="แสดงผล 3 2 4 8" xfId="38176"/>
    <cellStyle name="แสดงผล 3 2 5" xfId="14080"/>
    <cellStyle name="แสดงผล 3 2 6" xfId="12716"/>
    <cellStyle name="แสดงผล 3 2 7" xfId="13646"/>
    <cellStyle name="แสดงผล 3 2 8" xfId="14452"/>
    <cellStyle name="แสดงผล 3 2 9" xfId="25900"/>
    <cellStyle name="แสดงผล 3 3" xfId="8616"/>
    <cellStyle name="แสดงผล 3 3 10" xfId="33734"/>
    <cellStyle name="แสดงผล 3 3 11" xfId="37430"/>
    <cellStyle name="แสดงผล 3 3 2" xfId="9220"/>
    <cellStyle name="แสดงผล 3 3 2 10" xfId="37986"/>
    <cellStyle name="แสดงผล 3 3 2 2" xfId="10798"/>
    <cellStyle name="แสดงผล 3 3 2 2 2" xfId="17027"/>
    <cellStyle name="แสดงผล 3 3 2 2 3" xfId="20999"/>
    <cellStyle name="แสดงผล 3 3 2 2 4" xfId="24707"/>
    <cellStyle name="แสดงผล 3 3 2 2 5" xfId="28444"/>
    <cellStyle name="แสดงผล 3 3 2 2 6" xfId="32161"/>
    <cellStyle name="แสดงผล 3 3 2 2 7" xfId="35865"/>
    <cellStyle name="แสดงผล 3 3 2 2 8" xfId="39561"/>
    <cellStyle name="แสดงผล 3 3 2 3" xfId="11859"/>
    <cellStyle name="แสดงผล 3 3 2 3 2" xfId="18088"/>
    <cellStyle name="แสดงผล 3 3 2 3 3" xfId="22060"/>
    <cellStyle name="แสดงผล 3 3 2 3 4" xfId="25768"/>
    <cellStyle name="แสดงผล 3 3 2 3 5" xfId="29505"/>
    <cellStyle name="แสดงผล 3 3 2 3 6" xfId="33222"/>
    <cellStyle name="แสดงผล 3 3 2 3 7" xfId="36926"/>
    <cellStyle name="แสดงผล 3 3 2 3 8" xfId="40622"/>
    <cellStyle name="แสดงผล 3 3 2 4" xfId="15450"/>
    <cellStyle name="แสดงผล 3 3 2 5" xfId="19424"/>
    <cellStyle name="แสดงผล 3 3 2 6" xfId="23130"/>
    <cellStyle name="แสดงผล 3 3 2 7" xfId="26869"/>
    <cellStyle name="แสดงผล 3 3 2 8" xfId="30586"/>
    <cellStyle name="แสดงผล 3 3 2 9" xfId="34290"/>
    <cellStyle name="แสดงผล 3 3 3" xfId="10239"/>
    <cellStyle name="แสดงผล 3 3 3 2" xfId="16468"/>
    <cellStyle name="แสดงผล 3 3 3 3" xfId="20440"/>
    <cellStyle name="แสดงผล 3 3 3 4" xfId="24148"/>
    <cellStyle name="แสดงผล 3 3 3 5" xfId="27885"/>
    <cellStyle name="แสดงผล 3 3 3 6" xfId="31602"/>
    <cellStyle name="แสดงผล 3 3 3 7" xfId="35306"/>
    <cellStyle name="แสดงผล 3 3 3 8" xfId="39002"/>
    <cellStyle name="แสดงผล 3 3 4" xfId="11303"/>
    <cellStyle name="แสดงผล 3 3 4 2" xfId="17532"/>
    <cellStyle name="แสดงผล 3 3 4 3" xfId="21504"/>
    <cellStyle name="แสดงผล 3 3 4 4" xfId="25212"/>
    <cellStyle name="แสดงผล 3 3 4 5" xfId="28949"/>
    <cellStyle name="แสดงผล 3 3 4 6" xfId="32666"/>
    <cellStyle name="แสดงผล 3 3 4 7" xfId="36370"/>
    <cellStyle name="แสดงผล 3 3 4 8" xfId="40066"/>
    <cellStyle name="แสดงผล 3 3 5" xfId="14869"/>
    <cellStyle name="แสดงผล 3 3 6" xfId="18860"/>
    <cellStyle name="แสดงผล 3 3 7" xfId="22570"/>
    <cellStyle name="แสดงผล 3 3 8" xfId="26303"/>
    <cellStyle name="แสดงผล 3 3 9" xfId="30029"/>
    <cellStyle name="แสดงผล 3 4" xfId="9813"/>
    <cellStyle name="แสดงผล 3 4 2" xfId="16042"/>
    <cellStyle name="แสดงผล 3 4 3" xfId="20014"/>
    <cellStyle name="แสดงผล 3 4 4" xfId="23722"/>
    <cellStyle name="แสดงผล 3 4 5" xfId="27459"/>
    <cellStyle name="แสดงผล 3 4 6" xfId="31176"/>
    <cellStyle name="แสดงผล 3 4 7" xfId="34880"/>
    <cellStyle name="แสดงผล 3 4 8" xfId="38576"/>
    <cellStyle name="แสดงผล 3 5" xfId="9414"/>
    <cellStyle name="แสดงผล 3 5 2" xfId="15643"/>
    <cellStyle name="แสดงผล 3 5 3" xfId="19615"/>
    <cellStyle name="แสดงผล 3 5 4" xfId="23323"/>
    <cellStyle name="แสดงผล 3 5 5" xfId="27060"/>
    <cellStyle name="แสดงผล 3 5 6" xfId="30777"/>
    <cellStyle name="แสดงผล 3 5 7" xfId="34481"/>
    <cellStyle name="แสดงผล 3 5 8" xfId="38177"/>
    <cellStyle name="แสดงผล 3 6" xfId="14079"/>
    <cellStyle name="แสดงผล 3 7" xfId="12717"/>
    <cellStyle name="แสดงผล 3 8" xfId="13645"/>
    <cellStyle name="แสดงผล 3 9" xfId="18428"/>
    <cellStyle name="แสดงผล 4" xfId="6960"/>
    <cellStyle name="แสดงผล 4 10" xfId="13775"/>
    <cellStyle name="แสดงผล 4 11" xfId="12440"/>
    <cellStyle name="แสดงผล 4 12" xfId="12660"/>
    <cellStyle name="แสดงผล 4 2" xfId="6961"/>
    <cellStyle name="แสดงผล 4 2 10" xfId="18229"/>
    <cellStyle name="แสดงผล 4 2 11" xfId="18390"/>
    <cellStyle name="แสดงผล 4 2 2" xfId="8619"/>
    <cellStyle name="แสดงผล 4 2 2 10" xfId="33737"/>
    <cellStyle name="แสดงผล 4 2 2 11" xfId="37433"/>
    <cellStyle name="แสดงผล 4 2 2 2" xfId="9223"/>
    <cellStyle name="แสดงผล 4 2 2 2 10" xfId="37989"/>
    <cellStyle name="แสดงผล 4 2 2 2 2" xfId="10801"/>
    <cellStyle name="แสดงผล 4 2 2 2 2 2" xfId="17030"/>
    <cellStyle name="แสดงผล 4 2 2 2 2 3" xfId="21002"/>
    <cellStyle name="แสดงผล 4 2 2 2 2 4" xfId="24710"/>
    <cellStyle name="แสดงผล 4 2 2 2 2 5" xfId="28447"/>
    <cellStyle name="แสดงผล 4 2 2 2 2 6" xfId="32164"/>
    <cellStyle name="แสดงผล 4 2 2 2 2 7" xfId="35868"/>
    <cellStyle name="แสดงผล 4 2 2 2 2 8" xfId="39564"/>
    <cellStyle name="แสดงผล 4 2 2 2 3" xfId="11862"/>
    <cellStyle name="แสดงผล 4 2 2 2 3 2" xfId="18091"/>
    <cellStyle name="แสดงผล 4 2 2 2 3 3" xfId="22063"/>
    <cellStyle name="แสดงผล 4 2 2 2 3 4" xfId="25771"/>
    <cellStyle name="แสดงผล 4 2 2 2 3 5" xfId="29508"/>
    <cellStyle name="แสดงผล 4 2 2 2 3 6" xfId="33225"/>
    <cellStyle name="แสดงผล 4 2 2 2 3 7" xfId="36929"/>
    <cellStyle name="แสดงผล 4 2 2 2 3 8" xfId="40625"/>
    <cellStyle name="แสดงผล 4 2 2 2 4" xfId="15453"/>
    <cellStyle name="แสดงผล 4 2 2 2 5" xfId="19427"/>
    <cellStyle name="แสดงผล 4 2 2 2 6" xfId="23133"/>
    <cellStyle name="แสดงผล 4 2 2 2 7" xfId="26872"/>
    <cellStyle name="แสดงผล 4 2 2 2 8" xfId="30589"/>
    <cellStyle name="แสดงผล 4 2 2 2 9" xfId="34293"/>
    <cellStyle name="แสดงผล 4 2 2 3" xfId="10242"/>
    <cellStyle name="แสดงผล 4 2 2 3 2" xfId="16471"/>
    <cellStyle name="แสดงผล 4 2 2 3 3" xfId="20443"/>
    <cellStyle name="แสดงผล 4 2 2 3 4" xfId="24151"/>
    <cellStyle name="แสดงผล 4 2 2 3 5" xfId="27888"/>
    <cellStyle name="แสดงผล 4 2 2 3 6" xfId="31605"/>
    <cellStyle name="แสดงผล 4 2 2 3 7" xfId="35309"/>
    <cellStyle name="แสดงผล 4 2 2 3 8" xfId="39005"/>
    <cellStyle name="แสดงผล 4 2 2 4" xfId="11306"/>
    <cellStyle name="แสดงผล 4 2 2 4 2" xfId="17535"/>
    <cellStyle name="แสดงผล 4 2 2 4 3" xfId="21507"/>
    <cellStyle name="แสดงผล 4 2 2 4 4" xfId="25215"/>
    <cellStyle name="แสดงผล 4 2 2 4 5" xfId="28952"/>
    <cellStyle name="แสดงผล 4 2 2 4 6" xfId="32669"/>
    <cellStyle name="แสดงผล 4 2 2 4 7" xfId="36373"/>
    <cellStyle name="แสดงผล 4 2 2 4 8" xfId="40069"/>
    <cellStyle name="แสดงผล 4 2 2 5" xfId="14872"/>
    <cellStyle name="แสดงผล 4 2 2 6" xfId="18863"/>
    <cellStyle name="แสดงผล 4 2 2 7" xfId="22573"/>
    <cellStyle name="แสดงผล 4 2 2 8" xfId="26306"/>
    <cellStyle name="แสดงผล 4 2 2 9" xfId="30032"/>
    <cellStyle name="แสดงผล 4 2 3" xfId="9816"/>
    <cellStyle name="แสดงผล 4 2 3 2" xfId="16045"/>
    <cellStyle name="แสดงผล 4 2 3 3" xfId="20017"/>
    <cellStyle name="แสดงผล 4 2 3 4" xfId="23725"/>
    <cellStyle name="แสดงผล 4 2 3 5" xfId="27462"/>
    <cellStyle name="แสดงผล 4 2 3 6" xfId="31179"/>
    <cellStyle name="แสดงผล 4 2 3 7" xfId="34883"/>
    <cellStyle name="แสดงผล 4 2 3 8" xfId="38579"/>
    <cellStyle name="แสดงผล 4 2 4" xfId="9834"/>
    <cellStyle name="แสดงผล 4 2 4 2" xfId="16063"/>
    <cellStyle name="แสดงผล 4 2 4 3" xfId="20035"/>
    <cellStyle name="แสดงผล 4 2 4 4" xfId="23743"/>
    <cellStyle name="แสดงผล 4 2 4 5" xfId="27480"/>
    <cellStyle name="แสดงผล 4 2 4 6" xfId="31197"/>
    <cellStyle name="แสดงผล 4 2 4 7" xfId="34901"/>
    <cellStyle name="แสดงผล 4 2 4 8" xfId="38597"/>
    <cellStyle name="แสดงผล 4 2 5" xfId="14082"/>
    <cellStyle name="แสดงผล 4 2 6" xfId="12714"/>
    <cellStyle name="แสดงผล 4 2 7" xfId="14435"/>
    <cellStyle name="แสดงผล 4 2 8" xfId="14450"/>
    <cellStyle name="แสดงผล 4 2 9" xfId="13776"/>
    <cellStyle name="แสดงผล 4 3" xfId="8618"/>
    <cellStyle name="แสดงผล 4 3 10" xfId="33736"/>
    <cellStyle name="แสดงผล 4 3 11" xfId="37432"/>
    <cellStyle name="แสดงผล 4 3 2" xfId="9222"/>
    <cellStyle name="แสดงผล 4 3 2 10" xfId="37988"/>
    <cellStyle name="แสดงผล 4 3 2 2" xfId="10800"/>
    <cellStyle name="แสดงผล 4 3 2 2 2" xfId="17029"/>
    <cellStyle name="แสดงผล 4 3 2 2 3" xfId="21001"/>
    <cellStyle name="แสดงผล 4 3 2 2 4" xfId="24709"/>
    <cellStyle name="แสดงผล 4 3 2 2 5" xfId="28446"/>
    <cellStyle name="แสดงผล 4 3 2 2 6" xfId="32163"/>
    <cellStyle name="แสดงผล 4 3 2 2 7" xfId="35867"/>
    <cellStyle name="แสดงผล 4 3 2 2 8" xfId="39563"/>
    <cellStyle name="แสดงผล 4 3 2 3" xfId="11861"/>
    <cellStyle name="แสดงผล 4 3 2 3 2" xfId="18090"/>
    <cellStyle name="แสดงผล 4 3 2 3 3" xfId="22062"/>
    <cellStyle name="แสดงผล 4 3 2 3 4" xfId="25770"/>
    <cellStyle name="แสดงผล 4 3 2 3 5" xfId="29507"/>
    <cellStyle name="แสดงผล 4 3 2 3 6" xfId="33224"/>
    <cellStyle name="แสดงผล 4 3 2 3 7" xfId="36928"/>
    <cellStyle name="แสดงผล 4 3 2 3 8" xfId="40624"/>
    <cellStyle name="แสดงผล 4 3 2 4" xfId="15452"/>
    <cellStyle name="แสดงผล 4 3 2 5" xfId="19426"/>
    <cellStyle name="แสดงผล 4 3 2 6" xfId="23132"/>
    <cellStyle name="แสดงผล 4 3 2 7" xfId="26871"/>
    <cellStyle name="แสดงผล 4 3 2 8" xfId="30588"/>
    <cellStyle name="แสดงผล 4 3 2 9" xfId="34292"/>
    <cellStyle name="แสดงผล 4 3 3" xfId="10241"/>
    <cellStyle name="แสดงผล 4 3 3 2" xfId="16470"/>
    <cellStyle name="แสดงผล 4 3 3 3" xfId="20442"/>
    <cellStyle name="แสดงผล 4 3 3 4" xfId="24150"/>
    <cellStyle name="แสดงผล 4 3 3 5" xfId="27887"/>
    <cellStyle name="แสดงผล 4 3 3 6" xfId="31604"/>
    <cellStyle name="แสดงผล 4 3 3 7" xfId="35308"/>
    <cellStyle name="แสดงผล 4 3 3 8" xfId="39004"/>
    <cellStyle name="แสดงผล 4 3 4" xfId="11305"/>
    <cellStyle name="แสดงผล 4 3 4 2" xfId="17534"/>
    <cellStyle name="แสดงผล 4 3 4 3" xfId="21506"/>
    <cellStyle name="แสดงผล 4 3 4 4" xfId="25214"/>
    <cellStyle name="แสดงผล 4 3 4 5" xfId="28951"/>
    <cellStyle name="แสดงผล 4 3 4 6" xfId="32668"/>
    <cellStyle name="แสดงผล 4 3 4 7" xfId="36372"/>
    <cellStyle name="แสดงผล 4 3 4 8" xfId="40068"/>
    <cellStyle name="แสดงผล 4 3 5" xfId="14871"/>
    <cellStyle name="แสดงผล 4 3 6" xfId="18862"/>
    <cellStyle name="แสดงผล 4 3 7" xfId="22572"/>
    <cellStyle name="แสดงผล 4 3 8" xfId="26305"/>
    <cellStyle name="แสดงผล 4 3 9" xfId="30031"/>
    <cellStyle name="แสดงผล 4 4" xfId="9815"/>
    <cellStyle name="แสดงผล 4 4 2" xfId="16044"/>
    <cellStyle name="แสดงผล 4 4 3" xfId="20016"/>
    <cellStyle name="แสดงผล 4 4 4" xfId="23724"/>
    <cellStyle name="แสดงผล 4 4 5" xfId="27461"/>
    <cellStyle name="แสดงผล 4 4 6" xfId="31178"/>
    <cellStyle name="แสดงผล 4 4 7" xfId="34882"/>
    <cellStyle name="แสดงผล 4 4 8" xfId="38578"/>
    <cellStyle name="แสดงผล 4 5" xfId="9412"/>
    <cellStyle name="แสดงผล 4 5 2" xfId="15641"/>
    <cellStyle name="แสดงผล 4 5 3" xfId="19613"/>
    <cellStyle name="แสดงผล 4 5 4" xfId="23321"/>
    <cellStyle name="แสดงผล 4 5 5" xfId="27058"/>
    <cellStyle name="แสดงผล 4 5 6" xfId="30775"/>
    <cellStyle name="แสดงผล 4 5 7" xfId="34479"/>
    <cellStyle name="แสดงผล 4 5 8" xfId="38175"/>
    <cellStyle name="แสดงผล 4 6" xfId="14081"/>
    <cellStyle name="แสดงผล 4 7" xfId="12715"/>
    <cellStyle name="แสดงผล 4 8" xfId="14434"/>
    <cellStyle name="แสดงผล 4 9" xfId="14451"/>
    <cellStyle name="แสดงผล 5" xfId="6962"/>
    <cellStyle name="แสดงผล 5 10" xfId="13777"/>
    <cellStyle name="แสดงผล 5 11" xfId="14125"/>
    <cellStyle name="แสดงผล 5 12" xfId="13983"/>
    <cellStyle name="แสดงผล 5 2" xfId="6963"/>
    <cellStyle name="แสดงผล 5 2 10" xfId="12474"/>
    <cellStyle name="แสดงผล 5 2 11" xfId="12245"/>
    <cellStyle name="แสดงผล 5 2 2" xfId="8621"/>
    <cellStyle name="แสดงผล 5 2 2 10" xfId="33739"/>
    <cellStyle name="แสดงผล 5 2 2 11" xfId="37435"/>
    <cellStyle name="แสดงผล 5 2 2 2" xfId="9225"/>
    <cellStyle name="แสดงผล 5 2 2 2 10" xfId="37991"/>
    <cellStyle name="แสดงผล 5 2 2 2 2" xfId="10803"/>
    <cellStyle name="แสดงผล 5 2 2 2 2 2" xfId="17032"/>
    <cellStyle name="แสดงผล 5 2 2 2 2 3" xfId="21004"/>
    <cellStyle name="แสดงผล 5 2 2 2 2 4" xfId="24712"/>
    <cellStyle name="แสดงผล 5 2 2 2 2 5" xfId="28449"/>
    <cellStyle name="แสดงผล 5 2 2 2 2 6" xfId="32166"/>
    <cellStyle name="แสดงผล 5 2 2 2 2 7" xfId="35870"/>
    <cellStyle name="แสดงผล 5 2 2 2 2 8" xfId="39566"/>
    <cellStyle name="แสดงผล 5 2 2 2 3" xfId="11864"/>
    <cellStyle name="แสดงผล 5 2 2 2 3 2" xfId="18093"/>
    <cellStyle name="แสดงผล 5 2 2 2 3 3" xfId="22065"/>
    <cellStyle name="แสดงผล 5 2 2 2 3 4" xfId="25773"/>
    <cellStyle name="แสดงผล 5 2 2 2 3 5" xfId="29510"/>
    <cellStyle name="แสดงผล 5 2 2 2 3 6" xfId="33227"/>
    <cellStyle name="แสดงผล 5 2 2 2 3 7" xfId="36931"/>
    <cellStyle name="แสดงผล 5 2 2 2 3 8" xfId="40627"/>
    <cellStyle name="แสดงผล 5 2 2 2 4" xfId="15455"/>
    <cellStyle name="แสดงผล 5 2 2 2 5" xfId="19429"/>
    <cellStyle name="แสดงผล 5 2 2 2 6" xfId="23135"/>
    <cellStyle name="แสดงผล 5 2 2 2 7" xfId="26874"/>
    <cellStyle name="แสดงผล 5 2 2 2 8" xfId="30591"/>
    <cellStyle name="แสดงผล 5 2 2 2 9" xfId="34295"/>
    <cellStyle name="แสดงผล 5 2 2 3" xfId="10244"/>
    <cellStyle name="แสดงผล 5 2 2 3 2" xfId="16473"/>
    <cellStyle name="แสดงผล 5 2 2 3 3" xfId="20445"/>
    <cellStyle name="แสดงผล 5 2 2 3 4" xfId="24153"/>
    <cellStyle name="แสดงผล 5 2 2 3 5" xfId="27890"/>
    <cellStyle name="แสดงผล 5 2 2 3 6" xfId="31607"/>
    <cellStyle name="แสดงผล 5 2 2 3 7" xfId="35311"/>
    <cellStyle name="แสดงผล 5 2 2 3 8" xfId="39007"/>
    <cellStyle name="แสดงผล 5 2 2 4" xfId="11308"/>
    <cellStyle name="แสดงผล 5 2 2 4 2" xfId="17537"/>
    <cellStyle name="แสดงผล 5 2 2 4 3" xfId="21509"/>
    <cellStyle name="แสดงผล 5 2 2 4 4" xfId="25217"/>
    <cellStyle name="แสดงผล 5 2 2 4 5" xfId="28954"/>
    <cellStyle name="แสดงผล 5 2 2 4 6" xfId="32671"/>
    <cellStyle name="แสดงผล 5 2 2 4 7" xfId="36375"/>
    <cellStyle name="แสดงผล 5 2 2 4 8" xfId="40071"/>
    <cellStyle name="แสดงผล 5 2 2 5" xfId="14874"/>
    <cellStyle name="แสดงผล 5 2 2 6" xfId="18865"/>
    <cellStyle name="แสดงผล 5 2 2 7" xfId="22575"/>
    <cellStyle name="แสดงผล 5 2 2 8" xfId="26308"/>
    <cellStyle name="แสดงผล 5 2 2 9" xfId="30034"/>
    <cellStyle name="แสดงผล 5 2 3" xfId="9818"/>
    <cellStyle name="แสดงผล 5 2 3 2" xfId="16047"/>
    <cellStyle name="แสดงผล 5 2 3 3" xfId="20019"/>
    <cellStyle name="แสดงผล 5 2 3 4" xfId="23727"/>
    <cellStyle name="แสดงผล 5 2 3 5" xfId="27464"/>
    <cellStyle name="แสดงผล 5 2 3 6" xfId="31181"/>
    <cellStyle name="แสดงผล 5 2 3 7" xfId="34885"/>
    <cellStyle name="แสดงผล 5 2 3 8" xfId="38581"/>
    <cellStyle name="แสดงผล 5 2 4" xfId="9410"/>
    <cellStyle name="แสดงผล 5 2 4 2" xfId="15639"/>
    <cellStyle name="แสดงผล 5 2 4 3" xfId="19611"/>
    <cellStyle name="แสดงผล 5 2 4 4" xfId="23319"/>
    <cellStyle name="แสดงผล 5 2 4 5" xfId="27056"/>
    <cellStyle name="แสดงผล 5 2 4 6" xfId="30773"/>
    <cellStyle name="แสดงผล 5 2 4 7" xfId="34477"/>
    <cellStyle name="แสดงผล 5 2 4 8" xfId="38173"/>
    <cellStyle name="แสดงผล 5 2 5" xfId="14084"/>
    <cellStyle name="แสดงผล 5 2 6" xfId="12712"/>
    <cellStyle name="แสดงผล 5 2 7" xfId="14437"/>
    <cellStyle name="แสดงผล 5 2 8" xfId="18430"/>
    <cellStyle name="แสดงผล 5 2 9" xfId="13778"/>
    <cellStyle name="แสดงผล 5 3" xfId="8620"/>
    <cellStyle name="แสดงผล 5 3 10" xfId="33738"/>
    <cellStyle name="แสดงผล 5 3 11" xfId="37434"/>
    <cellStyle name="แสดงผล 5 3 2" xfId="9224"/>
    <cellStyle name="แสดงผล 5 3 2 10" xfId="37990"/>
    <cellStyle name="แสดงผล 5 3 2 2" xfId="10802"/>
    <cellStyle name="แสดงผล 5 3 2 2 2" xfId="17031"/>
    <cellStyle name="แสดงผล 5 3 2 2 3" xfId="21003"/>
    <cellStyle name="แสดงผล 5 3 2 2 4" xfId="24711"/>
    <cellStyle name="แสดงผล 5 3 2 2 5" xfId="28448"/>
    <cellStyle name="แสดงผล 5 3 2 2 6" xfId="32165"/>
    <cellStyle name="แสดงผล 5 3 2 2 7" xfId="35869"/>
    <cellStyle name="แสดงผล 5 3 2 2 8" xfId="39565"/>
    <cellStyle name="แสดงผล 5 3 2 3" xfId="11863"/>
    <cellStyle name="แสดงผล 5 3 2 3 2" xfId="18092"/>
    <cellStyle name="แสดงผล 5 3 2 3 3" xfId="22064"/>
    <cellStyle name="แสดงผล 5 3 2 3 4" xfId="25772"/>
    <cellStyle name="แสดงผล 5 3 2 3 5" xfId="29509"/>
    <cellStyle name="แสดงผล 5 3 2 3 6" xfId="33226"/>
    <cellStyle name="แสดงผล 5 3 2 3 7" xfId="36930"/>
    <cellStyle name="แสดงผล 5 3 2 3 8" xfId="40626"/>
    <cellStyle name="แสดงผล 5 3 2 4" xfId="15454"/>
    <cellStyle name="แสดงผล 5 3 2 5" xfId="19428"/>
    <cellStyle name="แสดงผล 5 3 2 6" xfId="23134"/>
    <cellStyle name="แสดงผล 5 3 2 7" xfId="26873"/>
    <cellStyle name="แสดงผล 5 3 2 8" xfId="30590"/>
    <cellStyle name="แสดงผล 5 3 2 9" xfId="34294"/>
    <cellStyle name="แสดงผล 5 3 3" xfId="10243"/>
    <cellStyle name="แสดงผล 5 3 3 2" xfId="16472"/>
    <cellStyle name="แสดงผล 5 3 3 3" xfId="20444"/>
    <cellStyle name="แสดงผล 5 3 3 4" xfId="24152"/>
    <cellStyle name="แสดงผล 5 3 3 5" xfId="27889"/>
    <cellStyle name="แสดงผล 5 3 3 6" xfId="31606"/>
    <cellStyle name="แสดงผล 5 3 3 7" xfId="35310"/>
    <cellStyle name="แสดงผล 5 3 3 8" xfId="39006"/>
    <cellStyle name="แสดงผล 5 3 4" xfId="11307"/>
    <cellStyle name="แสดงผล 5 3 4 2" xfId="17536"/>
    <cellStyle name="แสดงผล 5 3 4 3" xfId="21508"/>
    <cellStyle name="แสดงผล 5 3 4 4" xfId="25216"/>
    <cellStyle name="แสดงผล 5 3 4 5" xfId="28953"/>
    <cellStyle name="แสดงผล 5 3 4 6" xfId="32670"/>
    <cellStyle name="แสดงผล 5 3 4 7" xfId="36374"/>
    <cellStyle name="แสดงผล 5 3 4 8" xfId="40070"/>
    <cellStyle name="แสดงผล 5 3 5" xfId="14873"/>
    <cellStyle name="แสดงผล 5 3 6" xfId="18864"/>
    <cellStyle name="แสดงผล 5 3 7" xfId="22574"/>
    <cellStyle name="แสดงผล 5 3 8" xfId="26307"/>
    <cellStyle name="แสดงผล 5 3 9" xfId="30033"/>
    <cellStyle name="แสดงผล 5 4" xfId="9817"/>
    <cellStyle name="แสดงผล 5 4 2" xfId="16046"/>
    <cellStyle name="แสดงผล 5 4 3" xfId="20018"/>
    <cellStyle name="แสดงผล 5 4 4" xfId="23726"/>
    <cellStyle name="แสดงผล 5 4 5" xfId="27463"/>
    <cellStyle name="แสดงผล 5 4 6" xfId="31180"/>
    <cellStyle name="แสดงผล 5 4 7" xfId="34884"/>
    <cellStyle name="แสดงผล 5 4 8" xfId="38580"/>
    <cellStyle name="แสดงผล 5 5" xfId="9411"/>
    <cellStyle name="แสดงผล 5 5 2" xfId="15640"/>
    <cellStyle name="แสดงผล 5 5 3" xfId="19612"/>
    <cellStyle name="แสดงผล 5 5 4" xfId="23320"/>
    <cellStyle name="แสดงผล 5 5 5" xfId="27057"/>
    <cellStyle name="แสดงผล 5 5 6" xfId="30774"/>
    <cellStyle name="แสดงผล 5 5 7" xfId="34478"/>
    <cellStyle name="แสดงผล 5 5 8" xfId="38174"/>
    <cellStyle name="แสดงผล 5 6" xfId="14083"/>
    <cellStyle name="แสดงผล 5 7" xfId="12713"/>
    <cellStyle name="แสดงผล 5 8" xfId="14436"/>
    <cellStyle name="แสดงผล 5 9" xfId="18429"/>
    <cellStyle name="แสดงผล 6" xfId="6964"/>
    <cellStyle name="แสดงผล 6 10" xfId="13779"/>
    <cellStyle name="แสดงผล 6 11" xfId="12473"/>
    <cellStyle name="แสดงผล 6 12" xfId="14513"/>
    <cellStyle name="แสดงผล 6 2" xfId="6965"/>
    <cellStyle name="แสดงผล 6 2 10" xfId="12472"/>
    <cellStyle name="แสดงผล 6 2 11" xfId="14514"/>
    <cellStyle name="แสดงผล 6 2 2" xfId="8623"/>
    <cellStyle name="แสดงผล 6 2 2 10" xfId="33741"/>
    <cellStyle name="แสดงผล 6 2 2 11" xfId="37437"/>
    <cellStyle name="แสดงผล 6 2 2 2" xfId="9227"/>
    <cellStyle name="แสดงผล 6 2 2 2 10" xfId="37993"/>
    <cellStyle name="แสดงผล 6 2 2 2 2" xfId="10805"/>
    <cellStyle name="แสดงผล 6 2 2 2 2 2" xfId="17034"/>
    <cellStyle name="แสดงผล 6 2 2 2 2 3" xfId="21006"/>
    <cellStyle name="แสดงผล 6 2 2 2 2 4" xfId="24714"/>
    <cellStyle name="แสดงผล 6 2 2 2 2 5" xfId="28451"/>
    <cellStyle name="แสดงผล 6 2 2 2 2 6" xfId="32168"/>
    <cellStyle name="แสดงผล 6 2 2 2 2 7" xfId="35872"/>
    <cellStyle name="แสดงผล 6 2 2 2 2 8" xfId="39568"/>
    <cellStyle name="แสดงผล 6 2 2 2 3" xfId="11866"/>
    <cellStyle name="แสดงผล 6 2 2 2 3 2" xfId="18095"/>
    <cellStyle name="แสดงผล 6 2 2 2 3 3" xfId="22067"/>
    <cellStyle name="แสดงผล 6 2 2 2 3 4" xfId="25775"/>
    <cellStyle name="แสดงผล 6 2 2 2 3 5" xfId="29512"/>
    <cellStyle name="แสดงผล 6 2 2 2 3 6" xfId="33229"/>
    <cellStyle name="แสดงผล 6 2 2 2 3 7" xfId="36933"/>
    <cellStyle name="แสดงผล 6 2 2 2 3 8" xfId="40629"/>
    <cellStyle name="แสดงผล 6 2 2 2 4" xfId="15457"/>
    <cellStyle name="แสดงผล 6 2 2 2 5" xfId="19431"/>
    <cellStyle name="แสดงผล 6 2 2 2 6" xfId="23137"/>
    <cellStyle name="แสดงผล 6 2 2 2 7" xfId="26876"/>
    <cellStyle name="แสดงผล 6 2 2 2 8" xfId="30593"/>
    <cellStyle name="แสดงผล 6 2 2 2 9" xfId="34297"/>
    <cellStyle name="แสดงผล 6 2 2 3" xfId="10246"/>
    <cellStyle name="แสดงผล 6 2 2 3 2" xfId="16475"/>
    <cellStyle name="แสดงผล 6 2 2 3 3" xfId="20447"/>
    <cellStyle name="แสดงผล 6 2 2 3 4" xfId="24155"/>
    <cellStyle name="แสดงผล 6 2 2 3 5" xfId="27892"/>
    <cellStyle name="แสดงผล 6 2 2 3 6" xfId="31609"/>
    <cellStyle name="แสดงผล 6 2 2 3 7" xfId="35313"/>
    <cellStyle name="แสดงผล 6 2 2 3 8" xfId="39009"/>
    <cellStyle name="แสดงผล 6 2 2 4" xfId="11310"/>
    <cellStyle name="แสดงผล 6 2 2 4 2" xfId="17539"/>
    <cellStyle name="แสดงผล 6 2 2 4 3" xfId="21511"/>
    <cellStyle name="แสดงผล 6 2 2 4 4" xfId="25219"/>
    <cellStyle name="แสดงผล 6 2 2 4 5" xfId="28956"/>
    <cellStyle name="แสดงผล 6 2 2 4 6" xfId="32673"/>
    <cellStyle name="แสดงผล 6 2 2 4 7" xfId="36377"/>
    <cellStyle name="แสดงผล 6 2 2 4 8" xfId="40073"/>
    <cellStyle name="แสดงผล 6 2 2 5" xfId="14876"/>
    <cellStyle name="แสดงผล 6 2 2 6" xfId="18867"/>
    <cellStyle name="แสดงผล 6 2 2 7" xfId="22577"/>
    <cellStyle name="แสดงผล 6 2 2 8" xfId="26310"/>
    <cellStyle name="แสดงผล 6 2 2 9" xfId="30036"/>
    <cellStyle name="แสดงผล 6 2 3" xfId="9820"/>
    <cellStyle name="แสดงผล 6 2 3 2" xfId="16049"/>
    <cellStyle name="แสดงผล 6 2 3 3" xfId="20021"/>
    <cellStyle name="แสดงผล 6 2 3 4" xfId="23729"/>
    <cellStyle name="แสดงผล 6 2 3 5" xfId="27466"/>
    <cellStyle name="แสดงผล 6 2 3 6" xfId="31183"/>
    <cellStyle name="แสดงผล 6 2 3 7" xfId="34887"/>
    <cellStyle name="แสดงผล 6 2 3 8" xfId="38583"/>
    <cellStyle name="แสดงผล 6 2 4" xfId="9408"/>
    <cellStyle name="แสดงผล 6 2 4 2" xfId="15637"/>
    <cellStyle name="แสดงผล 6 2 4 3" xfId="19609"/>
    <cellStyle name="แสดงผล 6 2 4 4" xfId="23317"/>
    <cellStyle name="แสดงผล 6 2 4 5" xfId="27054"/>
    <cellStyle name="แสดงผล 6 2 4 6" xfId="30771"/>
    <cellStyle name="แสดงผล 6 2 4 7" xfId="34475"/>
    <cellStyle name="แสดงผล 6 2 4 8" xfId="38171"/>
    <cellStyle name="แสดงผล 6 2 5" xfId="14086"/>
    <cellStyle name="แสดงผล 6 2 6" xfId="12710"/>
    <cellStyle name="แสดงผล 6 2 7" xfId="12423"/>
    <cellStyle name="แสดงผล 6 2 8" xfId="18431"/>
    <cellStyle name="แสดงผล 6 2 9" xfId="14142"/>
    <cellStyle name="แสดงผล 6 3" xfId="8622"/>
    <cellStyle name="แสดงผล 6 3 10" xfId="33740"/>
    <cellStyle name="แสดงผล 6 3 11" xfId="37436"/>
    <cellStyle name="แสดงผล 6 3 2" xfId="9226"/>
    <cellStyle name="แสดงผล 6 3 2 10" xfId="37992"/>
    <cellStyle name="แสดงผล 6 3 2 2" xfId="10804"/>
    <cellStyle name="แสดงผล 6 3 2 2 2" xfId="17033"/>
    <cellStyle name="แสดงผล 6 3 2 2 3" xfId="21005"/>
    <cellStyle name="แสดงผล 6 3 2 2 4" xfId="24713"/>
    <cellStyle name="แสดงผล 6 3 2 2 5" xfId="28450"/>
    <cellStyle name="แสดงผล 6 3 2 2 6" xfId="32167"/>
    <cellStyle name="แสดงผล 6 3 2 2 7" xfId="35871"/>
    <cellStyle name="แสดงผล 6 3 2 2 8" xfId="39567"/>
    <cellStyle name="แสดงผล 6 3 2 3" xfId="11865"/>
    <cellStyle name="แสดงผล 6 3 2 3 2" xfId="18094"/>
    <cellStyle name="แสดงผล 6 3 2 3 3" xfId="22066"/>
    <cellStyle name="แสดงผล 6 3 2 3 4" xfId="25774"/>
    <cellStyle name="แสดงผล 6 3 2 3 5" xfId="29511"/>
    <cellStyle name="แสดงผล 6 3 2 3 6" xfId="33228"/>
    <cellStyle name="แสดงผล 6 3 2 3 7" xfId="36932"/>
    <cellStyle name="แสดงผล 6 3 2 3 8" xfId="40628"/>
    <cellStyle name="แสดงผล 6 3 2 4" xfId="15456"/>
    <cellStyle name="แสดงผล 6 3 2 5" xfId="19430"/>
    <cellStyle name="แสดงผล 6 3 2 6" xfId="23136"/>
    <cellStyle name="แสดงผล 6 3 2 7" xfId="26875"/>
    <cellStyle name="แสดงผล 6 3 2 8" xfId="30592"/>
    <cellStyle name="แสดงผล 6 3 2 9" xfId="34296"/>
    <cellStyle name="แสดงผล 6 3 3" xfId="10245"/>
    <cellStyle name="แสดงผล 6 3 3 2" xfId="16474"/>
    <cellStyle name="แสดงผล 6 3 3 3" xfId="20446"/>
    <cellStyle name="แสดงผล 6 3 3 4" xfId="24154"/>
    <cellStyle name="แสดงผล 6 3 3 5" xfId="27891"/>
    <cellStyle name="แสดงผล 6 3 3 6" xfId="31608"/>
    <cellStyle name="แสดงผล 6 3 3 7" xfId="35312"/>
    <cellStyle name="แสดงผล 6 3 3 8" xfId="39008"/>
    <cellStyle name="แสดงผล 6 3 4" xfId="11309"/>
    <cellStyle name="แสดงผล 6 3 4 2" xfId="17538"/>
    <cellStyle name="แสดงผล 6 3 4 3" xfId="21510"/>
    <cellStyle name="แสดงผล 6 3 4 4" xfId="25218"/>
    <cellStyle name="แสดงผล 6 3 4 5" xfId="28955"/>
    <cellStyle name="แสดงผล 6 3 4 6" xfId="32672"/>
    <cellStyle name="แสดงผล 6 3 4 7" xfId="36376"/>
    <cellStyle name="แสดงผล 6 3 4 8" xfId="40072"/>
    <cellStyle name="แสดงผล 6 3 5" xfId="14875"/>
    <cellStyle name="แสดงผล 6 3 6" xfId="18866"/>
    <cellStyle name="แสดงผล 6 3 7" xfId="22576"/>
    <cellStyle name="แสดงผล 6 3 8" xfId="26309"/>
    <cellStyle name="แสดงผล 6 3 9" xfId="30035"/>
    <cellStyle name="แสดงผล 6 4" xfId="9819"/>
    <cellStyle name="แสดงผล 6 4 2" xfId="16048"/>
    <cellStyle name="แสดงผล 6 4 3" xfId="20020"/>
    <cellStyle name="แสดงผล 6 4 4" xfId="23728"/>
    <cellStyle name="แสดงผล 6 4 5" xfId="27465"/>
    <cellStyle name="แสดงผล 6 4 6" xfId="31182"/>
    <cellStyle name="แสดงผล 6 4 7" xfId="34886"/>
    <cellStyle name="แสดงผล 6 4 8" xfId="38582"/>
    <cellStyle name="แสดงผล 6 5" xfId="9409"/>
    <cellStyle name="แสดงผล 6 5 2" xfId="15638"/>
    <cellStyle name="แสดงผล 6 5 3" xfId="19610"/>
    <cellStyle name="แสดงผล 6 5 4" xfId="23318"/>
    <cellStyle name="แสดงผล 6 5 5" xfId="27055"/>
    <cellStyle name="แสดงผล 6 5 6" xfId="30772"/>
    <cellStyle name="แสดงผล 6 5 7" xfId="34476"/>
    <cellStyle name="แสดงผล 6 5 8" xfId="38172"/>
    <cellStyle name="แสดงผล 6 6" xfId="14085"/>
    <cellStyle name="แสดงผล 6 7" xfId="12711"/>
    <cellStyle name="แสดงผล 6 8" xfId="12422"/>
    <cellStyle name="แสดงผล 6 9" xfId="12549"/>
    <cellStyle name="แสดงผล 7" xfId="8290"/>
    <cellStyle name="แสดงผล 7 10" xfId="33408"/>
    <cellStyle name="แสดงผล 7 11" xfId="37104"/>
    <cellStyle name="แสดงผล 7 2" xfId="8894"/>
    <cellStyle name="แสดงผล 7 2 10" xfId="37660"/>
    <cellStyle name="แสดงผล 7 2 2" xfId="10472"/>
    <cellStyle name="แสดงผล 7 2 2 2" xfId="16701"/>
    <cellStyle name="แสดงผล 7 2 2 3" xfId="20673"/>
    <cellStyle name="แสดงผล 7 2 2 4" xfId="24381"/>
    <cellStyle name="แสดงผล 7 2 2 5" xfId="28118"/>
    <cellStyle name="แสดงผล 7 2 2 6" xfId="31835"/>
    <cellStyle name="แสดงผล 7 2 2 7" xfId="35539"/>
    <cellStyle name="แสดงผล 7 2 2 8" xfId="39235"/>
    <cellStyle name="แสดงผล 7 2 3" xfId="11533"/>
    <cellStyle name="แสดงผล 7 2 3 2" xfId="17762"/>
    <cellStyle name="แสดงผล 7 2 3 3" xfId="21734"/>
    <cellStyle name="แสดงผล 7 2 3 4" xfId="25442"/>
    <cellStyle name="แสดงผล 7 2 3 5" xfId="29179"/>
    <cellStyle name="แสดงผล 7 2 3 6" xfId="32896"/>
    <cellStyle name="แสดงผล 7 2 3 7" xfId="36600"/>
    <cellStyle name="แสดงผล 7 2 3 8" xfId="40296"/>
    <cellStyle name="แสดงผล 7 2 4" xfId="15124"/>
    <cellStyle name="แสดงผล 7 2 5" xfId="19098"/>
    <cellStyle name="แสดงผล 7 2 6" xfId="22804"/>
    <cellStyle name="แสดงผล 7 2 7" xfId="26543"/>
    <cellStyle name="แสดงผล 7 2 8" xfId="30260"/>
    <cellStyle name="แสดงผล 7 2 9" xfId="33964"/>
    <cellStyle name="แสดงผล 7 3" xfId="9913"/>
    <cellStyle name="แสดงผล 7 3 2" xfId="16142"/>
    <cellStyle name="แสดงผล 7 3 3" xfId="20114"/>
    <cellStyle name="แสดงผล 7 3 4" xfId="23822"/>
    <cellStyle name="แสดงผล 7 3 5" xfId="27559"/>
    <cellStyle name="แสดงผล 7 3 6" xfId="31276"/>
    <cellStyle name="แสดงผล 7 3 7" xfId="34980"/>
    <cellStyle name="แสดงผล 7 3 8" xfId="38676"/>
    <cellStyle name="แสดงผล 7 4" xfId="10977"/>
    <cellStyle name="แสดงผล 7 4 2" xfId="17206"/>
    <cellStyle name="แสดงผล 7 4 3" xfId="21178"/>
    <cellStyle name="แสดงผล 7 4 4" xfId="24886"/>
    <cellStyle name="แสดงผล 7 4 5" xfId="28623"/>
    <cellStyle name="แสดงผล 7 4 6" xfId="32340"/>
    <cellStyle name="แสดงผล 7 4 7" xfId="36044"/>
    <cellStyle name="แสดงผล 7 4 8" xfId="39740"/>
    <cellStyle name="แสดงผล 7 5" xfId="14543"/>
    <cellStyle name="แสดงผล 7 6" xfId="18534"/>
    <cellStyle name="แสดงผล 7 7" xfId="22244"/>
    <cellStyle name="แสดงผล 7 8" xfId="25977"/>
    <cellStyle name="แสดงผล 7 9" xfId="29703"/>
    <cellStyle name="แสดงผล 8" xfId="9359"/>
    <cellStyle name="แสดงผล 8 2" xfId="15588"/>
    <cellStyle name="แสดงผล 8 3" xfId="19560"/>
    <cellStyle name="แสดงผล 8 4" xfId="23268"/>
    <cellStyle name="แสดงผล 8 5" xfId="27005"/>
    <cellStyle name="แสดงผล 8 6" xfId="30722"/>
    <cellStyle name="แสดงผล 8 7" xfId="34426"/>
    <cellStyle name="แสดงผล 8 8" xfId="38122"/>
    <cellStyle name="แสดงผล 9" xfId="9800"/>
    <cellStyle name="แสดงผล 9 2" xfId="16029"/>
    <cellStyle name="แสดงผล 9 3" xfId="20001"/>
    <cellStyle name="แสดงผล 9 4" xfId="23709"/>
    <cellStyle name="แสดงผล 9 5" xfId="27446"/>
    <cellStyle name="แสดงผล 9 6" xfId="31163"/>
    <cellStyle name="แสดงผล 9 7" xfId="34867"/>
    <cellStyle name="แสดงผล 9 8" xfId="38563"/>
    <cellStyle name="การคำนวณ" xfId="100"/>
    <cellStyle name="การคำนวณ 10" xfId="12055"/>
    <cellStyle name="การคำนวณ 10 2" xfId="18265"/>
    <cellStyle name="การคำนวณ 10 3" xfId="22201"/>
    <cellStyle name="การคำนวณ 10 4" xfId="25912"/>
    <cellStyle name="การคำนวณ 10 5" xfId="29641"/>
    <cellStyle name="การคำนวณ 10 6" xfId="33356"/>
    <cellStyle name="การคำนวณ 10 7" xfId="37057"/>
    <cellStyle name="การคำนวณ 10 8" xfId="40752"/>
    <cellStyle name="การคำนวณ 11" xfId="12201"/>
    <cellStyle name="การคำนวณ 12" xfId="14073"/>
    <cellStyle name="การคำนวณ 13" xfId="12723"/>
    <cellStyle name="การคำนวณ 14" xfId="12421"/>
    <cellStyle name="การคำนวณ 15" xfId="13818"/>
    <cellStyle name="การคำนวณ 16" xfId="13768"/>
    <cellStyle name="การคำนวณ 17" xfId="22224"/>
    <cellStyle name="การคำนวณ 2" xfId="6726"/>
    <cellStyle name="การคำนวณ 2 10" xfId="25928"/>
    <cellStyle name="การคำนวณ 2 11" xfId="12932"/>
    <cellStyle name="การคำนวณ 2 12" xfId="12414"/>
    <cellStyle name="การคำนวณ 2 2" xfId="6727"/>
    <cellStyle name="การคำนวณ 2 2 10" xfId="12931"/>
    <cellStyle name="การคำนวณ 2 2 11" xfId="18478"/>
    <cellStyle name="การคำนวณ 2 2 2" xfId="8584"/>
    <cellStyle name="การคำนวณ 2 2 2 10" xfId="33702"/>
    <cellStyle name="การคำนวณ 2 2 2 11" xfId="37398"/>
    <cellStyle name="การคำนวณ 2 2 2 2" xfId="9188"/>
    <cellStyle name="การคำนวณ 2 2 2 2 10" xfId="37954"/>
    <cellStyle name="การคำนวณ 2 2 2 2 2" xfId="10766"/>
    <cellStyle name="การคำนวณ 2 2 2 2 2 2" xfId="16995"/>
    <cellStyle name="การคำนวณ 2 2 2 2 2 3" xfId="20967"/>
    <cellStyle name="การคำนวณ 2 2 2 2 2 4" xfId="24675"/>
    <cellStyle name="การคำนวณ 2 2 2 2 2 5" xfId="28412"/>
    <cellStyle name="การคำนวณ 2 2 2 2 2 6" xfId="32129"/>
    <cellStyle name="การคำนวณ 2 2 2 2 2 7" xfId="35833"/>
    <cellStyle name="การคำนวณ 2 2 2 2 2 8" xfId="39529"/>
    <cellStyle name="การคำนวณ 2 2 2 2 3" xfId="11827"/>
    <cellStyle name="การคำนวณ 2 2 2 2 3 2" xfId="18056"/>
    <cellStyle name="การคำนวณ 2 2 2 2 3 3" xfId="22028"/>
    <cellStyle name="การคำนวณ 2 2 2 2 3 4" xfId="25736"/>
    <cellStyle name="การคำนวณ 2 2 2 2 3 5" xfId="29473"/>
    <cellStyle name="การคำนวณ 2 2 2 2 3 6" xfId="33190"/>
    <cellStyle name="การคำนวณ 2 2 2 2 3 7" xfId="36894"/>
    <cellStyle name="การคำนวณ 2 2 2 2 3 8" xfId="40590"/>
    <cellStyle name="การคำนวณ 2 2 2 2 4" xfId="15418"/>
    <cellStyle name="การคำนวณ 2 2 2 2 5" xfId="19392"/>
    <cellStyle name="การคำนวณ 2 2 2 2 6" xfId="23098"/>
    <cellStyle name="การคำนวณ 2 2 2 2 7" xfId="26837"/>
    <cellStyle name="การคำนวณ 2 2 2 2 8" xfId="30554"/>
    <cellStyle name="การคำนวณ 2 2 2 2 9" xfId="34258"/>
    <cellStyle name="การคำนวณ 2 2 2 3" xfId="10207"/>
    <cellStyle name="การคำนวณ 2 2 2 3 2" xfId="16436"/>
    <cellStyle name="การคำนวณ 2 2 2 3 3" xfId="20408"/>
    <cellStyle name="การคำนวณ 2 2 2 3 4" xfId="24116"/>
    <cellStyle name="การคำนวณ 2 2 2 3 5" xfId="27853"/>
    <cellStyle name="การคำนวณ 2 2 2 3 6" xfId="31570"/>
    <cellStyle name="การคำนวณ 2 2 2 3 7" xfId="35274"/>
    <cellStyle name="การคำนวณ 2 2 2 3 8" xfId="38970"/>
    <cellStyle name="การคำนวณ 2 2 2 4" xfId="11271"/>
    <cellStyle name="การคำนวณ 2 2 2 4 2" xfId="17500"/>
    <cellStyle name="การคำนวณ 2 2 2 4 3" xfId="21472"/>
    <cellStyle name="การคำนวณ 2 2 2 4 4" xfId="25180"/>
    <cellStyle name="การคำนวณ 2 2 2 4 5" xfId="28917"/>
    <cellStyle name="การคำนวณ 2 2 2 4 6" xfId="32634"/>
    <cellStyle name="การคำนวณ 2 2 2 4 7" xfId="36338"/>
    <cellStyle name="การคำนวณ 2 2 2 4 8" xfId="40034"/>
    <cellStyle name="การคำนวณ 2 2 2 5" xfId="14837"/>
    <cellStyle name="การคำนวณ 2 2 2 6" xfId="18828"/>
    <cellStyle name="การคำนวณ 2 2 2 7" xfId="22538"/>
    <cellStyle name="การคำนวณ 2 2 2 8" xfId="26271"/>
    <cellStyle name="การคำนวณ 2 2 2 9" xfId="29997"/>
    <cellStyle name="การคำนวณ 2 2 3" xfId="9780"/>
    <cellStyle name="การคำนวณ 2 2 3 2" xfId="16009"/>
    <cellStyle name="การคำนวณ 2 2 3 3" xfId="19981"/>
    <cellStyle name="การคำนวณ 2 2 3 4" xfId="23689"/>
    <cellStyle name="การคำนวณ 2 2 3 5" xfId="27426"/>
    <cellStyle name="การคำนวณ 2 2 3 6" xfId="31143"/>
    <cellStyle name="การคำนวณ 2 2 3 7" xfId="34847"/>
    <cellStyle name="การคำนวณ 2 2 3 8" xfId="38543"/>
    <cellStyle name="การคำนวณ 2 2 4" xfId="9445"/>
    <cellStyle name="การคำนวณ 2 2 4 2" xfId="15674"/>
    <cellStyle name="การคำนวณ 2 2 4 3" xfId="19646"/>
    <cellStyle name="การคำนวณ 2 2 4 4" xfId="23354"/>
    <cellStyle name="การคำนวณ 2 2 4 5" xfId="27091"/>
    <cellStyle name="การคำนวณ 2 2 4 6" xfId="30808"/>
    <cellStyle name="การคำนวณ 2 2 4 7" xfId="34512"/>
    <cellStyle name="การคำนวณ 2 2 4 8" xfId="38208"/>
    <cellStyle name="การคำนวณ 2 2 5" xfId="13967"/>
    <cellStyle name="การคำนวณ 2 2 6" xfId="12777"/>
    <cellStyle name="การคำนวณ 2 2 7" xfId="14416"/>
    <cellStyle name="การคำนวณ 2 2 8" xfId="18415"/>
    <cellStyle name="การคำนวณ 2 2 9" xfId="12527"/>
    <cellStyle name="การคำนวณ 2 3" xfId="8583"/>
    <cellStyle name="การคำนวณ 2 3 10" xfId="33701"/>
    <cellStyle name="การคำนวณ 2 3 11" xfId="37397"/>
    <cellStyle name="การคำนวณ 2 3 2" xfId="9187"/>
    <cellStyle name="การคำนวณ 2 3 2 10" xfId="37953"/>
    <cellStyle name="การคำนวณ 2 3 2 2" xfId="10765"/>
    <cellStyle name="การคำนวณ 2 3 2 2 2" xfId="16994"/>
    <cellStyle name="การคำนวณ 2 3 2 2 3" xfId="20966"/>
    <cellStyle name="การคำนวณ 2 3 2 2 4" xfId="24674"/>
    <cellStyle name="การคำนวณ 2 3 2 2 5" xfId="28411"/>
    <cellStyle name="การคำนวณ 2 3 2 2 6" xfId="32128"/>
    <cellStyle name="การคำนวณ 2 3 2 2 7" xfId="35832"/>
    <cellStyle name="การคำนวณ 2 3 2 2 8" xfId="39528"/>
    <cellStyle name="การคำนวณ 2 3 2 3" xfId="11826"/>
    <cellStyle name="การคำนวณ 2 3 2 3 2" xfId="18055"/>
    <cellStyle name="การคำนวณ 2 3 2 3 3" xfId="22027"/>
    <cellStyle name="การคำนวณ 2 3 2 3 4" xfId="25735"/>
    <cellStyle name="การคำนวณ 2 3 2 3 5" xfId="29472"/>
    <cellStyle name="การคำนวณ 2 3 2 3 6" xfId="33189"/>
    <cellStyle name="การคำนวณ 2 3 2 3 7" xfId="36893"/>
    <cellStyle name="การคำนวณ 2 3 2 3 8" xfId="40589"/>
    <cellStyle name="การคำนวณ 2 3 2 4" xfId="15417"/>
    <cellStyle name="การคำนวณ 2 3 2 5" xfId="19391"/>
    <cellStyle name="การคำนวณ 2 3 2 6" xfId="23097"/>
    <cellStyle name="การคำนวณ 2 3 2 7" xfId="26836"/>
    <cellStyle name="การคำนวณ 2 3 2 8" xfId="30553"/>
    <cellStyle name="การคำนวณ 2 3 2 9" xfId="34257"/>
    <cellStyle name="การคำนวณ 2 3 3" xfId="10206"/>
    <cellStyle name="การคำนวณ 2 3 3 2" xfId="16435"/>
    <cellStyle name="การคำนวณ 2 3 3 3" xfId="20407"/>
    <cellStyle name="การคำนวณ 2 3 3 4" xfId="24115"/>
    <cellStyle name="การคำนวณ 2 3 3 5" xfId="27852"/>
    <cellStyle name="การคำนวณ 2 3 3 6" xfId="31569"/>
    <cellStyle name="การคำนวณ 2 3 3 7" xfId="35273"/>
    <cellStyle name="การคำนวณ 2 3 3 8" xfId="38969"/>
    <cellStyle name="การคำนวณ 2 3 4" xfId="11270"/>
    <cellStyle name="การคำนวณ 2 3 4 2" xfId="17499"/>
    <cellStyle name="การคำนวณ 2 3 4 3" xfId="21471"/>
    <cellStyle name="การคำนวณ 2 3 4 4" xfId="25179"/>
    <cellStyle name="การคำนวณ 2 3 4 5" xfId="28916"/>
    <cellStyle name="การคำนวณ 2 3 4 6" xfId="32633"/>
    <cellStyle name="การคำนวณ 2 3 4 7" xfId="36337"/>
    <cellStyle name="การคำนวณ 2 3 4 8" xfId="40033"/>
    <cellStyle name="การคำนวณ 2 3 5" xfId="14836"/>
    <cellStyle name="การคำนวณ 2 3 6" xfId="18827"/>
    <cellStyle name="การคำนวณ 2 3 7" xfId="22537"/>
    <cellStyle name="การคำนวณ 2 3 8" xfId="26270"/>
    <cellStyle name="การคำนวณ 2 3 9" xfId="29996"/>
    <cellStyle name="การคำนวณ 2 4" xfId="9779"/>
    <cellStyle name="การคำนวณ 2 4 2" xfId="16008"/>
    <cellStyle name="การคำนวณ 2 4 3" xfId="19980"/>
    <cellStyle name="การคำนวณ 2 4 4" xfId="23688"/>
    <cellStyle name="การคำนวณ 2 4 5" xfId="27425"/>
    <cellStyle name="การคำนวณ 2 4 6" xfId="31142"/>
    <cellStyle name="การคำนวณ 2 4 7" xfId="34846"/>
    <cellStyle name="การคำนวณ 2 4 8" xfId="38542"/>
    <cellStyle name="การคำนวณ 2 5" xfId="9446"/>
    <cellStyle name="การคำนวณ 2 5 2" xfId="15675"/>
    <cellStyle name="การคำนวณ 2 5 3" xfId="19647"/>
    <cellStyle name="การคำนวณ 2 5 4" xfId="23355"/>
    <cellStyle name="การคำนวณ 2 5 5" xfId="27092"/>
    <cellStyle name="การคำนวณ 2 5 6" xfId="30809"/>
    <cellStyle name="การคำนวณ 2 5 7" xfId="34513"/>
    <cellStyle name="การคำนวณ 2 5 8" xfId="38209"/>
    <cellStyle name="การคำนวณ 2 6" xfId="13966"/>
    <cellStyle name="การคำนวณ 2 7" xfId="12778"/>
    <cellStyle name="การคำนวณ 2 8" xfId="13617"/>
    <cellStyle name="การคำนวณ 2 9" xfId="18414"/>
    <cellStyle name="การคำนวณ 3" xfId="6728"/>
    <cellStyle name="การคำนวณ 3 10" xfId="12528"/>
    <cellStyle name="การคำนวณ 3 11" xfId="12927"/>
    <cellStyle name="การคำนวณ 3 12" xfId="12415"/>
    <cellStyle name="การคำนวณ 3 2" xfId="6729"/>
    <cellStyle name="การคำนวณ 3 2 10" xfId="12925"/>
    <cellStyle name="การคำนวณ 3 2 11" xfId="12413"/>
    <cellStyle name="การคำนวณ 3 2 2" xfId="8586"/>
    <cellStyle name="การคำนวณ 3 2 2 10" xfId="33704"/>
    <cellStyle name="การคำนวณ 3 2 2 11" xfId="37400"/>
    <cellStyle name="การคำนวณ 3 2 2 2" xfId="9190"/>
    <cellStyle name="การคำนวณ 3 2 2 2 10" xfId="37956"/>
    <cellStyle name="การคำนวณ 3 2 2 2 2" xfId="10768"/>
    <cellStyle name="การคำนวณ 3 2 2 2 2 2" xfId="16997"/>
    <cellStyle name="การคำนวณ 3 2 2 2 2 3" xfId="20969"/>
    <cellStyle name="การคำนวณ 3 2 2 2 2 4" xfId="24677"/>
    <cellStyle name="การคำนวณ 3 2 2 2 2 5" xfId="28414"/>
    <cellStyle name="การคำนวณ 3 2 2 2 2 6" xfId="32131"/>
    <cellStyle name="การคำนวณ 3 2 2 2 2 7" xfId="35835"/>
    <cellStyle name="การคำนวณ 3 2 2 2 2 8" xfId="39531"/>
    <cellStyle name="การคำนวณ 3 2 2 2 3" xfId="11829"/>
    <cellStyle name="การคำนวณ 3 2 2 2 3 2" xfId="18058"/>
    <cellStyle name="การคำนวณ 3 2 2 2 3 3" xfId="22030"/>
    <cellStyle name="การคำนวณ 3 2 2 2 3 4" xfId="25738"/>
    <cellStyle name="การคำนวณ 3 2 2 2 3 5" xfId="29475"/>
    <cellStyle name="การคำนวณ 3 2 2 2 3 6" xfId="33192"/>
    <cellStyle name="การคำนวณ 3 2 2 2 3 7" xfId="36896"/>
    <cellStyle name="การคำนวณ 3 2 2 2 3 8" xfId="40592"/>
    <cellStyle name="การคำนวณ 3 2 2 2 4" xfId="15420"/>
    <cellStyle name="การคำนวณ 3 2 2 2 5" xfId="19394"/>
    <cellStyle name="การคำนวณ 3 2 2 2 6" xfId="23100"/>
    <cellStyle name="การคำนวณ 3 2 2 2 7" xfId="26839"/>
    <cellStyle name="การคำนวณ 3 2 2 2 8" xfId="30556"/>
    <cellStyle name="การคำนวณ 3 2 2 2 9" xfId="34260"/>
    <cellStyle name="การคำนวณ 3 2 2 3" xfId="10209"/>
    <cellStyle name="การคำนวณ 3 2 2 3 2" xfId="16438"/>
    <cellStyle name="การคำนวณ 3 2 2 3 3" xfId="20410"/>
    <cellStyle name="การคำนวณ 3 2 2 3 4" xfId="24118"/>
    <cellStyle name="การคำนวณ 3 2 2 3 5" xfId="27855"/>
    <cellStyle name="การคำนวณ 3 2 2 3 6" xfId="31572"/>
    <cellStyle name="การคำนวณ 3 2 2 3 7" xfId="35276"/>
    <cellStyle name="การคำนวณ 3 2 2 3 8" xfId="38972"/>
    <cellStyle name="การคำนวณ 3 2 2 4" xfId="11273"/>
    <cellStyle name="การคำนวณ 3 2 2 4 2" xfId="17502"/>
    <cellStyle name="การคำนวณ 3 2 2 4 3" xfId="21474"/>
    <cellStyle name="การคำนวณ 3 2 2 4 4" xfId="25182"/>
    <cellStyle name="การคำนวณ 3 2 2 4 5" xfId="28919"/>
    <cellStyle name="การคำนวณ 3 2 2 4 6" xfId="32636"/>
    <cellStyle name="การคำนวณ 3 2 2 4 7" xfId="36340"/>
    <cellStyle name="การคำนวณ 3 2 2 4 8" xfId="40036"/>
    <cellStyle name="การคำนวณ 3 2 2 5" xfId="14839"/>
    <cellStyle name="การคำนวณ 3 2 2 6" xfId="18830"/>
    <cellStyle name="การคำนวณ 3 2 2 7" xfId="22540"/>
    <cellStyle name="การคำนวณ 3 2 2 8" xfId="26273"/>
    <cellStyle name="การคำนวณ 3 2 2 9" xfId="29999"/>
    <cellStyle name="การคำนวณ 3 2 3" xfId="9782"/>
    <cellStyle name="การคำนวณ 3 2 3 2" xfId="16011"/>
    <cellStyle name="การคำนวณ 3 2 3 3" xfId="19983"/>
    <cellStyle name="การคำนวณ 3 2 3 4" xfId="23691"/>
    <cellStyle name="การคำนวณ 3 2 3 5" xfId="27428"/>
    <cellStyle name="การคำนวณ 3 2 3 6" xfId="31145"/>
    <cellStyle name="การคำนวณ 3 2 3 7" xfId="34849"/>
    <cellStyle name="การคำนวณ 3 2 3 8" xfId="38545"/>
    <cellStyle name="การคำนวณ 3 2 4" xfId="9443"/>
    <cellStyle name="การคำนวณ 3 2 4 2" xfId="15672"/>
    <cellStyle name="การคำนวณ 3 2 4 3" xfId="19644"/>
    <cellStyle name="การคำนวณ 3 2 4 4" xfId="23352"/>
    <cellStyle name="การคำนวณ 3 2 4 5" xfId="27089"/>
    <cellStyle name="การคำนวณ 3 2 4 6" xfId="30806"/>
    <cellStyle name="การคำนวณ 3 2 4 7" xfId="34510"/>
    <cellStyle name="การคำนวณ 3 2 4 8" xfId="38206"/>
    <cellStyle name="การคำนวณ 3 2 5" xfId="13969"/>
    <cellStyle name="การคำนวณ 3 2 6" xfId="12775"/>
    <cellStyle name="การคำนวณ 3 2 7" xfId="14418"/>
    <cellStyle name="การคำนวณ 3 2 8" xfId="18417"/>
    <cellStyle name="การคำนวณ 3 2 9" xfId="14112"/>
    <cellStyle name="การคำนวณ 3 3" xfId="8585"/>
    <cellStyle name="การคำนวณ 3 3 10" xfId="33703"/>
    <cellStyle name="การคำนวณ 3 3 11" xfId="37399"/>
    <cellStyle name="การคำนวณ 3 3 2" xfId="9189"/>
    <cellStyle name="การคำนวณ 3 3 2 10" xfId="37955"/>
    <cellStyle name="การคำนวณ 3 3 2 2" xfId="10767"/>
    <cellStyle name="การคำนวณ 3 3 2 2 2" xfId="16996"/>
    <cellStyle name="การคำนวณ 3 3 2 2 3" xfId="20968"/>
    <cellStyle name="การคำนวณ 3 3 2 2 4" xfId="24676"/>
    <cellStyle name="การคำนวณ 3 3 2 2 5" xfId="28413"/>
    <cellStyle name="การคำนวณ 3 3 2 2 6" xfId="32130"/>
    <cellStyle name="การคำนวณ 3 3 2 2 7" xfId="35834"/>
    <cellStyle name="การคำนวณ 3 3 2 2 8" xfId="39530"/>
    <cellStyle name="การคำนวณ 3 3 2 3" xfId="11828"/>
    <cellStyle name="การคำนวณ 3 3 2 3 2" xfId="18057"/>
    <cellStyle name="การคำนวณ 3 3 2 3 3" xfId="22029"/>
    <cellStyle name="การคำนวณ 3 3 2 3 4" xfId="25737"/>
    <cellStyle name="การคำนวณ 3 3 2 3 5" xfId="29474"/>
    <cellStyle name="การคำนวณ 3 3 2 3 6" xfId="33191"/>
    <cellStyle name="การคำนวณ 3 3 2 3 7" xfId="36895"/>
    <cellStyle name="การคำนวณ 3 3 2 3 8" xfId="40591"/>
    <cellStyle name="การคำนวณ 3 3 2 4" xfId="15419"/>
    <cellStyle name="การคำนวณ 3 3 2 5" xfId="19393"/>
    <cellStyle name="การคำนวณ 3 3 2 6" xfId="23099"/>
    <cellStyle name="การคำนวณ 3 3 2 7" xfId="26838"/>
    <cellStyle name="การคำนวณ 3 3 2 8" xfId="30555"/>
    <cellStyle name="การคำนวณ 3 3 2 9" xfId="34259"/>
    <cellStyle name="การคำนวณ 3 3 3" xfId="10208"/>
    <cellStyle name="การคำนวณ 3 3 3 2" xfId="16437"/>
    <cellStyle name="การคำนวณ 3 3 3 3" xfId="20409"/>
    <cellStyle name="การคำนวณ 3 3 3 4" xfId="24117"/>
    <cellStyle name="การคำนวณ 3 3 3 5" xfId="27854"/>
    <cellStyle name="การคำนวณ 3 3 3 6" xfId="31571"/>
    <cellStyle name="การคำนวณ 3 3 3 7" xfId="35275"/>
    <cellStyle name="การคำนวณ 3 3 3 8" xfId="38971"/>
    <cellStyle name="การคำนวณ 3 3 4" xfId="11272"/>
    <cellStyle name="การคำนวณ 3 3 4 2" xfId="17501"/>
    <cellStyle name="การคำนวณ 3 3 4 3" xfId="21473"/>
    <cellStyle name="การคำนวณ 3 3 4 4" xfId="25181"/>
    <cellStyle name="การคำนวณ 3 3 4 5" xfId="28918"/>
    <cellStyle name="การคำนวณ 3 3 4 6" xfId="32635"/>
    <cellStyle name="การคำนวณ 3 3 4 7" xfId="36339"/>
    <cellStyle name="การคำนวณ 3 3 4 8" xfId="40035"/>
    <cellStyle name="การคำนวณ 3 3 5" xfId="14838"/>
    <cellStyle name="การคำนวณ 3 3 6" xfId="18829"/>
    <cellStyle name="การคำนวณ 3 3 7" xfId="22539"/>
    <cellStyle name="การคำนวณ 3 3 8" xfId="26272"/>
    <cellStyle name="การคำนวณ 3 3 9" xfId="29998"/>
    <cellStyle name="การคำนวณ 3 4" xfId="9781"/>
    <cellStyle name="การคำนวณ 3 4 2" xfId="16010"/>
    <cellStyle name="การคำนวณ 3 4 3" xfId="19982"/>
    <cellStyle name="การคำนวณ 3 4 4" xfId="23690"/>
    <cellStyle name="การคำนวณ 3 4 5" xfId="27427"/>
    <cellStyle name="การคำนวณ 3 4 6" xfId="31144"/>
    <cellStyle name="การคำนวณ 3 4 7" xfId="34848"/>
    <cellStyle name="การคำนวณ 3 4 8" xfId="38544"/>
    <cellStyle name="การคำนวณ 3 5" xfId="9444"/>
    <cellStyle name="การคำนวณ 3 5 2" xfId="15673"/>
    <cellStyle name="การคำนวณ 3 5 3" xfId="19645"/>
    <cellStyle name="การคำนวณ 3 5 4" xfId="23353"/>
    <cellStyle name="การคำนวณ 3 5 5" xfId="27090"/>
    <cellStyle name="การคำนวณ 3 5 6" xfId="30807"/>
    <cellStyle name="การคำนวณ 3 5 7" xfId="34511"/>
    <cellStyle name="การคำนวณ 3 5 8" xfId="38207"/>
    <cellStyle name="การคำนวณ 3 6" xfId="13968"/>
    <cellStyle name="การคำนวณ 3 7" xfId="12776"/>
    <cellStyle name="การคำนวณ 3 8" xfId="14417"/>
    <cellStyle name="การคำนวณ 3 9" xfId="18416"/>
    <cellStyle name="การคำนวณ 4" xfId="6730"/>
    <cellStyle name="การคำนวณ 4 10" xfId="13430"/>
    <cellStyle name="การคำนวณ 4 11" xfId="14135"/>
    <cellStyle name="การคำนวณ 4 12" xfId="18477"/>
    <cellStyle name="การคำนวณ 4 2" xfId="6731"/>
    <cellStyle name="การคำนวณ 4 2 10" xfId="14134"/>
    <cellStyle name="การคำนวณ 4 2 11" xfId="12460"/>
    <cellStyle name="การคำนวณ 4 2 2" xfId="8588"/>
    <cellStyle name="การคำนวณ 4 2 2 10" xfId="33706"/>
    <cellStyle name="การคำนวณ 4 2 2 11" xfId="37402"/>
    <cellStyle name="การคำนวณ 4 2 2 2" xfId="9192"/>
    <cellStyle name="การคำนวณ 4 2 2 2 10" xfId="37958"/>
    <cellStyle name="การคำนวณ 4 2 2 2 2" xfId="10770"/>
    <cellStyle name="การคำนวณ 4 2 2 2 2 2" xfId="16999"/>
    <cellStyle name="การคำนวณ 4 2 2 2 2 3" xfId="20971"/>
    <cellStyle name="การคำนวณ 4 2 2 2 2 4" xfId="24679"/>
    <cellStyle name="การคำนวณ 4 2 2 2 2 5" xfId="28416"/>
    <cellStyle name="การคำนวณ 4 2 2 2 2 6" xfId="32133"/>
    <cellStyle name="การคำนวณ 4 2 2 2 2 7" xfId="35837"/>
    <cellStyle name="การคำนวณ 4 2 2 2 2 8" xfId="39533"/>
    <cellStyle name="การคำนวณ 4 2 2 2 3" xfId="11831"/>
    <cellStyle name="การคำนวณ 4 2 2 2 3 2" xfId="18060"/>
    <cellStyle name="การคำนวณ 4 2 2 2 3 3" xfId="22032"/>
    <cellStyle name="การคำนวณ 4 2 2 2 3 4" xfId="25740"/>
    <cellStyle name="การคำนวณ 4 2 2 2 3 5" xfId="29477"/>
    <cellStyle name="การคำนวณ 4 2 2 2 3 6" xfId="33194"/>
    <cellStyle name="การคำนวณ 4 2 2 2 3 7" xfId="36898"/>
    <cellStyle name="การคำนวณ 4 2 2 2 3 8" xfId="40594"/>
    <cellStyle name="การคำนวณ 4 2 2 2 4" xfId="15422"/>
    <cellStyle name="การคำนวณ 4 2 2 2 5" xfId="19396"/>
    <cellStyle name="การคำนวณ 4 2 2 2 6" xfId="23102"/>
    <cellStyle name="การคำนวณ 4 2 2 2 7" xfId="26841"/>
    <cellStyle name="การคำนวณ 4 2 2 2 8" xfId="30558"/>
    <cellStyle name="การคำนวณ 4 2 2 2 9" xfId="34262"/>
    <cellStyle name="การคำนวณ 4 2 2 3" xfId="10211"/>
    <cellStyle name="การคำนวณ 4 2 2 3 2" xfId="16440"/>
    <cellStyle name="การคำนวณ 4 2 2 3 3" xfId="20412"/>
    <cellStyle name="การคำนวณ 4 2 2 3 4" xfId="24120"/>
    <cellStyle name="การคำนวณ 4 2 2 3 5" xfId="27857"/>
    <cellStyle name="การคำนวณ 4 2 2 3 6" xfId="31574"/>
    <cellStyle name="การคำนวณ 4 2 2 3 7" xfId="35278"/>
    <cellStyle name="การคำนวณ 4 2 2 3 8" xfId="38974"/>
    <cellStyle name="การคำนวณ 4 2 2 4" xfId="11275"/>
    <cellStyle name="การคำนวณ 4 2 2 4 2" xfId="17504"/>
    <cellStyle name="การคำนวณ 4 2 2 4 3" xfId="21476"/>
    <cellStyle name="การคำนวณ 4 2 2 4 4" xfId="25184"/>
    <cellStyle name="การคำนวณ 4 2 2 4 5" xfId="28921"/>
    <cellStyle name="การคำนวณ 4 2 2 4 6" xfId="32638"/>
    <cellStyle name="การคำนวณ 4 2 2 4 7" xfId="36342"/>
    <cellStyle name="การคำนวณ 4 2 2 4 8" xfId="40038"/>
    <cellStyle name="การคำนวณ 4 2 2 5" xfId="14841"/>
    <cellStyle name="การคำนวณ 4 2 2 6" xfId="18832"/>
    <cellStyle name="การคำนวณ 4 2 2 7" xfId="22542"/>
    <cellStyle name="การคำนวณ 4 2 2 8" xfId="26275"/>
    <cellStyle name="การคำนวณ 4 2 2 9" xfId="30001"/>
    <cellStyle name="การคำนวณ 4 2 3" xfId="9784"/>
    <cellStyle name="การคำนวณ 4 2 3 2" xfId="16013"/>
    <cellStyle name="การคำนวณ 4 2 3 3" xfId="19985"/>
    <cellStyle name="การคำนวณ 4 2 3 4" xfId="23693"/>
    <cellStyle name="การคำนวณ 4 2 3 5" xfId="27430"/>
    <cellStyle name="การคำนวณ 4 2 3 6" xfId="31147"/>
    <cellStyle name="การคำนวณ 4 2 3 7" xfId="34851"/>
    <cellStyle name="การคำนวณ 4 2 3 8" xfId="38547"/>
    <cellStyle name="การคำนวณ 4 2 4" xfId="9441"/>
    <cellStyle name="การคำนวณ 4 2 4 2" xfId="15670"/>
    <cellStyle name="การคำนวณ 4 2 4 3" xfId="19642"/>
    <cellStyle name="การคำนวณ 4 2 4 4" xfId="23350"/>
    <cellStyle name="การคำนวณ 4 2 4 5" xfId="27087"/>
    <cellStyle name="การคำนวณ 4 2 4 6" xfId="30804"/>
    <cellStyle name="การคำนวณ 4 2 4 7" xfId="34508"/>
    <cellStyle name="การคำนวณ 4 2 4 8" xfId="38204"/>
    <cellStyle name="การคำนวณ 4 2 5" xfId="13971"/>
    <cellStyle name="การคำนวณ 4 2 6" xfId="12773"/>
    <cellStyle name="การคำนวณ 4 2 7" xfId="14420"/>
    <cellStyle name="การคำนวณ 4 2 8" xfId="18419"/>
    <cellStyle name="การคำนวณ 4 2 9" xfId="13431"/>
    <cellStyle name="การคำนวณ 4 3" xfId="8587"/>
    <cellStyle name="การคำนวณ 4 3 10" xfId="33705"/>
    <cellStyle name="การคำนวณ 4 3 11" xfId="37401"/>
    <cellStyle name="การคำนวณ 4 3 2" xfId="9191"/>
    <cellStyle name="การคำนวณ 4 3 2 10" xfId="37957"/>
    <cellStyle name="การคำนวณ 4 3 2 2" xfId="10769"/>
    <cellStyle name="การคำนวณ 4 3 2 2 2" xfId="16998"/>
    <cellStyle name="การคำนวณ 4 3 2 2 3" xfId="20970"/>
    <cellStyle name="การคำนวณ 4 3 2 2 4" xfId="24678"/>
    <cellStyle name="การคำนวณ 4 3 2 2 5" xfId="28415"/>
    <cellStyle name="การคำนวณ 4 3 2 2 6" xfId="32132"/>
    <cellStyle name="การคำนวณ 4 3 2 2 7" xfId="35836"/>
    <cellStyle name="การคำนวณ 4 3 2 2 8" xfId="39532"/>
    <cellStyle name="การคำนวณ 4 3 2 3" xfId="11830"/>
    <cellStyle name="การคำนวณ 4 3 2 3 2" xfId="18059"/>
    <cellStyle name="การคำนวณ 4 3 2 3 3" xfId="22031"/>
    <cellStyle name="การคำนวณ 4 3 2 3 4" xfId="25739"/>
    <cellStyle name="การคำนวณ 4 3 2 3 5" xfId="29476"/>
    <cellStyle name="การคำนวณ 4 3 2 3 6" xfId="33193"/>
    <cellStyle name="การคำนวณ 4 3 2 3 7" xfId="36897"/>
    <cellStyle name="การคำนวณ 4 3 2 3 8" xfId="40593"/>
    <cellStyle name="การคำนวณ 4 3 2 4" xfId="15421"/>
    <cellStyle name="การคำนวณ 4 3 2 5" xfId="19395"/>
    <cellStyle name="การคำนวณ 4 3 2 6" xfId="23101"/>
    <cellStyle name="การคำนวณ 4 3 2 7" xfId="26840"/>
    <cellStyle name="การคำนวณ 4 3 2 8" xfId="30557"/>
    <cellStyle name="การคำนวณ 4 3 2 9" xfId="34261"/>
    <cellStyle name="การคำนวณ 4 3 3" xfId="10210"/>
    <cellStyle name="การคำนวณ 4 3 3 2" xfId="16439"/>
    <cellStyle name="การคำนวณ 4 3 3 3" xfId="20411"/>
    <cellStyle name="การคำนวณ 4 3 3 4" xfId="24119"/>
    <cellStyle name="การคำนวณ 4 3 3 5" xfId="27856"/>
    <cellStyle name="การคำนวณ 4 3 3 6" xfId="31573"/>
    <cellStyle name="การคำนวณ 4 3 3 7" xfId="35277"/>
    <cellStyle name="การคำนวณ 4 3 3 8" xfId="38973"/>
    <cellStyle name="การคำนวณ 4 3 4" xfId="11274"/>
    <cellStyle name="การคำนวณ 4 3 4 2" xfId="17503"/>
    <cellStyle name="การคำนวณ 4 3 4 3" xfId="21475"/>
    <cellStyle name="การคำนวณ 4 3 4 4" xfId="25183"/>
    <cellStyle name="การคำนวณ 4 3 4 5" xfId="28920"/>
    <cellStyle name="การคำนวณ 4 3 4 6" xfId="32637"/>
    <cellStyle name="การคำนวณ 4 3 4 7" xfId="36341"/>
    <cellStyle name="การคำนวณ 4 3 4 8" xfId="40037"/>
    <cellStyle name="การคำนวณ 4 3 5" xfId="14840"/>
    <cellStyle name="การคำนวณ 4 3 6" xfId="18831"/>
    <cellStyle name="การคำนวณ 4 3 7" xfId="22541"/>
    <cellStyle name="การคำนวณ 4 3 8" xfId="26274"/>
    <cellStyle name="การคำนวณ 4 3 9" xfId="30000"/>
    <cellStyle name="การคำนวณ 4 4" xfId="9783"/>
    <cellStyle name="การคำนวณ 4 4 2" xfId="16012"/>
    <cellStyle name="การคำนวณ 4 4 3" xfId="19984"/>
    <cellStyle name="การคำนวณ 4 4 4" xfId="23692"/>
    <cellStyle name="การคำนวณ 4 4 5" xfId="27429"/>
    <cellStyle name="การคำนวณ 4 4 6" xfId="31146"/>
    <cellStyle name="การคำนวณ 4 4 7" xfId="34850"/>
    <cellStyle name="การคำนวณ 4 4 8" xfId="38546"/>
    <cellStyle name="การคำนวณ 4 5" xfId="9442"/>
    <cellStyle name="การคำนวณ 4 5 2" xfId="15671"/>
    <cellStyle name="การคำนวณ 4 5 3" xfId="19643"/>
    <cellStyle name="การคำนวณ 4 5 4" xfId="23351"/>
    <cellStyle name="การคำนวณ 4 5 5" xfId="27088"/>
    <cellStyle name="การคำนวณ 4 5 6" xfId="30805"/>
    <cellStyle name="การคำนวณ 4 5 7" xfId="34509"/>
    <cellStyle name="การคำนวณ 4 5 8" xfId="38205"/>
    <cellStyle name="การคำนวณ 4 6" xfId="13970"/>
    <cellStyle name="การคำนวณ 4 7" xfId="12774"/>
    <cellStyle name="การคำนวณ 4 8" xfId="14419"/>
    <cellStyle name="การคำนวณ 4 9" xfId="18418"/>
    <cellStyle name="การคำนวณ 5" xfId="6732"/>
    <cellStyle name="การคำนวณ 5 10" xfId="12162"/>
    <cellStyle name="การคำนวณ 5 11" xfId="14104"/>
    <cellStyle name="การคำนวณ 5 12" xfId="13626"/>
    <cellStyle name="การคำนวณ 5 2" xfId="6733"/>
    <cellStyle name="การคำนวณ 5 2 10" xfId="29654"/>
    <cellStyle name="การคำนวณ 5 2 11" xfId="13627"/>
    <cellStyle name="การคำนวณ 5 2 2" xfId="8590"/>
    <cellStyle name="การคำนวณ 5 2 2 10" xfId="33708"/>
    <cellStyle name="การคำนวณ 5 2 2 11" xfId="37404"/>
    <cellStyle name="การคำนวณ 5 2 2 2" xfId="9194"/>
    <cellStyle name="การคำนวณ 5 2 2 2 10" xfId="37960"/>
    <cellStyle name="การคำนวณ 5 2 2 2 2" xfId="10772"/>
    <cellStyle name="การคำนวณ 5 2 2 2 2 2" xfId="17001"/>
    <cellStyle name="การคำนวณ 5 2 2 2 2 3" xfId="20973"/>
    <cellStyle name="การคำนวณ 5 2 2 2 2 4" xfId="24681"/>
    <cellStyle name="การคำนวณ 5 2 2 2 2 5" xfId="28418"/>
    <cellStyle name="การคำนวณ 5 2 2 2 2 6" xfId="32135"/>
    <cellStyle name="การคำนวณ 5 2 2 2 2 7" xfId="35839"/>
    <cellStyle name="การคำนวณ 5 2 2 2 2 8" xfId="39535"/>
    <cellStyle name="การคำนวณ 5 2 2 2 3" xfId="11833"/>
    <cellStyle name="การคำนวณ 5 2 2 2 3 2" xfId="18062"/>
    <cellStyle name="การคำนวณ 5 2 2 2 3 3" xfId="22034"/>
    <cellStyle name="การคำนวณ 5 2 2 2 3 4" xfId="25742"/>
    <cellStyle name="การคำนวณ 5 2 2 2 3 5" xfId="29479"/>
    <cellStyle name="การคำนวณ 5 2 2 2 3 6" xfId="33196"/>
    <cellStyle name="การคำนวณ 5 2 2 2 3 7" xfId="36900"/>
    <cellStyle name="การคำนวณ 5 2 2 2 3 8" xfId="40596"/>
    <cellStyle name="การคำนวณ 5 2 2 2 4" xfId="15424"/>
    <cellStyle name="การคำนวณ 5 2 2 2 5" xfId="19398"/>
    <cellStyle name="การคำนวณ 5 2 2 2 6" xfId="23104"/>
    <cellStyle name="การคำนวณ 5 2 2 2 7" xfId="26843"/>
    <cellStyle name="การคำนวณ 5 2 2 2 8" xfId="30560"/>
    <cellStyle name="การคำนวณ 5 2 2 2 9" xfId="34264"/>
    <cellStyle name="การคำนวณ 5 2 2 3" xfId="10213"/>
    <cellStyle name="การคำนวณ 5 2 2 3 2" xfId="16442"/>
    <cellStyle name="การคำนวณ 5 2 2 3 3" xfId="20414"/>
    <cellStyle name="การคำนวณ 5 2 2 3 4" xfId="24122"/>
    <cellStyle name="การคำนวณ 5 2 2 3 5" xfId="27859"/>
    <cellStyle name="การคำนวณ 5 2 2 3 6" xfId="31576"/>
    <cellStyle name="การคำนวณ 5 2 2 3 7" xfId="35280"/>
    <cellStyle name="การคำนวณ 5 2 2 3 8" xfId="38976"/>
    <cellStyle name="การคำนวณ 5 2 2 4" xfId="11277"/>
    <cellStyle name="การคำนวณ 5 2 2 4 2" xfId="17506"/>
    <cellStyle name="การคำนวณ 5 2 2 4 3" xfId="21478"/>
    <cellStyle name="การคำนวณ 5 2 2 4 4" xfId="25186"/>
    <cellStyle name="การคำนวณ 5 2 2 4 5" xfId="28923"/>
    <cellStyle name="การคำนวณ 5 2 2 4 6" xfId="32640"/>
    <cellStyle name="การคำนวณ 5 2 2 4 7" xfId="36344"/>
    <cellStyle name="การคำนวณ 5 2 2 4 8" xfId="40040"/>
    <cellStyle name="การคำนวณ 5 2 2 5" xfId="14843"/>
    <cellStyle name="การคำนวณ 5 2 2 6" xfId="18834"/>
    <cellStyle name="การคำนวณ 5 2 2 7" xfId="22544"/>
    <cellStyle name="การคำนวณ 5 2 2 8" xfId="26277"/>
    <cellStyle name="การคำนวณ 5 2 2 9" xfId="30003"/>
    <cellStyle name="การคำนวณ 5 2 3" xfId="9786"/>
    <cellStyle name="การคำนวณ 5 2 3 2" xfId="16015"/>
    <cellStyle name="การคำนวณ 5 2 3 3" xfId="19987"/>
    <cellStyle name="การคำนวณ 5 2 3 4" xfId="23695"/>
    <cellStyle name="การคำนวณ 5 2 3 5" xfId="27432"/>
    <cellStyle name="การคำนวณ 5 2 3 6" xfId="31149"/>
    <cellStyle name="การคำนวณ 5 2 3 7" xfId="34853"/>
    <cellStyle name="การคำนวณ 5 2 3 8" xfId="38549"/>
    <cellStyle name="การคำนวณ 5 2 4" xfId="9439"/>
    <cellStyle name="การคำนวณ 5 2 4 2" xfId="15668"/>
    <cellStyle name="การคำนวณ 5 2 4 3" xfId="19640"/>
    <cellStyle name="การคำนวณ 5 2 4 4" xfId="23348"/>
    <cellStyle name="การคำนวณ 5 2 4 5" xfId="27085"/>
    <cellStyle name="การคำนวณ 5 2 4 6" xfId="30802"/>
    <cellStyle name="การคำนวณ 5 2 4 7" xfId="34506"/>
    <cellStyle name="การคำนวณ 5 2 4 8" xfId="38202"/>
    <cellStyle name="การคำนวณ 5 2 5" xfId="13973"/>
    <cellStyle name="การคำนวณ 5 2 6" xfId="12771"/>
    <cellStyle name="การคำนวณ 5 2 7" xfId="14422"/>
    <cellStyle name="การคำนวณ 5 2 8" xfId="18421"/>
    <cellStyle name="การคำนวณ 5 2 9" xfId="13957"/>
    <cellStyle name="การคำนวณ 5 3" xfId="8589"/>
    <cellStyle name="การคำนวณ 5 3 10" xfId="33707"/>
    <cellStyle name="การคำนวณ 5 3 11" xfId="37403"/>
    <cellStyle name="การคำนวณ 5 3 2" xfId="9193"/>
    <cellStyle name="การคำนวณ 5 3 2 10" xfId="37959"/>
    <cellStyle name="การคำนวณ 5 3 2 2" xfId="10771"/>
    <cellStyle name="การคำนวณ 5 3 2 2 2" xfId="17000"/>
    <cellStyle name="การคำนวณ 5 3 2 2 3" xfId="20972"/>
    <cellStyle name="การคำนวณ 5 3 2 2 4" xfId="24680"/>
    <cellStyle name="การคำนวณ 5 3 2 2 5" xfId="28417"/>
    <cellStyle name="การคำนวณ 5 3 2 2 6" xfId="32134"/>
    <cellStyle name="การคำนวณ 5 3 2 2 7" xfId="35838"/>
    <cellStyle name="การคำนวณ 5 3 2 2 8" xfId="39534"/>
    <cellStyle name="การคำนวณ 5 3 2 3" xfId="11832"/>
    <cellStyle name="การคำนวณ 5 3 2 3 2" xfId="18061"/>
    <cellStyle name="การคำนวณ 5 3 2 3 3" xfId="22033"/>
    <cellStyle name="การคำนวณ 5 3 2 3 4" xfId="25741"/>
    <cellStyle name="การคำนวณ 5 3 2 3 5" xfId="29478"/>
    <cellStyle name="การคำนวณ 5 3 2 3 6" xfId="33195"/>
    <cellStyle name="การคำนวณ 5 3 2 3 7" xfId="36899"/>
    <cellStyle name="การคำนวณ 5 3 2 3 8" xfId="40595"/>
    <cellStyle name="การคำนวณ 5 3 2 4" xfId="15423"/>
    <cellStyle name="การคำนวณ 5 3 2 5" xfId="19397"/>
    <cellStyle name="การคำนวณ 5 3 2 6" xfId="23103"/>
    <cellStyle name="การคำนวณ 5 3 2 7" xfId="26842"/>
    <cellStyle name="การคำนวณ 5 3 2 8" xfId="30559"/>
    <cellStyle name="การคำนวณ 5 3 2 9" xfId="34263"/>
    <cellStyle name="การคำนวณ 5 3 3" xfId="10212"/>
    <cellStyle name="การคำนวณ 5 3 3 2" xfId="16441"/>
    <cellStyle name="การคำนวณ 5 3 3 3" xfId="20413"/>
    <cellStyle name="การคำนวณ 5 3 3 4" xfId="24121"/>
    <cellStyle name="การคำนวณ 5 3 3 5" xfId="27858"/>
    <cellStyle name="การคำนวณ 5 3 3 6" xfId="31575"/>
    <cellStyle name="การคำนวณ 5 3 3 7" xfId="35279"/>
    <cellStyle name="การคำนวณ 5 3 3 8" xfId="38975"/>
    <cellStyle name="การคำนวณ 5 3 4" xfId="11276"/>
    <cellStyle name="การคำนวณ 5 3 4 2" xfId="17505"/>
    <cellStyle name="การคำนวณ 5 3 4 3" xfId="21477"/>
    <cellStyle name="การคำนวณ 5 3 4 4" xfId="25185"/>
    <cellStyle name="การคำนวณ 5 3 4 5" xfId="28922"/>
    <cellStyle name="การคำนวณ 5 3 4 6" xfId="32639"/>
    <cellStyle name="การคำนวณ 5 3 4 7" xfId="36343"/>
    <cellStyle name="การคำนวณ 5 3 4 8" xfId="40039"/>
    <cellStyle name="การคำนวณ 5 3 5" xfId="14842"/>
    <cellStyle name="การคำนวณ 5 3 6" xfId="18833"/>
    <cellStyle name="การคำนวณ 5 3 7" xfId="22543"/>
    <cellStyle name="การคำนวณ 5 3 8" xfId="26276"/>
    <cellStyle name="การคำนวณ 5 3 9" xfId="30002"/>
    <cellStyle name="การคำนวณ 5 4" xfId="9785"/>
    <cellStyle name="การคำนวณ 5 4 2" xfId="16014"/>
    <cellStyle name="การคำนวณ 5 4 3" xfId="19986"/>
    <cellStyle name="การคำนวณ 5 4 4" xfId="23694"/>
    <cellStyle name="การคำนวณ 5 4 5" xfId="27431"/>
    <cellStyle name="การคำนวณ 5 4 6" xfId="31148"/>
    <cellStyle name="การคำนวณ 5 4 7" xfId="34852"/>
    <cellStyle name="การคำนวณ 5 4 8" xfId="38548"/>
    <cellStyle name="การคำนวณ 5 5" xfId="9440"/>
    <cellStyle name="การคำนวณ 5 5 2" xfId="15669"/>
    <cellStyle name="การคำนวณ 5 5 3" xfId="19641"/>
    <cellStyle name="การคำนวณ 5 5 4" xfId="23349"/>
    <cellStyle name="การคำนวณ 5 5 5" xfId="27086"/>
    <cellStyle name="การคำนวณ 5 5 6" xfId="30803"/>
    <cellStyle name="การคำนวณ 5 5 7" xfId="34507"/>
    <cellStyle name="การคำนวณ 5 5 8" xfId="38203"/>
    <cellStyle name="การคำนวณ 5 6" xfId="13972"/>
    <cellStyle name="การคำนวณ 5 7" xfId="12772"/>
    <cellStyle name="การคำนวณ 5 8" xfId="14421"/>
    <cellStyle name="การคำนวณ 5 9" xfId="18420"/>
    <cellStyle name="การคำนวณ 6" xfId="6734"/>
    <cellStyle name="การคำนวณ 6 10" xfId="13958"/>
    <cellStyle name="การคำนวณ 6 11" xfId="13887"/>
    <cellStyle name="การคำนวณ 6 12" xfId="12677"/>
    <cellStyle name="การคำนวณ 6 2" xfId="6735"/>
    <cellStyle name="การคำนวณ 6 2 10" xfId="25918"/>
    <cellStyle name="การคำนวณ 6 2 11" xfId="13628"/>
    <cellStyle name="การคำนวณ 6 2 2" xfId="8592"/>
    <cellStyle name="การคำนวณ 6 2 2 10" xfId="33710"/>
    <cellStyle name="การคำนวณ 6 2 2 11" xfId="37406"/>
    <cellStyle name="การคำนวณ 6 2 2 2" xfId="9196"/>
    <cellStyle name="การคำนวณ 6 2 2 2 10" xfId="37962"/>
    <cellStyle name="การคำนวณ 6 2 2 2 2" xfId="10774"/>
    <cellStyle name="การคำนวณ 6 2 2 2 2 2" xfId="17003"/>
    <cellStyle name="การคำนวณ 6 2 2 2 2 3" xfId="20975"/>
    <cellStyle name="การคำนวณ 6 2 2 2 2 4" xfId="24683"/>
    <cellStyle name="การคำนวณ 6 2 2 2 2 5" xfId="28420"/>
    <cellStyle name="การคำนวณ 6 2 2 2 2 6" xfId="32137"/>
    <cellStyle name="การคำนวณ 6 2 2 2 2 7" xfId="35841"/>
    <cellStyle name="การคำนวณ 6 2 2 2 2 8" xfId="39537"/>
    <cellStyle name="การคำนวณ 6 2 2 2 3" xfId="11835"/>
    <cellStyle name="การคำนวณ 6 2 2 2 3 2" xfId="18064"/>
    <cellStyle name="การคำนวณ 6 2 2 2 3 3" xfId="22036"/>
    <cellStyle name="การคำนวณ 6 2 2 2 3 4" xfId="25744"/>
    <cellStyle name="การคำนวณ 6 2 2 2 3 5" xfId="29481"/>
    <cellStyle name="การคำนวณ 6 2 2 2 3 6" xfId="33198"/>
    <cellStyle name="การคำนวณ 6 2 2 2 3 7" xfId="36902"/>
    <cellStyle name="การคำนวณ 6 2 2 2 3 8" xfId="40598"/>
    <cellStyle name="การคำนวณ 6 2 2 2 4" xfId="15426"/>
    <cellStyle name="การคำนวณ 6 2 2 2 5" xfId="19400"/>
    <cellStyle name="การคำนวณ 6 2 2 2 6" xfId="23106"/>
    <cellStyle name="การคำนวณ 6 2 2 2 7" xfId="26845"/>
    <cellStyle name="การคำนวณ 6 2 2 2 8" xfId="30562"/>
    <cellStyle name="การคำนวณ 6 2 2 2 9" xfId="34266"/>
    <cellStyle name="การคำนวณ 6 2 2 3" xfId="10215"/>
    <cellStyle name="การคำนวณ 6 2 2 3 2" xfId="16444"/>
    <cellStyle name="การคำนวณ 6 2 2 3 3" xfId="20416"/>
    <cellStyle name="การคำนวณ 6 2 2 3 4" xfId="24124"/>
    <cellStyle name="การคำนวณ 6 2 2 3 5" xfId="27861"/>
    <cellStyle name="การคำนวณ 6 2 2 3 6" xfId="31578"/>
    <cellStyle name="การคำนวณ 6 2 2 3 7" xfId="35282"/>
    <cellStyle name="การคำนวณ 6 2 2 3 8" xfId="38978"/>
    <cellStyle name="การคำนวณ 6 2 2 4" xfId="11279"/>
    <cellStyle name="การคำนวณ 6 2 2 4 2" xfId="17508"/>
    <cellStyle name="การคำนวณ 6 2 2 4 3" xfId="21480"/>
    <cellStyle name="การคำนวณ 6 2 2 4 4" xfId="25188"/>
    <cellStyle name="การคำนวณ 6 2 2 4 5" xfId="28925"/>
    <cellStyle name="การคำนวณ 6 2 2 4 6" xfId="32642"/>
    <cellStyle name="การคำนวณ 6 2 2 4 7" xfId="36346"/>
    <cellStyle name="การคำนวณ 6 2 2 4 8" xfId="40042"/>
    <cellStyle name="การคำนวณ 6 2 2 5" xfId="14845"/>
    <cellStyle name="การคำนวณ 6 2 2 6" xfId="18836"/>
    <cellStyle name="การคำนวณ 6 2 2 7" xfId="22546"/>
    <cellStyle name="การคำนวณ 6 2 2 8" xfId="26279"/>
    <cellStyle name="การคำนวณ 6 2 2 9" xfId="30005"/>
    <cellStyle name="การคำนวณ 6 2 3" xfId="9788"/>
    <cellStyle name="การคำนวณ 6 2 3 2" xfId="16017"/>
    <cellStyle name="การคำนวณ 6 2 3 3" xfId="19989"/>
    <cellStyle name="การคำนวณ 6 2 3 4" xfId="23697"/>
    <cellStyle name="การคำนวณ 6 2 3 5" xfId="27434"/>
    <cellStyle name="การคำนวณ 6 2 3 6" xfId="31151"/>
    <cellStyle name="การคำนวณ 6 2 3 7" xfId="34855"/>
    <cellStyle name="การคำนวณ 6 2 3 8" xfId="38551"/>
    <cellStyle name="การคำนวณ 6 2 4" xfId="9437"/>
    <cellStyle name="การคำนวณ 6 2 4 2" xfId="15666"/>
    <cellStyle name="การคำนวณ 6 2 4 3" xfId="19638"/>
    <cellStyle name="การคำนวณ 6 2 4 4" xfId="23346"/>
    <cellStyle name="การคำนวณ 6 2 4 5" xfId="27083"/>
    <cellStyle name="การคำนวณ 6 2 4 6" xfId="30800"/>
    <cellStyle name="การคำนวณ 6 2 4 7" xfId="34504"/>
    <cellStyle name="การคำนวณ 6 2 4 8" xfId="38200"/>
    <cellStyle name="การคำนวณ 6 2 5" xfId="13975"/>
    <cellStyle name="การคำนวณ 6 2 6" xfId="12769"/>
    <cellStyle name="การคำนวณ 6 2 7" xfId="14424"/>
    <cellStyle name="การคำนวณ 6 2 8" xfId="22218"/>
    <cellStyle name="การคำนวณ 6 2 9" xfId="13432"/>
    <cellStyle name="การคำนวณ 6 3" xfId="8591"/>
    <cellStyle name="การคำนวณ 6 3 10" xfId="33709"/>
    <cellStyle name="การคำนวณ 6 3 11" xfId="37405"/>
    <cellStyle name="การคำนวณ 6 3 2" xfId="9195"/>
    <cellStyle name="การคำนวณ 6 3 2 10" xfId="37961"/>
    <cellStyle name="การคำนวณ 6 3 2 2" xfId="10773"/>
    <cellStyle name="การคำนวณ 6 3 2 2 2" xfId="17002"/>
    <cellStyle name="การคำนวณ 6 3 2 2 3" xfId="20974"/>
    <cellStyle name="การคำนวณ 6 3 2 2 4" xfId="24682"/>
    <cellStyle name="การคำนวณ 6 3 2 2 5" xfId="28419"/>
    <cellStyle name="การคำนวณ 6 3 2 2 6" xfId="32136"/>
    <cellStyle name="การคำนวณ 6 3 2 2 7" xfId="35840"/>
    <cellStyle name="การคำนวณ 6 3 2 2 8" xfId="39536"/>
    <cellStyle name="การคำนวณ 6 3 2 3" xfId="11834"/>
    <cellStyle name="การคำนวณ 6 3 2 3 2" xfId="18063"/>
    <cellStyle name="การคำนวณ 6 3 2 3 3" xfId="22035"/>
    <cellStyle name="การคำนวณ 6 3 2 3 4" xfId="25743"/>
    <cellStyle name="การคำนวณ 6 3 2 3 5" xfId="29480"/>
    <cellStyle name="การคำนวณ 6 3 2 3 6" xfId="33197"/>
    <cellStyle name="การคำนวณ 6 3 2 3 7" xfId="36901"/>
    <cellStyle name="การคำนวณ 6 3 2 3 8" xfId="40597"/>
    <cellStyle name="การคำนวณ 6 3 2 4" xfId="15425"/>
    <cellStyle name="การคำนวณ 6 3 2 5" xfId="19399"/>
    <cellStyle name="การคำนวณ 6 3 2 6" xfId="23105"/>
    <cellStyle name="การคำนวณ 6 3 2 7" xfId="26844"/>
    <cellStyle name="การคำนวณ 6 3 2 8" xfId="30561"/>
    <cellStyle name="การคำนวณ 6 3 2 9" xfId="34265"/>
    <cellStyle name="การคำนวณ 6 3 3" xfId="10214"/>
    <cellStyle name="การคำนวณ 6 3 3 2" xfId="16443"/>
    <cellStyle name="การคำนวณ 6 3 3 3" xfId="20415"/>
    <cellStyle name="การคำนวณ 6 3 3 4" xfId="24123"/>
    <cellStyle name="การคำนวณ 6 3 3 5" xfId="27860"/>
    <cellStyle name="การคำนวณ 6 3 3 6" xfId="31577"/>
    <cellStyle name="การคำนวณ 6 3 3 7" xfId="35281"/>
    <cellStyle name="การคำนวณ 6 3 3 8" xfId="38977"/>
    <cellStyle name="การคำนวณ 6 3 4" xfId="11278"/>
    <cellStyle name="การคำนวณ 6 3 4 2" xfId="17507"/>
    <cellStyle name="การคำนวณ 6 3 4 3" xfId="21479"/>
    <cellStyle name="การคำนวณ 6 3 4 4" xfId="25187"/>
    <cellStyle name="การคำนวณ 6 3 4 5" xfId="28924"/>
    <cellStyle name="การคำนวณ 6 3 4 6" xfId="32641"/>
    <cellStyle name="การคำนวณ 6 3 4 7" xfId="36345"/>
    <cellStyle name="การคำนวณ 6 3 4 8" xfId="40041"/>
    <cellStyle name="การคำนวณ 6 3 5" xfId="14844"/>
    <cellStyle name="การคำนวณ 6 3 6" xfId="18835"/>
    <cellStyle name="การคำนวณ 6 3 7" xfId="22545"/>
    <cellStyle name="การคำนวณ 6 3 8" xfId="26278"/>
    <cellStyle name="การคำนวณ 6 3 9" xfId="30004"/>
    <cellStyle name="การคำนวณ 6 4" xfId="9787"/>
    <cellStyle name="การคำนวณ 6 4 2" xfId="16016"/>
    <cellStyle name="การคำนวณ 6 4 3" xfId="19988"/>
    <cellStyle name="การคำนวณ 6 4 4" xfId="23696"/>
    <cellStyle name="การคำนวณ 6 4 5" xfId="27433"/>
    <cellStyle name="การคำนวณ 6 4 6" xfId="31150"/>
    <cellStyle name="การคำนวณ 6 4 7" xfId="34854"/>
    <cellStyle name="การคำนวณ 6 4 8" xfId="38550"/>
    <cellStyle name="การคำนวณ 6 5" xfId="9438"/>
    <cellStyle name="การคำนวณ 6 5 2" xfId="15667"/>
    <cellStyle name="การคำนวณ 6 5 3" xfId="19639"/>
    <cellStyle name="การคำนวณ 6 5 4" xfId="23347"/>
    <cellStyle name="การคำนวณ 6 5 5" xfId="27084"/>
    <cellStyle name="การคำนวณ 6 5 6" xfId="30801"/>
    <cellStyle name="การคำนวณ 6 5 7" xfId="34505"/>
    <cellStyle name="การคำนวณ 6 5 8" xfId="38201"/>
    <cellStyle name="การคำนวณ 6 6" xfId="13974"/>
    <cellStyle name="การคำนวณ 6 7" xfId="12770"/>
    <cellStyle name="การคำนวณ 6 8" xfId="14423"/>
    <cellStyle name="การคำนวณ 6 9" xfId="14526"/>
    <cellStyle name="การคำนวณ 7" xfId="8287"/>
    <cellStyle name="การคำนวณ 7 10" xfId="33405"/>
    <cellStyle name="การคำนวณ 7 11" xfId="37101"/>
    <cellStyle name="การคำนวณ 7 2" xfId="8891"/>
    <cellStyle name="การคำนวณ 7 2 10" xfId="37657"/>
    <cellStyle name="การคำนวณ 7 2 2" xfId="10469"/>
    <cellStyle name="การคำนวณ 7 2 2 2" xfId="16698"/>
    <cellStyle name="การคำนวณ 7 2 2 3" xfId="20670"/>
    <cellStyle name="การคำนวณ 7 2 2 4" xfId="24378"/>
    <cellStyle name="การคำนวณ 7 2 2 5" xfId="28115"/>
    <cellStyle name="การคำนวณ 7 2 2 6" xfId="31832"/>
    <cellStyle name="การคำนวณ 7 2 2 7" xfId="35536"/>
    <cellStyle name="การคำนวณ 7 2 2 8" xfId="39232"/>
    <cellStyle name="การคำนวณ 7 2 3" xfId="11530"/>
    <cellStyle name="การคำนวณ 7 2 3 2" xfId="17759"/>
    <cellStyle name="การคำนวณ 7 2 3 3" xfId="21731"/>
    <cellStyle name="การคำนวณ 7 2 3 4" xfId="25439"/>
    <cellStyle name="การคำนวณ 7 2 3 5" xfId="29176"/>
    <cellStyle name="การคำนวณ 7 2 3 6" xfId="32893"/>
    <cellStyle name="การคำนวณ 7 2 3 7" xfId="36597"/>
    <cellStyle name="การคำนวณ 7 2 3 8" xfId="40293"/>
    <cellStyle name="การคำนวณ 7 2 4" xfId="15121"/>
    <cellStyle name="การคำนวณ 7 2 5" xfId="19095"/>
    <cellStyle name="การคำนวณ 7 2 6" xfId="22801"/>
    <cellStyle name="การคำนวณ 7 2 7" xfId="26540"/>
    <cellStyle name="การคำนวณ 7 2 8" xfId="30257"/>
    <cellStyle name="การคำนวณ 7 2 9" xfId="33961"/>
    <cellStyle name="การคำนวณ 7 3" xfId="9910"/>
    <cellStyle name="การคำนวณ 7 3 2" xfId="16139"/>
    <cellStyle name="การคำนวณ 7 3 3" xfId="20111"/>
    <cellStyle name="การคำนวณ 7 3 4" xfId="23819"/>
    <cellStyle name="การคำนวณ 7 3 5" xfId="27556"/>
    <cellStyle name="การคำนวณ 7 3 6" xfId="31273"/>
    <cellStyle name="การคำนวณ 7 3 7" xfId="34977"/>
    <cellStyle name="การคำนวณ 7 3 8" xfId="38673"/>
    <cellStyle name="การคำนวณ 7 4" xfId="10974"/>
    <cellStyle name="การคำนวณ 7 4 2" xfId="17203"/>
    <cellStyle name="การคำนวณ 7 4 3" xfId="21175"/>
    <cellStyle name="การคำนวณ 7 4 4" xfId="24883"/>
    <cellStyle name="การคำนวณ 7 4 5" xfId="28620"/>
    <cellStyle name="การคำนวณ 7 4 6" xfId="32337"/>
    <cellStyle name="การคำนวณ 7 4 7" xfId="36041"/>
    <cellStyle name="การคำนวณ 7 4 8" xfId="39737"/>
    <cellStyle name="การคำนวณ 7 5" xfId="14540"/>
    <cellStyle name="การคำนวณ 7 6" xfId="18531"/>
    <cellStyle name="การคำนวณ 7 7" xfId="22241"/>
    <cellStyle name="การคำนวณ 7 8" xfId="25974"/>
    <cellStyle name="การคำนวณ 7 9" xfId="29700"/>
    <cellStyle name="การคำนวณ 8" xfId="9356"/>
    <cellStyle name="การคำนวณ 8 2" xfId="15585"/>
    <cellStyle name="การคำนวณ 8 3" xfId="19557"/>
    <cellStyle name="การคำนวณ 8 4" xfId="23265"/>
    <cellStyle name="การคำนวณ 8 5" xfId="27002"/>
    <cellStyle name="การคำนวณ 8 6" xfId="30719"/>
    <cellStyle name="การคำนวณ 8 7" xfId="34423"/>
    <cellStyle name="การคำนวณ 8 8" xfId="38119"/>
    <cellStyle name="การคำนวณ 9" xfId="9384"/>
    <cellStyle name="การคำนวณ 9 2" xfId="15613"/>
    <cellStyle name="การคำนวณ 9 3" xfId="19585"/>
    <cellStyle name="การคำนวณ 9 4" xfId="23293"/>
    <cellStyle name="การคำนวณ 9 5" xfId="27030"/>
    <cellStyle name="การคำนวณ 9 6" xfId="30747"/>
    <cellStyle name="การคำนวณ 9 7" xfId="34451"/>
    <cellStyle name="การคำนวณ 9 8" xfId="38147"/>
    <cellStyle name="ข้อความเตือน" xfId="101"/>
    <cellStyle name="ข้อความเตือน 2" xfId="6736"/>
    <cellStyle name="ข้อความเตือน 3" xfId="6737"/>
    <cellStyle name="ข้อความเตือน 4" xfId="6738"/>
    <cellStyle name="ข้อความเตือน 5" xfId="6739"/>
    <cellStyle name="ข้อความเตือน 6" xfId="6740"/>
    <cellStyle name="ข้อความอธิบาย" xfId="102"/>
    <cellStyle name="ข้อความอธิบาย 2" xfId="6741"/>
    <cellStyle name="ข้อความอธิบาย 3" xfId="6742"/>
    <cellStyle name="ข้อความอธิบาย 4" xfId="6743"/>
    <cellStyle name="ข้อความอธิบาย 5" xfId="6744"/>
    <cellStyle name="ข้อความอธิบาย 6" xfId="6745"/>
    <cellStyle name="ค@ฏ๋_1111D2111DQ2" xfId="6746"/>
    <cellStyle name="คdคภฆ์[0]_1111D2111DQ2" xfId="6747"/>
    <cellStyle name="คdคภฆ์_1111D2111DQ1" xfId="6748"/>
    <cellStyle name="ชื่อเรื่อง" xfId="103"/>
    <cellStyle name="ชื่อเรื่อง 2" xfId="6833"/>
    <cellStyle name="ชื่อเรื่อง 3" xfId="6834"/>
    <cellStyle name="ชื่อเรื่อง 4" xfId="6835"/>
    <cellStyle name="ชื่อเรื่อง 5" xfId="6836"/>
    <cellStyle name="ชื่อเรื่อง 6" xfId="6837"/>
    <cellStyle name="ณfน๔ [0]_Book1" xfId="6850"/>
    <cellStyle name="ณfน๔_Book1" xfId="6851"/>
    <cellStyle name="ดี" xfId="106"/>
    <cellStyle name="ดี 2" xfId="6852"/>
    <cellStyle name="ดี 3" xfId="6853"/>
    <cellStyle name="ดี 4" xfId="6854"/>
    <cellStyle name="ดี 5" xfId="6855"/>
    <cellStyle name="ดี 6" xfId="6856"/>
    <cellStyle name="ตามการเชื่อมโยงหลายมิติ" xfId="768"/>
    <cellStyle name="ตามการเชื่อมโยงหลายมิติ 2" xfId="6857"/>
    <cellStyle name="ตามการเชื่อมโยงหลายมิติ 3" xfId="6858"/>
    <cellStyle name="น้บะภฒ_95" xfId="769"/>
    <cellStyle name="ปกติ 10" xfId="770"/>
    <cellStyle name="ปกติ 10 10" xfId="771"/>
    <cellStyle name="ปกติ 10 11" xfId="772"/>
    <cellStyle name="ปกติ 10 12" xfId="773"/>
    <cellStyle name="ปกติ 10 13" xfId="774"/>
    <cellStyle name="ปกติ 10 14" xfId="775"/>
    <cellStyle name="ปกติ 10 15" xfId="776"/>
    <cellStyle name="ปกติ 10 16" xfId="777"/>
    <cellStyle name="ปกติ 10 17" xfId="778"/>
    <cellStyle name="ปกติ 10 18" xfId="779"/>
    <cellStyle name="ปกติ 10 19" xfId="780"/>
    <cellStyle name="ปกติ 10 2" xfId="781"/>
    <cellStyle name="ปกติ 10 20" xfId="782"/>
    <cellStyle name="ปกติ 10 21" xfId="783"/>
    <cellStyle name="ปกติ 10 22" xfId="784"/>
    <cellStyle name="ปกติ 10 23" xfId="785"/>
    <cellStyle name="ปกติ 10 24" xfId="786"/>
    <cellStyle name="ปกติ 10 25" xfId="787"/>
    <cellStyle name="ปกติ 10 26" xfId="788"/>
    <cellStyle name="ปกติ 10 27" xfId="789"/>
    <cellStyle name="ปกติ 10 28" xfId="790"/>
    <cellStyle name="ปกติ 10 29" xfId="791"/>
    <cellStyle name="ปกติ 10 3" xfId="792"/>
    <cellStyle name="ปกติ 10 30" xfId="793"/>
    <cellStyle name="ปกติ 10 31" xfId="794"/>
    <cellStyle name="ปกติ 10 32" xfId="795"/>
    <cellStyle name="ปกติ 10 33" xfId="796"/>
    <cellStyle name="ปกติ 10 34" xfId="797"/>
    <cellStyle name="ปกติ 10 35" xfId="798"/>
    <cellStyle name="ปกติ 10 36" xfId="799"/>
    <cellStyle name="ปกติ 10 37" xfId="800"/>
    <cellStyle name="ปกติ 10 38" xfId="801"/>
    <cellStyle name="ปกติ 10 39" xfId="802"/>
    <cellStyle name="ปกติ 10 4" xfId="803"/>
    <cellStyle name="ปกติ 10 40" xfId="804"/>
    <cellStyle name="ปกติ 10 41" xfId="805"/>
    <cellStyle name="ปกติ 10 42" xfId="806"/>
    <cellStyle name="ปกติ 10 43" xfId="807"/>
    <cellStyle name="ปกติ 10 44" xfId="808"/>
    <cellStyle name="ปกติ 10 45" xfId="809"/>
    <cellStyle name="ปกติ 10 46" xfId="810"/>
    <cellStyle name="ปกติ 10 47" xfId="811"/>
    <cellStyle name="ปกติ 10 48" xfId="812"/>
    <cellStyle name="ปกติ 10 49" xfId="813"/>
    <cellStyle name="ปกติ 10 5" xfId="814"/>
    <cellStyle name="ปกติ 10 50" xfId="815"/>
    <cellStyle name="ปกติ 10 51" xfId="816"/>
    <cellStyle name="ปกติ 10 52" xfId="817"/>
    <cellStyle name="ปกติ 10 53" xfId="818"/>
    <cellStyle name="ปกติ 10 54" xfId="819"/>
    <cellStyle name="ปกติ 10 55" xfId="820"/>
    <cellStyle name="ปกติ 10 56" xfId="821"/>
    <cellStyle name="ปกติ 10 57" xfId="822"/>
    <cellStyle name="ปกติ 10 58" xfId="823"/>
    <cellStyle name="ปกติ 10 59" xfId="824"/>
    <cellStyle name="ปกติ 10 6" xfId="825"/>
    <cellStyle name="ปกติ 10 60" xfId="826"/>
    <cellStyle name="ปกติ 10 61" xfId="827"/>
    <cellStyle name="ปกติ 10 62" xfId="828"/>
    <cellStyle name="ปกติ 10 63" xfId="829"/>
    <cellStyle name="ปกติ 10 64" xfId="830"/>
    <cellStyle name="ปกติ 10 65" xfId="831"/>
    <cellStyle name="ปกติ 10 66" xfId="832"/>
    <cellStyle name="ปกติ 10 67" xfId="833"/>
    <cellStyle name="ปกติ 10 68" xfId="834"/>
    <cellStyle name="ปกติ 10 69" xfId="835"/>
    <cellStyle name="ปกติ 10 7" xfId="836"/>
    <cellStyle name="ปกติ 10 8" xfId="837"/>
    <cellStyle name="ปกติ 10 9" xfId="838"/>
    <cellStyle name="ปกติ 10_Asia Metal Y2008" xfId="839"/>
    <cellStyle name="ปกติ 11" xfId="840"/>
    <cellStyle name="ปกติ 11 10" xfId="841"/>
    <cellStyle name="ปกติ 11 11" xfId="842"/>
    <cellStyle name="ปกติ 11 12" xfId="843"/>
    <cellStyle name="ปกติ 11 13" xfId="844"/>
    <cellStyle name="ปกติ 11 14" xfId="845"/>
    <cellStyle name="ปกติ 11 15" xfId="846"/>
    <cellStyle name="ปกติ 11 16" xfId="847"/>
    <cellStyle name="ปกติ 11 17" xfId="848"/>
    <cellStyle name="ปกติ 11 18" xfId="849"/>
    <cellStyle name="ปกติ 11 19" xfId="850"/>
    <cellStyle name="ปกติ 11 2" xfId="851"/>
    <cellStyle name="ปกติ 11 20" xfId="852"/>
    <cellStyle name="ปกติ 11 21" xfId="853"/>
    <cellStyle name="ปกติ 11 22" xfId="854"/>
    <cellStyle name="ปกติ 11 23" xfId="855"/>
    <cellStyle name="ปกติ 11 24" xfId="856"/>
    <cellStyle name="ปกติ 11 25" xfId="857"/>
    <cellStyle name="ปกติ 11 26" xfId="858"/>
    <cellStyle name="ปกติ 11 27" xfId="859"/>
    <cellStyle name="ปกติ 11 28" xfId="860"/>
    <cellStyle name="ปกติ 11 29" xfId="861"/>
    <cellStyle name="ปกติ 11 3" xfId="862"/>
    <cellStyle name="ปกติ 11 30" xfId="863"/>
    <cellStyle name="ปกติ 11 31" xfId="864"/>
    <cellStyle name="ปกติ 11 32" xfId="865"/>
    <cellStyle name="ปกติ 11 33" xfId="866"/>
    <cellStyle name="ปกติ 11 34" xfId="867"/>
    <cellStyle name="ปกติ 11 35" xfId="868"/>
    <cellStyle name="ปกติ 11 36" xfId="869"/>
    <cellStyle name="ปกติ 11 37" xfId="870"/>
    <cellStyle name="ปกติ 11 38" xfId="871"/>
    <cellStyle name="ปกติ 11 39" xfId="872"/>
    <cellStyle name="ปกติ 11 4" xfId="873"/>
    <cellStyle name="ปกติ 11 40" xfId="874"/>
    <cellStyle name="ปกติ 11 41" xfId="875"/>
    <cellStyle name="ปกติ 11 42" xfId="876"/>
    <cellStyle name="ปกติ 11 43" xfId="877"/>
    <cellStyle name="ปกติ 11 44" xfId="878"/>
    <cellStyle name="ปกติ 11 45" xfId="879"/>
    <cellStyle name="ปกติ 11 46" xfId="880"/>
    <cellStyle name="ปกติ 11 47" xfId="881"/>
    <cellStyle name="ปกติ 11 48" xfId="882"/>
    <cellStyle name="ปกติ 11 49" xfId="883"/>
    <cellStyle name="ปกติ 11 5" xfId="884"/>
    <cellStyle name="ปกติ 11 50" xfId="885"/>
    <cellStyle name="ปกติ 11 51" xfId="886"/>
    <cellStyle name="ปกติ 11 52" xfId="887"/>
    <cellStyle name="ปกติ 11 53" xfId="888"/>
    <cellStyle name="ปกติ 11 54" xfId="889"/>
    <cellStyle name="ปกติ 11 55" xfId="890"/>
    <cellStyle name="ปกติ 11 56" xfId="891"/>
    <cellStyle name="ปกติ 11 57" xfId="892"/>
    <cellStyle name="ปกติ 11 58" xfId="893"/>
    <cellStyle name="ปกติ 11 59" xfId="894"/>
    <cellStyle name="ปกติ 11 6" xfId="895"/>
    <cellStyle name="ปกติ 11 60" xfId="896"/>
    <cellStyle name="ปกติ 11 61" xfId="897"/>
    <cellStyle name="ปกติ 11 62" xfId="898"/>
    <cellStyle name="ปกติ 11 63" xfId="899"/>
    <cellStyle name="ปกติ 11 64" xfId="900"/>
    <cellStyle name="ปกติ 11 65" xfId="901"/>
    <cellStyle name="ปกติ 11 66" xfId="902"/>
    <cellStyle name="ปกติ 11 67" xfId="903"/>
    <cellStyle name="ปกติ 11 68" xfId="904"/>
    <cellStyle name="ปกติ 11 69" xfId="905"/>
    <cellStyle name="ปกติ 11 7" xfId="906"/>
    <cellStyle name="ปกติ 11 8" xfId="907"/>
    <cellStyle name="ปกติ 11 9" xfId="908"/>
    <cellStyle name="ปกติ 11_Asia Metal Y2008" xfId="909"/>
    <cellStyle name="ปกติ 12" xfId="910"/>
    <cellStyle name="ปกติ 12 10" xfId="911"/>
    <cellStyle name="ปกติ 12 11" xfId="912"/>
    <cellStyle name="ปกติ 12 12" xfId="913"/>
    <cellStyle name="ปกติ 12 13" xfId="914"/>
    <cellStyle name="ปกติ 12 14" xfId="915"/>
    <cellStyle name="ปกติ 12 15" xfId="916"/>
    <cellStyle name="ปกติ 12 16" xfId="917"/>
    <cellStyle name="ปกติ 12 17" xfId="918"/>
    <cellStyle name="ปกติ 12 18" xfId="919"/>
    <cellStyle name="ปกติ 12 19" xfId="920"/>
    <cellStyle name="ปกติ 12 2" xfId="921"/>
    <cellStyle name="ปกติ 12 20" xfId="922"/>
    <cellStyle name="ปกติ 12 21" xfId="923"/>
    <cellStyle name="ปกติ 12 22" xfId="924"/>
    <cellStyle name="ปกติ 12 23" xfId="925"/>
    <cellStyle name="ปกติ 12 24" xfId="926"/>
    <cellStyle name="ปกติ 12 25" xfId="927"/>
    <cellStyle name="ปกติ 12 26" xfId="928"/>
    <cellStyle name="ปกติ 12 27" xfId="929"/>
    <cellStyle name="ปกติ 12 28" xfId="930"/>
    <cellStyle name="ปกติ 12 29" xfId="931"/>
    <cellStyle name="ปกติ 12 3" xfId="932"/>
    <cellStyle name="ปกติ 12 30" xfId="933"/>
    <cellStyle name="ปกติ 12 31" xfId="934"/>
    <cellStyle name="ปกติ 12 32" xfId="935"/>
    <cellStyle name="ปกติ 12 33" xfId="936"/>
    <cellStyle name="ปกติ 12 34" xfId="937"/>
    <cellStyle name="ปกติ 12 35" xfId="938"/>
    <cellStyle name="ปกติ 12 36" xfId="939"/>
    <cellStyle name="ปกติ 12 37" xfId="940"/>
    <cellStyle name="ปกติ 12 38" xfId="941"/>
    <cellStyle name="ปกติ 12 39" xfId="942"/>
    <cellStyle name="ปกติ 12 4" xfId="943"/>
    <cellStyle name="ปกติ 12 40" xfId="944"/>
    <cellStyle name="ปกติ 12 41" xfId="945"/>
    <cellStyle name="ปกติ 12 42" xfId="946"/>
    <cellStyle name="ปกติ 12 43" xfId="947"/>
    <cellStyle name="ปกติ 12 44" xfId="948"/>
    <cellStyle name="ปกติ 12 45" xfId="949"/>
    <cellStyle name="ปกติ 12 46" xfId="950"/>
    <cellStyle name="ปกติ 12 47" xfId="951"/>
    <cellStyle name="ปกติ 12 48" xfId="952"/>
    <cellStyle name="ปกติ 12 49" xfId="953"/>
    <cellStyle name="ปกติ 12 5" xfId="954"/>
    <cellStyle name="ปกติ 12 50" xfId="955"/>
    <cellStyle name="ปกติ 12 51" xfId="956"/>
    <cellStyle name="ปกติ 12 52" xfId="957"/>
    <cellStyle name="ปกติ 12 53" xfId="958"/>
    <cellStyle name="ปกติ 12 54" xfId="959"/>
    <cellStyle name="ปกติ 12 55" xfId="960"/>
    <cellStyle name="ปกติ 12 56" xfId="961"/>
    <cellStyle name="ปกติ 12 57" xfId="962"/>
    <cellStyle name="ปกติ 12 58" xfId="963"/>
    <cellStyle name="ปกติ 12 59" xfId="964"/>
    <cellStyle name="ปกติ 12 6" xfId="965"/>
    <cellStyle name="ปกติ 12 60" xfId="966"/>
    <cellStyle name="ปกติ 12 61" xfId="967"/>
    <cellStyle name="ปกติ 12 62" xfId="968"/>
    <cellStyle name="ปกติ 12 63" xfId="969"/>
    <cellStyle name="ปกติ 12 64" xfId="970"/>
    <cellStyle name="ปกติ 12 65" xfId="971"/>
    <cellStyle name="ปกติ 12 66" xfId="972"/>
    <cellStyle name="ปกติ 12 67" xfId="973"/>
    <cellStyle name="ปกติ 12 68" xfId="974"/>
    <cellStyle name="ปกติ 12 69" xfId="975"/>
    <cellStyle name="ปกติ 12 7" xfId="976"/>
    <cellStyle name="ปกติ 12 8" xfId="977"/>
    <cellStyle name="ปกติ 12 9" xfId="978"/>
    <cellStyle name="ปกติ 12_Asia Metal Y2008" xfId="979"/>
    <cellStyle name="ปกติ 13" xfId="980"/>
    <cellStyle name="ปกติ 13 10" xfId="981"/>
    <cellStyle name="ปกติ 13 11" xfId="982"/>
    <cellStyle name="ปกติ 13 12" xfId="983"/>
    <cellStyle name="ปกติ 13 13" xfId="984"/>
    <cellStyle name="ปกติ 13 14" xfId="985"/>
    <cellStyle name="ปกติ 13 15" xfId="986"/>
    <cellStyle name="ปกติ 13 16" xfId="987"/>
    <cellStyle name="ปกติ 13 17" xfId="988"/>
    <cellStyle name="ปกติ 13 18" xfId="989"/>
    <cellStyle name="ปกติ 13 19" xfId="990"/>
    <cellStyle name="ปกติ 13 2" xfId="991"/>
    <cellStyle name="ปกติ 13 20" xfId="992"/>
    <cellStyle name="ปกติ 13 21" xfId="993"/>
    <cellStyle name="ปกติ 13 22" xfId="994"/>
    <cellStyle name="ปกติ 13 23" xfId="995"/>
    <cellStyle name="ปกติ 13 24" xfId="996"/>
    <cellStyle name="ปกติ 13 25" xfId="997"/>
    <cellStyle name="ปกติ 13 26" xfId="998"/>
    <cellStyle name="ปกติ 13 27" xfId="999"/>
    <cellStyle name="ปกติ 13 28" xfId="1000"/>
    <cellStyle name="ปกติ 13 29" xfId="1001"/>
    <cellStyle name="ปกติ 13 3" xfId="1002"/>
    <cellStyle name="ปกติ 13 30" xfId="1003"/>
    <cellStyle name="ปกติ 13 31" xfId="1004"/>
    <cellStyle name="ปกติ 13 32" xfId="1005"/>
    <cellStyle name="ปกติ 13 33" xfId="1006"/>
    <cellStyle name="ปกติ 13 34" xfId="1007"/>
    <cellStyle name="ปกติ 13 35" xfId="1008"/>
    <cellStyle name="ปกติ 13 36" xfId="1009"/>
    <cellStyle name="ปกติ 13 37" xfId="1010"/>
    <cellStyle name="ปกติ 13 38" xfId="1011"/>
    <cellStyle name="ปกติ 13 39" xfId="1012"/>
    <cellStyle name="ปกติ 13 4" xfId="1013"/>
    <cellStyle name="ปกติ 13 40" xfId="1014"/>
    <cellStyle name="ปกติ 13 41" xfId="1015"/>
    <cellStyle name="ปกติ 13 42" xfId="1016"/>
    <cellStyle name="ปกติ 13 43" xfId="1017"/>
    <cellStyle name="ปกติ 13 44" xfId="1018"/>
    <cellStyle name="ปกติ 13 45" xfId="1019"/>
    <cellStyle name="ปกติ 13 46" xfId="1020"/>
    <cellStyle name="ปกติ 13 47" xfId="1021"/>
    <cellStyle name="ปกติ 13 48" xfId="1022"/>
    <cellStyle name="ปกติ 13 49" xfId="1023"/>
    <cellStyle name="ปกติ 13 5" xfId="1024"/>
    <cellStyle name="ปกติ 13 50" xfId="1025"/>
    <cellStyle name="ปกติ 13 51" xfId="1026"/>
    <cellStyle name="ปกติ 13 52" xfId="1027"/>
    <cellStyle name="ปกติ 13 53" xfId="1028"/>
    <cellStyle name="ปกติ 13 54" xfId="1029"/>
    <cellStyle name="ปกติ 13 55" xfId="1030"/>
    <cellStyle name="ปกติ 13 56" xfId="1031"/>
    <cellStyle name="ปกติ 13 57" xfId="1032"/>
    <cellStyle name="ปกติ 13 58" xfId="1033"/>
    <cellStyle name="ปกติ 13 59" xfId="1034"/>
    <cellStyle name="ปกติ 13 6" xfId="1035"/>
    <cellStyle name="ปกติ 13 60" xfId="1036"/>
    <cellStyle name="ปกติ 13 61" xfId="1037"/>
    <cellStyle name="ปกติ 13 62" xfId="1038"/>
    <cellStyle name="ปกติ 13 63" xfId="1039"/>
    <cellStyle name="ปกติ 13 64" xfId="1040"/>
    <cellStyle name="ปกติ 13 65" xfId="1041"/>
    <cellStyle name="ปกติ 13 66" xfId="1042"/>
    <cellStyle name="ปกติ 13 67" xfId="1043"/>
    <cellStyle name="ปกติ 13 68" xfId="1044"/>
    <cellStyle name="ปกติ 13 69" xfId="1045"/>
    <cellStyle name="ปกติ 13 7" xfId="1046"/>
    <cellStyle name="ปกติ 13 8" xfId="1047"/>
    <cellStyle name="ปกติ 13 9" xfId="1048"/>
    <cellStyle name="ปกติ 13_Asia Metal Y2008" xfId="1049"/>
    <cellStyle name="ปกติ 14" xfId="1050"/>
    <cellStyle name="ปกติ 14 10" xfId="1051"/>
    <cellStyle name="ปกติ 14 11" xfId="1052"/>
    <cellStyle name="ปกติ 14 12" xfId="1053"/>
    <cellStyle name="ปกติ 14 13" xfId="1054"/>
    <cellStyle name="ปกติ 14 14" xfId="1055"/>
    <cellStyle name="ปกติ 14 15" xfId="1056"/>
    <cellStyle name="ปกติ 14 16" xfId="1057"/>
    <cellStyle name="ปกติ 14 17" xfId="1058"/>
    <cellStyle name="ปกติ 14 18" xfId="1059"/>
    <cellStyle name="ปกติ 14 19" xfId="1060"/>
    <cellStyle name="ปกติ 14 2" xfId="1061"/>
    <cellStyle name="ปกติ 14 20" xfId="1062"/>
    <cellStyle name="ปกติ 14 21" xfId="1063"/>
    <cellStyle name="ปกติ 14 22" xfId="1064"/>
    <cellStyle name="ปกติ 14 23" xfId="1065"/>
    <cellStyle name="ปกติ 14 24" xfId="1066"/>
    <cellStyle name="ปกติ 14 25" xfId="1067"/>
    <cellStyle name="ปกติ 14 26" xfId="1068"/>
    <cellStyle name="ปกติ 14 27" xfId="1069"/>
    <cellStyle name="ปกติ 14 28" xfId="1070"/>
    <cellStyle name="ปกติ 14 29" xfId="1071"/>
    <cellStyle name="ปกติ 14 3" xfId="1072"/>
    <cellStyle name="ปกติ 14 30" xfId="1073"/>
    <cellStyle name="ปกติ 14 31" xfId="1074"/>
    <cellStyle name="ปกติ 14 32" xfId="1075"/>
    <cellStyle name="ปกติ 14 33" xfId="1076"/>
    <cellStyle name="ปกติ 14 34" xfId="1077"/>
    <cellStyle name="ปกติ 14 35" xfId="1078"/>
    <cellStyle name="ปกติ 14 36" xfId="1079"/>
    <cellStyle name="ปกติ 14 37" xfId="1080"/>
    <cellStyle name="ปกติ 14 38" xfId="1081"/>
    <cellStyle name="ปกติ 14 39" xfId="1082"/>
    <cellStyle name="ปกติ 14 4" xfId="1083"/>
    <cellStyle name="ปกติ 14 40" xfId="1084"/>
    <cellStyle name="ปกติ 14 41" xfId="1085"/>
    <cellStyle name="ปกติ 14 42" xfId="1086"/>
    <cellStyle name="ปกติ 14 43" xfId="1087"/>
    <cellStyle name="ปกติ 14 44" xfId="1088"/>
    <cellStyle name="ปกติ 14 45" xfId="1089"/>
    <cellStyle name="ปกติ 14 46" xfId="1090"/>
    <cellStyle name="ปกติ 14 47" xfId="1091"/>
    <cellStyle name="ปกติ 14 48" xfId="1092"/>
    <cellStyle name="ปกติ 14 49" xfId="1093"/>
    <cellStyle name="ปกติ 14 5" xfId="1094"/>
    <cellStyle name="ปกติ 14 50" xfId="1095"/>
    <cellStyle name="ปกติ 14 51" xfId="1096"/>
    <cellStyle name="ปกติ 14 52" xfId="1097"/>
    <cellStyle name="ปกติ 14 53" xfId="1098"/>
    <cellStyle name="ปกติ 14 54" xfId="1099"/>
    <cellStyle name="ปกติ 14 55" xfId="1100"/>
    <cellStyle name="ปกติ 14 56" xfId="1101"/>
    <cellStyle name="ปกติ 14 57" xfId="1102"/>
    <cellStyle name="ปกติ 14 58" xfId="1103"/>
    <cellStyle name="ปกติ 14 59" xfId="1104"/>
    <cellStyle name="ปกติ 14 6" xfId="1105"/>
    <cellStyle name="ปกติ 14 60" xfId="1106"/>
    <cellStyle name="ปกติ 14 61" xfId="1107"/>
    <cellStyle name="ปกติ 14 62" xfId="1108"/>
    <cellStyle name="ปกติ 14 63" xfId="1109"/>
    <cellStyle name="ปกติ 14 64" xfId="1110"/>
    <cellStyle name="ปกติ 14 65" xfId="1111"/>
    <cellStyle name="ปกติ 14 66" xfId="1112"/>
    <cellStyle name="ปกติ 14 67" xfId="1113"/>
    <cellStyle name="ปกติ 14 68" xfId="1114"/>
    <cellStyle name="ปกติ 14 69" xfId="1115"/>
    <cellStyle name="ปกติ 14 7" xfId="1116"/>
    <cellStyle name="ปกติ 14 8" xfId="1117"/>
    <cellStyle name="ปกติ 14 9" xfId="1118"/>
    <cellStyle name="ปกติ 14_Asia Metal Y2008" xfId="1119"/>
    <cellStyle name="ปกติ 15" xfId="1120"/>
    <cellStyle name="ปกติ 15 10" xfId="1121"/>
    <cellStyle name="ปกติ 15 11" xfId="1122"/>
    <cellStyle name="ปกติ 15 12" xfId="1123"/>
    <cellStyle name="ปกติ 15 13" xfId="1124"/>
    <cellStyle name="ปกติ 15 14" xfId="1125"/>
    <cellStyle name="ปกติ 15 15" xfId="1126"/>
    <cellStyle name="ปกติ 15 16" xfId="1127"/>
    <cellStyle name="ปกติ 15 17" xfId="1128"/>
    <cellStyle name="ปกติ 15 18" xfId="1129"/>
    <cellStyle name="ปกติ 15 19" xfId="1130"/>
    <cellStyle name="ปกติ 15 2" xfId="1131"/>
    <cellStyle name="ปกติ 15 20" xfId="1132"/>
    <cellStyle name="ปกติ 15 21" xfId="1133"/>
    <cellStyle name="ปกติ 15 22" xfId="1134"/>
    <cellStyle name="ปกติ 15 23" xfId="1135"/>
    <cellStyle name="ปกติ 15 24" xfId="1136"/>
    <cellStyle name="ปกติ 15 25" xfId="1137"/>
    <cellStyle name="ปกติ 15 26" xfId="1138"/>
    <cellStyle name="ปกติ 15 27" xfId="1139"/>
    <cellStyle name="ปกติ 15 28" xfId="1140"/>
    <cellStyle name="ปกติ 15 29" xfId="1141"/>
    <cellStyle name="ปกติ 15 3" xfId="1142"/>
    <cellStyle name="ปกติ 15 30" xfId="1143"/>
    <cellStyle name="ปกติ 15 31" xfId="1144"/>
    <cellStyle name="ปกติ 15 32" xfId="1145"/>
    <cellStyle name="ปกติ 15 33" xfId="1146"/>
    <cellStyle name="ปกติ 15 34" xfId="1147"/>
    <cellStyle name="ปกติ 15 35" xfId="1148"/>
    <cellStyle name="ปกติ 15 36" xfId="1149"/>
    <cellStyle name="ปกติ 15 37" xfId="1150"/>
    <cellStyle name="ปกติ 15 38" xfId="1151"/>
    <cellStyle name="ปกติ 15 39" xfId="1152"/>
    <cellStyle name="ปกติ 15 4" xfId="1153"/>
    <cellStyle name="ปกติ 15 40" xfId="1154"/>
    <cellStyle name="ปกติ 15 41" xfId="1155"/>
    <cellStyle name="ปกติ 15 42" xfId="1156"/>
    <cellStyle name="ปกติ 15 43" xfId="1157"/>
    <cellStyle name="ปกติ 15 44" xfId="1158"/>
    <cellStyle name="ปกติ 15 45" xfId="1159"/>
    <cellStyle name="ปกติ 15 46" xfId="1160"/>
    <cellStyle name="ปกติ 15 47" xfId="1161"/>
    <cellStyle name="ปกติ 15 48" xfId="1162"/>
    <cellStyle name="ปกติ 15 49" xfId="1163"/>
    <cellStyle name="ปกติ 15 5" xfId="1164"/>
    <cellStyle name="ปกติ 15 50" xfId="1165"/>
    <cellStyle name="ปกติ 15 51" xfId="1166"/>
    <cellStyle name="ปกติ 15 52" xfId="1167"/>
    <cellStyle name="ปกติ 15 53" xfId="1168"/>
    <cellStyle name="ปกติ 15 54" xfId="1169"/>
    <cellStyle name="ปกติ 15 55" xfId="1170"/>
    <cellStyle name="ปกติ 15 56" xfId="1171"/>
    <cellStyle name="ปกติ 15 57" xfId="1172"/>
    <cellStyle name="ปกติ 15 58" xfId="1173"/>
    <cellStyle name="ปกติ 15 59" xfId="1174"/>
    <cellStyle name="ปกติ 15 6" xfId="1175"/>
    <cellStyle name="ปกติ 15 60" xfId="1176"/>
    <cellStyle name="ปกติ 15 61" xfId="1177"/>
    <cellStyle name="ปกติ 15 62" xfId="1178"/>
    <cellStyle name="ปกติ 15 63" xfId="1179"/>
    <cellStyle name="ปกติ 15 64" xfId="1180"/>
    <cellStyle name="ปกติ 15 65" xfId="1181"/>
    <cellStyle name="ปกติ 15 66" xfId="1182"/>
    <cellStyle name="ปกติ 15 67" xfId="1183"/>
    <cellStyle name="ปกติ 15 68" xfId="1184"/>
    <cellStyle name="ปกติ 15 69" xfId="1185"/>
    <cellStyle name="ปกติ 15 7" xfId="1186"/>
    <cellStyle name="ปกติ 15 8" xfId="1187"/>
    <cellStyle name="ปกติ 15 9" xfId="1188"/>
    <cellStyle name="ปกติ 15_Asia Metal Y2008" xfId="1189"/>
    <cellStyle name="ปกติ 16" xfId="1190"/>
    <cellStyle name="ปกติ 16 10" xfId="1191"/>
    <cellStyle name="ปกติ 16 11" xfId="1192"/>
    <cellStyle name="ปกติ 16 12" xfId="1193"/>
    <cellStyle name="ปกติ 16 13" xfId="1194"/>
    <cellStyle name="ปกติ 16 14" xfId="1195"/>
    <cellStyle name="ปกติ 16 15" xfId="1196"/>
    <cellStyle name="ปกติ 16 16" xfId="1197"/>
    <cellStyle name="ปกติ 16 17" xfId="1198"/>
    <cellStyle name="ปกติ 16 18" xfId="1199"/>
    <cellStyle name="ปกติ 16 19" xfId="1200"/>
    <cellStyle name="ปกติ 16 2" xfId="1201"/>
    <cellStyle name="ปกติ 16 20" xfId="1202"/>
    <cellStyle name="ปกติ 16 21" xfId="1203"/>
    <cellStyle name="ปกติ 16 22" xfId="1204"/>
    <cellStyle name="ปกติ 16 23" xfId="1205"/>
    <cellStyle name="ปกติ 16 24" xfId="1206"/>
    <cellStyle name="ปกติ 16 25" xfId="1207"/>
    <cellStyle name="ปกติ 16 26" xfId="1208"/>
    <cellStyle name="ปกติ 16 27" xfId="1209"/>
    <cellStyle name="ปกติ 16 28" xfId="1210"/>
    <cellStyle name="ปกติ 16 29" xfId="1211"/>
    <cellStyle name="ปกติ 16 3" xfId="1212"/>
    <cellStyle name="ปกติ 16 30" xfId="1213"/>
    <cellStyle name="ปกติ 16 31" xfId="1214"/>
    <cellStyle name="ปกติ 16 32" xfId="1215"/>
    <cellStyle name="ปกติ 16 33" xfId="1216"/>
    <cellStyle name="ปกติ 16 34" xfId="1217"/>
    <cellStyle name="ปกติ 16 35" xfId="1218"/>
    <cellStyle name="ปกติ 16 36" xfId="1219"/>
    <cellStyle name="ปกติ 16 37" xfId="1220"/>
    <cellStyle name="ปกติ 16 38" xfId="1221"/>
    <cellStyle name="ปกติ 16 39" xfId="1222"/>
    <cellStyle name="ปกติ 16 4" xfId="1223"/>
    <cellStyle name="ปกติ 16 40" xfId="1224"/>
    <cellStyle name="ปกติ 16 41" xfId="1225"/>
    <cellStyle name="ปกติ 16 42" xfId="1226"/>
    <cellStyle name="ปกติ 16 43" xfId="1227"/>
    <cellStyle name="ปกติ 16 44" xfId="1228"/>
    <cellStyle name="ปกติ 16 45" xfId="1229"/>
    <cellStyle name="ปกติ 16 46" xfId="1230"/>
    <cellStyle name="ปกติ 16 47" xfId="1231"/>
    <cellStyle name="ปกติ 16 48" xfId="1232"/>
    <cellStyle name="ปกติ 16 49" xfId="1233"/>
    <cellStyle name="ปกติ 16 5" xfId="1234"/>
    <cellStyle name="ปกติ 16 50" xfId="1235"/>
    <cellStyle name="ปกติ 16 51" xfId="1236"/>
    <cellStyle name="ปกติ 16 52" xfId="1237"/>
    <cellStyle name="ปกติ 16 53" xfId="1238"/>
    <cellStyle name="ปกติ 16 54" xfId="1239"/>
    <cellStyle name="ปกติ 16 55" xfId="1240"/>
    <cellStyle name="ปกติ 16 56" xfId="1241"/>
    <cellStyle name="ปกติ 16 57" xfId="1242"/>
    <cellStyle name="ปกติ 16 58" xfId="1243"/>
    <cellStyle name="ปกติ 16 59" xfId="1244"/>
    <cellStyle name="ปกติ 16 6" xfId="1245"/>
    <cellStyle name="ปกติ 16 60" xfId="1246"/>
    <cellStyle name="ปกติ 16 61" xfId="1247"/>
    <cellStyle name="ปกติ 16 62" xfId="1248"/>
    <cellStyle name="ปกติ 16 63" xfId="1249"/>
    <cellStyle name="ปกติ 16 64" xfId="1250"/>
    <cellStyle name="ปกติ 16 65" xfId="1251"/>
    <cellStyle name="ปกติ 16 66" xfId="1252"/>
    <cellStyle name="ปกติ 16 67" xfId="1253"/>
    <cellStyle name="ปกติ 16 68" xfId="1254"/>
    <cellStyle name="ปกติ 16 69" xfId="1255"/>
    <cellStyle name="ปกติ 16 7" xfId="1256"/>
    <cellStyle name="ปกติ 16 8" xfId="1257"/>
    <cellStyle name="ปกติ 16 9" xfId="1258"/>
    <cellStyle name="ปกติ 16_Asia Metal Y2008" xfId="1259"/>
    <cellStyle name="ปกติ 17" xfId="38"/>
    <cellStyle name="ปกติ 17 2" xfId="11996"/>
    <cellStyle name="ปกติ 18" xfId="1260"/>
    <cellStyle name="ปกติ 18 2" xfId="1261"/>
    <cellStyle name="ปกติ 19" xfId="1262"/>
    <cellStyle name="ปกติ 19 2" xfId="1263"/>
    <cellStyle name="ปกติ 2" xfId="147"/>
    <cellStyle name="ปกติ 2 10" xfId="8229"/>
    <cellStyle name="ปกติ 2 11" xfId="8230"/>
    <cellStyle name="ปกติ 2 12" xfId="8231"/>
    <cellStyle name="ปกติ 2 13" xfId="8232"/>
    <cellStyle name="ปกติ 2 14" xfId="8233"/>
    <cellStyle name="ปกติ 2 15" xfId="8234"/>
    <cellStyle name="ปกติ 2 16" xfId="8235"/>
    <cellStyle name="ปกติ 2 17" xfId="8236"/>
    <cellStyle name="ปกติ 2 18" xfId="8237"/>
    <cellStyle name="ปกติ 2 19" xfId="8238"/>
    <cellStyle name="ปกติ 2 2" xfId="1264"/>
    <cellStyle name="ปกติ 2 2 2" xfId="6859"/>
    <cellStyle name="ปกติ 2 2 2 2" xfId="6860"/>
    <cellStyle name="ปกติ 2 2 2_CPI_Y'52_TOP_GG 1" xfId="6861"/>
    <cellStyle name="ปกติ 2 2 3" xfId="6862"/>
    <cellStyle name="ปกติ 2 2_Allowance%20IA(1)" xfId="6863"/>
    <cellStyle name="ปกติ 2 20" xfId="8239"/>
    <cellStyle name="ปกติ 2 3" xfId="1265"/>
    <cellStyle name="ปกติ 2 4" xfId="1266"/>
    <cellStyle name="ปกติ 2 5" xfId="1267"/>
    <cellStyle name="ปกติ 2 6" xfId="6864"/>
    <cellStyle name="ปกติ 2 7" xfId="6865"/>
    <cellStyle name="ปกติ 2 7 2" xfId="6866"/>
    <cellStyle name="ปกติ 2 8" xfId="6867"/>
    <cellStyle name="ปกติ 2 9" xfId="8240"/>
    <cellStyle name="ปกติ 2_160800B1 CPI09 โปรแกรมคอมพิวเตอร์ - BOI_Q3" xfId="6868"/>
    <cellStyle name="ปกติ 21" xfId="1268"/>
    <cellStyle name="ปกติ 24" xfId="1269"/>
    <cellStyle name="ปกติ 3" xfId="1270"/>
    <cellStyle name="ปกติ 3 10" xfId="1271"/>
    <cellStyle name="ปกติ 3 11" xfId="1272"/>
    <cellStyle name="ปกติ 3 12" xfId="1273"/>
    <cellStyle name="ปกติ 3 13" xfId="1274"/>
    <cellStyle name="ปกติ 3 14" xfId="1275"/>
    <cellStyle name="ปกติ 3 15" xfId="1276"/>
    <cellStyle name="ปกติ 3 16" xfId="1277"/>
    <cellStyle name="ปกติ 3 17" xfId="1278"/>
    <cellStyle name="ปกติ 3 18" xfId="1279"/>
    <cellStyle name="ปกติ 3 19" xfId="1280"/>
    <cellStyle name="ปกติ 3 2" xfId="1281"/>
    <cellStyle name="ปกติ 3 2 2" xfId="6869"/>
    <cellStyle name="ปกติ 3 20" xfId="1282"/>
    <cellStyle name="ปกติ 3 21" xfId="1283"/>
    <cellStyle name="ปกติ 3 22" xfId="1284"/>
    <cellStyle name="ปกติ 3 23" xfId="1285"/>
    <cellStyle name="ปกติ 3 24" xfId="1286"/>
    <cellStyle name="ปกติ 3 25" xfId="1287"/>
    <cellStyle name="ปกติ 3 26" xfId="1288"/>
    <cellStyle name="ปกติ 3 27" xfId="1289"/>
    <cellStyle name="ปกติ 3 28" xfId="1290"/>
    <cellStyle name="ปกติ 3 29" xfId="1291"/>
    <cellStyle name="ปกติ 3 3" xfId="1292"/>
    <cellStyle name="ปกติ 3 30" xfId="1293"/>
    <cellStyle name="ปกติ 3 31" xfId="1294"/>
    <cellStyle name="ปกติ 3 32" xfId="1295"/>
    <cellStyle name="ปกติ 3 33" xfId="1296"/>
    <cellStyle name="ปกติ 3 34" xfId="1297"/>
    <cellStyle name="ปกติ 3 35" xfId="1298"/>
    <cellStyle name="ปกติ 3 36" xfId="1299"/>
    <cellStyle name="ปกติ 3 37" xfId="1300"/>
    <cellStyle name="ปกติ 3 38" xfId="1301"/>
    <cellStyle name="ปกติ 3 39" xfId="1302"/>
    <cellStyle name="ปกติ 3 4" xfId="1303"/>
    <cellStyle name="ปกติ 3 40" xfId="1304"/>
    <cellStyle name="ปกติ 3 41" xfId="1305"/>
    <cellStyle name="ปกติ 3 42" xfId="1306"/>
    <cellStyle name="ปกติ 3 43" xfId="1307"/>
    <cellStyle name="ปกติ 3 44" xfId="1308"/>
    <cellStyle name="ปกติ 3 45" xfId="1309"/>
    <cellStyle name="ปกติ 3 46" xfId="1310"/>
    <cellStyle name="ปกติ 3 47" xfId="1311"/>
    <cellStyle name="ปกติ 3 48" xfId="1312"/>
    <cellStyle name="ปกติ 3 49" xfId="1313"/>
    <cellStyle name="ปกติ 3 5" xfId="1314"/>
    <cellStyle name="ปกติ 3 50" xfId="1315"/>
    <cellStyle name="ปกติ 3 51" xfId="1316"/>
    <cellStyle name="ปกติ 3 52" xfId="1317"/>
    <cellStyle name="ปกติ 3 53" xfId="1318"/>
    <cellStyle name="ปกติ 3 54" xfId="1319"/>
    <cellStyle name="ปกติ 3 55" xfId="1320"/>
    <cellStyle name="ปกติ 3 56" xfId="1321"/>
    <cellStyle name="ปกติ 3 57" xfId="1322"/>
    <cellStyle name="ปกติ 3 58" xfId="1323"/>
    <cellStyle name="ปกติ 3 59" xfId="1324"/>
    <cellStyle name="ปกติ 3 6" xfId="1325"/>
    <cellStyle name="ปกติ 3 60" xfId="1326"/>
    <cellStyle name="ปกติ 3 61" xfId="1327"/>
    <cellStyle name="ปกติ 3 62" xfId="1328"/>
    <cellStyle name="ปกติ 3 63" xfId="1329"/>
    <cellStyle name="ปกติ 3 64" xfId="1330"/>
    <cellStyle name="ปกติ 3 65" xfId="1331"/>
    <cellStyle name="ปกติ 3 66" xfId="1332"/>
    <cellStyle name="ปกติ 3 67" xfId="1333"/>
    <cellStyle name="ปกติ 3 68" xfId="1334"/>
    <cellStyle name="ปกติ 3 69" xfId="1335"/>
    <cellStyle name="ปกติ 3 7" xfId="1336"/>
    <cellStyle name="ปกติ 3 70" xfId="1337"/>
    <cellStyle name="ปกติ 3 71" xfId="1338"/>
    <cellStyle name="ปกติ 3 72" xfId="1339"/>
    <cellStyle name="ปกติ 3 73" xfId="1340"/>
    <cellStyle name="ปกติ 3 74" xfId="1341"/>
    <cellStyle name="ปกติ 3 75" xfId="1342"/>
    <cellStyle name="ปกติ 3 76" xfId="1343"/>
    <cellStyle name="ปกติ 3 77" xfId="1344"/>
    <cellStyle name="ปกติ 3 78" xfId="12046"/>
    <cellStyle name="ปกติ 3 78 2" xfId="18261"/>
    <cellStyle name="ปกติ 3 8" xfId="1345"/>
    <cellStyle name="ปกติ 3 9" xfId="1346"/>
    <cellStyle name="ปกติ 3_25%" xfId="6870"/>
    <cellStyle name="ปกติ 4" xfId="1347"/>
    <cellStyle name="ปกติ 4 2" xfId="6871"/>
    <cellStyle name="ปกติ 4 3" xfId="6872"/>
    <cellStyle name="ปกติ 4 4" xfId="6873"/>
    <cellStyle name="ปกติ 4_CPI_Y'52_TOP_GG 1" xfId="6874"/>
    <cellStyle name="ปกติ 5" xfId="1348"/>
    <cellStyle name="ปกติ 5 10" xfId="1349"/>
    <cellStyle name="ปกติ 5 11" xfId="1350"/>
    <cellStyle name="ปกติ 5 12" xfId="1351"/>
    <cellStyle name="ปกติ 5 13" xfId="1352"/>
    <cellStyle name="ปกติ 5 14" xfId="1353"/>
    <cellStyle name="ปกติ 5 15" xfId="1354"/>
    <cellStyle name="ปกติ 5 16" xfId="1355"/>
    <cellStyle name="ปกติ 5 17" xfId="1356"/>
    <cellStyle name="ปกติ 5 18" xfId="1357"/>
    <cellStyle name="ปกติ 5 19" xfId="1358"/>
    <cellStyle name="ปกติ 5 2" xfId="1359"/>
    <cellStyle name="ปกติ 5 20" xfId="1360"/>
    <cellStyle name="ปกติ 5 21" xfId="1361"/>
    <cellStyle name="ปกติ 5 22" xfId="1362"/>
    <cellStyle name="ปกติ 5 23" xfId="1363"/>
    <cellStyle name="ปกติ 5 24" xfId="1364"/>
    <cellStyle name="ปกติ 5 25" xfId="1365"/>
    <cellStyle name="ปกติ 5 26" xfId="1366"/>
    <cellStyle name="ปกติ 5 27" xfId="1367"/>
    <cellStyle name="ปกติ 5 28" xfId="1368"/>
    <cellStyle name="ปกติ 5 29" xfId="1369"/>
    <cellStyle name="ปกติ 5 3" xfId="1370"/>
    <cellStyle name="ปกติ 5 30" xfId="1371"/>
    <cellStyle name="ปกติ 5 31" xfId="1372"/>
    <cellStyle name="ปกติ 5 32" xfId="1373"/>
    <cellStyle name="ปกติ 5 33" xfId="1374"/>
    <cellStyle name="ปกติ 5 34" xfId="1375"/>
    <cellStyle name="ปกติ 5 35" xfId="1376"/>
    <cellStyle name="ปกติ 5 36" xfId="1377"/>
    <cellStyle name="ปกติ 5 37" xfId="1378"/>
    <cellStyle name="ปกติ 5 38" xfId="1379"/>
    <cellStyle name="ปกติ 5 39" xfId="1380"/>
    <cellStyle name="ปกติ 5 4" xfId="1381"/>
    <cellStyle name="ปกติ 5 40" xfId="1382"/>
    <cellStyle name="ปกติ 5 41" xfId="1383"/>
    <cellStyle name="ปกติ 5 42" xfId="1384"/>
    <cellStyle name="ปกติ 5 43" xfId="1385"/>
    <cellStyle name="ปกติ 5 44" xfId="1386"/>
    <cellStyle name="ปกติ 5 45" xfId="1387"/>
    <cellStyle name="ปกติ 5 46" xfId="1388"/>
    <cellStyle name="ปกติ 5 47" xfId="1389"/>
    <cellStyle name="ปกติ 5 48" xfId="1390"/>
    <cellStyle name="ปกติ 5 49" xfId="1391"/>
    <cellStyle name="ปกติ 5 5" xfId="1392"/>
    <cellStyle name="ปกติ 5 50" xfId="1393"/>
    <cellStyle name="ปกติ 5 51" xfId="1394"/>
    <cellStyle name="ปกติ 5 52" xfId="1395"/>
    <cellStyle name="ปกติ 5 53" xfId="1396"/>
    <cellStyle name="ปกติ 5 54" xfId="1397"/>
    <cellStyle name="ปกติ 5 55" xfId="1398"/>
    <cellStyle name="ปกติ 5 56" xfId="1399"/>
    <cellStyle name="ปกติ 5 57" xfId="1400"/>
    <cellStyle name="ปกติ 5 58" xfId="1401"/>
    <cellStyle name="ปกติ 5 59" xfId="1402"/>
    <cellStyle name="ปกติ 5 6" xfId="1403"/>
    <cellStyle name="ปกติ 5 60" xfId="1404"/>
    <cellStyle name="ปกติ 5 61" xfId="1405"/>
    <cellStyle name="ปกติ 5 62" xfId="1406"/>
    <cellStyle name="ปกติ 5 63" xfId="1407"/>
    <cellStyle name="ปกติ 5 64" xfId="1408"/>
    <cellStyle name="ปกติ 5 65" xfId="1409"/>
    <cellStyle name="ปกติ 5 66" xfId="1410"/>
    <cellStyle name="ปกติ 5 67" xfId="1411"/>
    <cellStyle name="ปกติ 5 68" xfId="1412"/>
    <cellStyle name="ปกติ 5 69" xfId="1413"/>
    <cellStyle name="ปกติ 5 7" xfId="1414"/>
    <cellStyle name="ปกติ 5 70" xfId="1415"/>
    <cellStyle name="ปกติ 5 71" xfId="1416"/>
    <cellStyle name="ปกติ 5 72" xfId="1417"/>
    <cellStyle name="ปกติ 5 73" xfId="1418"/>
    <cellStyle name="ปกติ 5 74" xfId="1419"/>
    <cellStyle name="ปกติ 5 75" xfId="1420"/>
    <cellStyle name="ปกติ 5 76" xfId="1421"/>
    <cellStyle name="ปกติ 5 77" xfId="1422"/>
    <cellStyle name="ปกติ 5 8" xfId="1423"/>
    <cellStyle name="ปกติ 5 9" xfId="1424"/>
    <cellStyle name="ปกติ 5_Asia Metal Y2008" xfId="1425"/>
    <cellStyle name="ปกติ 6" xfId="1426"/>
    <cellStyle name="ปกติ 6 10" xfId="1427"/>
    <cellStyle name="ปกติ 6 11" xfId="1428"/>
    <cellStyle name="ปกติ 6 12" xfId="1429"/>
    <cellStyle name="ปกติ 6 13" xfId="1430"/>
    <cellStyle name="ปกติ 6 14" xfId="1431"/>
    <cellStyle name="ปกติ 6 15" xfId="1432"/>
    <cellStyle name="ปกติ 6 16" xfId="1433"/>
    <cellStyle name="ปกติ 6 17" xfId="1434"/>
    <cellStyle name="ปกติ 6 18" xfId="1435"/>
    <cellStyle name="ปกติ 6 19" xfId="1436"/>
    <cellStyle name="ปกติ 6 2" xfId="1437"/>
    <cellStyle name="ปกติ 6 20" xfId="1438"/>
    <cellStyle name="ปกติ 6 21" xfId="1439"/>
    <cellStyle name="ปกติ 6 22" xfId="1440"/>
    <cellStyle name="ปกติ 6 23" xfId="1441"/>
    <cellStyle name="ปกติ 6 24" xfId="1442"/>
    <cellStyle name="ปกติ 6 25" xfId="1443"/>
    <cellStyle name="ปกติ 6 26" xfId="1444"/>
    <cellStyle name="ปกติ 6 27" xfId="1445"/>
    <cellStyle name="ปกติ 6 28" xfId="1446"/>
    <cellStyle name="ปกติ 6 29" xfId="1447"/>
    <cellStyle name="ปกติ 6 3" xfId="1448"/>
    <cellStyle name="ปกติ 6 30" xfId="1449"/>
    <cellStyle name="ปกติ 6 31" xfId="1450"/>
    <cellStyle name="ปกติ 6 32" xfId="1451"/>
    <cellStyle name="ปกติ 6 33" xfId="1452"/>
    <cellStyle name="ปกติ 6 34" xfId="1453"/>
    <cellStyle name="ปกติ 6 35" xfId="1454"/>
    <cellStyle name="ปกติ 6 36" xfId="1455"/>
    <cellStyle name="ปกติ 6 37" xfId="1456"/>
    <cellStyle name="ปกติ 6 38" xfId="1457"/>
    <cellStyle name="ปกติ 6 39" xfId="1458"/>
    <cellStyle name="ปกติ 6 4" xfId="1459"/>
    <cellStyle name="ปกติ 6 40" xfId="1460"/>
    <cellStyle name="ปกติ 6 41" xfId="1461"/>
    <cellStyle name="ปกติ 6 42" xfId="1462"/>
    <cellStyle name="ปกติ 6 43" xfId="1463"/>
    <cellStyle name="ปกติ 6 44" xfId="1464"/>
    <cellStyle name="ปกติ 6 45" xfId="1465"/>
    <cellStyle name="ปกติ 6 46" xfId="1466"/>
    <cellStyle name="ปกติ 6 47" xfId="1467"/>
    <cellStyle name="ปกติ 6 48" xfId="1468"/>
    <cellStyle name="ปกติ 6 49" xfId="1469"/>
    <cellStyle name="ปกติ 6 5" xfId="1470"/>
    <cellStyle name="ปกติ 6 50" xfId="1471"/>
    <cellStyle name="ปกติ 6 51" xfId="1472"/>
    <cellStyle name="ปกติ 6 52" xfId="1473"/>
    <cellStyle name="ปกติ 6 53" xfId="1474"/>
    <cellStyle name="ปกติ 6 54" xfId="1475"/>
    <cellStyle name="ปกติ 6 55" xfId="1476"/>
    <cellStyle name="ปกติ 6 56" xfId="1477"/>
    <cellStyle name="ปกติ 6 57" xfId="1478"/>
    <cellStyle name="ปกติ 6 58" xfId="1479"/>
    <cellStyle name="ปกติ 6 59" xfId="1480"/>
    <cellStyle name="ปกติ 6 6" xfId="1481"/>
    <cellStyle name="ปกติ 6 60" xfId="1482"/>
    <cellStyle name="ปกติ 6 61" xfId="1483"/>
    <cellStyle name="ปกติ 6 62" xfId="1484"/>
    <cellStyle name="ปกติ 6 63" xfId="1485"/>
    <cellStyle name="ปกติ 6 64" xfId="1486"/>
    <cellStyle name="ปกติ 6 65" xfId="1487"/>
    <cellStyle name="ปกติ 6 66" xfId="1488"/>
    <cellStyle name="ปกติ 6 67" xfId="1489"/>
    <cellStyle name="ปกติ 6 68" xfId="1490"/>
    <cellStyle name="ปกติ 6 69" xfId="1491"/>
    <cellStyle name="ปกติ 6 7" xfId="1492"/>
    <cellStyle name="ปกติ 6 70" xfId="1493"/>
    <cellStyle name="ปกติ 6 71" xfId="1494"/>
    <cellStyle name="ปกติ 6 72" xfId="1495"/>
    <cellStyle name="ปกติ 6 73" xfId="1496"/>
    <cellStyle name="ปกติ 6 74" xfId="1497"/>
    <cellStyle name="ปกติ 6 75" xfId="1498"/>
    <cellStyle name="ปกติ 6 76" xfId="1499"/>
    <cellStyle name="ปกติ 6 77" xfId="1500"/>
    <cellStyle name="ปกติ 6 8" xfId="1501"/>
    <cellStyle name="ปกติ 6 9" xfId="1502"/>
    <cellStyle name="ปกติ 6_Asia Metal Y2008" xfId="1503"/>
    <cellStyle name="ปกติ 7" xfId="1504"/>
    <cellStyle name="ปกติ 7 10" xfId="1505"/>
    <cellStyle name="ปกติ 7 11" xfId="1506"/>
    <cellStyle name="ปกติ 7 12" xfId="1507"/>
    <cellStyle name="ปกติ 7 13" xfId="1508"/>
    <cellStyle name="ปกติ 7 14" xfId="1509"/>
    <cellStyle name="ปกติ 7 15" xfId="1510"/>
    <cellStyle name="ปกติ 7 16" xfId="1511"/>
    <cellStyle name="ปกติ 7 17" xfId="1512"/>
    <cellStyle name="ปกติ 7 18" xfId="1513"/>
    <cellStyle name="ปกติ 7 19" xfId="1514"/>
    <cellStyle name="ปกติ 7 2" xfId="1515"/>
    <cellStyle name="ปกติ 7 20" xfId="1516"/>
    <cellStyle name="ปกติ 7 21" xfId="1517"/>
    <cellStyle name="ปกติ 7 22" xfId="1518"/>
    <cellStyle name="ปกติ 7 23" xfId="1519"/>
    <cellStyle name="ปกติ 7 24" xfId="1520"/>
    <cellStyle name="ปกติ 7 25" xfId="1521"/>
    <cellStyle name="ปกติ 7 26" xfId="1522"/>
    <cellStyle name="ปกติ 7 27" xfId="1523"/>
    <cellStyle name="ปกติ 7 28" xfId="1524"/>
    <cellStyle name="ปกติ 7 29" xfId="1525"/>
    <cellStyle name="ปกติ 7 3" xfId="1526"/>
    <cellStyle name="ปกติ 7 30" xfId="1527"/>
    <cellStyle name="ปกติ 7 31" xfId="1528"/>
    <cellStyle name="ปกติ 7 32" xfId="1529"/>
    <cellStyle name="ปกติ 7 33" xfId="1530"/>
    <cellStyle name="ปกติ 7 34" xfId="1531"/>
    <cellStyle name="ปกติ 7 35" xfId="1532"/>
    <cellStyle name="ปกติ 7 36" xfId="1533"/>
    <cellStyle name="ปกติ 7 37" xfId="1534"/>
    <cellStyle name="ปกติ 7 38" xfId="1535"/>
    <cellStyle name="ปกติ 7 39" xfId="1536"/>
    <cellStyle name="ปกติ 7 4" xfId="1537"/>
    <cellStyle name="ปกติ 7 40" xfId="1538"/>
    <cellStyle name="ปกติ 7 41" xfId="1539"/>
    <cellStyle name="ปกติ 7 42" xfId="1540"/>
    <cellStyle name="ปกติ 7 43" xfId="1541"/>
    <cellStyle name="ปกติ 7 44" xfId="1542"/>
    <cellStyle name="ปกติ 7 45" xfId="1543"/>
    <cellStyle name="ปกติ 7 46" xfId="1544"/>
    <cellStyle name="ปกติ 7 47" xfId="1545"/>
    <cellStyle name="ปกติ 7 48" xfId="1546"/>
    <cellStyle name="ปกติ 7 49" xfId="1547"/>
    <cellStyle name="ปกติ 7 5" xfId="1548"/>
    <cellStyle name="ปกติ 7 50" xfId="1549"/>
    <cellStyle name="ปกติ 7 51" xfId="1550"/>
    <cellStyle name="ปกติ 7 52" xfId="1551"/>
    <cellStyle name="ปกติ 7 53" xfId="1552"/>
    <cellStyle name="ปกติ 7 54" xfId="1553"/>
    <cellStyle name="ปกติ 7 55" xfId="1554"/>
    <cellStyle name="ปกติ 7 56" xfId="1555"/>
    <cellStyle name="ปกติ 7 57" xfId="1556"/>
    <cellStyle name="ปกติ 7 58" xfId="1557"/>
    <cellStyle name="ปกติ 7 59" xfId="1558"/>
    <cellStyle name="ปกติ 7 6" xfId="1559"/>
    <cellStyle name="ปกติ 7 60" xfId="1560"/>
    <cellStyle name="ปกติ 7 61" xfId="1561"/>
    <cellStyle name="ปกติ 7 62" xfId="1562"/>
    <cellStyle name="ปกติ 7 63" xfId="1563"/>
    <cellStyle name="ปกติ 7 64" xfId="1564"/>
    <cellStyle name="ปกติ 7 65" xfId="1565"/>
    <cellStyle name="ปกติ 7 66" xfId="1566"/>
    <cellStyle name="ปกติ 7 67" xfId="1567"/>
    <cellStyle name="ปกติ 7 68" xfId="1568"/>
    <cellStyle name="ปกติ 7 69" xfId="1569"/>
    <cellStyle name="ปกติ 7 7" xfId="1570"/>
    <cellStyle name="ปกติ 7 70" xfId="1571"/>
    <cellStyle name="ปกติ 7 71" xfId="1572"/>
    <cellStyle name="ปกติ 7 72" xfId="1573"/>
    <cellStyle name="ปกติ 7 73" xfId="1574"/>
    <cellStyle name="ปกติ 7 74" xfId="1575"/>
    <cellStyle name="ปกติ 7 75" xfId="1576"/>
    <cellStyle name="ปกติ 7 76" xfId="1577"/>
    <cellStyle name="ปกติ 7 77" xfId="1578"/>
    <cellStyle name="ปกติ 7 8" xfId="1579"/>
    <cellStyle name="ปกติ 7 9" xfId="1580"/>
    <cellStyle name="ปกติ 7_Asia Metal Y2008" xfId="1581"/>
    <cellStyle name="ปกติ 8" xfId="1582"/>
    <cellStyle name="ปกติ 8 10" xfId="1583"/>
    <cellStyle name="ปกติ 8 11" xfId="1584"/>
    <cellStyle name="ปกติ 8 12" xfId="1585"/>
    <cellStyle name="ปกติ 8 13" xfId="1586"/>
    <cellStyle name="ปกติ 8 14" xfId="1587"/>
    <cellStyle name="ปกติ 8 15" xfId="1588"/>
    <cellStyle name="ปกติ 8 16" xfId="1589"/>
    <cellStyle name="ปกติ 8 17" xfId="1590"/>
    <cellStyle name="ปกติ 8 18" xfId="1591"/>
    <cellStyle name="ปกติ 8 19" xfId="1592"/>
    <cellStyle name="ปกติ 8 2" xfId="1593"/>
    <cellStyle name="ปกติ 8 20" xfId="1594"/>
    <cellStyle name="ปกติ 8 21" xfId="1595"/>
    <cellStyle name="ปกติ 8 22" xfId="1596"/>
    <cellStyle name="ปกติ 8 23" xfId="1597"/>
    <cellStyle name="ปกติ 8 24" xfId="1598"/>
    <cellStyle name="ปกติ 8 25" xfId="1599"/>
    <cellStyle name="ปกติ 8 26" xfId="1600"/>
    <cellStyle name="ปกติ 8 27" xfId="1601"/>
    <cellStyle name="ปกติ 8 28" xfId="1602"/>
    <cellStyle name="ปกติ 8 29" xfId="1603"/>
    <cellStyle name="ปกติ 8 3" xfId="1604"/>
    <cellStyle name="ปกติ 8 30" xfId="1605"/>
    <cellStyle name="ปกติ 8 31" xfId="1606"/>
    <cellStyle name="ปกติ 8 32" xfId="1607"/>
    <cellStyle name="ปกติ 8 33" xfId="1608"/>
    <cellStyle name="ปกติ 8 34" xfId="1609"/>
    <cellStyle name="ปกติ 8 35" xfId="1610"/>
    <cellStyle name="ปกติ 8 36" xfId="1611"/>
    <cellStyle name="ปกติ 8 37" xfId="1612"/>
    <cellStyle name="ปกติ 8 38" xfId="1613"/>
    <cellStyle name="ปกติ 8 39" xfId="1614"/>
    <cellStyle name="ปกติ 8 4" xfId="1615"/>
    <cellStyle name="ปกติ 8 40" xfId="1616"/>
    <cellStyle name="ปกติ 8 41" xfId="1617"/>
    <cellStyle name="ปกติ 8 42" xfId="1618"/>
    <cellStyle name="ปกติ 8 43" xfId="1619"/>
    <cellStyle name="ปกติ 8 44" xfId="1620"/>
    <cellStyle name="ปกติ 8 45" xfId="1621"/>
    <cellStyle name="ปกติ 8 46" xfId="1622"/>
    <cellStyle name="ปกติ 8 47" xfId="1623"/>
    <cellStyle name="ปกติ 8 48" xfId="1624"/>
    <cellStyle name="ปกติ 8 49" xfId="1625"/>
    <cellStyle name="ปกติ 8 5" xfId="1626"/>
    <cellStyle name="ปกติ 8 50" xfId="1627"/>
    <cellStyle name="ปกติ 8 51" xfId="1628"/>
    <cellStyle name="ปกติ 8 52" xfId="1629"/>
    <cellStyle name="ปกติ 8 53" xfId="1630"/>
    <cellStyle name="ปกติ 8 54" xfId="1631"/>
    <cellStyle name="ปกติ 8 55" xfId="1632"/>
    <cellStyle name="ปกติ 8 56" xfId="1633"/>
    <cellStyle name="ปกติ 8 57" xfId="1634"/>
    <cellStyle name="ปกติ 8 58" xfId="1635"/>
    <cellStyle name="ปกติ 8 59" xfId="1636"/>
    <cellStyle name="ปกติ 8 6" xfId="1637"/>
    <cellStyle name="ปกติ 8 60" xfId="1638"/>
    <cellStyle name="ปกติ 8 61" xfId="1639"/>
    <cellStyle name="ปกติ 8 62" xfId="1640"/>
    <cellStyle name="ปกติ 8 63" xfId="1641"/>
    <cellStyle name="ปกติ 8 64" xfId="1642"/>
    <cellStyle name="ปกติ 8 65" xfId="1643"/>
    <cellStyle name="ปกติ 8 66" xfId="1644"/>
    <cellStyle name="ปกติ 8 67" xfId="1645"/>
    <cellStyle name="ปกติ 8 68" xfId="1646"/>
    <cellStyle name="ปกติ 8 69" xfId="1647"/>
    <cellStyle name="ปกติ 8 7" xfId="1648"/>
    <cellStyle name="ปกติ 8 70" xfId="1649"/>
    <cellStyle name="ปกติ 8 71" xfId="1650"/>
    <cellStyle name="ปกติ 8 72" xfId="1651"/>
    <cellStyle name="ปกติ 8 73" xfId="1652"/>
    <cellStyle name="ปกติ 8 74" xfId="1653"/>
    <cellStyle name="ปกติ 8 75" xfId="1654"/>
    <cellStyle name="ปกติ 8 76" xfId="1655"/>
    <cellStyle name="ปกติ 8 77" xfId="1656"/>
    <cellStyle name="ปกติ 8 8" xfId="1657"/>
    <cellStyle name="ปกติ 8 9" xfId="1658"/>
    <cellStyle name="ปกติ 8_Asia Metal Y2008" xfId="1659"/>
    <cellStyle name="ปกติ 9" xfId="1660"/>
    <cellStyle name="ปกติ 9 10" xfId="1661"/>
    <cellStyle name="ปกติ 9 11" xfId="1662"/>
    <cellStyle name="ปกติ 9 12" xfId="1663"/>
    <cellStyle name="ปกติ 9 13" xfId="1664"/>
    <cellStyle name="ปกติ 9 14" xfId="1665"/>
    <cellStyle name="ปกติ 9 15" xfId="1666"/>
    <cellStyle name="ปกติ 9 16" xfId="1667"/>
    <cellStyle name="ปกติ 9 17" xfId="1668"/>
    <cellStyle name="ปกติ 9 18" xfId="1669"/>
    <cellStyle name="ปกติ 9 19" xfId="1670"/>
    <cellStyle name="ปกติ 9 2" xfId="1671"/>
    <cellStyle name="ปกติ 9 20" xfId="1672"/>
    <cellStyle name="ปกติ 9 21" xfId="1673"/>
    <cellStyle name="ปกติ 9 22" xfId="1674"/>
    <cellStyle name="ปกติ 9 23" xfId="1675"/>
    <cellStyle name="ปกติ 9 24" xfId="1676"/>
    <cellStyle name="ปกติ 9 25" xfId="1677"/>
    <cellStyle name="ปกติ 9 26" xfId="1678"/>
    <cellStyle name="ปกติ 9 27" xfId="1679"/>
    <cellStyle name="ปกติ 9 28" xfId="1680"/>
    <cellStyle name="ปกติ 9 29" xfId="1681"/>
    <cellStyle name="ปกติ 9 3" xfId="1682"/>
    <cellStyle name="ปกติ 9 30" xfId="1683"/>
    <cellStyle name="ปกติ 9 31" xfId="1684"/>
    <cellStyle name="ปกติ 9 32" xfId="1685"/>
    <cellStyle name="ปกติ 9 33" xfId="1686"/>
    <cellStyle name="ปกติ 9 34" xfId="1687"/>
    <cellStyle name="ปกติ 9 35" xfId="1688"/>
    <cellStyle name="ปกติ 9 36" xfId="1689"/>
    <cellStyle name="ปกติ 9 37" xfId="1690"/>
    <cellStyle name="ปกติ 9 38" xfId="1691"/>
    <cellStyle name="ปกติ 9 39" xfId="1692"/>
    <cellStyle name="ปกติ 9 4" xfId="1693"/>
    <cellStyle name="ปกติ 9 40" xfId="1694"/>
    <cellStyle name="ปกติ 9 41" xfId="1695"/>
    <cellStyle name="ปกติ 9 42" xfId="1696"/>
    <cellStyle name="ปกติ 9 43" xfId="1697"/>
    <cellStyle name="ปกติ 9 44" xfId="1698"/>
    <cellStyle name="ปกติ 9 45" xfId="1699"/>
    <cellStyle name="ปกติ 9 46" xfId="1700"/>
    <cellStyle name="ปกติ 9 47" xfId="1701"/>
    <cellStyle name="ปกติ 9 48" xfId="1702"/>
    <cellStyle name="ปกติ 9 49" xfId="1703"/>
    <cellStyle name="ปกติ 9 5" xfId="1704"/>
    <cellStyle name="ปกติ 9 50" xfId="1705"/>
    <cellStyle name="ปกติ 9 51" xfId="1706"/>
    <cellStyle name="ปกติ 9 52" xfId="1707"/>
    <cellStyle name="ปกติ 9 53" xfId="1708"/>
    <cellStyle name="ปกติ 9 54" xfId="1709"/>
    <cellStyle name="ปกติ 9 55" xfId="1710"/>
    <cellStyle name="ปกติ 9 56" xfId="1711"/>
    <cellStyle name="ปกติ 9 57" xfId="1712"/>
    <cellStyle name="ปกติ 9 58" xfId="1713"/>
    <cellStyle name="ปกติ 9 59" xfId="1714"/>
    <cellStyle name="ปกติ 9 6" xfId="1715"/>
    <cellStyle name="ปกติ 9 60" xfId="1716"/>
    <cellStyle name="ปกติ 9 61" xfId="1717"/>
    <cellStyle name="ปกติ 9 62" xfId="1718"/>
    <cellStyle name="ปกติ 9 63" xfId="1719"/>
    <cellStyle name="ปกติ 9 64" xfId="1720"/>
    <cellStyle name="ปกติ 9 65" xfId="1721"/>
    <cellStyle name="ปกติ 9 66" xfId="1722"/>
    <cellStyle name="ปกติ 9 67" xfId="1723"/>
    <cellStyle name="ปกติ 9 68" xfId="1724"/>
    <cellStyle name="ปกติ 9 69" xfId="1725"/>
    <cellStyle name="ปกติ 9 7" xfId="1726"/>
    <cellStyle name="ปกติ 9 8" xfId="1727"/>
    <cellStyle name="ปกติ 9 9" xfId="1728"/>
    <cellStyle name="ปกติ 9_CPI_Y'52_TOP_GG 1" xfId="6875"/>
    <cellStyle name="ปกติ_%E0%B8%81%E0%B8%B3%E0%B9%84%E0%B8%A3%E0%B8%88%E0%B8%B2%E0%B8%81%E0%B8%81%E0%B8%B2%E0%B8%A3%E0%B8%97%E0%B8%B3%20Heding(1)" xfId="6876"/>
    <cellStyle name="ปกติ_รายการระหว่างกัน(Detail)" xfId="227"/>
    <cellStyle name="ป้อนค่า" xfId="107"/>
    <cellStyle name="ป้อนค่า 10" xfId="12056"/>
    <cellStyle name="ป้อนค่า 10 2" xfId="18266"/>
    <cellStyle name="ป้อนค่า 10 3" xfId="22202"/>
    <cellStyle name="ป้อนค่า 10 4" xfId="25913"/>
    <cellStyle name="ป้อนค่า 10 5" xfId="29642"/>
    <cellStyle name="ป้อนค่า 10 6" xfId="33357"/>
    <cellStyle name="ป้อนค่า 10 7" xfId="37058"/>
    <cellStyle name="ป้อนค่า 10 8" xfId="40753"/>
    <cellStyle name="ป้อนค่า 11" xfId="12202"/>
    <cellStyle name="ป้อนค่า 12" xfId="14072"/>
    <cellStyle name="ป้อนค่า 13" xfId="13819"/>
    <cellStyle name="ป้อนค่า 14" xfId="12420"/>
    <cellStyle name="ป้อนค่า 15" xfId="18423"/>
    <cellStyle name="ป้อนค่า 16" xfId="13755"/>
    <cellStyle name="ป้อนค่า 17" xfId="12911"/>
    <cellStyle name="ป้อนค่า 2" xfId="6877"/>
    <cellStyle name="ป้อนค่า 2 10" xfId="13833"/>
    <cellStyle name="ป้อนค่า 2 11" xfId="25924"/>
    <cellStyle name="ป้อนค่า 2 12" xfId="18476"/>
    <cellStyle name="ป้อนค่า 2 2" xfId="6878"/>
    <cellStyle name="ป้อนค่า 2 2 10" xfId="12755"/>
    <cellStyle name="ป้อนค่า 2 2 11" xfId="12673"/>
    <cellStyle name="ป้อนค่า 2 2 2" xfId="8594"/>
    <cellStyle name="ป้อนค่า 2 2 2 10" xfId="33712"/>
    <cellStyle name="ป้อนค่า 2 2 2 11" xfId="37408"/>
    <cellStyle name="ป้อนค่า 2 2 2 2" xfId="9198"/>
    <cellStyle name="ป้อนค่า 2 2 2 2 10" xfId="37964"/>
    <cellStyle name="ป้อนค่า 2 2 2 2 2" xfId="10776"/>
    <cellStyle name="ป้อนค่า 2 2 2 2 2 2" xfId="17005"/>
    <cellStyle name="ป้อนค่า 2 2 2 2 2 3" xfId="20977"/>
    <cellStyle name="ป้อนค่า 2 2 2 2 2 4" xfId="24685"/>
    <cellStyle name="ป้อนค่า 2 2 2 2 2 5" xfId="28422"/>
    <cellStyle name="ป้อนค่า 2 2 2 2 2 6" xfId="32139"/>
    <cellStyle name="ป้อนค่า 2 2 2 2 2 7" xfId="35843"/>
    <cellStyle name="ป้อนค่า 2 2 2 2 2 8" xfId="39539"/>
    <cellStyle name="ป้อนค่า 2 2 2 2 3" xfId="11837"/>
    <cellStyle name="ป้อนค่า 2 2 2 2 3 2" xfId="18066"/>
    <cellStyle name="ป้อนค่า 2 2 2 2 3 3" xfId="22038"/>
    <cellStyle name="ป้อนค่า 2 2 2 2 3 4" xfId="25746"/>
    <cellStyle name="ป้อนค่า 2 2 2 2 3 5" xfId="29483"/>
    <cellStyle name="ป้อนค่า 2 2 2 2 3 6" xfId="33200"/>
    <cellStyle name="ป้อนค่า 2 2 2 2 3 7" xfId="36904"/>
    <cellStyle name="ป้อนค่า 2 2 2 2 3 8" xfId="40600"/>
    <cellStyle name="ป้อนค่า 2 2 2 2 4" xfId="15428"/>
    <cellStyle name="ป้อนค่า 2 2 2 2 5" xfId="19402"/>
    <cellStyle name="ป้อนค่า 2 2 2 2 6" xfId="23108"/>
    <cellStyle name="ป้อนค่า 2 2 2 2 7" xfId="26847"/>
    <cellStyle name="ป้อนค่า 2 2 2 2 8" xfId="30564"/>
    <cellStyle name="ป้อนค่า 2 2 2 2 9" xfId="34268"/>
    <cellStyle name="ป้อนค่า 2 2 2 3" xfId="10217"/>
    <cellStyle name="ป้อนค่า 2 2 2 3 2" xfId="16446"/>
    <cellStyle name="ป้อนค่า 2 2 2 3 3" xfId="20418"/>
    <cellStyle name="ป้อนค่า 2 2 2 3 4" xfId="24126"/>
    <cellStyle name="ป้อนค่า 2 2 2 3 5" xfId="27863"/>
    <cellStyle name="ป้อนค่า 2 2 2 3 6" xfId="31580"/>
    <cellStyle name="ป้อนค่า 2 2 2 3 7" xfId="35284"/>
    <cellStyle name="ป้อนค่า 2 2 2 3 8" xfId="38980"/>
    <cellStyle name="ป้อนค่า 2 2 2 4" xfId="11281"/>
    <cellStyle name="ป้อนค่า 2 2 2 4 2" xfId="17510"/>
    <cellStyle name="ป้อนค่า 2 2 2 4 3" xfId="21482"/>
    <cellStyle name="ป้อนค่า 2 2 2 4 4" xfId="25190"/>
    <cellStyle name="ป้อนค่า 2 2 2 4 5" xfId="28927"/>
    <cellStyle name="ป้อนค่า 2 2 2 4 6" xfId="32644"/>
    <cellStyle name="ป้อนค่า 2 2 2 4 7" xfId="36348"/>
    <cellStyle name="ป้อนค่า 2 2 2 4 8" xfId="40044"/>
    <cellStyle name="ป้อนค่า 2 2 2 5" xfId="14847"/>
    <cellStyle name="ป้อนค่า 2 2 2 6" xfId="18838"/>
    <cellStyle name="ป้อนค่า 2 2 2 7" xfId="22548"/>
    <cellStyle name="ป้อนค่า 2 2 2 8" xfId="26281"/>
    <cellStyle name="ป้อนค่า 2 2 2 9" xfId="30007"/>
    <cellStyle name="ป้อนค่า 2 2 3" xfId="9790"/>
    <cellStyle name="ป้อนค่า 2 2 3 2" xfId="16019"/>
    <cellStyle name="ป้อนค่า 2 2 3 3" xfId="19991"/>
    <cellStyle name="ป้อนค่า 2 2 3 4" xfId="23699"/>
    <cellStyle name="ป้อนค่า 2 2 3 5" xfId="27436"/>
    <cellStyle name="ป้อนค่า 2 2 3 6" xfId="31153"/>
    <cellStyle name="ป้อนค่า 2 2 3 7" xfId="34857"/>
    <cellStyle name="ป้อนค่า 2 2 3 8" xfId="38553"/>
    <cellStyle name="ป้อนค่า 2 2 4" xfId="9435"/>
    <cellStyle name="ป้อนค่า 2 2 4 2" xfId="15664"/>
    <cellStyle name="ป้อนค่า 2 2 4 3" xfId="19636"/>
    <cellStyle name="ป้อนค่า 2 2 4 4" xfId="23344"/>
    <cellStyle name="ป้อนค่า 2 2 4 5" xfId="27081"/>
    <cellStyle name="ป้อนค่า 2 2 4 6" xfId="30798"/>
    <cellStyle name="ป้อนค่า 2 2 4 7" xfId="34502"/>
    <cellStyle name="ป้อนค่า 2 2 4 8" xfId="38198"/>
    <cellStyle name="ป้อนค่า 2 2 5" xfId="14046"/>
    <cellStyle name="ป้อนค่า 2 2 6" xfId="12753"/>
    <cellStyle name="ป้อนค่า 2 2 7" xfId="13638"/>
    <cellStyle name="ป้อนค่า 2 2 8" xfId="13029"/>
    <cellStyle name="ป้อนค่า 2 2 9" xfId="12883"/>
    <cellStyle name="ป้อนค่า 2 3" xfId="8593"/>
    <cellStyle name="ป้อนค่า 2 3 10" xfId="33711"/>
    <cellStyle name="ป้อนค่า 2 3 11" xfId="37407"/>
    <cellStyle name="ป้อนค่า 2 3 2" xfId="9197"/>
    <cellStyle name="ป้อนค่า 2 3 2 10" xfId="37963"/>
    <cellStyle name="ป้อนค่า 2 3 2 2" xfId="10775"/>
    <cellStyle name="ป้อนค่า 2 3 2 2 2" xfId="17004"/>
    <cellStyle name="ป้อนค่า 2 3 2 2 3" xfId="20976"/>
    <cellStyle name="ป้อนค่า 2 3 2 2 4" xfId="24684"/>
    <cellStyle name="ป้อนค่า 2 3 2 2 5" xfId="28421"/>
    <cellStyle name="ป้อนค่า 2 3 2 2 6" xfId="32138"/>
    <cellStyle name="ป้อนค่า 2 3 2 2 7" xfId="35842"/>
    <cellStyle name="ป้อนค่า 2 3 2 2 8" xfId="39538"/>
    <cellStyle name="ป้อนค่า 2 3 2 3" xfId="11836"/>
    <cellStyle name="ป้อนค่า 2 3 2 3 2" xfId="18065"/>
    <cellStyle name="ป้อนค่า 2 3 2 3 3" xfId="22037"/>
    <cellStyle name="ป้อนค่า 2 3 2 3 4" xfId="25745"/>
    <cellStyle name="ป้อนค่า 2 3 2 3 5" xfId="29482"/>
    <cellStyle name="ป้อนค่า 2 3 2 3 6" xfId="33199"/>
    <cellStyle name="ป้อนค่า 2 3 2 3 7" xfId="36903"/>
    <cellStyle name="ป้อนค่า 2 3 2 3 8" xfId="40599"/>
    <cellStyle name="ป้อนค่า 2 3 2 4" xfId="15427"/>
    <cellStyle name="ป้อนค่า 2 3 2 5" xfId="19401"/>
    <cellStyle name="ป้อนค่า 2 3 2 6" xfId="23107"/>
    <cellStyle name="ป้อนค่า 2 3 2 7" xfId="26846"/>
    <cellStyle name="ป้อนค่า 2 3 2 8" xfId="30563"/>
    <cellStyle name="ป้อนค่า 2 3 2 9" xfId="34267"/>
    <cellStyle name="ป้อนค่า 2 3 3" xfId="10216"/>
    <cellStyle name="ป้อนค่า 2 3 3 2" xfId="16445"/>
    <cellStyle name="ป้อนค่า 2 3 3 3" xfId="20417"/>
    <cellStyle name="ป้อนค่า 2 3 3 4" xfId="24125"/>
    <cellStyle name="ป้อนค่า 2 3 3 5" xfId="27862"/>
    <cellStyle name="ป้อนค่า 2 3 3 6" xfId="31579"/>
    <cellStyle name="ป้อนค่า 2 3 3 7" xfId="35283"/>
    <cellStyle name="ป้อนค่า 2 3 3 8" xfId="38979"/>
    <cellStyle name="ป้อนค่า 2 3 4" xfId="11280"/>
    <cellStyle name="ป้อนค่า 2 3 4 2" xfId="17509"/>
    <cellStyle name="ป้อนค่า 2 3 4 3" xfId="21481"/>
    <cellStyle name="ป้อนค่า 2 3 4 4" xfId="25189"/>
    <cellStyle name="ป้อนค่า 2 3 4 5" xfId="28926"/>
    <cellStyle name="ป้อนค่า 2 3 4 6" xfId="32643"/>
    <cellStyle name="ป้อนค่า 2 3 4 7" xfId="36347"/>
    <cellStyle name="ป้อนค่า 2 3 4 8" xfId="40043"/>
    <cellStyle name="ป้อนค่า 2 3 5" xfId="14846"/>
    <cellStyle name="ป้อนค่า 2 3 6" xfId="18837"/>
    <cellStyle name="ป้อนค่า 2 3 7" xfId="22547"/>
    <cellStyle name="ป้อนค่า 2 3 8" xfId="26280"/>
    <cellStyle name="ป้อนค่า 2 3 9" xfId="30006"/>
    <cellStyle name="ป้อนค่า 2 4" xfId="9789"/>
    <cellStyle name="ป้อนค่า 2 4 2" xfId="16018"/>
    <cellStyle name="ป้อนค่า 2 4 3" xfId="19990"/>
    <cellStyle name="ป้อนค่า 2 4 4" xfId="23698"/>
    <cellStyle name="ป้อนค่า 2 4 5" xfId="27435"/>
    <cellStyle name="ป้อนค่า 2 4 6" xfId="31152"/>
    <cellStyle name="ป้อนค่า 2 4 7" xfId="34856"/>
    <cellStyle name="ป้อนค่า 2 4 8" xfId="38552"/>
    <cellStyle name="ป้อนค่า 2 5" xfId="9436"/>
    <cellStyle name="ป้อนค่า 2 5 2" xfId="15665"/>
    <cellStyle name="ป้อนค่า 2 5 3" xfId="19637"/>
    <cellStyle name="ป้อนค่า 2 5 4" xfId="23345"/>
    <cellStyle name="ป้อนค่า 2 5 5" xfId="27082"/>
    <cellStyle name="ป้อนค่า 2 5 6" xfId="30799"/>
    <cellStyle name="ป้อนค่า 2 5 7" xfId="34503"/>
    <cellStyle name="ป้อนค่า 2 5 8" xfId="38199"/>
    <cellStyle name="ป้อนค่า 2 6" xfId="14045"/>
    <cellStyle name="ป้อนค่า 2 7" xfId="12754"/>
    <cellStyle name="ป้อนค่า 2 8" xfId="13637"/>
    <cellStyle name="ป้อนค่า 2 9" xfId="22226"/>
    <cellStyle name="ป้อนค่า 3" xfId="6879"/>
    <cellStyle name="ป้อนค่า 3 10" xfId="13959"/>
    <cellStyle name="ป้อนค่า 3 11" xfId="14476"/>
    <cellStyle name="ป้อนค่า 3 12" xfId="18446"/>
    <cellStyle name="ป้อนค่า 3 2" xfId="6880"/>
    <cellStyle name="ป้อนค่า 3 2 10" xfId="14475"/>
    <cellStyle name="ป้อนค่า 3 2 11" xfId="13976"/>
    <cellStyle name="ป้อนค่า 3 2 2" xfId="8596"/>
    <cellStyle name="ป้อนค่า 3 2 2 10" xfId="33714"/>
    <cellStyle name="ป้อนค่า 3 2 2 11" xfId="37410"/>
    <cellStyle name="ป้อนค่า 3 2 2 2" xfId="9200"/>
    <cellStyle name="ป้อนค่า 3 2 2 2 10" xfId="37966"/>
    <cellStyle name="ป้อนค่า 3 2 2 2 2" xfId="10778"/>
    <cellStyle name="ป้อนค่า 3 2 2 2 2 2" xfId="17007"/>
    <cellStyle name="ป้อนค่า 3 2 2 2 2 3" xfId="20979"/>
    <cellStyle name="ป้อนค่า 3 2 2 2 2 4" xfId="24687"/>
    <cellStyle name="ป้อนค่า 3 2 2 2 2 5" xfId="28424"/>
    <cellStyle name="ป้อนค่า 3 2 2 2 2 6" xfId="32141"/>
    <cellStyle name="ป้อนค่า 3 2 2 2 2 7" xfId="35845"/>
    <cellStyle name="ป้อนค่า 3 2 2 2 2 8" xfId="39541"/>
    <cellStyle name="ป้อนค่า 3 2 2 2 3" xfId="11839"/>
    <cellStyle name="ป้อนค่า 3 2 2 2 3 2" xfId="18068"/>
    <cellStyle name="ป้อนค่า 3 2 2 2 3 3" xfId="22040"/>
    <cellStyle name="ป้อนค่า 3 2 2 2 3 4" xfId="25748"/>
    <cellStyle name="ป้อนค่า 3 2 2 2 3 5" xfId="29485"/>
    <cellStyle name="ป้อนค่า 3 2 2 2 3 6" xfId="33202"/>
    <cellStyle name="ป้อนค่า 3 2 2 2 3 7" xfId="36906"/>
    <cellStyle name="ป้อนค่า 3 2 2 2 3 8" xfId="40602"/>
    <cellStyle name="ป้อนค่า 3 2 2 2 4" xfId="15430"/>
    <cellStyle name="ป้อนค่า 3 2 2 2 5" xfId="19404"/>
    <cellStyle name="ป้อนค่า 3 2 2 2 6" xfId="23110"/>
    <cellStyle name="ป้อนค่า 3 2 2 2 7" xfId="26849"/>
    <cellStyle name="ป้อนค่า 3 2 2 2 8" xfId="30566"/>
    <cellStyle name="ป้อนค่า 3 2 2 2 9" xfId="34270"/>
    <cellStyle name="ป้อนค่า 3 2 2 3" xfId="10219"/>
    <cellStyle name="ป้อนค่า 3 2 2 3 2" xfId="16448"/>
    <cellStyle name="ป้อนค่า 3 2 2 3 3" xfId="20420"/>
    <cellStyle name="ป้อนค่า 3 2 2 3 4" xfId="24128"/>
    <cellStyle name="ป้อนค่า 3 2 2 3 5" xfId="27865"/>
    <cellStyle name="ป้อนค่า 3 2 2 3 6" xfId="31582"/>
    <cellStyle name="ป้อนค่า 3 2 2 3 7" xfId="35286"/>
    <cellStyle name="ป้อนค่า 3 2 2 3 8" xfId="38982"/>
    <cellStyle name="ป้อนค่า 3 2 2 4" xfId="11283"/>
    <cellStyle name="ป้อนค่า 3 2 2 4 2" xfId="17512"/>
    <cellStyle name="ป้อนค่า 3 2 2 4 3" xfId="21484"/>
    <cellStyle name="ป้อนค่า 3 2 2 4 4" xfId="25192"/>
    <cellStyle name="ป้อนค่า 3 2 2 4 5" xfId="28929"/>
    <cellStyle name="ป้อนค่า 3 2 2 4 6" xfId="32646"/>
    <cellStyle name="ป้อนค่า 3 2 2 4 7" xfId="36350"/>
    <cellStyle name="ป้อนค่า 3 2 2 4 8" xfId="40046"/>
    <cellStyle name="ป้อนค่า 3 2 2 5" xfId="14849"/>
    <cellStyle name="ป้อนค่า 3 2 2 6" xfId="18840"/>
    <cellStyle name="ป้อนค่า 3 2 2 7" xfId="22550"/>
    <cellStyle name="ป้อนค่า 3 2 2 8" xfId="26283"/>
    <cellStyle name="ป้อนค่า 3 2 2 9" xfId="30009"/>
    <cellStyle name="ป้อนค่า 3 2 3" xfId="9792"/>
    <cellStyle name="ป้อนค่า 3 2 3 2" xfId="16021"/>
    <cellStyle name="ป้อนค่า 3 2 3 3" xfId="19993"/>
    <cellStyle name="ป้อนค่า 3 2 3 4" xfId="23701"/>
    <cellStyle name="ป้อนค่า 3 2 3 5" xfId="27438"/>
    <cellStyle name="ป้อนค่า 3 2 3 6" xfId="31155"/>
    <cellStyle name="ป้อนค่า 3 2 3 7" xfId="34859"/>
    <cellStyle name="ป้อนค่า 3 2 3 8" xfId="38555"/>
    <cellStyle name="ป้อนค่า 3 2 4" xfId="9433"/>
    <cellStyle name="ป้อนค่า 3 2 4 2" xfId="15662"/>
    <cellStyle name="ป้อนค่า 3 2 4 3" xfId="19634"/>
    <cellStyle name="ป้อนค่า 3 2 4 4" xfId="23342"/>
    <cellStyle name="ป้อนค่า 3 2 4 5" xfId="27079"/>
    <cellStyle name="ป้อนค่า 3 2 4 6" xfId="30796"/>
    <cellStyle name="ป้อนค่า 3 2 4 7" xfId="34500"/>
    <cellStyle name="ป้อนค่า 3 2 4 8" xfId="38196"/>
    <cellStyle name="ป้อนค่า 3 2 5" xfId="14048"/>
    <cellStyle name="ป้อนค่า 3 2 6" xfId="12751"/>
    <cellStyle name="ป้อนค่า 3 2 7" xfId="13639"/>
    <cellStyle name="ป้อนค่า 3 2 8" xfId="13027"/>
    <cellStyle name="ป้อนค่า 3 2 9" xfId="13717"/>
    <cellStyle name="ป้อนค่า 3 3" xfId="8595"/>
    <cellStyle name="ป้อนค่า 3 3 10" xfId="33713"/>
    <cellStyle name="ป้อนค่า 3 3 11" xfId="37409"/>
    <cellStyle name="ป้อนค่า 3 3 2" xfId="9199"/>
    <cellStyle name="ป้อนค่า 3 3 2 10" xfId="37965"/>
    <cellStyle name="ป้อนค่า 3 3 2 2" xfId="10777"/>
    <cellStyle name="ป้อนค่า 3 3 2 2 2" xfId="17006"/>
    <cellStyle name="ป้อนค่า 3 3 2 2 3" xfId="20978"/>
    <cellStyle name="ป้อนค่า 3 3 2 2 4" xfId="24686"/>
    <cellStyle name="ป้อนค่า 3 3 2 2 5" xfId="28423"/>
    <cellStyle name="ป้อนค่า 3 3 2 2 6" xfId="32140"/>
    <cellStyle name="ป้อนค่า 3 3 2 2 7" xfId="35844"/>
    <cellStyle name="ป้อนค่า 3 3 2 2 8" xfId="39540"/>
    <cellStyle name="ป้อนค่า 3 3 2 3" xfId="11838"/>
    <cellStyle name="ป้อนค่า 3 3 2 3 2" xfId="18067"/>
    <cellStyle name="ป้อนค่า 3 3 2 3 3" xfId="22039"/>
    <cellStyle name="ป้อนค่า 3 3 2 3 4" xfId="25747"/>
    <cellStyle name="ป้อนค่า 3 3 2 3 5" xfId="29484"/>
    <cellStyle name="ป้อนค่า 3 3 2 3 6" xfId="33201"/>
    <cellStyle name="ป้อนค่า 3 3 2 3 7" xfId="36905"/>
    <cellStyle name="ป้อนค่า 3 3 2 3 8" xfId="40601"/>
    <cellStyle name="ป้อนค่า 3 3 2 4" xfId="15429"/>
    <cellStyle name="ป้อนค่า 3 3 2 5" xfId="19403"/>
    <cellStyle name="ป้อนค่า 3 3 2 6" xfId="23109"/>
    <cellStyle name="ป้อนค่า 3 3 2 7" xfId="26848"/>
    <cellStyle name="ป้อนค่า 3 3 2 8" xfId="30565"/>
    <cellStyle name="ป้อนค่า 3 3 2 9" xfId="34269"/>
    <cellStyle name="ป้อนค่า 3 3 3" xfId="10218"/>
    <cellStyle name="ป้อนค่า 3 3 3 2" xfId="16447"/>
    <cellStyle name="ป้อนค่า 3 3 3 3" xfId="20419"/>
    <cellStyle name="ป้อนค่า 3 3 3 4" xfId="24127"/>
    <cellStyle name="ป้อนค่า 3 3 3 5" xfId="27864"/>
    <cellStyle name="ป้อนค่า 3 3 3 6" xfId="31581"/>
    <cellStyle name="ป้อนค่า 3 3 3 7" xfId="35285"/>
    <cellStyle name="ป้อนค่า 3 3 3 8" xfId="38981"/>
    <cellStyle name="ป้อนค่า 3 3 4" xfId="11282"/>
    <cellStyle name="ป้อนค่า 3 3 4 2" xfId="17511"/>
    <cellStyle name="ป้อนค่า 3 3 4 3" xfId="21483"/>
    <cellStyle name="ป้อนค่า 3 3 4 4" xfId="25191"/>
    <cellStyle name="ป้อนค่า 3 3 4 5" xfId="28928"/>
    <cellStyle name="ป้อนค่า 3 3 4 6" xfId="32645"/>
    <cellStyle name="ป้อนค่า 3 3 4 7" xfId="36349"/>
    <cellStyle name="ป้อนค่า 3 3 4 8" xfId="40045"/>
    <cellStyle name="ป้อนค่า 3 3 5" xfId="14848"/>
    <cellStyle name="ป้อนค่า 3 3 6" xfId="18839"/>
    <cellStyle name="ป้อนค่า 3 3 7" xfId="22549"/>
    <cellStyle name="ป้อนค่า 3 3 8" xfId="26282"/>
    <cellStyle name="ป้อนค่า 3 3 9" xfId="30008"/>
    <cellStyle name="ป้อนค่า 3 4" xfId="9791"/>
    <cellStyle name="ป้อนค่า 3 4 2" xfId="16020"/>
    <cellStyle name="ป้อนค่า 3 4 3" xfId="19992"/>
    <cellStyle name="ป้อนค่า 3 4 4" xfId="23700"/>
    <cellStyle name="ป้อนค่า 3 4 5" xfId="27437"/>
    <cellStyle name="ป้อนค่า 3 4 6" xfId="31154"/>
    <cellStyle name="ป้อนค่า 3 4 7" xfId="34858"/>
    <cellStyle name="ป้อนค่า 3 4 8" xfId="38554"/>
    <cellStyle name="ป้อนค่า 3 5" xfId="9434"/>
    <cellStyle name="ป้อนค่า 3 5 2" xfId="15663"/>
    <cellStyle name="ป้อนค่า 3 5 3" xfId="19635"/>
    <cellStyle name="ป้อนค่า 3 5 4" xfId="23343"/>
    <cellStyle name="ป้อนค่า 3 5 5" xfId="27080"/>
    <cellStyle name="ป้อนค่า 3 5 6" xfId="30797"/>
    <cellStyle name="ป้อนค่า 3 5 7" xfId="34501"/>
    <cellStyle name="ป้อนค่า 3 5 8" xfId="38197"/>
    <cellStyle name="ป้อนค่า 3 6" xfId="14047"/>
    <cellStyle name="ป้อนค่า 3 7" xfId="12752"/>
    <cellStyle name="ป้อนค่า 3 8" xfId="18326"/>
    <cellStyle name="ป้อนค่า 3 9" xfId="13028"/>
    <cellStyle name="ป้อนค่า 4" xfId="6881"/>
    <cellStyle name="ป้อนค่า 4 10" xfId="13718"/>
    <cellStyle name="ป้อนค่า 4 11" xfId="18360"/>
    <cellStyle name="ป้อนค่า 4 12" xfId="25931"/>
    <cellStyle name="ป้อนค่า 4 2" xfId="6882"/>
    <cellStyle name="ป้อนค่า 4 2 10" xfId="18526"/>
    <cellStyle name="ป้อนค่า 4 2 11" xfId="12173"/>
    <cellStyle name="ป้อนค่า 4 2 2" xfId="8598"/>
    <cellStyle name="ป้อนค่า 4 2 2 10" xfId="33716"/>
    <cellStyle name="ป้อนค่า 4 2 2 11" xfId="37412"/>
    <cellStyle name="ป้อนค่า 4 2 2 2" xfId="9202"/>
    <cellStyle name="ป้อนค่า 4 2 2 2 10" xfId="37968"/>
    <cellStyle name="ป้อนค่า 4 2 2 2 2" xfId="10780"/>
    <cellStyle name="ป้อนค่า 4 2 2 2 2 2" xfId="17009"/>
    <cellStyle name="ป้อนค่า 4 2 2 2 2 3" xfId="20981"/>
    <cellStyle name="ป้อนค่า 4 2 2 2 2 4" xfId="24689"/>
    <cellStyle name="ป้อนค่า 4 2 2 2 2 5" xfId="28426"/>
    <cellStyle name="ป้อนค่า 4 2 2 2 2 6" xfId="32143"/>
    <cellStyle name="ป้อนค่า 4 2 2 2 2 7" xfId="35847"/>
    <cellStyle name="ป้อนค่า 4 2 2 2 2 8" xfId="39543"/>
    <cellStyle name="ป้อนค่า 4 2 2 2 3" xfId="11841"/>
    <cellStyle name="ป้อนค่า 4 2 2 2 3 2" xfId="18070"/>
    <cellStyle name="ป้อนค่า 4 2 2 2 3 3" xfId="22042"/>
    <cellStyle name="ป้อนค่า 4 2 2 2 3 4" xfId="25750"/>
    <cellStyle name="ป้อนค่า 4 2 2 2 3 5" xfId="29487"/>
    <cellStyle name="ป้อนค่า 4 2 2 2 3 6" xfId="33204"/>
    <cellStyle name="ป้อนค่า 4 2 2 2 3 7" xfId="36908"/>
    <cellStyle name="ป้อนค่า 4 2 2 2 3 8" xfId="40604"/>
    <cellStyle name="ป้อนค่า 4 2 2 2 4" xfId="15432"/>
    <cellStyle name="ป้อนค่า 4 2 2 2 5" xfId="19406"/>
    <cellStyle name="ป้อนค่า 4 2 2 2 6" xfId="23112"/>
    <cellStyle name="ป้อนค่า 4 2 2 2 7" xfId="26851"/>
    <cellStyle name="ป้อนค่า 4 2 2 2 8" xfId="30568"/>
    <cellStyle name="ป้อนค่า 4 2 2 2 9" xfId="34272"/>
    <cellStyle name="ป้อนค่า 4 2 2 3" xfId="10221"/>
    <cellStyle name="ป้อนค่า 4 2 2 3 2" xfId="16450"/>
    <cellStyle name="ป้อนค่า 4 2 2 3 3" xfId="20422"/>
    <cellStyle name="ป้อนค่า 4 2 2 3 4" xfId="24130"/>
    <cellStyle name="ป้อนค่า 4 2 2 3 5" xfId="27867"/>
    <cellStyle name="ป้อนค่า 4 2 2 3 6" xfId="31584"/>
    <cellStyle name="ป้อนค่า 4 2 2 3 7" xfId="35288"/>
    <cellStyle name="ป้อนค่า 4 2 2 3 8" xfId="38984"/>
    <cellStyle name="ป้อนค่า 4 2 2 4" xfId="11285"/>
    <cellStyle name="ป้อนค่า 4 2 2 4 2" xfId="17514"/>
    <cellStyle name="ป้อนค่า 4 2 2 4 3" xfId="21486"/>
    <cellStyle name="ป้อนค่า 4 2 2 4 4" xfId="25194"/>
    <cellStyle name="ป้อนค่า 4 2 2 4 5" xfId="28931"/>
    <cellStyle name="ป้อนค่า 4 2 2 4 6" xfId="32648"/>
    <cellStyle name="ป้อนค่า 4 2 2 4 7" xfId="36352"/>
    <cellStyle name="ป้อนค่า 4 2 2 4 8" xfId="40048"/>
    <cellStyle name="ป้อนค่า 4 2 2 5" xfId="14851"/>
    <cellStyle name="ป้อนค่า 4 2 2 6" xfId="18842"/>
    <cellStyle name="ป้อนค่า 4 2 2 7" xfId="22552"/>
    <cellStyle name="ป้อนค่า 4 2 2 8" xfId="26285"/>
    <cellStyle name="ป้อนค่า 4 2 2 9" xfId="30011"/>
    <cellStyle name="ป้อนค่า 4 2 3" xfId="9794"/>
    <cellStyle name="ป้อนค่า 4 2 3 2" xfId="16023"/>
    <cellStyle name="ป้อนค่า 4 2 3 3" xfId="19995"/>
    <cellStyle name="ป้อนค่า 4 2 3 4" xfId="23703"/>
    <cellStyle name="ป้อนค่า 4 2 3 5" xfId="27440"/>
    <cellStyle name="ป้อนค่า 4 2 3 6" xfId="31157"/>
    <cellStyle name="ป้อนค่า 4 2 3 7" xfId="34861"/>
    <cellStyle name="ป้อนค่า 4 2 3 8" xfId="38557"/>
    <cellStyle name="ป้อนค่า 4 2 4" xfId="9431"/>
    <cellStyle name="ป้อนค่า 4 2 4 2" xfId="15660"/>
    <cellStyle name="ป้อนค่า 4 2 4 3" xfId="19632"/>
    <cellStyle name="ป้อนค่า 4 2 4 4" xfId="23340"/>
    <cellStyle name="ป้อนค่า 4 2 4 5" xfId="27077"/>
    <cellStyle name="ป้อนค่า 4 2 4 6" xfId="30794"/>
    <cellStyle name="ป้อนค่า 4 2 4 7" xfId="34498"/>
    <cellStyle name="ป้อนค่า 4 2 4 8" xfId="38194"/>
    <cellStyle name="ป้อนค่า 4 2 5" xfId="14050"/>
    <cellStyle name="ป้อนค่า 4 2 6" xfId="12749"/>
    <cellStyle name="ป้อนค่า 4 2 7" xfId="18322"/>
    <cellStyle name="ป้อนค่า 4 2 8" xfId="13025"/>
    <cellStyle name="ป้อนค่า 4 2 9" xfId="13719"/>
    <cellStyle name="ป้อนค่า 4 3" xfId="8597"/>
    <cellStyle name="ป้อนค่า 4 3 10" xfId="33715"/>
    <cellStyle name="ป้อนค่า 4 3 11" xfId="37411"/>
    <cellStyle name="ป้อนค่า 4 3 2" xfId="9201"/>
    <cellStyle name="ป้อนค่า 4 3 2 10" xfId="37967"/>
    <cellStyle name="ป้อนค่า 4 3 2 2" xfId="10779"/>
    <cellStyle name="ป้อนค่า 4 3 2 2 2" xfId="17008"/>
    <cellStyle name="ป้อนค่า 4 3 2 2 3" xfId="20980"/>
    <cellStyle name="ป้อนค่า 4 3 2 2 4" xfId="24688"/>
    <cellStyle name="ป้อนค่า 4 3 2 2 5" xfId="28425"/>
    <cellStyle name="ป้อนค่า 4 3 2 2 6" xfId="32142"/>
    <cellStyle name="ป้อนค่า 4 3 2 2 7" xfId="35846"/>
    <cellStyle name="ป้อนค่า 4 3 2 2 8" xfId="39542"/>
    <cellStyle name="ป้อนค่า 4 3 2 3" xfId="11840"/>
    <cellStyle name="ป้อนค่า 4 3 2 3 2" xfId="18069"/>
    <cellStyle name="ป้อนค่า 4 3 2 3 3" xfId="22041"/>
    <cellStyle name="ป้อนค่า 4 3 2 3 4" xfId="25749"/>
    <cellStyle name="ป้อนค่า 4 3 2 3 5" xfId="29486"/>
    <cellStyle name="ป้อนค่า 4 3 2 3 6" xfId="33203"/>
    <cellStyle name="ป้อนค่า 4 3 2 3 7" xfId="36907"/>
    <cellStyle name="ป้อนค่า 4 3 2 3 8" xfId="40603"/>
    <cellStyle name="ป้อนค่า 4 3 2 4" xfId="15431"/>
    <cellStyle name="ป้อนค่า 4 3 2 5" xfId="19405"/>
    <cellStyle name="ป้อนค่า 4 3 2 6" xfId="23111"/>
    <cellStyle name="ป้อนค่า 4 3 2 7" xfId="26850"/>
    <cellStyle name="ป้อนค่า 4 3 2 8" xfId="30567"/>
    <cellStyle name="ป้อนค่า 4 3 2 9" xfId="34271"/>
    <cellStyle name="ป้อนค่า 4 3 3" xfId="10220"/>
    <cellStyle name="ป้อนค่า 4 3 3 2" xfId="16449"/>
    <cellStyle name="ป้อนค่า 4 3 3 3" xfId="20421"/>
    <cellStyle name="ป้อนค่า 4 3 3 4" xfId="24129"/>
    <cellStyle name="ป้อนค่า 4 3 3 5" xfId="27866"/>
    <cellStyle name="ป้อนค่า 4 3 3 6" xfId="31583"/>
    <cellStyle name="ป้อนค่า 4 3 3 7" xfId="35287"/>
    <cellStyle name="ป้อนค่า 4 3 3 8" xfId="38983"/>
    <cellStyle name="ป้อนค่า 4 3 4" xfId="11284"/>
    <cellStyle name="ป้อนค่า 4 3 4 2" xfId="17513"/>
    <cellStyle name="ป้อนค่า 4 3 4 3" xfId="21485"/>
    <cellStyle name="ป้อนค่า 4 3 4 4" xfId="25193"/>
    <cellStyle name="ป้อนค่า 4 3 4 5" xfId="28930"/>
    <cellStyle name="ป้อนค่า 4 3 4 6" xfId="32647"/>
    <cellStyle name="ป้อนค่า 4 3 4 7" xfId="36351"/>
    <cellStyle name="ป้อนค่า 4 3 4 8" xfId="40047"/>
    <cellStyle name="ป้อนค่า 4 3 5" xfId="14850"/>
    <cellStyle name="ป้อนค่า 4 3 6" xfId="18841"/>
    <cellStyle name="ป้อนค่า 4 3 7" xfId="22551"/>
    <cellStyle name="ป้อนค่า 4 3 8" xfId="26284"/>
    <cellStyle name="ป้อนค่า 4 3 9" xfId="30010"/>
    <cellStyle name="ป้อนค่า 4 4" xfId="9793"/>
    <cellStyle name="ป้อนค่า 4 4 2" xfId="16022"/>
    <cellStyle name="ป้อนค่า 4 4 3" xfId="19994"/>
    <cellStyle name="ป้อนค่า 4 4 4" xfId="23702"/>
    <cellStyle name="ป้อนค่า 4 4 5" xfId="27439"/>
    <cellStyle name="ป้อนค่า 4 4 6" xfId="31156"/>
    <cellStyle name="ป้อนค่า 4 4 7" xfId="34860"/>
    <cellStyle name="ป้อนค่า 4 4 8" xfId="38556"/>
    <cellStyle name="ป้อนค่า 4 5" xfId="9432"/>
    <cellStyle name="ป้อนค่า 4 5 2" xfId="15661"/>
    <cellStyle name="ป้อนค่า 4 5 3" xfId="19633"/>
    <cellStyle name="ป้อนค่า 4 5 4" xfId="23341"/>
    <cellStyle name="ป้อนค่า 4 5 5" xfId="27078"/>
    <cellStyle name="ป้อนค่า 4 5 6" xfId="30795"/>
    <cellStyle name="ป้อนค่า 4 5 7" xfId="34499"/>
    <cellStyle name="ป้อนค่า 4 5 8" xfId="38195"/>
    <cellStyle name="ป้อนค่า 4 6" xfId="14049"/>
    <cellStyle name="ป้อนค่า 4 7" xfId="12750"/>
    <cellStyle name="ป้อนค่า 4 8" xfId="13640"/>
    <cellStyle name="ป้อนค่า 4 9" xfId="13026"/>
    <cellStyle name="ป้อนค่า 5" xfId="6883"/>
    <cellStyle name="ป้อนค่า 5 10" xfId="13720"/>
    <cellStyle name="ป้อนค่า 5 11" xfId="13822"/>
    <cellStyle name="ป้อนค่า 5 12" xfId="18475"/>
    <cellStyle name="ป้อนค่า 5 2" xfId="6884"/>
    <cellStyle name="ป้อนค่า 5 2 10" xfId="13570"/>
    <cellStyle name="ป้อนค่า 5 2 11" xfId="26436"/>
    <cellStyle name="ป้อนค่า 5 2 2" xfId="8600"/>
    <cellStyle name="ป้อนค่า 5 2 2 10" xfId="33718"/>
    <cellStyle name="ป้อนค่า 5 2 2 11" xfId="37414"/>
    <cellStyle name="ป้อนค่า 5 2 2 2" xfId="9204"/>
    <cellStyle name="ป้อนค่า 5 2 2 2 10" xfId="37970"/>
    <cellStyle name="ป้อนค่า 5 2 2 2 2" xfId="10782"/>
    <cellStyle name="ป้อนค่า 5 2 2 2 2 2" xfId="17011"/>
    <cellStyle name="ป้อนค่า 5 2 2 2 2 3" xfId="20983"/>
    <cellStyle name="ป้อนค่า 5 2 2 2 2 4" xfId="24691"/>
    <cellStyle name="ป้อนค่า 5 2 2 2 2 5" xfId="28428"/>
    <cellStyle name="ป้อนค่า 5 2 2 2 2 6" xfId="32145"/>
    <cellStyle name="ป้อนค่า 5 2 2 2 2 7" xfId="35849"/>
    <cellStyle name="ป้อนค่า 5 2 2 2 2 8" xfId="39545"/>
    <cellStyle name="ป้อนค่า 5 2 2 2 3" xfId="11843"/>
    <cellStyle name="ป้อนค่า 5 2 2 2 3 2" xfId="18072"/>
    <cellStyle name="ป้อนค่า 5 2 2 2 3 3" xfId="22044"/>
    <cellStyle name="ป้อนค่า 5 2 2 2 3 4" xfId="25752"/>
    <cellStyle name="ป้อนค่า 5 2 2 2 3 5" xfId="29489"/>
    <cellStyle name="ป้อนค่า 5 2 2 2 3 6" xfId="33206"/>
    <cellStyle name="ป้อนค่า 5 2 2 2 3 7" xfId="36910"/>
    <cellStyle name="ป้อนค่า 5 2 2 2 3 8" xfId="40606"/>
    <cellStyle name="ป้อนค่า 5 2 2 2 4" xfId="15434"/>
    <cellStyle name="ป้อนค่า 5 2 2 2 5" xfId="19408"/>
    <cellStyle name="ป้อนค่า 5 2 2 2 6" xfId="23114"/>
    <cellStyle name="ป้อนค่า 5 2 2 2 7" xfId="26853"/>
    <cellStyle name="ป้อนค่า 5 2 2 2 8" xfId="30570"/>
    <cellStyle name="ป้อนค่า 5 2 2 2 9" xfId="34274"/>
    <cellStyle name="ป้อนค่า 5 2 2 3" xfId="10223"/>
    <cellStyle name="ป้อนค่า 5 2 2 3 2" xfId="16452"/>
    <cellStyle name="ป้อนค่า 5 2 2 3 3" xfId="20424"/>
    <cellStyle name="ป้อนค่า 5 2 2 3 4" xfId="24132"/>
    <cellStyle name="ป้อนค่า 5 2 2 3 5" xfId="27869"/>
    <cellStyle name="ป้อนค่า 5 2 2 3 6" xfId="31586"/>
    <cellStyle name="ป้อนค่า 5 2 2 3 7" xfId="35290"/>
    <cellStyle name="ป้อนค่า 5 2 2 3 8" xfId="38986"/>
    <cellStyle name="ป้อนค่า 5 2 2 4" xfId="11287"/>
    <cellStyle name="ป้อนค่า 5 2 2 4 2" xfId="17516"/>
    <cellStyle name="ป้อนค่า 5 2 2 4 3" xfId="21488"/>
    <cellStyle name="ป้อนค่า 5 2 2 4 4" xfId="25196"/>
    <cellStyle name="ป้อนค่า 5 2 2 4 5" xfId="28933"/>
    <cellStyle name="ป้อนค่า 5 2 2 4 6" xfId="32650"/>
    <cellStyle name="ป้อนค่า 5 2 2 4 7" xfId="36354"/>
    <cellStyle name="ป้อนค่า 5 2 2 4 8" xfId="40050"/>
    <cellStyle name="ป้อนค่า 5 2 2 5" xfId="14853"/>
    <cellStyle name="ป้อนค่า 5 2 2 6" xfId="18844"/>
    <cellStyle name="ป้อนค่า 5 2 2 7" xfId="22554"/>
    <cellStyle name="ป้อนค่า 5 2 2 8" xfId="26287"/>
    <cellStyle name="ป้อนค่า 5 2 2 9" xfId="30013"/>
    <cellStyle name="ป้อนค่า 5 2 3" xfId="9796"/>
    <cellStyle name="ป้อนค่า 5 2 3 2" xfId="16025"/>
    <cellStyle name="ป้อนค่า 5 2 3 3" xfId="19997"/>
    <cellStyle name="ป้อนค่า 5 2 3 4" xfId="23705"/>
    <cellStyle name="ป้อนค่า 5 2 3 5" xfId="27442"/>
    <cellStyle name="ป้อนค่า 5 2 3 6" xfId="31159"/>
    <cellStyle name="ป้อนค่า 5 2 3 7" xfId="34863"/>
    <cellStyle name="ป้อนค่า 5 2 3 8" xfId="38559"/>
    <cellStyle name="ป้อนค่า 5 2 4" xfId="9429"/>
    <cellStyle name="ป้อนค่า 5 2 4 2" xfId="15658"/>
    <cellStyle name="ป้อนค่า 5 2 4 3" xfId="19630"/>
    <cellStyle name="ป้อนค่า 5 2 4 4" xfId="23338"/>
    <cellStyle name="ป้อนค่า 5 2 4 5" xfId="27075"/>
    <cellStyle name="ป้อนค่า 5 2 4 6" xfId="30792"/>
    <cellStyle name="ป้อนค่า 5 2 4 7" xfId="34496"/>
    <cellStyle name="ป้อนค่า 5 2 4 8" xfId="38192"/>
    <cellStyle name="ป้อนค่า 5 2 5" xfId="14052"/>
    <cellStyle name="ป้อนค่า 5 2 6" xfId="12747"/>
    <cellStyle name="ป้อนค่า 5 2 7" xfId="12679"/>
    <cellStyle name="ป้อนค่า 5 2 8" xfId="13023"/>
    <cellStyle name="ป้อนค่า 5 2 9" xfId="13721"/>
    <cellStyle name="ป้อนค่า 5 3" xfId="8599"/>
    <cellStyle name="ป้อนค่า 5 3 10" xfId="33717"/>
    <cellStyle name="ป้อนค่า 5 3 11" xfId="37413"/>
    <cellStyle name="ป้อนค่า 5 3 2" xfId="9203"/>
    <cellStyle name="ป้อนค่า 5 3 2 10" xfId="37969"/>
    <cellStyle name="ป้อนค่า 5 3 2 2" xfId="10781"/>
    <cellStyle name="ป้อนค่า 5 3 2 2 2" xfId="17010"/>
    <cellStyle name="ป้อนค่า 5 3 2 2 3" xfId="20982"/>
    <cellStyle name="ป้อนค่า 5 3 2 2 4" xfId="24690"/>
    <cellStyle name="ป้อนค่า 5 3 2 2 5" xfId="28427"/>
    <cellStyle name="ป้อนค่า 5 3 2 2 6" xfId="32144"/>
    <cellStyle name="ป้อนค่า 5 3 2 2 7" xfId="35848"/>
    <cellStyle name="ป้อนค่า 5 3 2 2 8" xfId="39544"/>
    <cellStyle name="ป้อนค่า 5 3 2 3" xfId="11842"/>
    <cellStyle name="ป้อนค่า 5 3 2 3 2" xfId="18071"/>
    <cellStyle name="ป้อนค่า 5 3 2 3 3" xfId="22043"/>
    <cellStyle name="ป้อนค่า 5 3 2 3 4" xfId="25751"/>
    <cellStyle name="ป้อนค่า 5 3 2 3 5" xfId="29488"/>
    <cellStyle name="ป้อนค่า 5 3 2 3 6" xfId="33205"/>
    <cellStyle name="ป้อนค่า 5 3 2 3 7" xfId="36909"/>
    <cellStyle name="ป้อนค่า 5 3 2 3 8" xfId="40605"/>
    <cellStyle name="ป้อนค่า 5 3 2 4" xfId="15433"/>
    <cellStyle name="ป้อนค่า 5 3 2 5" xfId="19407"/>
    <cellStyle name="ป้อนค่า 5 3 2 6" xfId="23113"/>
    <cellStyle name="ป้อนค่า 5 3 2 7" xfId="26852"/>
    <cellStyle name="ป้อนค่า 5 3 2 8" xfId="30569"/>
    <cellStyle name="ป้อนค่า 5 3 2 9" xfId="34273"/>
    <cellStyle name="ป้อนค่า 5 3 3" xfId="10222"/>
    <cellStyle name="ป้อนค่า 5 3 3 2" xfId="16451"/>
    <cellStyle name="ป้อนค่า 5 3 3 3" xfId="20423"/>
    <cellStyle name="ป้อนค่า 5 3 3 4" xfId="24131"/>
    <cellStyle name="ป้อนค่า 5 3 3 5" xfId="27868"/>
    <cellStyle name="ป้อนค่า 5 3 3 6" xfId="31585"/>
    <cellStyle name="ป้อนค่า 5 3 3 7" xfId="35289"/>
    <cellStyle name="ป้อนค่า 5 3 3 8" xfId="38985"/>
    <cellStyle name="ป้อนค่า 5 3 4" xfId="11286"/>
    <cellStyle name="ป้อนค่า 5 3 4 2" xfId="17515"/>
    <cellStyle name="ป้อนค่า 5 3 4 3" xfId="21487"/>
    <cellStyle name="ป้อนค่า 5 3 4 4" xfId="25195"/>
    <cellStyle name="ป้อนค่า 5 3 4 5" xfId="28932"/>
    <cellStyle name="ป้อนค่า 5 3 4 6" xfId="32649"/>
    <cellStyle name="ป้อนค่า 5 3 4 7" xfId="36353"/>
    <cellStyle name="ป้อนค่า 5 3 4 8" xfId="40049"/>
    <cellStyle name="ป้อนค่า 5 3 5" xfId="14852"/>
    <cellStyle name="ป้อนค่า 5 3 6" xfId="18843"/>
    <cellStyle name="ป้อนค่า 5 3 7" xfId="22553"/>
    <cellStyle name="ป้อนค่า 5 3 8" xfId="26286"/>
    <cellStyle name="ป้อนค่า 5 3 9" xfId="30012"/>
    <cellStyle name="ป้อนค่า 5 4" xfId="9795"/>
    <cellStyle name="ป้อนค่า 5 4 2" xfId="16024"/>
    <cellStyle name="ป้อนค่า 5 4 3" xfId="19996"/>
    <cellStyle name="ป้อนค่า 5 4 4" xfId="23704"/>
    <cellStyle name="ป้อนค่า 5 4 5" xfId="27441"/>
    <cellStyle name="ป้อนค่า 5 4 6" xfId="31158"/>
    <cellStyle name="ป้อนค่า 5 4 7" xfId="34862"/>
    <cellStyle name="ป้อนค่า 5 4 8" xfId="38558"/>
    <cellStyle name="ป้อนค่า 5 5" xfId="9430"/>
    <cellStyle name="ป้อนค่า 5 5 2" xfId="15659"/>
    <cellStyle name="ป้อนค่า 5 5 3" xfId="19631"/>
    <cellStyle name="ป้อนค่า 5 5 4" xfId="23339"/>
    <cellStyle name="ป้อนค่า 5 5 5" xfId="27076"/>
    <cellStyle name="ป้อนค่า 5 5 6" xfId="30793"/>
    <cellStyle name="ป้อนค่า 5 5 7" xfId="34497"/>
    <cellStyle name="ป้อนค่า 5 5 8" xfId="38193"/>
    <cellStyle name="ป้อนค่า 5 6" xfId="14051"/>
    <cellStyle name="ป้อนค่า 5 7" xfId="12748"/>
    <cellStyle name="ป้อนค่า 5 8" xfId="12678"/>
    <cellStyle name="ป้อนค่า 5 9" xfId="13024"/>
    <cellStyle name="ป้อนค่า 6" xfId="6885"/>
    <cellStyle name="ป้อนค่า 6 10" xfId="13722"/>
    <cellStyle name="ป้อนค่า 6 11" xfId="22234"/>
    <cellStyle name="ป้อนค่า 6 12" xfId="13977"/>
    <cellStyle name="ป้อนค่า 6 2" xfId="6886"/>
    <cellStyle name="ป้อนค่า 6 2 10" xfId="18361"/>
    <cellStyle name="ป้อนค่า 6 2 11" xfId="13513"/>
    <cellStyle name="ป้อนค่า 6 2 2" xfId="8602"/>
    <cellStyle name="ป้อนค่า 6 2 2 10" xfId="33720"/>
    <cellStyle name="ป้อนค่า 6 2 2 11" xfId="37416"/>
    <cellStyle name="ป้อนค่า 6 2 2 2" xfId="9206"/>
    <cellStyle name="ป้อนค่า 6 2 2 2 10" xfId="37972"/>
    <cellStyle name="ป้อนค่า 6 2 2 2 2" xfId="10784"/>
    <cellStyle name="ป้อนค่า 6 2 2 2 2 2" xfId="17013"/>
    <cellStyle name="ป้อนค่า 6 2 2 2 2 3" xfId="20985"/>
    <cellStyle name="ป้อนค่า 6 2 2 2 2 4" xfId="24693"/>
    <cellStyle name="ป้อนค่า 6 2 2 2 2 5" xfId="28430"/>
    <cellStyle name="ป้อนค่า 6 2 2 2 2 6" xfId="32147"/>
    <cellStyle name="ป้อนค่า 6 2 2 2 2 7" xfId="35851"/>
    <cellStyle name="ป้อนค่า 6 2 2 2 2 8" xfId="39547"/>
    <cellStyle name="ป้อนค่า 6 2 2 2 3" xfId="11845"/>
    <cellStyle name="ป้อนค่า 6 2 2 2 3 2" xfId="18074"/>
    <cellStyle name="ป้อนค่า 6 2 2 2 3 3" xfId="22046"/>
    <cellStyle name="ป้อนค่า 6 2 2 2 3 4" xfId="25754"/>
    <cellStyle name="ป้อนค่า 6 2 2 2 3 5" xfId="29491"/>
    <cellStyle name="ป้อนค่า 6 2 2 2 3 6" xfId="33208"/>
    <cellStyle name="ป้อนค่า 6 2 2 2 3 7" xfId="36912"/>
    <cellStyle name="ป้อนค่า 6 2 2 2 3 8" xfId="40608"/>
    <cellStyle name="ป้อนค่า 6 2 2 2 4" xfId="15436"/>
    <cellStyle name="ป้อนค่า 6 2 2 2 5" xfId="19410"/>
    <cellStyle name="ป้อนค่า 6 2 2 2 6" xfId="23116"/>
    <cellStyle name="ป้อนค่า 6 2 2 2 7" xfId="26855"/>
    <cellStyle name="ป้อนค่า 6 2 2 2 8" xfId="30572"/>
    <cellStyle name="ป้อนค่า 6 2 2 2 9" xfId="34276"/>
    <cellStyle name="ป้อนค่า 6 2 2 3" xfId="10225"/>
    <cellStyle name="ป้อนค่า 6 2 2 3 2" xfId="16454"/>
    <cellStyle name="ป้อนค่า 6 2 2 3 3" xfId="20426"/>
    <cellStyle name="ป้อนค่า 6 2 2 3 4" xfId="24134"/>
    <cellStyle name="ป้อนค่า 6 2 2 3 5" xfId="27871"/>
    <cellStyle name="ป้อนค่า 6 2 2 3 6" xfId="31588"/>
    <cellStyle name="ป้อนค่า 6 2 2 3 7" xfId="35292"/>
    <cellStyle name="ป้อนค่า 6 2 2 3 8" xfId="38988"/>
    <cellStyle name="ป้อนค่า 6 2 2 4" xfId="11289"/>
    <cellStyle name="ป้อนค่า 6 2 2 4 2" xfId="17518"/>
    <cellStyle name="ป้อนค่า 6 2 2 4 3" xfId="21490"/>
    <cellStyle name="ป้อนค่า 6 2 2 4 4" xfId="25198"/>
    <cellStyle name="ป้อนค่า 6 2 2 4 5" xfId="28935"/>
    <cellStyle name="ป้อนค่า 6 2 2 4 6" xfId="32652"/>
    <cellStyle name="ป้อนค่า 6 2 2 4 7" xfId="36356"/>
    <cellStyle name="ป้อนค่า 6 2 2 4 8" xfId="40052"/>
    <cellStyle name="ป้อนค่า 6 2 2 5" xfId="14855"/>
    <cellStyle name="ป้อนค่า 6 2 2 6" xfId="18846"/>
    <cellStyle name="ป้อนค่า 6 2 2 7" xfId="22556"/>
    <cellStyle name="ป้อนค่า 6 2 2 8" xfId="26289"/>
    <cellStyle name="ป้อนค่า 6 2 2 9" xfId="30015"/>
    <cellStyle name="ป้อนค่า 6 2 3" xfId="9798"/>
    <cellStyle name="ป้อนค่า 6 2 3 2" xfId="16027"/>
    <cellStyle name="ป้อนค่า 6 2 3 3" xfId="19999"/>
    <cellStyle name="ป้อนค่า 6 2 3 4" xfId="23707"/>
    <cellStyle name="ป้อนค่า 6 2 3 5" xfId="27444"/>
    <cellStyle name="ป้อนค่า 6 2 3 6" xfId="31161"/>
    <cellStyle name="ป้อนค่า 6 2 3 7" xfId="34865"/>
    <cellStyle name="ป้อนค่า 6 2 3 8" xfId="38561"/>
    <cellStyle name="ป้อนค่า 6 2 4" xfId="9427"/>
    <cellStyle name="ป้อนค่า 6 2 4 2" xfId="15656"/>
    <cellStyle name="ป้อนค่า 6 2 4 3" xfId="19628"/>
    <cellStyle name="ป้อนค่า 6 2 4 4" xfId="23336"/>
    <cellStyle name="ป้อนค่า 6 2 4 5" xfId="27073"/>
    <cellStyle name="ป้อนค่า 6 2 4 6" xfId="30790"/>
    <cellStyle name="ป้อนค่า 6 2 4 7" xfId="34494"/>
    <cellStyle name="ป้อนค่า 6 2 4 8" xfId="38190"/>
    <cellStyle name="ป้อนค่า 6 2 5" xfId="14054"/>
    <cellStyle name="ป้อนค่า 6 2 6" xfId="12745"/>
    <cellStyle name="ป้อนค่า 6 2 7" xfId="12417"/>
    <cellStyle name="ป้อนค่า 6 2 8" xfId="13812"/>
    <cellStyle name="ป้อนค่า 6 2 9" xfId="13723"/>
    <cellStyle name="ป้อนค่า 6 3" xfId="8601"/>
    <cellStyle name="ป้อนค่า 6 3 10" xfId="33719"/>
    <cellStyle name="ป้อนค่า 6 3 11" xfId="37415"/>
    <cellStyle name="ป้อนค่า 6 3 2" xfId="9205"/>
    <cellStyle name="ป้อนค่า 6 3 2 10" xfId="37971"/>
    <cellStyle name="ป้อนค่า 6 3 2 2" xfId="10783"/>
    <cellStyle name="ป้อนค่า 6 3 2 2 2" xfId="17012"/>
    <cellStyle name="ป้อนค่า 6 3 2 2 3" xfId="20984"/>
    <cellStyle name="ป้อนค่า 6 3 2 2 4" xfId="24692"/>
    <cellStyle name="ป้อนค่า 6 3 2 2 5" xfId="28429"/>
    <cellStyle name="ป้อนค่า 6 3 2 2 6" xfId="32146"/>
    <cellStyle name="ป้อนค่า 6 3 2 2 7" xfId="35850"/>
    <cellStyle name="ป้อนค่า 6 3 2 2 8" xfId="39546"/>
    <cellStyle name="ป้อนค่า 6 3 2 3" xfId="11844"/>
    <cellStyle name="ป้อนค่า 6 3 2 3 2" xfId="18073"/>
    <cellStyle name="ป้อนค่า 6 3 2 3 3" xfId="22045"/>
    <cellStyle name="ป้อนค่า 6 3 2 3 4" xfId="25753"/>
    <cellStyle name="ป้อนค่า 6 3 2 3 5" xfId="29490"/>
    <cellStyle name="ป้อนค่า 6 3 2 3 6" xfId="33207"/>
    <cellStyle name="ป้อนค่า 6 3 2 3 7" xfId="36911"/>
    <cellStyle name="ป้อนค่า 6 3 2 3 8" xfId="40607"/>
    <cellStyle name="ป้อนค่า 6 3 2 4" xfId="15435"/>
    <cellStyle name="ป้อนค่า 6 3 2 5" xfId="19409"/>
    <cellStyle name="ป้อนค่า 6 3 2 6" xfId="23115"/>
    <cellStyle name="ป้อนค่า 6 3 2 7" xfId="26854"/>
    <cellStyle name="ป้อนค่า 6 3 2 8" xfId="30571"/>
    <cellStyle name="ป้อนค่า 6 3 2 9" xfId="34275"/>
    <cellStyle name="ป้อนค่า 6 3 3" xfId="10224"/>
    <cellStyle name="ป้อนค่า 6 3 3 2" xfId="16453"/>
    <cellStyle name="ป้อนค่า 6 3 3 3" xfId="20425"/>
    <cellStyle name="ป้อนค่า 6 3 3 4" xfId="24133"/>
    <cellStyle name="ป้อนค่า 6 3 3 5" xfId="27870"/>
    <cellStyle name="ป้อนค่า 6 3 3 6" xfId="31587"/>
    <cellStyle name="ป้อนค่า 6 3 3 7" xfId="35291"/>
    <cellStyle name="ป้อนค่า 6 3 3 8" xfId="38987"/>
    <cellStyle name="ป้อนค่า 6 3 4" xfId="11288"/>
    <cellStyle name="ป้อนค่า 6 3 4 2" xfId="17517"/>
    <cellStyle name="ป้อนค่า 6 3 4 3" xfId="21489"/>
    <cellStyle name="ป้อนค่า 6 3 4 4" xfId="25197"/>
    <cellStyle name="ป้อนค่า 6 3 4 5" xfId="28934"/>
    <cellStyle name="ป้อนค่า 6 3 4 6" xfId="32651"/>
    <cellStyle name="ป้อนค่า 6 3 4 7" xfId="36355"/>
    <cellStyle name="ป้อนค่า 6 3 4 8" xfId="40051"/>
    <cellStyle name="ป้อนค่า 6 3 5" xfId="14854"/>
    <cellStyle name="ป้อนค่า 6 3 6" xfId="18845"/>
    <cellStyle name="ป้อนค่า 6 3 7" xfId="22555"/>
    <cellStyle name="ป้อนค่า 6 3 8" xfId="26288"/>
    <cellStyle name="ป้อนค่า 6 3 9" xfId="30014"/>
    <cellStyle name="ป้อนค่า 6 4" xfId="9797"/>
    <cellStyle name="ป้อนค่า 6 4 2" xfId="16026"/>
    <cellStyle name="ป้อนค่า 6 4 3" xfId="19998"/>
    <cellStyle name="ป้อนค่า 6 4 4" xfId="23706"/>
    <cellStyle name="ป้อนค่า 6 4 5" xfId="27443"/>
    <cellStyle name="ป้อนค่า 6 4 6" xfId="31160"/>
    <cellStyle name="ป้อนค่า 6 4 7" xfId="34864"/>
    <cellStyle name="ป้อนค่า 6 4 8" xfId="38560"/>
    <cellStyle name="ป้อนค่า 6 5" xfId="9428"/>
    <cellStyle name="ป้อนค่า 6 5 2" xfId="15657"/>
    <cellStyle name="ป้อนค่า 6 5 3" xfId="19629"/>
    <cellStyle name="ป้อนค่า 6 5 4" xfId="23337"/>
    <cellStyle name="ป้อนค่า 6 5 5" xfId="27074"/>
    <cellStyle name="ป้อนค่า 6 5 6" xfId="30791"/>
    <cellStyle name="ป้อนค่า 6 5 7" xfId="34495"/>
    <cellStyle name="ป้อนค่า 6 5 8" xfId="38191"/>
    <cellStyle name="ป้อนค่า 6 6" xfId="14053"/>
    <cellStyle name="ป้อนค่า 6 7" xfId="12746"/>
    <cellStyle name="ป้อนค่า 6 8" xfId="12680"/>
    <cellStyle name="ป้อนค่า 6 9" xfId="12560"/>
    <cellStyle name="ป้อนค่า 7" xfId="8288"/>
    <cellStyle name="ป้อนค่า 7 10" xfId="33406"/>
    <cellStyle name="ป้อนค่า 7 11" xfId="37102"/>
    <cellStyle name="ป้อนค่า 7 2" xfId="8892"/>
    <cellStyle name="ป้อนค่า 7 2 10" xfId="37658"/>
    <cellStyle name="ป้อนค่า 7 2 2" xfId="10470"/>
    <cellStyle name="ป้อนค่า 7 2 2 2" xfId="16699"/>
    <cellStyle name="ป้อนค่า 7 2 2 3" xfId="20671"/>
    <cellStyle name="ป้อนค่า 7 2 2 4" xfId="24379"/>
    <cellStyle name="ป้อนค่า 7 2 2 5" xfId="28116"/>
    <cellStyle name="ป้อนค่า 7 2 2 6" xfId="31833"/>
    <cellStyle name="ป้อนค่า 7 2 2 7" xfId="35537"/>
    <cellStyle name="ป้อนค่า 7 2 2 8" xfId="39233"/>
    <cellStyle name="ป้อนค่า 7 2 3" xfId="11531"/>
    <cellStyle name="ป้อนค่า 7 2 3 2" xfId="17760"/>
    <cellStyle name="ป้อนค่า 7 2 3 3" xfId="21732"/>
    <cellStyle name="ป้อนค่า 7 2 3 4" xfId="25440"/>
    <cellStyle name="ป้อนค่า 7 2 3 5" xfId="29177"/>
    <cellStyle name="ป้อนค่า 7 2 3 6" xfId="32894"/>
    <cellStyle name="ป้อนค่า 7 2 3 7" xfId="36598"/>
    <cellStyle name="ป้อนค่า 7 2 3 8" xfId="40294"/>
    <cellStyle name="ป้อนค่า 7 2 4" xfId="15122"/>
    <cellStyle name="ป้อนค่า 7 2 5" xfId="19096"/>
    <cellStyle name="ป้อนค่า 7 2 6" xfId="22802"/>
    <cellStyle name="ป้อนค่า 7 2 7" xfId="26541"/>
    <cellStyle name="ป้อนค่า 7 2 8" xfId="30258"/>
    <cellStyle name="ป้อนค่า 7 2 9" xfId="33962"/>
    <cellStyle name="ป้อนค่า 7 3" xfId="9911"/>
    <cellStyle name="ป้อนค่า 7 3 2" xfId="16140"/>
    <cellStyle name="ป้อนค่า 7 3 3" xfId="20112"/>
    <cellStyle name="ป้อนค่า 7 3 4" xfId="23820"/>
    <cellStyle name="ป้อนค่า 7 3 5" xfId="27557"/>
    <cellStyle name="ป้อนค่า 7 3 6" xfId="31274"/>
    <cellStyle name="ป้อนค่า 7 3 7" xfId="34978"/>
    <cellStyle name="ป้อนค่า 7 3 8" xfId="38674"/>
    <cellStyle name="ป้อนค่า 7 4" xfId="10975"/>
    <cellStyle name="ป้อนค่า 7 4 2" xfId="17204"/>
    <cellStyle name="ป้อนค่า 7 4 3" xfId="21176"/>
    <cellStyle name="ป้อนค่า 7 4 4" xfId="24884"/>
    <cellStyle name="ป้อนค่า 7 4 5" xfId="28621"/>
    <cellStyle name="ป้อนค่า 7 4 6" xfId="32338"/>
    <cellStyle name="ป้อนค่า 7 4 7" xfId="36042"/>
    <cellStyle name="ป้อนค่า 7 4 8" xfId="39738"/>
    <cellStyle name="ป้อนค่า 7 5" xfId="14541"/>
    <cellStyle name="ป้อนค่า 7 6" xfId="18532"/>
    <cellStyle name="ป้อนค่า 7 7" xfId="22242"/>
    <cellStyle name="ป้อนค่า 7 8" xfId="25975"/>
    <cellStyle name="ป้อนค่า 7 9" xfId="29701"/>
    <cellStyle name="ป้อนค่า 8" xfId="9357"/>
    <cellStyle name="ป้อนค่า 8 2" xfId="15586"/>
    <cellStyle name="ป้อนค่า 8 3" xfId="19558"/>
    <cellStyle name="ป้อนค่า 8 4" xfId="23266"/>
    <cellStyle name="ป้อนค่า 8 5" xfId="27003"/>
    <cellStyle name="ป้อนค่า 8 6" xfId="30720"/>
    <cellStyle name="ป้อนค่า 8 7" xfId="34424"/>
    <cellStyle name="ป้อนค่า 8 8" xfId="38120"/>
    <cellStyle name="ป้อนค่า 9" xfId="9383"/>
    <cellStyle name="ป้อนค่า 9 2" xfId="15612"/>
    <cellStyle name="ป้อนค่า 9 3" xfId="19584"/>
    <cellStyle name="ป้อนค่า 9 4" xfId="23292"/>
    <cellStyle name="ป้อนค่า 9 5" xfId="27029"/>
    <cellStyle name="ป้อนค่า 9 6" xfId="30746"/>
    <cellStyle name="ป้อนค่า 9 7" xfId="34450"/>
    <cellStyle name="ป้อนค่า 9 8" xfId="38146"/>
    <cellStyle name="ปานกลาง" xfId="108"/>
    <cellStyle name="ปานกลาง 2" xfId="6887"/>
    <cellStyle name="ปานกลาง 3" xfId="6888"/>
    <cellStyle name="ปานกลาง 4" xfId="6889"/>
    <cellStyle name="ปานกลาง 5" xfId="6890"/>
    <cellStyle name="ปานกลาง 6" xfId="6891"/>
    <cellStyle name="ผลรวม" xfId="109"/>
    <cellStyle name="ผลรวม 10" xfId="12057"/>
    <cellStyle name="ผลรวม 10 2" xfId="18267"/>
    <cellStyle name="ผลรวม 10 3" xfId="22203"/>
    <cellStyle name="ผลรวม 10 4" xfId="25914"/>
    <cellStyle name="ผลรวม 10 5" xfId="29643"/>
    <cellStyle name="ผลรวม 10 6" xfId="33358"/>
    <cellStyle name="ผลรวม 10 7" xfId="37059"/>
    <cellStyle name="ผลรวม 10 8" xfId="40754"/>
    <cellStyle name="ผลรวม 11" xfId="12203"/>
    <cellStyle name="ผลรวม 12" xfId="14071"/>
    <cellStyle name="ผลรวม 13" xfId="13820"/>
    <cellStyle name="ผลรวม 14" xfId="12726"/>
    <cellStyle name="ผลรวม 15" xfId="12846"/>
    <cellStyle name="ผลรวม 16" xfId="22230"/>
    <cellStyle name="ผลรวม 17" xfId="25932"/>
    <cellStyle name="ผลรวม 2" xfId="6909"/>
    <cellStyle name="ผลรวม 2 10" xfId="14146"/>
    <cellStyle name="ผลรวม 2 11" xfId="13834"/>
    <cellStyle name="ผลรวม 2 12" xfId="12744"/>
    <cellStyle name="ผลรวม 2 13" xfId="13515"/>
    <cellStyle name="ผลรวม 2 2" xfId="6910"/>
    <cellStyle name="ผลรวม 2 2 10" xfId="12637"/>
    <cellStyle name="ผลรวม 2 2 11" xfId="14474"/>
    <cellStyle name="ผลรวม 2 2 12" xfId="13516"/>
    <cellStyle name="ผลรวม 2 2 2" xfId="8604"/>
    <cellStyle name="ผลรวม 2 2 2 10" xfId="33722"/>
    <cellStyle name="ผลรวม 2 2 2 11" xfId="37418"/>
    <cellStyle name="ผลรวม 2 2 2 2" xfId="9208"/>
    <cellStyle name="ผลรวม 2 2 2 2 10" xfId="37974"/>
    <cellStyle name="ผลรวม 2 2 2 2 2" xfId="10786"/>
    <cellStyle name="ผลรวม 2 2 2 2 2 2" xfId="17015"/>
    <cellStyle name="ผลรวม 2 2 2 2 2 3" xfId="20987"/>
    <cellStyle name="ผลรวม 2 2 2 2 2 4" xfId="24695"/>
    <cellStyle name="ผลรวม 2 2 2 2 2 5" xfId="28432"/>
    <cellStyle name="ผลรวม 2 2 2 2 2 6" xfId="32149"/>
    <cellStyle name="ผลรวม 2 2 2 2 2 7" xfId="35853"/>
    <cellStyle name="ผลรวม 2 2 2 2 2 8" xfId="39549"/>
    <cellStyle name="ผลรวม 2 2 2 2 3" xfId="11847"/>
    <cellStyle name="ผลรวม 2 2 2 2 3 2" xfId="18076"/>
    <cellStyle name="ผลรวม 2 2 2 2 3 3" xfId="22048"/>
    <cellStyle name="ผลรวม 2 2 2 2 3 4" xfId="25756"/>
    <cellStyle name="ผลรวม 2 2 2 2 3 5" xfId="29493"/>
    <cellStyle name="ผลรวม 2 2 2 2 3 6" xfId="33210"/>
    <cellStyle name="ผลรวม 2 2 2 2 3 7" xfId="36914"/>
    <cellStyle name="ผลรวม 2 2 2 2 3 8" xfId="40610"/>
    <cellStyle name="ผลรวม 2 2 2 2 4" xfId="15438"/>
    <cellStyle name="ผลรวม 2 2 2 2 5" xfId="19412"/>
    <cellStyle name="ผลรวม 2 2 2 2 6" xfId="23118"/>
    <cellStyle name="ผลรวม 2 2 2 2 7" xfId="26857"/>
    <cellStyle name="ผลรวม 2 2 2 2 8" xfId="30574"/>
    <cellStyle name="ผลรวม 2 2 2 2 9" xfId="34278"/>
    <cellStyle name="ผลรวม 2 2 2 3" xfId="10227"/>
    <cellStyle name="ผลรวม 2 2 2 3 2" xfId="16456"/>
    <cellStyle name="ผลรวม 2 2 2 3 3" xfId="20428"/>
    <cellStyle name="ผลรวม 2 2 2 3 4" xfId="24136"/>
    <cellStyle name="ผลรวม 2 2 2 3 5" xfId="27873"/>
    <cellStyle name="ผลรวม 2 2 2 3 6" xfId="31590"/>
    <cellStyle name="ผลรวม 2 2 2 3 7" xfId="35294"/>
    <cellStyle name="ผลรวม 2 2 2 3 8" xfId="38990"/>
    <cellStyle name="ผลรวม 2 2 2 4" xfId="11291"/>
    <cellStyle name="ผลรวม 2 2 2 4 2" xfId="17520"/>
    <cellStyle name="ผลรวม 2 2 2 4 3" xfId="21492"/>
    <cellStyle name="ผลรวม 2 2 2 4 4" xfId="25200"/>
    <cellStyle name="ผลรวม 2 2 2 4 5" xfId="28937"/>
    <cellStyle name="ผลรวม 2 2 2 4 6" xfId="32654"/>
    <cellStyle name="ผลรวม 2 2 2 4 7" xfId="36358"/>
    <cellStyle name="ผลรวม 2 2 2 4 8" xfId="40054"/>
    <cellStyle name="ผลรวม 2 2 2 5" xfId="14857"/>
    <cellStyle name="ผลรวม 2 2 2 6" xfId="18848"/>
    <cellStyle name="ผลรวม 2 2 2 7" xfId="22558"/>
    <cellStyle name="ผลรวม 2 2 2 8" xfId="26291"/>
    <cellStyle name="ผลรวม 2 2 2 9" xfId="30017"/>
    <cellStyle name="ผลรวม 2 2 3" xfId="8325"/>
    <cellStyle name="ผลรวม 2 2 3 10" xfId="33443"/>
    <cellStyle name="ผลรวม 2 2 3 11" xfId="37139"/>
    <cellStyle name="ผลรวม 2 2 3 2" xfId="8929"/>
    <cellStyle name="ผลรวม 2 2 3 2 10" xfId="37695"/>
    <cellStyle name="ผลรวม 2 2 3 2 2" xfId="10507"/>
    <cellStyle name="ผลรวม 2 2 3 2 2 2" xfId="16736"/>
    <cellStyle name="ผลรวม 2 2 3 2 2 3" xfId="20708"/>
    <cellStyle name="ผลรวม 2 2 3 2 2 4" xfId="24416"/>
    <cellStyle name="ผลรวม 2 2 3 2 2 5" xfId="28153"/>
    <cellStyle name="ผลรวม 2 2 3 2 2 6" xfId="31870"/>
    <cellStyle name="ผลรวม 2 2 3 2 2 7" xfId="35574"/>
    <cellStyle name="ผลรวม 2 2 3 2 2 8" xfId="39270"/>
    <cellStyle name="ผลรวม 2 2 3 2 3" xfId="11568"/>
    <cellStyle name="ผลรวม 2 2 3 2 3 2" xfId="17797"/>
    <cellStyle name="ผลรวม 2 2 3 2 3 3" xfId="21769"/>
    <cellStyle name="ผลรวม 2 2 3 2 3 4" xfId="25477"/>
    <cellStyle name="ผลรวม 2 2 3 2 3 5" xfId="29214"/>
    <cellStyle name="ผลรวม 2 2 3 2 3 6" xfId="32931"/>
    <cellStyle name="ผลรวม 2 2 3 2 3 7" xfId="36635"/>
    <cellStyle name="ผลรวม 2 2 3 2 3 8" xfId="40331"/>
    <cellStyle name="ผลรวม 2 2 3 2 4" xfId="15159"/>
    <cellStyle name="ผลรวม 2 2 3 2 5" xfId="19133"/>
    <cellStyle name="ผลรวม 2 2 3 2 6" xfId="22839"/>
    <cellStyle name="ผลรวม 2 2 3 2 7" xfId="26578"/>
    <cellStyle name="ผลรวม 2 2 3 2 8" xfId="30295"/>
    <cellStyle name="ผลรวม 2 2 3 2 9" xfId="33999"/>
    <cellStyle name="ผลรวม 2 2 3 3" xfId="9948"/>
    <cellStyle name="ผลรวม 2 2 3 3 2" xfId="16177"/>
    <cellStyle name="ผลรวม 2 2 3 3 3" xfId="20149"/>
    <cellStyle name="ผลรวม 2 2 3 3 4" xfId="23857"/>
    <cellStyle name="ผลรวม 2 2 3 3 5" xfId="27594"/>
    <cellStyle name="ผลรวม 2 2 3 3 6" xfId="31311"/>
    <cellStyle name="ผลรวม 2 2 3 3 7" xfId="35015"/>
    <cellStyle name="ผลรวม 2 2 3 3 8" xfId="38711"/>
    <cellStyle name="ผลรวม 2 2 3 4" xfId="11012"/>
    <cellStyle name="ผลรวม 2 2 3 4 2" xfId="17241"/>
    <cellStyle name="ผลรวม 2 2 3 4 3" xfId="21213"/>
    <cellStyle name="ผลรวม 2 2 3 4 4" xfId="24921"/>
    <cellStyle name="ผลรวม 2 2 3 4 5" xfId="28658"/>
    <cellStyle name="ผลรวม 2 2 3 4 6" xfId="32375"/>
    <cellStyle name="ผลรวม 2 2 3 4 7" xfId="36079"/>
    <cellStyle name="ผลรวม 2 2 3 4 8" xfId="39775"/>
    <cellStyle name="ผลรวม 2 2 3 5" xfId="14578"/>
    <cellStyle name="ผลรวม 2 2 3 6" xfId="18569"/>
    <cellStyle name="ผลรวม 2 2 3 7" xfId="22279"/>
    <cellStyle name="ผลรวม 2 2 3 8" xfId="26012"/>
    <cellStyle name="ผลรวม 2 2 3 9" xfId="29738"/>
    <cellStyle name="ผลรวม 2 2 4" xfId="9802"/>
    <cellStyle name="ผลรวม 2 2 4 2" xfId="16031"/>
    <cellStyle name="ผลรวม 2 2 4 3" xfId="20003"/>
    <cellStyle name="ผลรวม 2 2 4 4" xfId="23711"/>
    <cellStyle name="ผลรวม 2 2 4 5" xfId="27448"/>
    <cellStyle name="ผลรวม 2 2 4 6" xfId="31165"/>
    <cellStyle name="ผลรวม 2 2 4 7" xfId="34869"/>
    <cellStyle name="ผลรวม 2 2 4 8" xfId="38565"/>
    <cellStyle name="ผลรวม 2 2 5" xfId="9425"/>
    <cellStyle name="ผลรวม 2 2 5 2" xfId="15654"/>
    <cellStyle name="ผลรวม 2 2 5 3" xfId="19626"/>
    <cellStyle name="ผลรวม 2 2 5 4" xfId="23334"/>
    <cellStyle name="ผลรวม 2 2 5 5" xfId="27071"/>
    <cellStyle name="ผลรวม 2 2 5 6" xfId="30788"/>
    <cellStyle name="ผลรวม 2 2 5 7" xfId="34492"/>
    <cellStyle name="ผลรวม 2 2 5 8" xfId="38188"/>
    <cellStyle name="ผลรวม 2 2 6" xfId="14062"/>
    <cellStyle name="ผลรวม 2 2 7" xfId="12738"/>
    <cellStyle name="ผลรวม 2 2 8" xfId="14429"/>
    <cellStyle name="ผลรวม 2 2 9" xfId="22217"/>
    <cellStyle name="ผลรวม 2 3" xfId="8603"/>
    <cellStyle name="ผลรวม 2 3 10" xfId="33721"/>
    <cellStyle name="ผลรวม 2 3 11" xfId="37417"/>
    <cellStyle name="ผลรวม 2 3 2" xfId="9207"/>
    <cellStyle name="ผลรวม 2 3 2 10" xfId="37973"/>
    <cellStyle name="ผลรวม 2 3 2 2" xfId="10785"/>
    <cellStyle name="ผลรวม 2 3 2 2 2" xfId="17014"/>
    <cellStyle name="ผลรวม 2 3 2 2 3" xfId="20986"/>
    <cellStyle name="ผลรวม 2 3 2 2 4" xfId="24694"/>
    <cellStyle name="ผลรวม 2 3 2 2 5" xfId="28431"/>
    <cellStyle name="ผลรวม 2 3 2 2 6" xfId="32148"/>
    <cellStyle name="ผลรวม 2 3 2 2 7" xfId="35852"/>
    <cellStyle name="ผลรวม 2 3 2 2 8" xfId="39548"/>
    <cellStyle name="ผลรวม 2 3 2 3" xfId="11846"/>
    <cellStyle name="ผลรวม 2 3 2 3 2" xfId="18075"/>
    <cellStyle name="ผลรวม 2 3 2 3 3" xfId="22047"/>
    <cellStyle name="ผลรวม 2 3 2 3 4" xfId="25755"/>
    <cellStyle name="ผลรวม 2 3 2 3 5" xfId="29492"/>
    <cellStyle name="ผลรวม 2 3 2 3 6" xfId="33209"/>
    <cellStyle name="ผลรวม 2 3 2 3 7" xfId="36913"/>
    <cellStyle name="ผลรวม 2 3 2 3 8" xfId="40609"/>
    <cellStyle name="ผลรวม 2 3 2 4" xfId="15437"/>
    <cellStyle name="ผลรวม 2 3 2 5" xfId="19411"/>
    <cellStyle name="ผลรวม 2 3 2 6" xfId="23117"/>
    <cellStyle name="ผลรวม 2 3 2 7" xfId="26856"/>
    <cellStyle name="ผลรวม 2 3 2 8" xfId="30573"/>
    <cellStyle name="ผลรวม 2 3 2 9" xfId="34277"/>
    <cellStyle name="ผลรวม 2 3 3" xfId="10226"/>
    <cellStyle name="ผลรวม 2 3 3 2" xfId="16455"/>
    <cellStyle name="ผลรวม 2 3 3 3" xfId="20427"/>
    <cellStyle name="ผลรวม 2 3 3 4" xfId="24135"/>
    <cellStyle name="ผลรวม 2 3 3 5" xfId="27872"/>
    <cellStyle name="ผลรวม 2 3 3 6" xfId="31589"/>
    <cellStyle name="ผลรวม 2 3 3 7" xfId="35293"/>
    <cellStyle name="ผลรวม 2 3 3 8" xfId="38989"/>
    <cellStyle name="ผลรวม 2 3 4" xfId="11290"/>
    <cellStyle name="ผลรวม 2 3 4 2" xfId="17519"/>
    <cellStyle name="ผลรวม 2 3 4 3" xfId="21491"/>
    <cellStyle name="ผลรวม 2 3 4 4" xfId="25199"/>
    <cellStyle name="ผลรวม 2 3 4 5" xfId="28936"/>
    <cellStyle name="ผลรวม 2 3 4 6" xfId="32653"/>
    <cellStyle name="ผลรวม 2 3 4 7" xfId="36357"/>
    <cellStyle name="ผลรวม 2 3 4 8" xfId="40053"/>
    <cellStyle name="ผลรวม 2 3 5" xfId="14856"/>
    <cellStyle name="ผลรวม 2 3 6" xfId="18847"/>
    <cellStyle name="ผลรวม 2 3 7" xfId="22557"/>
    <cellStyle name="ผลรวม 2 3 8" xfId="26290"/>
    <cellStyle name="ผลรวม 2 3 9" xfId="30016"/>
    <cellStyle name="ผลรวม 2 4" xfId="8326"/>
    <cellStyle name="ผลรวม 2 4 10" xfId="33444"/>
    <cellStyle name="ผลรวม 2 4 11" xfId="37140"/>
    <cellStyle name="ผลรวม 2 4 2" xfId="8930"/>
    <cellStyle name="ผลรวม 2 4 2 10" xfId="37696"/>
    <cellStyle name="ผลรวม 2 4 2 2" xfId="10508"/>
    <cellStyle name="ผลรวม 2 4 2 2 2" xfId="16737"/>
    <cellStyle name="ผลรวม 2 4 2 2 3" xfId="20709"/>
    <cellStyle name="ผลรวม 2 4 2 2 4" xfId="24417"/>
    <cellStyle name="ผลรวม 2 4 2 2 5" xfId="28154"/>
    <cellStyle name="ผลรวม 2 4 2 2 6" xfId="31871"/>
    <cellStyle name="ผลรวม 2 4 2 2 7" xfId="35575"/>
    <cellStyle name="ผลรวม 2 4 2 2 8" xfId="39271"/>
    <cellStyle name="ผลรวม 2 4 2 3" xfId="11569"/>
    <cellStyle name="ผลรวม 2 4 2 3 2" xfId="17798"/>
    <cellStyle name="ผลรวม 2 4 2 3 3" xfId="21770"/>
    <cellStyle name="ผลรวม 2 4 2 3 4" xfId="25478"/>
    <cellStyle name="ผลรวม 2 4 2 3 5" xfId="29215"/>
    <cellStyle name="ผลรวม 2 4 2 3 6" xfId="32932"/>
    <cellStyle name="ผลรวม 2 4 2 3 7" xfId="36636"/>
    <cellStyle name="ผลรวม 2 4 2 3 8" xfId="40332"/>
    <cellStyle name="ผลรวม 2 4 2 4" xfId="15160"/>
    <cellStyle name="ผลรวม 2 4 2 5" xfId="19134"/>
    <cellStyle name="ผลรวม 2 4 2 6" xfId="22840"/>
    <cellStyle name="ผลรวม 2 4 2 7" xfId="26579"/>
    <cellStyle name="ผลรวม 2 4 2 8" xfId="30296"/>
    <cellStyle name="ผลรวม 2 4 2 9" xfId="34000"/>
    <cellStyle name="ผลรวม 2 4 3" xfId="9949"/>
    <cellStyle name="ผลรวม 2 4 3 2" xfId="16178"/>
    <cellStyle name="ผลรวม 2 4 3 3" xfId="20150"/>
    <cellStyle name="ผลรวม 2 4 3 4" xfId="23858"/>
    <cellStyle name="ผลรวม 2 4 3 5" xfId="27595"/>
    <cellStyle name="ผลรวม 2 4 3 6" xfId="31312"/>
    <cellStyle name="ผลรวม 2 4 3 7" xfId="35016"/>
    <cellStyle name="ผลรวม 2 4 3 8" xfId="38712"/>
    <cellStyle name="ผลรวม 2 4 4" xfId="11013"/>
    <cellStyle name="ผลรวม 2 4 4 2" xfId="17242"/>
    <cellStyle name="ผลรวม 2 4 4 3" xfId="21214"/>
    <cellStyle name="ผลรวม 2 4 4 4" xfId="24922"/>
    <cellStyle name="ผลรวม 2 4 4 5" xfId="28659"/>
    <cellStyle name="ผลรวม 2 4 4 6" xfId="32376"/>
    <cellStyle name="ผลรวม 2 4 4 7" xfId="36080"/>
    <cellStyle name="ผลรวม 2 4 4 8" xfId="39776"/>
    <cellStyle name="ผลรวม 2 4 5" xfId="14579"/>
    <cellStyle name="ผลรวม 2 4 6" xfId="18570"/>
    <cellStyle name="ผลรวม 2 4 7" xfId="22280"/>
    <cellStyle name="ผลรวม 2 4 8" xfId="26013"/>
    <cellStyle name="ผลรวม 2 4 9" xfId="29739"/>
    <cellStyle name="ผลรวม 2 5" xfId="9801"/>
    <cellStyle name="ผลรวม 2 5 2" xfId="16030"/>
    <cellStyle name="ผลรวม 2 5 3" xfId="20002"/>
    <cellStyle name="ผลรวม 2 5 4" xfId="23710"/>
    <cellStyle name="ผลรวม 2 5 5" xfId="27447"/>
    <cellStyle name="ผลรวม 2 5 6" xfId="31164"/>
    <cellStyle name="ผลรวม 2 5 7" xfId="34868"/>
    <cellStyle name="ผลรวม 2 5 8" xfId="38564"/>
    <cellStyle name="ผลรวม 2 6" xfId="9426"/>
    <cellStyle name="ผลรวม 2 6 2" xfId="15655"/>
    <cellStyle name="ผลรวม 2 6 3" xfId="19627"/>
    <cellStyle name="ผลรวม 2 6 4" xfId="23335"/>
    <cellStyle name="ผลรวม 2 6 5" xfId="27072"/>
    <cellStyle name="ผลรวม 2 6 6" xfId="30789"/>
    <cellStyle name="ผลรวม 2 6 7" xfId="34493"/>
    <cellStyle name="ผลรวม 2 6 8" xfId="38189"/>
    <cellStyle name="ผลรวม 2 7" xfId="14061"/>
    <cellStyle name="ผลรวม 2 8" xfId="12739"/>
    <cellStyle name="ผลรวม 2 9" xfId="12681"/>
    <cellStyle name="ผลรวม 3" xfId="6911"/>
    <cellStyle name="ผลรวม 3 10" xfId="12484"/>
    <cellStyle name="ผลรวม 3 11" xfId="13743"/>
    <cellStyle name="ผลรวม 3 12" xfId="14473"/>
    <cellStyle name="ผลรวม 3 13" xfId="12674"/>
    <cellStyle name="ผลรวม 3 2" xfId="6912"/>
    <cellStyle name="ผลรวม 3 2 10" xfId="13744"/>
    <cellStyle name="ผลรวม 3 2 11" xfId="12464"/>
    <cellStyle name="ผลรวม 3 2 12" xfId="13884"/>
    <cellStyle name="ผลรวม 3 2 2" xfId="8606"/>
    <cellStyle name="ผลรวม 3 2 2 10" xfId="33724"/>
    <cellStyle name="ผลรวม 3 2 2 11" xfId="37420"/>
    <cellStyle name="ผลรวม 3 2 2 2" xfId="9210"/>
    <cellStyle name="ผลรวม 3 2 2 2 10" xfId="37976"/>
    <cellStyle name="ผลรวม 3 2 2 2 2" xfId="10788"/>
    <cellStyle name="ผลรวม 3 2 2 2 2 2" xfId="17017"/>
    <cellStyle name="ผลรวม 3 2 2 2 2 3" xfId="20989"/>
    <cellStyle name="ผลรวม 3 2 2 2 2 4" xfId="24697"/>
    <cellStyle name="ผลรวม 3 2 2 2 2 5" xfId="28434"/>
    <cellStyle name="ผลรวม 3 2 2 2 2 6" xfId="32151"/>
    <cellStyle name="ผลรวม 3 2 2 2 2 7" xfId="35855"/>
    <cellStyle name="ผลรวม 3 2 2 2 2 8" xfId="39551"/>
    <cellStyle name="ผลรวม 3 2 2 2 3" xfId="11849"/>
    <cellStyle name="ผลรวม 3 2 2 2 3 2" xfId="18078"/>
    <cellStyle name="ผลรวม 3 2 2 2 3 3" xfId="22050"/>
    <cellStyle name="ผลรวม 3 2 2 2 3 4" xfId="25758"/>
    <cellStyle name="ผลรวม 3 2 2 2 3 5" xfId="29495"/>
    <cellStyle name="ผลรวม 3 2 2 2 3 6" xfId="33212"/>
    <cellStyle name="ผลรวม 3 2 2 2 3 7" xfId="36916"/>
    <cellStyle name="ผลรวม 3 2 2 2 3 8" xfId="40612"/>
    <cellStyle name="ผลรวม 3 2 2 2 4" xfId="15440"/>
    <cellStyle name="ผลรวม 3 2 2 2 5" xfId="19414"/>
    <cellStyle name="ผลรวม 3 2 2 2 6" xfId="23120"/>
    <cellStyle name="ผลรวม 3 2 2 2 7" xfId="26859"/>
    <cellStyle name="ผลรวม 3 2 2 2 8" xfId="30576"/>
    <cellStyle name="ผลรวม 3 2 2 2 9" xfId="34280"/>
    <cellStyle name="ผลรวม 3 2 2 3" xfId="10229"/>
    <cellStyle name="ผลรวม 3 2 2 3 2" xfId="16458"/>
    <cellStyle name="ผลรวม 3 2 2 3 3" xfId="20430"/>
    <cellStyle name="ผลรวม 3 2 2 3 4" xfId="24138"/>
    <cellStyle name="ผลรวม 3 2 2 3 5" xfId="27875"/>
    <cellStyle name="ผลรวม 3 2 2 3 6" xfId="31592"/>
    <cellStyle name="ผลรวม 3 2 2 3 7" xfId="35296"/>
    <cellStyle name="ผลรวม 3 2 2 3 8" xfId="38992"/>
    <cellStyle name="ผลรวม 3 2 2 4" xfId="11293"/>
    <cellStyle name="ผลรวม 3 2 2 4 2" xfId="17522"/>
    <cellStyle name="ผลรวม 3 2 2 4 3" xfId="21494"/>
    <cellStyle name="ผลรวม 3 2 2 4 4" xfId="25202"/>
    <cellStyle name="ผลรวม 3 2 2 4 5" xfId="28939"/>
    <cellStyle name="ผลรวม 3 2 2 4 6" xfId="32656"/>
    <cellStyle name="ผลรวม 3 2 2 4 7" xfId="36360"/>
    <cellStyle name="ผลรวม 3 2 2 4 8" xfId="40056"/>
    <cellStyle name="ผลรวม 3 2 2 5" xfId="14859"/>
    <cellStyle name="ผลรวม 3 2 2 6" xfId="18850"/>
    <cellStyle name="ผลรวม 3 2 2 7" xfId="22560"/>
    <cellStyle name="ผลรวม 3 2 2 8" xfId="26293"/>
    <cellStyle name="ผลรวม 3 2 2 9" xfId="30019"/>
    <cellStyle name="ผลรวม 3 2 3" xfId="8323"/>
    <cellStyle name="ผลรวม 3 2 3 10" xfId="33441"/>
    <cellStyle name="ผลรวม 3 2 3 11" xfId="37137"/>
    <cellStyle name="ผลรวม 3 2 3 2" xfId="8927"/>
    <cellStyle name="ผลรวม 3 2 3 2 10" xfId="37693"/>
    <cellStyle name="ผลรวม 3 2 3 2 2" xfId="10505"/>
    <cellStyle name="ผลรวม 3 2 3 2 2 2" xfId="16734"/>
    <cellStyle name="ผลรวม 3 2 3 2 2 3" xfId="20706"/>
    <cellStyle name="ผลรวม 3 2 3 2 2 4" xfId="24414"/>
    <cellStyle name="ผลรวม 3 2 3 2 2 5" xfId="28151"/>
    <cellStyle name="ผลรวม 3 2 3 2 2 6" xfId="31868"/>
    <cellStyle name="ผลรวม 3 2 3 2 2 7" xfId="35572"/>
    <cellStyle name="ผลรวม 3 2 3 2 2 8" xfId="39268"/>
    <cellStyle name="ผลรวม 3 2 3 2 3" xfId="11566"/>
    <cellStyle name="ผลรวม 3 2 3 2 3 2" xfId="17795"/>
    <cellStyle name="ผลรวม 3 2 3 2 3 3" xfId="21767"/>
    <cellStyle name="ผลรวม 3 2 3 2 3 4" xfId="25475"/>
    <cellStyle name="ผลรวม 3 2 3 2 3 5" xfId="29212"/>
    <cellStyle name="ผลรวม 3 2 3 2 3 6" xfId="32929"/>
    <cellStyle name="ผลรวม 3 2 3 2 3 7" xfId="36633"/>
    <cellStyle name="ผลรวม 3 2 3 2 3 8" xfId="40329"/>
    <cellStyle name="ผลรวม 3 2 3 2 4" xfId="15157"/>
    <cellStyle name="ผลรวม 3 2 3 2 5" xfId="19131"/>
    <cellStyle name="ผลรวม 3 2 3 2 6" xfId="22837"/>
    <cellStyle name="ผลรวม 3 2 3 2 7" xfId="26576"/>
    <cellStyle name="ผลรวม 3 2 3 2 8" xfId="30293"/>
    <cellStyle name="ผลรวม 3 2 3 2 9" xfId="33997"/>
    <cellStyle name="ผลรวม 3 2 3 3" xfId="9946"/>
    <cellStyle name="ผลรวม 3 2 3 3 2" xfId="16175"/>
    <cellStyle name="ผลรวม 3 2 3 3 3" xfId="20147"/>
    <cellStyle name="ผลรวม 3 2 3 3 4" xfId="23855"/>
    <cellStyle name="ผลรวม 3 2 3 3 5" xfId="27592"/>
    <cellStyle name="ผลรวม 3 2 3 3 6" xfId="31309"/>
    <cellStyle name="ผลรวม 3 2 3 3 7" xfId="35013"/>
    <cellStyle name="ผลรวม 3 2 3 3 8" xfId="38709"/>
    <cellStyle name="ผลรวม 3 2 3 4" xfId="11010"/>
    <cellStyle name="ผลรวม 3 2 3 4 2" xfId="17239"/>
    <cellStyle name="ผลรวม 3 2 3 4 3" xfId="21211"/>
    <cellStyle name="ผลรวม 3 2 3 4 4" xfId="24919"/>
    <cellStyle name="ผลรวม 3 2 3 4 5" xfId="28656"/>
    <cellStyle name="ผลรวม 3 2 3 4 6" xfId="32373"/>
    <cellStyle name="ผลรวม 3 2 3 4 7" xfId="36077"/>
    <cellStyle name="ผลรวม 3 2 3 4 8" xfId="39773"/>
    <cellStyle name="ผลรวม 3 2 3 5" xfId="14576"/>
    <cellStyle name="ผลรวม 3 2 3 6" xfId="18567"/>
    <cellStyle name="ผลรวม 3 2 3 7" xfId="22277"/>
    <cellStyle name="ผลรวม 3 2 3 8" xfId="26010"/>
    <cellStyle name="ผลรวม 3 2 3 9" xfId="29736"/>
    <cellStyle name="ผลรวม 3 2 4" xfId="9804"/>
    <cellStyle name="ผลรวม 3 2 4 2" xfId="16033"/>
    <cellStyle name="ผลรวม 3 2 4 3" xfId="20005"/>
    <cellStyle name="ผลรวม 3 2 4 4" xfId="23713"/>
    <cellStyle name="ผลรวม 3 2 4 5" xfId="27450"/>
    <cellStyle name="ผลรวม 3 2 4 6" xfId="31167"/>
    <cellStyle name="ผลรวม 3 2 4 7" xfId="34871"/>
    <cellStyle name="ผลรวม 3 2 4 8" xfId="38567"/>
    <cellStyle name="ผลรวม 3 2 5" xfId="9423"/>
    <cellStyle name="ผลรวม 3 2 5 2" xfId="15652"/>
    <cellStyle name="ผลรวม 3 2 5 3" xfId="19624"/>
    <cellStyle name="ผลรวม 3 2 5 4" xfId="23332"/>
    <cellStyle name="ผลรวม 3 2 5 5" xfId="27069"/>
    <cellStyle name="ผลรวม 3 2 5 6" xfId="30786"/>
    <cellStyle name="ผลรวม 3 2 5 7" xfId="34490"/>
    <cellStyle name="ผลรวม 3 2 5 8" xfId="38186"/>
    <cellStyle name="ผลรวม 3 2 6" xfId="14064"/>
    <cellStyle name="ผลรวม 3 2 7" xfId="12736"/>
    <cellStyle name="ผลรวม 3 2 8" xfId="14431"/>
    <cellStyle name="ผลรวม 3 2 9" xfId="13018"/>
    <cellStyle name="ผลรวม 3 3" xfId="8605"/>
    <cellStyle name="ผลรวม 3 3 10" xfId="33723"/>
    <cellStyle name="ผลรวม 3 3 11" xfId="37419"/>
    <cellStyle name="ผลรวม 3 3 2" xfId="9209"/>
    <cellStyle name="ผลรวม 3 3 2 10" xfId="37975"/>
    <cellStyle name="ผลรวม 3 3 2 2" xfId="10787"/>
    <cellStyle name="ผลรวม 3 3 2 2 2" xfId="17016"/>
    <cellStyle name="ผลรวม 3 3 2 2 3" xfId="20988"/>
    <cellStyle name="ผลรวม 3 3 2 2 4" xfId="24696"/>
    <cellStyle name="ผลรวม 3 3 2 2 5" xfId="28433"/>
    <cellStyle name="ผลรวม 3 3 2 2 6" xfId="32150"/>
    <cellStyle name="ผลรวม 3 3 2 2 7" xfId="35854"/>
    <cellStyle name="ผลรวม 3 3 2 2 8" xfId="39550"/>
    <cellStyle name="ผลรวม 3 3 2 3" xfId="11848"/>
    <cellStyle name="ผลรวม 3 3 2 3 2" xfId="18077"/>
    <cellStyle name="ผลรวม 3 3 2 3 3" xfId="22049"/>
    <cellStyle name="ผลรวม 3 3 2 3 4" xfId="25757"/>
    <cellStyle name="ผลรวม 3 3 2 3 5" xfId="29494"/>
    <cellStyle name="ผลรวม 3 3 2 3 6" xfId="33211"/>
    <cellStyle name="ผลรวม 3 3 2 3 7" xfId="36915"/>
    <cellStyle name="ผลรวม 3 3 2 3 8" xfId="40611"/>
    <cellStyle name="ผลรวม 3 3 2 4" xfId="15439"/>
    <cellStyle name="ผลรวม 3 3 2 5" xfId="19413"/>
    <cellStyle name="ผลรวม 3 3 2 6" xfId="23119"/>
    <cellStyle name="ผลรวม 3 3 2 7" xfId="26858"/>
    <cellStyle name="ผลรวม 3 3 2 8" xfId="30575"/>
    <cellStyle name="ผลรวม 3 3 2 9" xfId="34279"/>
    <cellStyle name="ผลรวม 3 3 3" xfId="10228"/>
    <cellStyle name="ผลรวม 3 3 3 2" xfId="16457"/>
    <cellStyle name="ผลรวม 3 3 3 3" xfId="20429"/>
    <cellStyle name="ผลรวม 3 3 3 4" xfId="24137"/>
    <cellStyle name="ผลรวม 3 3 3 5" xfId="27874"/>
    <cellStyle name="ผลรวม 3 3 3 6" xfId="31591"/>
    <cellStyle name="ผลรวม 3 3 3 7" xfId="35295"/>
    <cellStyle name="ผลรวม 3 3 3 8" xfId="38991"/>
    <cellStyle name="ผลรวม 3 3 4" xfId="11292"/>
    <cellStyle name="ผลรวม 3 3 4 2" xfId="17521"/>
    <cellStyle name="ผลรวม 3 3 4 3" xfId="21493"/>
    <cellStyle name="ผลรวม 3 3 4 4" xfId="25201"/>
    <cellStyle name="ผลรวม 3 3 4 5" xfId="28938"/>
    <cellStyle name="ผลรวม 3 3 4 6" xfId="32655"/>
    <cellStyle name="ผลรวม 3 3 4 7" xfId="36359"/>
    <cellStyle name="ผลรวม 3 3 4 8" xfId="40055"/>
    <cellStyle name="ผลรวม 3 3 5" xfId="14858"/>
    <cellStyle name="ผลรวม 3 3 6" xfId="18849"/>
    <cellStyle name="ผลรวม 3 3 7" xfId="22559"/>
    <cellStyle name="ผลรวม 3 3 8" xfId="26292"/>
    <cellStyle name="ผลรวม 3 3 9" xfId="30018"/>
    <cellStyle name="ผลรวม 3 4" xfId="8324"/>
    <cellStyle name="ผลรวม 3 4 10" xfId="33442"/>
    <cellStyle name="ผลรวม 3 4 11" xfId="37138"/>
    <cellStyle name="ผลรวม 3 4 2" xfId="8928"/>
    <cellStyle name="ผลรวม 3 4 2 10" xfId="37694"/>
    <cellStyle name="ผลรวม 3 4 2 2" xfId="10506"/>
    <cellStyle name="ผลรวม 3 4 2 2 2" xfId="16735"/>
    <cellStyle name="ผลรวม 3 4 2 2 3" xfId="20707"/>
    <cellStyle name="ผลรวม 3 4 2 2 4" xfId="24415"/>
    <cellStyle name="ผลรวม 3 4 2 2 5" xfId="28152"/>
    <cellStyle name="ผลรวม 3 4 2 2 6" xfId="31869"/>
    <cellStyle name="ผลรวม 3 4 2 2 7" xfId="35573"/>
    <cellStyle name="ผลรวม 3 4 2 2 8" xfId="39269"/>
    <cellStyle name="ผลรวม 3 4 2 3" xfId="11567"/>
    <cellStyle name="ผลรวม 3 4 2 3 2" xfId="17796"/>
    <cellStyle name="ผลรวม 3 4 2 3 3" xfId="21768"/>
    <cellStyle name="ผลรวม 3 4 2 3 4" xfId="25476"/>
    <cellStyle name="ผลรวม 3 4 2 3 5" xfId="29213"/>
    <cellStyle name="ผลรวม 3 4 2 3 6" xfId="32930"/>
    <cellStyle name="ผลรวม 3 4 2 3 7" xfId="36634"/>
    <cellStyle name="ผลรวม 3 4 2 3 8" xfId="40330"/>
    <cellStyle name="ผลรวม 3 4 2 4" xfId="15158"/>
    <cellStyle name="ผลรวม 3 4 2 5" xfId="19132"/>
    <cellStyle name="ผลรวม 3 4 2 6" xfId="22838"/>
    <cellStyle name="ผลรวม 3 4 2 7" xfId="26577"/>
    <cellStyle name="ผลรวม 3 4 2 8" xfId="30294"/>
    <cellStyle name="ผลรวม 3 4 2 9" xfId="33998"/>
    <cellStyle name="ผลรวม 3 4 3" xfId="9947"/>
    <cellStyle name="ผลรวม 3 4 3 2" xfId="16176"/>
    <cellStyle name="ผลรวม 3 4 3 3" xfId="20148"/>
    <cellStyle name="ผลรวม 3 4 3 4" xfId="23856"/>
    <cellStyle name="ผลรวม 3 4 3 5" xfId="27593"/>
    <cellStyle name="ผลรวม 3 4 3 6" xfId="31310"/>
    <cellStyle name="ผลรวม 3 4 3 7" xfId="35014"/>
    <cellStyle name="ผลรวม 3 4 3 8" xfId="38710"/>
    <cellStyle name="ผลรวม 3 4 4" xfId="11011"/>
    <cellStyle name="ผลรวม 3 4 4 2" xfId="17240"/>
    <cellStyle name="ผลรวม 3 4 4 3" xfId="21212"/>
    <cellStyle name="ผลรวม 3 4 4 4" xfId="24920"/>
    <cellStyle name="ผลรวม 3 4 4 5" xfId="28657"/>
    <cellStyle name="ผลรวม 3 4 4 6" xfId="32374"/>
    <cellStyle name="ผลรวม 3 4 4 7" xfId="36078"/>
    <cellStyle name="ผลรวม 3 4 4 8" xfId="39774"/>
    <cellStyle name="ผลรวม 3 4 5" xfId="14577"/>
    <cellStyle name="ผลรวม 3 4 6" xfId="18568"/>
    <cellStyle name="ผลรวม 3 4 7" xfId="22278"/>
    <cellStyle name="ผลรวม 3 4 8" xfId="26011"/>
    <cellStyle name="ผลรวม 3 4 9" xfId="29737"/>
    <cellStyle name="ผลรวม 3 5" xfId="9803"/>
    <cellStyle name="ผลรวม 3 5 2" xfId="16032"/>
    <cellStyle name="ผลรวม 3 5 3" xfId="20004"/>
    <cellStyle name="ผลรวม 3 5 4" xfId="23712"/>
    <cellStyle name="ผลรวม 3 5 5" xfId="27449"/>
    <cellStyle name="ผลรวม 3 5 6" xfId="31166"/>
    <cellStyle name="ผลรวม 3 5 7" xfId="34870"/>
    <cellStyle name="ผลรวม 3 5 8" xfId="38566"/>
    <cellStyle name="ผลรวม 3 6" xfId="9424"/>
    <cellStyle name="ผลรวม 3 6 2" xfId="15653"/>
    <cellStyle name="ผลรวม 3 6 3" xfId="19625"/>
    <cellStyle name="ผลรวม 3 6 4" xfId="23333"/>
    <cellStyle name="ผลรวม 3 6 5" xfId="27070"/>
    <cellStyle name="ผลรวม 3 6 6" xfId="30787"/>
    <cellStyle name="ผลรวม 3 6 7" xfId="34491"/>
    <cellStyle name="ผลรวม 3 6 8" xfId="38187"/>
    <cellStyle name="ผลรวม 3 7" xfId="14063"/>
    <cellStyle name="ผลรวม 3 8" xfId="12737"/>
    <cellStyle name="ผลรวม 3 9" xfId="14430"/>
    <cellStyle name="ผลรวม 4" xfId="6913"/>
    <cellStyle name="ผลรวม 4 10" xfId="13017"/>
    <cellStyle name="ผลรวม 4 11" xfId="13748"/>
    <cellStyle name="ผลรวม 4 12" xfId="12432"/>
    <cellStyle name="ผลรวม 4 13" xfId="13630"/>
    <cellStyle name="ผลรวม 4 2" xfId="6914"/>
    <cellStyle name="ผลรวม 4 2 10" xfId="13750"/>
    <cellStyle name="ผลรวม 4 2 11" xfId="13792"/>
    <cellStyle name="ผลรวม 4 2 12" xfId="13517"/>
    <cellStyle name="ผลรวม 4 2 2" xfId="8608"/>
    <cellStyle name="ผลรวม 4 2 2 10" xfId="33726"/>
    <cellStyle name="ผลรวม 4 2 2 11" xfId="37422"/>
    <cellStyle name="ผลรวม 4 2 2 2" xfId="9212"/>
    <cellStyle name="ผลรวม 4 2 2 2 10" xfId="37978"/>
    <cellStyle name="ผลรวม 4 2 2 2 2" xfId="10790"/>
    <cellStyle name="ผลรวม 4 2 2 2 2 2" xfId="17019"/>
    <cellStyle name="ผลรวม 4 2 2 2 2 3" xfId="20991"/>
    <cellStyle name="ผลรวม 4 2 2 2 2 4" xfId="24699"/>
    <cellStyle name="ผลรวม 4 2 2 2 2 5" xfId="28436"/>
    <cellStyle name="ผลรวม 4 2 2 2 2 6" xfId="32153"/>
    <cellStyle name="ผลรวม 4 2 2 2 2 7" xfId="35857"/>
    <cellStyle name="ผลรวม 4 2 2 2 2 8" xfId="39553"/>
    <cellStyle name="ผลรวม 4 2 2 2 3" xfId="11851"/>
    <cellStyle name="ผลรวม 4 2 2 2 3 2" xfId="18080"/>
    <cellStyle name="ผลรวม 4 2 2 2 3 3" xfId="22052"/>
    <cellStyle name="ผลรวม 4 2 2 2 3 4" xfId="25760"/>
    <cellStyle name="ผลรวม 4 2 2 2 3 5" xfId="29497"/>
    <cellStyle name="ผลรวม 4 2 2 2 3 6" xfId="33214"/>
    <cellStyle name="ผลรวม 4 2 2 2 3 7" xfId="36918"/>
    <cellStyle name="ผลรวม 4 2 2 2 3 8" xfId="40614"/>
    <cellStyle name="ผลรวม 4 2 2 2 4" xfId="15442"/>
    <cellStyle name="ผลรวม 4 2 2 2 5" xfId="19416"/>
    <cellStyle name="ผลรวม 4 2 2 2 6" xfId="23122"/>
    <cellStyle name="ผลรวม 4 2 2 2 7" xfId="26861"/>
    <cellStyle name="ผลรวม 4 2 2 2 8" xfId="30578"/>
    <cellStyle name="ผลรวม 4 2 2 2 9" xfId="34282"/>
    <cellStyle name="ผลรวม 4 2 2 3" xfId="10231"/>
    <cellStyle name="ผลรวม 4 2 2 3 2" xfId="16460"/>
    <cellStyle name="ผลรวม 4 2 2 3 3" xfId="20432"/>
    <cellStyle name="ผลรวม 4 2 2 3 4" xfId="24140"/>
    <cellStyle name="ผลรวม 4 2 2 3 5" xfId="27877"/>
    <cellStyle name="ผลรวม 4 2 2 3 6" xfId="31594"/>
    <cellStyle name="ผลรวม 4 2 2 3 7" xfId="35298"/>
    <cellStyle name="ผลรวม 4 2 2 3 8" xfId="38994"/>
    <cellStyle name="ผลรวม 4 2 2 4" xfId="11295"/>
    <cellStyle name="ผลรวม 4 2 2 4 2" xfId="17524"/>
    <cellStyle name="ผลรวม 4 2 2 4 3" xfId="21496"/>
    <cellStyle name="ผลรวม 4 2 2 4 4" xfId="25204"/>
    <cellStyle name="ผลรวม 4 2 2 4 5" xfId="28941"/>
    <cellStyle name="ผลรวม 4 2 2 4 6" xfId="32658"/>
    <cellStyle name="ผลรวม 4 2 2 4 7" xfId="36362"/>
    <cellStyle name="ผลรวม 4 2 2 4 8" xfId="40058"/>
    <cellStyle name="ผลรวม 4 2 2 5" xfId="14861"/>
    <cellStyle name="ผลรวม 4 2 2 6" xfId="18852"/>
    <cellStyle name="ผลรวม 4 2 2 7" xfId="22562"/>
    <cellStyle name="ผลรวม 4 2 2 8" xfId="26295"/>
    <cellStyle name="ผลรวม 4 2 2 9" xfId="30021"/>
    <cellStyle name="ผลรวม 4 2 3" xfId="8322"/>
    <cellStyle name="ผลรวม 4 2 3 10" xfId="33440"/>
    <cellStyle name="ผลรวม 4 2 3 11" xfId="37136"/>
    <cellStyle name="ผลรวม 4 2 3 2" xfId="8926"/>
    <cellStyle name="ผลรวม 4 2 3 2 10" xfId="37692"/>
    <cellStyle name="ผลรวม 4 2 3 2 2" xfId="10504"/>
    <cellStyle name="ผลรวม 4 2 3 2 2 2" xfId="16733"/>
    <cellStyle name="ผลรวม 4 2 3 2 2 3" xfId="20705"/>
    <cellStyle name="ผลรวม 4 2 3 2 2 4" xfId="24413"/>
    <cellStyle name="ผลรวม 4 2 3 2 2 5" xfId="28150"/>
    <cellStyle name="ผลรวม 4 2 3 2 2 6" xfId="31867"/>
    <cellStyle name="ผลรวม 4 2 3 2 2 7" xfId="35571"/>
    <cellStyle name="ผลรวม 4 2 3 2 2 8" xfId="39267"/>
    <cellStyle name="ผลรวม 4 2 3 2 3" xfId="11565"/>
    <cellStyle name="ผลรวม 4 2 3 2 3 2" xfId="17794"/>
    <cellStyle name="ผลรวม 4 2 3 2 3 3" xfId="21766"/>
    <cellStyle name="ผลรวม 4 2 3 2 3 4" xfId="25474"/>
    <cellStyle name="ผลรวม 4 2 3 2 3 5" xfId="29211"/>
    <cellStyle name="ผลรวม 4 2 3 2 3 6" xfId="32928"/>
    <cellStyle name="ผลรวม 4 2 3 2 3 7" xfId="36632"/>
    <cellStyle name="ผลรวม 4 2 3 2 3 8" xfId="40328"/>
    <cellStyle name="ผลรวม 4 2 3 2 4" xfId="15156"/>
    <cellStyle name="ผลรวม 4 2 3 2 5" xfId="19130"/>
    <cellStyle name="ผลรวม 4 2 3 2 6" xfId="22836"/>
    <cellStyle name="ผลรวม 4 2 3 2 7" xfId="26575"/>
    <cellStyle name="ผลรวม 4 2 3 2 8" xfId="30292"/>
    <cellStyle name="ผลรวม 4 2 3 2 9" xfId="33996"/>
    <cellStyle name="ผลรวม 4 2 3 3" xfId="9945"/>
    <cellStyle name="ผลรวม 4 2 3 3 2" xfId="16174"/>
    <cellStyle name="ผลรวม 4 2 3 3 3" xfId="20146"/>
    <cellStyle name="ผลรวม 4 2 3 3 4" xfId="23854"/>
    <cellStyle name="ผลรวม 4 2 3 3 5" xfId="27591"/>
    <cellStyle name="ผลรวม 4 2 3 3 6" xfId="31308"/>
    <cellStyle name="ผลรวม 4 2 3 3 7" xfId="35012"/>
    <cellStyle name="ผลรวม 4 2 3 3 8" xfId="38708"/>
    <cellStyle name="ผลรวม 4 2 3 4" xfId="11009"/>
    <cellStyle name="ผลรวม 4 2 3 4 2" xfId="17238"/>
    <cellStyle name="ผลรวม 4 2 3 4 3" xfId="21210"/>
    <cellStyle name="ผลรวม 4 2 3 4 4" xfId="24918"/>
    <cellStyle name="ผลรวม 4 2 3 4 5" xfId="28655"/>
    <cellStyle name="ผลรวม 4 2 3 4 6" xfId="32372"/>
    <cellStyle name="ผลรวม 4 2 3 4 7" xfId="36076"/>
    <cellStyle name="ผลรวม 4 2 3 4 8" xfId="39772"/>
    <cellStyle name="ผลรวม 4 2 3 5" xfId="14575"/>
    <cellStyle name="ผลรวม 4 2 3 6" xfId="18566"/>
    <cellStyle name="ผลรวม 4 2 3 7" xfId="22276"/>
    <cellStyle name="ผลรวม 4 2 3 8" xfId="26009"/>
    <cellStyle name="ผลรวม 4 2 3 9" xfId="29735"/>
    <cellStyle name="ผลรวม 4 2 4" xfId="9806"/>
    <cellStyle name="ผลรวม 4 2 4 2" xfId="16035"/>
    <cellStyle name="ผลรวม 4 2 4 3" xfId="20007"/>
    <cellStyle name="ผลรวม 4 2 4 4" xfId="23715"/>
    <cellStyle name="ผลรวม 4 2 4 5" xfId="27452"/>
    <cellStyle name="ผลรวม 4 2 4 6" xfId="31169"/>
    <cellStyle name="ผลรวม 4 2 4 7" xfId="34873"/>
    <cellStyle name="ผลรวม 4 2 4 8" xfId="38569"/>
    <cellStyle name="ผลรวม 4 2 5" xfId="9421"/>
    <cellStyle name="ผลรวม 4 2 5 2" xfId="15650"/>
    <cellStyle name="ผลรวม 4 2 5 3" xfId="19622"/>
    <cellStyle name="ผลรวม 4 2 5 4" xfId="23330"/>
    <cellStyle name="ผลรวม 4 2 5 5" xfId="27067"/>
    <cellStyle name="ผลรวม 4 2 5 6" xfId="30784"/>
    <cellStyle name="ผลรวม 4 2 5 7" xfId="34488"/>
    <cellStyle name="ผลรวม 4 2 5 8" xfId="38184"/>
    <cellStyle name="ผลรวม 4 2 6" xfId="14066"/>
    <cellStyle name="ผลรวม 4 2 7" xfId="12734"/>
    <cellStyle name="ผลรวม 4 2 8" xfId="12581"/>
    <cellStyle name="ผลรวม 4 2 9" xfId="14453"/>
    <cellStyle name="ผลรวม 4 3" xfId="8607"/>
    <cellStyle name="ผลรวม 4 3 10" xfId="33725"/>
    <cellStyle name="ผลรวม 4 3 11" xfId="37421"/>
    <cellStyle name="ผลรวม 4 3 2" xfId="9211"/>
    <cellStyle name="ผลรวม 4 3 2 10" xfId="37977"/>
    <cellStyle name="ผลรวม 4 3 2 2" xfId="10789"/>
    <cellStyle name="ผลรวม 4 3 2 2 2" xfId="17018"/>
    <cellStyle name="ผลรวม 4 3 2 2 3" xfId="20990"/>
    <cellStyle name="ผลรวม 4 3 2 2 4" xfId="24698"/>
    <cellStyle name="ผลรวม 4 3 2 2 5" xfId="28435"/>
    <cellStyle name="ผลรวม 4 3 2 2 6" xfId="32152"/>
    <cellStyle name="ผลรวม 4 3 2 2 7" xfId="35856"/>
    <cellStyle name="ผลรวม 4 3 2 2 8" xfId="39552"/>
    <cellStyle name="ผลรวม 4 3 2 3" xfId="11850"/>
    <cellStyle name="ผลรวม 4 3 2 3 2" xfId="18079"/>
    <cellStyle name="ผลรวม 4 3 2 3 3" xfId="22051"/>
    <cellStyle name="ผลรวม 4 3 2 3 4" xfId="25759"/>
    <cellStyle name="ผลรวม 4 3 2 3 5" xfId="29496"/>
    <cellStyle name="ผลรวม 4 3 2 3 6" xfId="33213"/>
    <cellStyle name="ผลรวม 4 3 2 3 7" xfId="36917"/>
    <cellStyle name="ผลรวม 4 3 2 3 8" xfId="40613"/>
    <cellStyle name="ผลรวม 4 3 2 4" xfId="15441"/>
    <cellStyle name="ผลรวม 4 3 2 5" xfId="19415"/>
    <cellStyle name="ผลรวม 4 3 2 6" xfId="23121"/>
    <cellStyle name="ผลรวม 4 3 2 7" xfId="26860"/>
    <cellStyle name="ผลรวม 4 3 2 8" xfId="30577"/>
    <cellStyle name="ผลรวม 4 3 2 9" xfId="34281"/>
    <cellStyle name="ผลรวม 4 3 3" xfId="10230"/>
    <cellStyle name="ผลรวม 4 3 3 2" xfId="16459"/>
    <cellStyle name="ผลรวม 4 3 3 3" xfId="20431"/>
    <cellStyle name="ผลรวม 4 3 3 4" xfId="24139"/>
    <cellStyle name="ผลรวม 4 3 3 5" xfId="27876"/>
    <cellStyle name="ผลรวม 4 3 3 6" xfId="31593"/>
    <cellStyle name="ผลรวม 4 3 3 7" xfId="35297"/>
    <cellStyle name="ผลรวม 4 3 3 8" xfId="38993"/>
    <cellStyle name="ผลรวม 4 3 4" xfId="11294"/>
    <cellStyle name="ผลรวม 4 3 4 2" xfId="17523"/>
    <cellStyle name="ผลรวม 4 3 4 3" xfId="21495"/>
    <cellStyle name="ผลรวม 4 3 4 4" xfId="25203"/>
    <cellStyle name="ผลรวม 4 3 4 5" xfId="28940"/>
    <cellStyle name="ผลรวม 4 3 4 6" xfId="32657"/>
    <cellStyle name="ผลรวม 4 3 4 7" xfId="36361"/>
    <cellStyle name="ผลรวม 4 3 4 8" xfId="40057"/>
    <cellStyle name="ผลรวม 4 3 5" xfId="14860"/>
    <cellStyle name="ผลรวม 4 3 6" xfId="18851"/>
    <cellStyle name="ผลรวม 4 3 7" xfId="22561"/>
    <cellStyle name="ผลรวม 4 3 8" xfId="26294"/>
    <cellStyle name="ผลรวม 4 3 9" xfId="30020"/>
    <cellStyle name="ผลรวม 4 4" xfId="8293"/>
    <cellStyle name="ผลรวม 4 4 10" xfId="33411"/>
    <cellStyle name="ผลรวม 4 4 11" xfId="37107"/>
    <cellStyle name="ผลรวม 4 4 2" xfId="8897"/>
    <cellStyle name="ผลรวม 4 4 2 10" xfId="37663"/>
    <cellStyle name="ผลรวม 4 4 2 2" xfId="10475"/>
    <cellStyle name="ผลรวม 4 4 2 2 2" xfId="16704"/>
    <cellStyle name="ผลรวม 4 4 2 2 3" xfId="20676"/>
    <cellStyle name="ผลรวม 4 4 2 2 4" xfId="24384"/>
    <cellStyle name="ผลรวม 4 4 2 2 5" xfId="28121"/>
    <cellStyle name="ผลรวม 4 4 2 2 6" xfId="31838"/>
    <cellStyle name="ผลรวม 4 4 2 2 7" xfId="35542"/>
    <cellStyle name="ผลรวม 4 4 2 2 8" xfId="39238"/>
    <cellStyle name="ผลรวม 4 4 2 3" xfId="11536"/>
    <cellStyle name="ผลรวม 4 4 2 3 2" xfId="17765"/>
    <cellStyle name="ผลรวม 4 4 2 3 3" xfId="21737"/>
    <cellStyle name="ผลรวม 4 4 2 3 4" xfId="25445"/>
    <cellStyle name="ผลรวม 4 4 2 3 5" xfId="29182"/>
    <cellStyle name="ผลรวม 4 4 2 3 6" xfId="32899"/>
    <cellStyle name="ผลรวม 4 4 2 3 7" xfId="36603"/>
    <cellStyle name="ผลรวม 4 4 2 3 8" xfId="40299"/>
    <cellStyle name="ผลรวม 4 4 2 4" xfId="15127"/>
    <cellStyle name="ผลรวม 4 4 2 5" xfId="19101"/>
    <cellStyle name="ผลรวม 4 4 2 6" xfId="22807"/>
    <cellStyle name="ผลรวม 4 4 2 7" xfId="26546"/>
    <cellStyle name="ผลรวม 4 4 2 8" xfId="30263"/>
    <cellStyle name="ผลรวม 4 4 2 9" xfId="33967"/>
    <cellStyle name="ผลรวม 4 4 3" xfId="9916"/>
    <cellStyle name="ผลรวม 4 4 3 2" xfId="16145"/>
    <cellStyle name="ผลรวม 4 4 3 3" xfId="20117"/>
    <cellStyle name="ผลรวม 4 4 3 4" xfId="23825"/>
    <cellStyle name="ผลรวม 4 4 3 5" xfId="27562"/>
    <cellStyle name="ผลรวม 4 4 3 6" xfId="31279"/>
    <cellStyle name="ผลรวม 4 4 3 7" xfId="34983"/>
    <cellStyle name="ผลรวม 4 4 3 8" xfId="38679"/>
    <cellStyle name="ผลรวม 4 4 4" xfId="10980"/>
    <cellStyle name="ผลรวม 4 4 4 2" xfId="17209"/>
    <cellStyle name="ผลรวม 4 4 4 3" xfId="21181"/>
    <cellStyle name="ผลรวม 4 4 4 4" xfId="24889"/>
    <cellStyle name="ผลรวม 4 4 4 5" xfId="28626"/>
    <cellStyle name="ผลรวม 4 4 4 6" xfId="32343"/>
    <cellStyle name="ผลรวม 4 4 4 7" xfId="36047"/>
    <cellStyle name="ผลรวม 4 4 4 8" xfId="39743"/>
    <cellStyle name="ผลรวม 4 4 5" xfId="14546"/>
    <cellStyle name="ผลรวม 4 4 6" xfId="18537"/>
    <cellStyle name="ผลรวม 4 4 7" xfId="22247"/>
    <cellStyle name="ผลรวม 4 4 8" xfId="25980"/>
    <cellStyle name="ผลรวม 4 4 9" xfId="29706"/>
    <cellStyle name="ผลรวม 4 5" xfId="9805"/>
    <cellStyle name="ผลรวม 4 5 2" xfId="16034"/>
    <cellStyle name="ผลรวม 4 5 3" xfId="20006"/>
    <cellStyle name="ผลรวม 4 5 4" xfId="23714"/>
    <cellStyle name="ผลรวม 4 5 5" xfId="27451"/>
    <cellStyle name="ผลรวม 4 5 6" xfId="31168"/>
    <cellStyle name="ผลรวม 4 5 7" xfId="34872"/>
    <cellStyle name="ผลรวม 4 5 8" xfId="38568"/>
    <cellStyle name="ผลรวม 4 6" xfId="9422"/>
    <cellStyle name="ผลรวม 4 6 2" xfId="15651"/>
    <cellStyle name="ผลรวม 4 6 3" xfId="19623"/>
    <cellStyle name="ผลรวม 4 6 4" xfId="23331"/>
    <cellStyle name="ผลรวม 4 6 5" xfId="27068"/>
    <cellStyle name="ผลรวม 4 6 6" xfId="30785"/>
    <cellStyle name="ผลรวม 4 6 7" xfId="34489"/>
    <cellStyle name="ผลรวม 4 6 8" xfId="38185"/>
    <cellStyle name="ผลรวม 4 7" xfId="14065"/>
    <cellStyle name="ผลรวม 4 8" xfId="12735"/>
    <cellStyle name="ผลรวม 4 9" xfId="14432"/>
    <cellStyle name="ผลรวม 5" xfId="6915"/>
    <cellStyle name="ผลรวม 5 10" xfId="12551"/>
    <cellStyle name="ผลรวม 5 11" xfId="13751"/>
    <cellStyle name="ผลรวม 5 12" xfId="12912"/>
    <cellStyle name="ผลรวม 5 13" xfId="12213"/>
    <cellStyle name="ผลรวม 5 2" xfId="6916"/>
    <cellStyle name="ผลรวม 5 2 10" xfId="13752"/>
    <cellStyle name="ผลรวม 5 2 11" xfId="22228"/>
    <cellStyle name="ผลรวม 5 2 12" xfId="13518"/>
    <cellStyle name="ผลรวม 5 2 2" xfId="8610"/>
    <cellStyle name="ผลรวม 5 2 2 10" xfId="33728"/>
    <cellStyle name="ผลรวม 5 2 2 11" xfId="37424"/>
    <cellStyle name="ผลรวม 5 2 2 2" xfId="9214"/>
    <cellStyle name="ผลรวม 5 2 2 2 10" xfId="37980"/>
    <cellStyle name="ผลรวม 5 2 2 2 2" xfId="10792"/>
    <cellStyle name="ผลรวม 5 2 2 2 2 2" xfId="17021"/>
    <cellStyle name="ผลรวม 5 2 2 2 2 3" xfId="20993"/>
    <cellStyle name="ผลรวม 5 2 2 2 2 4" xfId="24701"/>
    <cellStyle name="ผลรวม 5 2 2 2 2 5" xfId="28438"/>
    <cellStyle name="ผลรวม 5 2 2 2 2 6" xfId="32155"/>
    <cellStyle name="ผลรวม 5 2 2 2 2 7" xfId="35859"/>
    <cellStyle name="ผลรวม 5 2 2 2 2 8" xfId="39555"/>
    <cellStyle name="ผลรวม 5 2 2 2 3" xfId="11853"/>
    <cellStyle name="ผลรวม 5 2 2 2 3 2" xfId="18082"/>
    <cellStyle name="ผลรวม 5 2 2 2 3 3" xfId="22054"/>
    <cellStyle name="ผลรวม 5 2 2 2 3 4" xfId="25762"/>
    <cellStyle name="ผลรวม 5 2 2 2 3 5" xfId="29499"/>
    <cellStyle name="ผลรวม 5 2 2 2 3 6" xfId="33216"/>
    <cellStyle name="ผลรวม 5 2 2 2 3 7" xfId="36920"/>
    <cellStyle name="ผลรวม 5 2 2 2 3 8" xfId="40616"/>
    <cellStyle name="ผลรวม 5 2 2 2 4" xfId="15444"/>
    <cellStyle name="ผลรวม 5 2 2 2 5" xfId="19418"/>
    <cellStyle name="ผลรวม 5 2 2 2 6" xfId="23124"/>
    <cellStyle name="ผลรวม 5 2 2 2 7" xfId="26863"/>
    <cellStyle name="ผลรวม 5 2 2 2 8" xfId="30580"/>
    <cellStyle name="ผลรวม 5 2 2 2 9" xfId="34284"/>
    <cellStyle name="ผลรวม 5 2 2 3" xfId="10233"/>
    <cellStyle name="ผลรวม 5 2 2 3 2" xfId="16462"/>
    <cellStyle name="ผลรวม 5 2 2 3 3" xfId="20434"/>
    <cellStyle name="ผลรวม 5 2 2 3 4" xfId="24142"/>
    <cellStyle name="ผลรวม 5 2 2 3 5" xfId="27879"/>
    <cellStyle name="ผลรวม 5 2 2 3 6" xfId="31596"/>
    <cellStyle name="ผลรวม 5 2 2 3 7" xfId="35300"/>
    <cellStyle name="ผลรวม 5 2 2 3 8" xfId="38996"/>
    <cellStyle name="ผลรวม 5 2 2 4" xfId="11297"/>
    <cellStyle name="ผลรวม 5 2 2 4 2" xfId="17526"/>
    <cellStyle name="ผลรวม 5 2 2 4 3" xfId="21498"/>
    <cellStyle name="ผลรวม 5 2 2 4 4" xfId="25206"/>
    <cellStyle name="ผลรวม 5 2 2 4 5" xfId="28943"/>
    <cellStyle name="ผลรวม 5 2 2 4 6" xfId="32660"/>
    <cellStyle name="ผลรวม 5 2 2 4 7" xfId="36364"/>
    <cellStyle name="ผลรวม 5 2 2 4 8" xfId="40060"/>
    <cellStyle name="ผลรวม 5 2 2 5" xfId="14863"/>
    <cellStyle name="ผลรวม 5 2 2 6" xfId="18854"/>
    <cellStyle name="ผลรวม 5 2 2 7" xfId="22564"/>
    <cellStyle name="ผลรวม 5 2 2 8" xfId="26297"/>
    <cellStyle name="ผลรวม 5 2 2 9" xfId="30023"/>
    <cellStyle name="ผลรวม 5 2 3" xfId="8320"/>
    <cellStyle name="ผลรวม 5 2 3 10" xfId="33438"/>
    <cellStyle name="ผลรวม 5 2 3 11" xfId="37134"/>
    <cellStyle name="ผลรวม 5 2 3 2" xfId="8924"/>
    <cellStyle name="ผลรวม 5 2 3 2 10" xfId="37690"/>
    <cellStyle name="ผลรวม 5 2 3 2 2" xfId="10502"/>
    <cellStyle name="ผลรวม 5 2 3 2 2 2" xfId="16731"/>
    <cellStyle name="ผลรวม 5 2 3 2 2 3" xfId="20703"/>
    <cellStyle name="ผลรวม 5 2 3 2 2 4" xfId="24411"/>
    <cellStyle name="ผลรวม 5 2 3 2 2 5" xfId="28148"/>
    <cellStyle name="ผลรวม 5 2 3 2 2 6" xfId="31865"/>
    <cellStyle name="ผลรวม 5 2 3 2 2 7" xfId="35569"/>
    <cellStyle name="ผลรวม 5 2 3 2 2 8" xfId="39265"/>
    <cellStyle name="ผลรวม 5 2 3 2 3" xfId="11563"/>
    <cellStyle name="ผลรวม 5 2 3 2 3 2" xfId="17792"/>
    <cellStyle name="ผลรวม 5 2 3 2 3 3" xfId="21764"/>
    <cellStyle name="ผลรวม 5 2 3 2 3 4" xfId="25472"/>
    <cellStyle name="ผลรวม 5 2 3 2 3 5" xfId="29209"/>
    <cellStyle name="ผลรวม 5 2 3 2 3 6" xfId="32926"/>
    <cellStyle name="ผลรวม 5 2 3 2 3 7" xfId="36630"/>
    <cellStyle name="ผลรวม 5 2 3 2 3 8" xfId="40326"/>
    <cellStyle name="ผลรวม 5 2 3 2 4" xfId="15154"/>
    <cellStyle name="ผลรวม 5 2 3 2 5" xfId="19128"/>
    <cellStyle name="ผลรวม 5 2 3 2 6" xfId="22834"/>
    <cellStyle name="ผลรวม 5 2 3 2 7" xfId="26573"/>
    <cellStyle name="ผลรวม 5 2 3 2 8" xfId="30290"/>
    <cellStyle name="ผลรวม 5 2 3 2 9" xfId="33994"/>
    <cellStyle name="ผลรวม 5 2 3 3" xfId="9943"/>
    <cellStyle name="ผลรวม 5 2 3 3 2" xfId="16172"/>
    <cellStyle name="ผลรวม 5 2 3 3 3" xfId="20144"/>
    <cellStyle name="ผลรวม 5 2 3 3 4" xfId="23852"/>
    <cellStyle name="ผลรวม 5 2 3 3 5" xfId="27589"/>
    <cellStyle name="ผลรวม 5 2 3 3 6" xfId="31306"/>
    <cellStyle name="ผลรวม 5 2 3 3 7" xfId="35010"/>
    <cellStyle name="ผลรวม 5 2 3 3 8" xfId="38706"/>
    <cellStyle name="ผลรวม 5 2 3 4" xfId="11007"/>
    <cellStyle name="ผลรวม 5 2 3 4 2" xfId="17236"/>
    <cellStyle name="ผลรวม 5 2 3 4 3" xfId="21208"/>
    <cellStyle name="ผลรวม 5 2 3 4 4" xfId="24916"/>
    <cellStyle name="ผลรวม 5 2 3 4 5" xfId="28653"/>
    <cellStyle name="ผลรวม 5 2 3 4 6" xfId="32370"/>
    <cellStyle name="ผลรวม 5 2 3 4 7" xfId="36074"/>
    <cellStyle name="ผลรวม 5 2 3 4 8" xfId="39770"/>
    <cellStyle name="ผลรวม 5 2 3 5" xfId="14573"/>
    <cellStyle name="ผลรวม 5 2 3 6" xfId="18564"/>
    <cellStyle name="ผลรวม 5 2 3 7" xfId="22274"/>
    <cellStyle name="ผลรวม 5 2 3 8" xfId="26007"/>
    <cellStyle name="ผลรวม 5 2 3 9" xfId="29733"/>
    <cellStyle name="ผลรวม 5 2 4" xfId="9808"/>
    <cellStyle name="ผลรวม 5 2 4 2" xfId="16037"/>
    <cellStyle name="ผลรวม 5 2 4 3" xfId="20009"/>
    <cellStyle name="ผลรวม 5 2 4 4" xfId="23717"/>
    <cellStyle name="ผลรวม 5 2 4 5" xfId="27454"/>
    <cellStyle name="ผลรวม 5 2 4 6" xfId="31171"/>
    <cellStyle name="ผลรวม 5 2 4 7" xfId="34875"/>
    <cellStyle name="ผลรวม 5 2 4 8" xfId="38571"/>
    <cellStyle name="ผลรวม 5 2 5" xfId="9419"/>
    <cellStyle name="ผลรวม 5 2 5 2" xfId="15648"/>
    <cellStyle name="ผลรวม 5 2 5 3" xfId="19620"/>
    <cellStyle name="ผลรวม 5 2 5 4" xfId="23328"/>
    <cellStyle name="ผลรวม 5 2 5 5" xfId="27065"/>
    <cellStyle name="ผลรวม 5 2 5 6" xfId="30782"/>
    <cellStyle name="ผลรวม 5 2 5 7" xfId="34486"/>
    <cellStyle name="ผลรวม 5 2 5 8" xfId="38182"/>
    <cellStyle name="ผลรวม 5 2 6" xfId="14068"/>
    <cellStyle name="ผลรวม 5 2 7" xfId="12732"/>
    <cellStyle name="ผลรวม 5 2 8" xfId="13641"/>
    <cellStyle name="ผลรวม 5 2 9" xfId="14106"/>
    <cellStyle name="ผลรวม 5 3" xfId="8609"/>
    <cellStyle name="ผลรวม 5 3 10" xfId="33727"/>
    <cellStyle name="ผลรวม 5 3 11" xfId="37423"/>
    <cellStyle name="ผลรวม 5 3 2" xfId="9213"/>
    <cellStyle name="ผลรวม 5 3 2 10" xfId="37979"/>
    <cellStyle name="ผลรวม 5 3 2 2" xfId="10791"/>
    <cellStyle name="ผลรวม 5 3 2 2 2" xfId="17020"/>
    <cellStyle name="ผลรวม 5 3 2 2 3" xfId="20992"/>
    <cellStyle name="ผลรวม 5 3 2 2 4" xfId="24700"/>
    <cellStyle name="ผลรวม 5 3 2 2 5" xfId="28437"/>
    <cellStyle name="ผลรวม 5 3 2 2 6" xfId="32154"/>
    <cellStyle name="ผลรวม 5 3 2 2 7" xfId="35858"/>
    <cellStyle name="ผลรวม 5 3 2 2 8" xfId="39554"/>
    <cellStyle name="ผลรวม 5 3 2 3" xfId="11852"/>
    <cellStyle name="ผลรวม 5 3 2 3 2" xfId="18081"/>
    <cellStyle name="ผลรวม 5 3 2 3 3" xfId="22053"/>
    <cellStyle name="ผลรวม 5 3 2 3 4" xfId="25761"/>
    <cellStyle name="ผลรวม 5 3 2 3 5" xfId="29498"/>
    <cellStyle name="ผลรวม 5 3 2 3 6" xfId="33215"/>
    <cellStyle name="ผลรวม 5 3 2 3 7" xfId="36919"/>
    <cellStyle name="ผลรวม 5 3 2 3 8" xfId="40615"/>
    <cellStyle name="ผลรวม 5 3 2 4" xfId="15443"/>
    <cellStyle name="ผลรวม 5 3 2 5" xfId="19417"/>
    <cellStyle name="ผลรวม 5 3 2 6" xfId="23123"/>
    <cellStyle name="ผลรวม 5 3 2 7" xfId="26862"/>
    <cellStyle name="ผลรวม 5 3 2 8" xfId="30579"/>
    <cellStyle name="ผลรวม 5 3 2 9" xfId="34283"/>
    <cellStyle name="ผลรวม 5 3 3" xfId="10232"/>
    <cellStyle name="ผลรวม 5 3 3 2" xfId="16461"/>
    <cellStyle name="ผลรวม 5 3 3 3" xfId="20433"/>
    <cellStyle name="ผลรวม 5 3 3 4" xfId="24141"/>
    <cellStyle name="ผลรวม 5 3 3 5" xfId="27878"/>
    <cellStyle name="ผลรวม 5 3 3 6" xfId="31595"/>
    <cellStyle name="ผลรวม 5 3 3 7" xfId="35299"/>
    <cellStyle name="ผลรวม 5 3 3 8" xfId="38995"/>
    <cellStyle name="ผลรวม 5 3 4" xfId="11296"/>
    <cellStyle name="ผลรวม 5 3 4 2" xfId="17525"/>
    <cellStyle name="ผลรวม 5 3 4 3" xfId="21497"/>
    <cellStyle name="ผลรวม 5 3 4 4" xfId="25205"/>
    <cellStyle name="ผลรวม 5 3 4 5" xfId="28942"/>
    <cellStyle name="ผลรวม 5 3 4 6" xfId="32659"/>
    <cellStyle name="ผลรวม 5 3 4 7" xfId="36363"/>
    <cellStyle name="ผลรวม 5 3 4 8" xfId="40059"/>
    <cellStyle name="ผลรวม 5 3 5" xfId="14862"/>
    <cellStyle name="ผลรวม 5 3 6" xfId="18853"/>
    <cellStyle name="ผลรวม 5 3 7" xfId="22563"/>
    <cellStyle name="ผลรวม 5 3 8" xfId="26296"/>
    <cellStyle name="ผลรวม 5 3 9" xfId="30022"/>
    <cellStyle name="ผลรวม 5 4" xfId="8321"/>
    <cellStyle name="ผลรวม 5 4 10" xfId="33439"/>
    <cellStyle name="ผลรวม 5 4 11" xfId="37135"/>
    <cellStyle name="ผลรวม 5 4 2" xfId="8925"/>
    <cellStyle name="ผลรวม 5 4 2 10" xfId="37691"/>
    <cellStyle name="ผลรวม 5 4 2 2" xfId="10503"/>
    <cellStyle name="ผลรวม 5 4 2 2 2" xfId="16732"/>
    <cellStyle name="ผลรวม 5 4 2 2 3" xfId="20704"/>
    <cellStyle name="ผลรวม 5 4 2 2 4" xfId="24412"/>
    <cellStyle name="ผลรวม 5 4 2 2 5" xfId="28149"/>
    <cellStyle name="ผลรวม 5 4 2 2 6" xfId="31866"/>
    <cellStyle name="ผลรวม 5 4 2 2 7" xfId="35570"/>
    <cellStyle name="ผลรวม 5 4 2 2 8" xfId="39266"/>
    <cellStyle name="ผลรวม 5 4 2 3" xfId="11564"/>
    <cellStyle name="ผลรวม 5 4 2 3 2" xfId="17793"/>
    <cellStyle name="ผลรวม 5 4 2 3 3" xfId="21765"/>
    <cellStyle name="ผลรวม 5 4 2 3 4" xfId="25473"/>
    <cellStyle name="ผลรวม 5 4 2 3 5" xfId="29210"/>
    <cellStyle name="ผลรวม 5 4 2 3 6" xfId="32927"/>
    <cellStyle name="ผลรวม 5 4 2 3 7" xfId="36631"/>
    <cellStyle name="ผลรวม 5 4 2 3 8" xfId="40327"/>
    <cellStyle name="ผลรวม 5 4 2 4" xfId="15155"/>
    <cellStyle name="ผลรวม 5 4 2 5" xfId="19129"/>
    <cellStyle name="ผลรวม 5 4 2 6" xfId="22835"/>
    <cellStyle name="ผลรวม 5 4 2 7" xfId="26574"/>
    <cellStyle name="ผลรวม 5 4 2 8" xfId="30291"/>
    <cellStyle name="ผลรวม 5 4 2 9" xfId="33995"/>
    <cellStyle name="ผลรวม 5 4 3" xfId="9944"/>
    <cellStyle name="ผลรวม 5 4 3 2" xfId="16173"/>
    <cellStyle name="ผลรวม 5 4 3 3" xfId="20145"/>
    <cellStyle name="ผลรวม 5 4 3 4" xfId="23853"/>
    <cellStyle name="ผลรวม 5 4 3 5" xfId="27590"/>
    <cellStyle name="ผลรวม 5 4 3 6" xfId="31307"/>
    <cellStyle name="ผลรวม 5 4 3 7" xfId="35011"/>
    <cellStyle name="ผลรวม 5 4 3 8" xfId="38707"/>
    <cellStyle name="ผลรวม 5 4 4" xfId="11008"/>
    <cellStyle name="ผลรวม 5 4 4 2" xfId="17237"/>
    <cellStyle name="ผลรวม 5 4 4 3" xfId="21209"/>
    <cellStyle name="ผลรวม 5 4 4 4" xfId="24917"/>
    <cellStyle name="ผลรวม 5 4 4 5" xfId="28654"/>
    <cellStyle name="ผลรวม 5 4 4 6" xfId="32371"/>
    <cellStyle name="ผลรวม 5 4 4 7" xfId="36075"/>
    <cellStyle name="ผลรวม 5 4 4 8" xfId="39771"/>
    <cellStyle name="ผลรวม 5 4 5" xfId="14574"/>
    <cellStyle name="ผลรวม 5 4 6" xfId="18565"/>
    <cellStyle name="ผลรวม 5 4 7" xfId="22275"/>
    <cellStyle name="ผลรวม 5 4 8" xfId="26008"/>
    <cellStyle name="ผลรวม 5 4 9" xfId="29734"/>
    <cellStyle name="ผลรวม 5 5" xfId="9807"/>
    <cellStyle name="ผลรวม 5 5 2" xfId="16036"/>
    <cellStyle name="ผลรวม 5 5 3" xfId="20008"/>
    <cellStyle name="ผลรวม 5 5 4" xfId="23716"/>
    <cellStyle name="ผลรวม 5 5 5" xfId="27453"/>
    <cellStyle name="ผลรวม 5 5 6" xfId="31170"/>
    <cellStyle name="ผลรวม 5 5 7" xfId="34874"/>
    <cellStyle name="ผลรวม 5 5 8" xfId="38570"/>
    <cellStyle name="ผลรวม 5 6" xfId="9420"/>
    <cellStyle name="ผลรวม 5 6 2" xfId="15649"/>
    <cellStyle name="ผลรวม 5 6 3" xfId="19621"/>
    <cellStyle name="ผลรวม 5 6 4" xfId="23329"/>
    <cellStyle name="ผลรวม 5 6 5" xfId="27066"/>
    <cellStyle name="ผลรวม 5 6 6" xfId="30783"/>
    <cellStyle name="ผลรวม 5 6 7" xfId="34487"/>
    <cellStyle name="ผลรวม 5 6 8" xfId="38183"/>
    <cellStyle name="ผลรวม 5 7" xfId="14067"/>
    <cellStyle name="ผลรวม 5 8" xfId="12733"/>
    <cellStyle name="ผลรวม 5 9" xfId="12537"/>
    <cellStyle name="ผลรวม 6" xfId="6917"/>
    <cellStyle name="ผลรวม 6 10" xfId="18422"/>
    <cellStyle name="ผลรวม 6 11" xfId="13753"/>
    <cellStyle name="ผลรวม 6 12" xfId="12768"/>
    <cellStyle name="ผลรวม 6 13" xfId="13519"/>
    <cellStyle name="ผลรวม 6 2" xfId="6918"/>
    <cellStyle name="ผลรวม 6 2 10" xfId="13754"/>
    <cellStyle name="ผลรวม 6 2 11" xfId="18527"/>
    <cellStyle name="ผลรวม 6 2 12" xfId="13520"/>
    <cellStyle name="ผลรวม 6 2 2" xfId="8612"/>
    <cellStyle name="ผลรวม 6 2 2 10" xfId="33730"/>
    <cellStyle name="ผลรวม 6 2 2 11" xfId="37426"/>
    <cellStyle name="ผลรวม 6 2 2 2" xfId="9216"/>
    <cellStyle name="ผลรวม 6 2 2 2 10" xfId="37982"/>
    <cellStyle name="ผลรวม 6 2 2 2 2" xfId="10794"/>
    <cellStyle name="ผลรวม 6 2 2 2 2 2" xfId="17023"/>
    <cellStyle name="ผลรวม 6 2 2 2 2 3" xfId="20995"/>
    <cellStyle name="ผลรวม 6 2 2 2 2 4" xfId="24703"/>
    <cellStyle name="ผลรวม 6 2 2 2 2 5" xfId="28440"/>
    <cellStyle name="ผลรวม 6 2 2 2 2 6" xfId="32157"/>
    <cellStyle name="ผลรวม 6 2 2 2 2 7" xfId="35861"/>
    <cellStyle name="ผลรวม 6 2 2 2 2 8" xfId="39557"/>
    <cellStyle name="ผลรวม 6 2 2 2 3" xfId="11855"/>
    <cellStyle name="ผลรวม 6 2 2 2 3 2" xfId="18084"/>
    <cellStyle name="ผลรวม 6 2 2 2 3 3" xfId="22056"/>
    <cellStyle name="ผลรวม 6 2 2 2 3 4" xfId="25764"/>
    <cellStyle name="ผลรวม 6 2 2 2 3 5" xfId="29501"/>
    <cellStyle name="ผลรวม 6 2 2 2 3 6" xfId="33218"/>
    <cellStyle name="ผลรวม 6 2 2 2 3 7" xfId="36922"/>
    <cellStyle name="ผลรวม 6 2 2 2 3 8" xfId="40618"/>
    <cellStyle name="ผลรวม 6 2 2 2 4" xfId="15446"/>
    <cellStyle name="ผลรวม 6 2 2 2 5" xfId="19420"/>
    <cellStyle name="ผลรวม 6 2 2 2 6" xfId="23126"/>
    <cellStyle name="ผลรวม 6 2 2 2 7" xfId="26865"/>
    <cellStyle name="ผลรวม 6 2 2 2 8" xfId="30582"/>
    <cellStyle name="ผลรวม 6 2 2 2 9" xfId="34286"/>
    <cellStyle name="ผลรวม 6 2 2 3" xfId="10235"/>
    <cellStyle name="ผลรวม 6 2 2 3 2" xfId="16464"/>
    <cellStyle name="ผลรวม 6 2 2 3 3" xfId="20436"/>
    <cellStyle name="ผลรวม 6 2 2 3 4" xfId="24144"/>
    <cellStyle name="ผลรวม 6 2 2 3 5" xfId="27881"/>
    <cellStyle name="ผลรวม 6 2 2 3 6" xfId="31598"/>
    <cellStyle name="ผลรวม 6 2 2 3 7" xfId="35302"/>
    <cellStyle name="ผลรวม 6 2 2 3 8" xfId="38998"/>
    <cellStyle name="ผลรวม 6 2 2 4" xfId="11299"/>
    <cellStyle name="ผลรวม 6 2 2 4 2" xfId="17528"/>
    <cellStyle name="ผลรวม 6 2 2 4 3" xfId="21500"/>
    <cellStyle name="ผลรวม 6 2 2 4 4" xfId="25208"/>
    <cellStyle name="ผลรวม 6 2 2 4 5" xfId="28945"/>
    <cellStyle name="ผลรวม 6 2 2 4 6" xfId="32662"/>
    <cellStyle name="ผลรวม 6 2 2 4 7" xfId="36366"/>
    <cellStyle name="ผลรวม 6 2 2 4 8" xfId="40062"/>
    <cellStyle name="ผลรวม 6 2 2 5" xfId="14865"/>
    <cellStyle name="ผลรวม 6 2 2 6" xfId="18856"/>
    <cellStyle name="ผลรวม 6 2 2 7" xfId="22566"/>
    <cellStyle name="ผลรวม 6 2 2 8" xfId="26299"/>
    <cellStyle name="ผลรวม 6 2 2 9" xfId="30025"/>
    <cellStyle name="ผลรวม 6 2 3" xfId="8318"/>
    <cellStyle name="ผลรวม 6 2 3 10" xfId="33436"/>
    <cellStyle name="ผลรวม 6 2 3 11" xfId="37132"/>
    <cellStyle name="ผลรวม 6 2 3 2" xfId="8922"/>
    <cellStyle name="ผลรวม 6 2 3 2 10" xfId="37688"/>
    <cellStyle name="ผลรวม 6 2 3 2 2" xfId="10500"/>
    <cellStyle name="ผลรวม 6 2 3 2 2 2" xfId="16729"/>
    <cellStyle name="ผลรวม 6 2 3 2 2 3" xfId="20701"/>
    <cellStyle name="ผลรวม 6 2 3 2 2 4" xfId="24409"/>
    <cellStyle name="ผลรวม 6 2 3 2 2 5" xfId="28146"/>
    <cellStyle name="ผลรวม 6 2 3 2 2 6" xfId="31863"/>
    <cellStyle name="ผลรวม 6 2 3 2 2 7" xfId="35567"/>
    <cellStyle name="ผลรวม 6 2 3 2 2 8" xfId="39263"/>
    <cellStyle name="ผลรวม 6 2 3 2 3" xfId="11561"/>
    <cellStyle name="ผลรวม 6 2 3 2 3 2" xfId="17790"/>
    <cellStyle name="ผลรวม 6 2 3 2 3 3" xfId="21762"/>
    <cellStyle name="ผลรวม 6 2 3 2 3 4" xfId="25470"/>
    <cellStyle name="ผลรวม 6 2 3 2 3 5" xfId="29207"/>
    <cellStyle name="ผลรวม 6 2 3 2 3 6" xfId="32924"/>
    <cellStyle name="ผลรวม 6 2 3 2 3 7" xfId="36628"/>
    <cellStyle name="ผลรวม 6 2 3 2 3 8" xfId="40324"/>
    <cellStyle name="ผลรวม 6 2 3 2 4" xfId="15152"/>
    <cellStyle name="ผลรวม 6 2 3 2 5" xfId="19126"/>
    <cellStyle name="ผลรวม 6 2 3 2 6" xfId="22832"/>
    <cellStyle name="ผลรวม 6 2 3 2 7" xfId="26571"/>
    <cellStyle name="ผลรวม 6 2 3 2 8" xfId="30288"/>
    <cellStyle name="ผลรวม 6 2 3 2 9" xfId="33992"/>
    <cellStyle name="ผลรวม 6 2 3 3" xfId="9941"/>
    <cellStyle name="ผลรวม 6 2 3 3 2" xfId="16170"/>
    <cellStyle name="ผลรวม 6 2 3 3 3" xfId="20142"/>
    <cellStyle name="ผลรวม 6 2 3 3 4" xfId="23850"/>
    <cellStyle name="ผลรวม 6 2 3 3 5" xfId="27587"/>
    <cellStyle name="ผลรวม 6 2 3 3 6" xfId="31304"/>
    <cellStyle name="ผลรวม 6 2 3 3 7" xfId="35008"/>
    <cellStyle name="ผลรวม 6 2 3 3 8" xfId="38704"/>
    <cellStyle name="ผลรวม 6 2 3 4" xfId="11005"/>
    <cellStyle name="ผลรวม 6 2 3 4 2" xfId="17234"/>
    <cellStyle name="ผลรวม 6 2 3 4 3" xfId="21206"/>
    <cellStyle name="ผลรวม 6 2 3 4 4" xfId="24914"/>
    <cellStyle name="ผลรวม 6 2 3 4 5" xfId="28651"/>
    <cellStyle name="ผลรวม 6 2 3 4 6" xfId="32368"/>
    <cellStyle name="ผลรวม 6 2 3 4 7" xfId="36072"/>
    <cellStyle name="ผลรวม 6 2 3 4 8" xfId="39768"/>
    <cellStyle name="ผลรวม 6 2 3 5" xfId="14571"/>
    <cellStyle name="ผลรวม 6 2 3 6" xfId="18562"/>
    <cellStyle name="ผลรวม 6 2 3 7" xfId="22272"/>
    <cellStyle name="ผลรวม 6 2 3 8" xfId="26005"/>
    <cellStyle name="ผลรวม 6 2 3 9" xfId="29731"/>
    <cellStyle name="ผลรวม 6 2 4" xfId="9810"/>
    <cellStyle name="ผลรวม 6 2 4 2" xfId="16039"/>
    <cellStyle name="ผลรวม 6 2 4 3" xfId="20011"/>
    <cellStyle name="ผลรวม 6 2 4 4" xfId="23719"/>
    <cellStyle name="ผลรวม 6 2 4 5" xfId="27456"/>
    <cellStyle name="ผลรวม 6 2 4 6" xfId="31173"/>
    <cellStyle name="ผลรวม 6 2 4 7" xfId="34877"/>
    <cellStyle name="ผลรวม 6 2 4 8" xfId="38573"/>
    <cellStyle name="ผลรวม 6 2 5" xfId="9417"/>
    <cellStyle name="ผลรวม 6 2 5 2" xfId="15646"/>
    <cellStyle name="ผลรวม 6 2 5 3" xfId="19618"/>
    <cellStyle name="ผลรวม 6 2 5 4" xfId="23326"/>
    <cellStyle name="ผลรวม 6 2 5 5" xfId="27063"/>
    <cellStyle name="ผลรวม 6 2 5 6" xfId="30780"/>
    <cellStyle name="ผลรวม 6 2 5 7" xfId="34484"/>
    <cellStyle name="ผลรวม 6 2 5 8" xfId="38180"/>
    <cellStyle name="ผลรวม 6 2 6" xfId="14070"/>
    <cellStyle name="ผลรวม 6 2 7" xfId="12730"/>
    <cellStyle name="ผลรวม 6 2 8" xfId="15011"/>
    <cellStyle name="ผลรวม 6 2 9" xfId="13817"/>
    <cellStyle name="ผลรวม 6 3" xfId="8611"/>
    <cellStyle name="ผลรวม 6 3 10" xfId="33729"/>
    <cellStyle name="ผลรวม 6 3 11" xfId="37425"/>
    <cellStyle name="ผลรวม 6 3 2" xfId="9215"/>
    <cellStyle name="ผลรวม 6 3 2 10" xfId="37981"/>
    <cellStyle name="ผลรวม 6 3 2 2" xfId="10793"/>
    <cellStyle name="ผลรวม 6 3 2 2 2" xfId="17022"/>
    <cellStyle name="ผลรวม 6 3 2 2 3" xfId="20994"/>
    <cellStyle name="ผลรวม 6 3 2 2 4" xfId="24702"/>
    <cellStyle name="ผลรวม 6 3 2 2 5" xfId="28439"/>
    <cellStyle name="ผลรวม 6 3 2 2 6" xfId="32156"/>
    <cellStyle name="ผลรวม 6 3 2 2 7" xfId="35860"/>
    <cellStyle name="ผลรวม 6 3 2 2 8" xfId="39556"/>
    <cellStyle name="ผลรวม 6 3 2 3" xfId="11854"/>
    <cellStyle name="ผลรวม 6 3 2 3 2" xfId="18083"/>
    <cellStyle name="ผลรวม 6 3 2 3 3" xfId="22055"/>
    <cellStyle name="ผลรวม 6 3 2 3 4" xfId="25763"/>
    <cellStyle name="ผลรวม 6 3 2 3 5" xfId="29500"/>
    <cellStyle name="ผลรวม 6 3 2 3 6" xfId="33217"/>
    <cellStyle name="ผลรวม 6 3 2 3 7" xfId="36921"/>
    <cellStyle name="ผลรวม 6 3 2 3 8" xfId="40617"/>
    <cellStyle name="ผลรวม 6 3 2 4" xfId="15445"/>
    <cellStyle name="ผลรวม 6 3 2 5" xfId="19419"/>
    <cellStyle name="ผลรวม 6 3 2 6" xfId="23125"/>
    <cellStyle name="ผลรวม 6 3 2 7" xfId="26864"/>
    <cellStyle name="ผลรวม 6 3 2 8" xfId="30581"/>
    <cellStyle name="ผลรวม 6 3 2 9" xfId="34285"/>
    <cellStyle name="ผลรวม 6 3 3" xfId="10234"/>
    <cellStyle name="ผลรวม 6 3 3 2" xfId="16463"/>
    <cellStyle name="ผลรวม 6 3 3 3" xfId="20435"/>
    <cellStyle name="ผลรวม 6 3 3 4" xfId="24143"/>
    <cellStyle name="ผลรวม 6 3 3 5" xfId="27880"/>
    <cellStyle name="ผลรวม 6 3 3 6" xfId="31597"/>
    <cellStyle name="ผลรวม 6 3 3 7" xfId="35301"/>
    <cellStyle name="ผลรวม 6 3 3 8" xfId="38997"/>
    <cellStyle name="ผลรวม 6 3 4" xfId="11298"/>
    <cellStyle name="ผลรวม 6 3 4 2" xfId="17527"/>
    <cellStyle name="ผลรวม 6 3 4 3" xfId="21499"/>
    <cellStyle name="ผลรวม 6 3 4 4" xfId="25207"/>
    <cellStyle name="ผลรวม 6 3 4 5" xfId="28944"/>
    <cellStyle name="ผลรวม 6 3 4 6" xfId="32661"/>
    <cellStyle name="ผลรวม 6 3 4 7" xfId="36365"/>
    <cellStyle name="ผลรวม 6 3 4 8" xfId="40061"/>
    <cellStyle name="ผลรวม 6 3 5" xfId="14864"/>
    <cellStyle name="ผลรวม 6 3 6" xfId="18855"/>
    <cellStyle name="ผลรวม 6 3 7" xfId="22565"/>
    <cellStyle name="ผลรวม 6 3 8" xfId="26298"/>
    <cellStyle name="ผลรวม 6 3 9" xfId="30024"/>
    <cellStyle name="ผลรวม 6 4" xfId="8319"/>
    <cellStyle name="ผลรวม 6 4 10" xfId="33437"/>
    <cellStyle name="ผลรวม 6 4 11" xfId="37133"/>
    <cellStyle name="ผลรวม 6 4 2" xfId="8923"/>
    <cellStyle name="ผลรวม 6 4 2 10" xfId="37689"/>
    <cellStyle name="ผลรวม 6 4 2 2" xfId="10501"/>
    <cellStyle name="ผลรวม 6 4 2 2 2" xfId="16730"/>
    <cellStyle name="ผลรวม 6 4 2 2 3" xfId="20702"/>
    <cellStyle name="ผลรวม 6 4 2 2 4" xfId="24410"/>
    <cellStyle name="ผลรวม 6 4 2 2 5" xfId="28147"/>
    <cellStyle name="ผลรวม 6 4 2 2 6" xfId="31864"/>
    <cellStyle name="ผลรวม 6 4 2 2 7" xfId="35568"/>
    <cellStyle name="ผลรวม 6 4 2 2 8" xfId="39264"/>
    <cellStyle name="ผลรวม 6 4 2 3" xfId="11562"/>
    <cellStyle name="ผลรวม 6 4 2 3 2" xfId="17791"/>
    <cellStyle name="ผลรวม 6 4 2 3 3" xfId="21763"/>
    <cellStyle name="ผลรวม 6 4 2 3 4" xfId="25471"/>
    <cellStyle name="ผลรวม 6 4 2 3 5" xfId="29208"/>
    <cellStyle name="ผลรวม 6 4 2 3 6" xfId="32925"/>
    <cellStyle name="ผลรวม 6 4 2 3 7" xfId="36629"/>
    <cellStyle name="ผลรวม 6 4 2 3 8" xfId="40325"/>
    <cellStyle name="ผลรวม 6 4 2 4" xfId="15153"/>
    <cellStyle name="ผลรวม 6 4 2 5" xfId="19127"/>
    <cellStyle name="ผลรวม 6 4 2 6" xfId="22833"/>
    <cellStyle name="ผลรวม 6 4 2 7" xfId="26572"/>
    <cellStyle name="ผลรวม 6 4 2 8" xfId="30289"/>
    <cellStyle name="ผลรวม 6 4 2 9" xfId="33993"/>
    <cellStyle name="ผลรวม 6 4 3" xfId="9942"/>
    <cellStyle name="ผลรวม 6 4 3 2" xfId="16171"/>
    <cellStyle name="ผลรวม 6 4 3 3" xfId="20143"/>
    <cellStyle name="ผลรวม 6 4 3 4" xfId="23851"/>
    <cellStyle name="ผลรวม 6 4 3 5" xfId="27588"/>
    <cellStyle name="ผลรวม 6 4 3 6" xfId="31305"/>
    <cellStyle name="ผลรวม 6 4 3 7" xfId="35009"/>
    <cellStyle name="ผลรวม 6 4 3 8" xfId="38705"/>
    <cellStyle name="ผลรวม 6 4 4" xfId="11006"/>
    <cellStyle name="ผลรวม 6 4 4 2" xfId="17235"/>
    <cellStyle name="ผลรวม 6 4 4 3" xfId="21207"/>
    <cellStyle name="ผลรวม 6 4 4 4" xfId="24915"/>
    <cellStyle name="ผลรวม 6 4 4 5" xfId="28652"/>
    <cellStyle name="ผลรวม 6 4 4 6" xfId="32369"/>
    <cellStyle name="ผลรวม 6 4 4 7" xfId="36073"/>
    <cellStyle name="ผลรวม 6 4 4 8" xfId="39769"/>
    <cellStyle name="ผลรวม 6 4 5" xfId="14572"/>
    <cellStyle name="ผลรวม 6 4 6" xfId="18563"/>
    <cellStyle name="ผลรวม 6 4 7" xfId="22273"/>
    <cellStyle name="ผลรวม 6 4 8" xfId="26006"/>
    <cellStyle name="ผลรวม 6 4 9" xfId="29732"/>
    <cellStyle name="ผลรวม 6 5" xfId="9809"/>
    <cellStyle name="ผลรวม 6 5 2" xfId="16038"/>
    <cellStyle name="ผลรวม 6 5 3" xfId="20010"/>
    <cellStyle name="ผลรวม 6 5 4" xfId="23718"/>
    <cellStyle name="ผลรวม 6 5 5" xfId="27455"/>
    <cellStyle name="ผลรวม 6 5 6" xfId="31172"/>
    <cellStyle name="ผลรวม 6 5 7" xfId="34876"/>
    <cellStyle name="ผลรวม 6 5 8" xfId="38572"/>
    <cellStyle name="ผลรวม 6 6" xfId="9418"/>
    <cellStyle name="ผลรวม 6 6 2" xfId="15647"/>
    <cellStyle name="ผลรวม 6 6 3" xfId="19619"/>
    <cellStyle name="ผลรวม 6 6 4" xfId="23327"/>
    <cellStyle name="ผลรวม 6 6 5" xfId="27064"/>
    <cellStyle name="ผลรวม 6 6 6" xfId="30781"/>
    <cellStyle name="ผลรวม 6 6 7" xfId="34485"/>
    <cellStyle name="ผลรวม 6 6 8" xfId="38181"/>
    <cellStyle name="ผลรวม 6 7" xfId="14069"/>
    <cellStyle name="ผลรวม 6 8" xfId="12731"/>
    <cellStyle name="ผลรวม 6 9" xfId="14433"/>
    <cellStyle name="ผลรวม 7" xfId="8289"/>
    <cellStyle name="ผลรวม 7 10" xfId="33407"/>
    <cellStyle name="ผลรวม 7 11" xfId="37103"/>
    <cellStyle name="ผลรวม 7 2" xfId="8893"/>
    <cellStyle name="ผลรวม 7 2 10" xfId="37659"/>
    <cellStyle name="ผลรวม 7 2 2" xfId="10471"/>
    <cellStyle name="ผลรวม 7 2 2 2" xfId="16700"/>
    <cellStyle name="ผลรวม 7 2 2 3" xfId="20672"/>
    <cellStyle name="ผลรวม 7 2 2 4" xfId="24380"/>
    <cellStyle name="ผลรวม 7 2 2 5" xfId="28117"/>
    <cellStyle name="ผลรวม 7 2 2 6" xfId="31834"/>
    <cellStyle name="ผลรวม 7 2 2 7" xfId="35538"/>
    <cellStyle name="ผลรวม 7 2 2 8" xfId="39234"/>
    <cellStyle name="ผลรวม 7 2 3" xfId="11532"/>
    <cellStyle name="ผลรวม 7 2 3 2" xfId="17761"/>
    <cellStyle name="ผลรวม 7 2 3 3" xfId="21733"/>
    <cellStyle name="ผลรวม 7 2 3 4" xfId="25441"/>
    <cellStyle name="ผลรวม 7 2 3 5" xfId="29178"/>
    <cellStyle name="ผลรวม 7 2 3 6" xfId="32895"/>
    <cellStyle name="ผลรวม 7 2 3 7" xfId="36599"/>
    <cellStyle name="ผลรวม 7 2 3 8" xfId="40295"/>
    <cellStyle name="ผลรวม 7 2 4" xfId="15123"/>
    <cellStyle name="ผลรวม 7 2 5" xfId="19097"/>
    <cellStyle name="ผลรวม 7 2 6" xfId="22803"/>
    <cellStyle name="ผลรวม 7 2 7" xfId="26542"/>
    <cellStyle name="ผลรวม 7 2 8" xfId="30259"/>
    <cellStyle name="ผลรวม 7 2 9" xfId="33963"/>
    <cellStyle name="ผลรวม 7 3" xfId="9912"/>
    <cellStyle name="ผลรวม 7 3 2" xfId="16141"/>
    <cellStyle name="ผลรวม 7 3 3" xfId="20113"/>
    <cellStyle name="ผลรวม 7 3 4" xfId="23821"/>
    <cellStyle name="ผลรวม 7 3 5" xfId="27558"/>
    <cellStyle name="ผลรวม 7 3 6" xfId="31275"/>
    <cellStyle name="ผลรวม 7 3 7" xfId="34979"/>
    <cellStyle name="ผลรวม 7 3 8" xfId="38675"/>
    <cellStyle name="ผลรวม 7 4" xfId="10976"/>
    <cellStyle name="ผลรวม 7 4 2" xfId="17205"/>
    <cellStyle name="ผลรวม 7 4 3" xfId="21177"/>
    <cellStyle name="ผลรวม 7 4 4" xfId="24885"/>
    <cellStyle name="ผลรวม 7 4 5" xfId="28622"/>
    <cellStyle name="ผลรวม 7 4 6" xfId="32339"/>
    <cellStyle name="ผลรวม 7 4 7" xfId="36043"/>
    <cellStyle name="ผลรวม 7 4 8" xfId="39739"/>
    <cellStyle name="ผลรวม 7 5" xfId="14542"/>
    <cellStyle name="ผลรวม 7 6" xfId="18533"/>
    <cellStyle name="ผลรวม 7 7" xfId="22243"/>
    <cellStyle name="ผลรวม 7 8" xfId="25976"/>
    <cellStyle name="ผลรวม 7 9" xfId="29702"/>
    <cellStyle name="ผลรวม 8" xfId="9358"/>
    <cellStyle name="ผลรวม 8 2" xfId="15587"/>
    <cellStyle name="ผลรวม 8 3" xfId="19559"/>
    <cellStyle name="ผลรวม 8 4" xfId="23267"/>
    <cellStyle name="ผลรวม 8 5" xfId="27004"/>
    <cellStyle name="ผลรวม 8 6" xfId="30721"/>
    <cellStyle name="ผลรวม 8 7" xfId="34425"/>
    <cellStyle name="ผลรวม 8 8" xfId="38121"/>
    <cellStyle name="ผลรวม 9" xfId="9871"/>
    <cellStyle name="ผลรวม 9 2" xfId="16100"/>
    <cellStyle name="ผลรวม 9 3" xfId="20072"/>
    <cellStyle name="ผลรวม 9 4" xfId="23780"/>
    <cellStyle name="ผลรวม 9 5" xfId="27517"/>
    <cellStyle name="ผลรวม 9 6" xfId="31234"/>
    <cellStyle name="ผลรวม 9 7" xfId="34938"/>
    <cellStyle name="ผลรวม 9 8" xfId="38634"/>
    <cellStyle name="ฤ?ธถ [0]_95" xfId="8245"/>
    <cellStyle name="ฤ?ธถ_95" xfId="8246"/>
    <cellStyle name="ฤธถ [0]_95" xfId="1731"/>
    <cellStyle name="ฤธถ_95" xfId="1732"/>
    <cellStyle name="ลEญ [0]_laroux" xfId="6924"/>
    <cellStyle name="ลEญ_laroux" xfId="6925"/>
    <cellStyle name="ล๋ศญ [0]_95" xfId="1733"/>
    <cellStyle name="ล๋ศญ_95" xfId="1734"/>
    <cellStyle name="ลักษณะ 1" xfId="1735"/>
    <cellStyle name="วฅมุ_4ฟ๙ฝวภ๛" xfId="1736"/>
    <cellStyle name="วงเล็บ" xfId="8247"/>
    <cellStyle name="ส่วนที่ถูกเน้น1" xfId="111"/>
    <cellStyle name="ส่วนที่ถูกเน้น1 2" xfId="6926"/>
    <cellStyle name="ส่วนที่ถูกเน้น1 3" xfId="6927"/>
    <cellStyle name="ส่วนที่ถูกเน้น1 4" xfId="6928"/>
    <cellStyle name="ส่วนที่ถูกเน้น1 5" xfId="6929"/>
    <cellStyle name="ส่วนที่ถูกเน้น1 6" xfId="6930"/>
    <cellStyle name="ส่วนที่ถูกเน้น2" xfId="112"/>
    <cellStyle name="ส่วนที่ถูกเน้น2 2" xfId="6931"/>
    <cellStyle name="ส่วนที่ถูกเน้น2 3" xfId="6932"/>
    <cellStyle name="ส่วนที่ถูกเน้น2 4" xfId="6933"/>
    <cellStyle name="ส่วนที่ถูกเน้น2 5" xfId="6934"/>
    <cellStyle name="ส่วนที่ถูกเน้น2 6" xfId="6935"/>
    <cellStyle name="ส่วนที่ถูกเน้น3" xfId="113"/>
    <cellStyle name="ส่วนที่ถูกเน้น3 2" xfId="6936"/>
    <cellStyle name="ส่วนที่ถูกเน้น3 3" xfId="6937"/>
    <cellStyle name="ส่วนที่ถูกเน้น3 4" xfId="6938"/>
    <cellStyle name="ส่วนที่ถูกเน้น3 5" xfId="6939"/>
    <cellStyle name="ส่วนที่ถูกเน้น3 6" xfId="6940"/>
    <cellStyle name="ส่วนที่ถูกเน้น4" xfId="114"/>
    <cellStyle name="ส่วนที่ถูกเน้น4 2" xfId="6941"/>
    <cellStyle name="ส่วนที่ถูกเน้น4 3" xfId="6942"/>
    <cellStyle name="ส่วนที่ถูกเน้น4 4" xfId="6943"/>
    <cellStyle name="ส่วนที่ถูกเน้น4 5" xfId="6944"/>
    <cellStyle name="ส่วนที่ถูกเน้น4 6" xfId="6945"/>
    <cellStyle name="ส่วนที่ถูกเน้น5" xfId="115"/>
    <cellStyle name="ส่วนที่ถูกเน้น5 2" xfId="6946"/>
    <cellStyle name="ส่วนที่ถูกเน้น5 3" xfId="6947"/>
    <cellStyle name="ส่วนที่ถูกเน้น5 4" xfId="6948"/>
    <cellStyle name="ส่วนที่ถูกเน้น5 5" xfId="6949"/>
    <cellStyle name="ส่วนที่ถูกเน้น5 6" xfId="6950"/>
    <cellStyle name="ส่วนที่ถูกเน้น6" xfId="116"/>
    <cellStyle name="ส่วนที่ถูกเน้น6 2" xfId="6951"/>
    <cellStyle name="ส่วนที่ถูกเน้น6 3" xfId="6952"/>
    <cellStyle name="ส่วนที่ถูกเน้น6 4" xfId="6953"/>
    <cellStyle name="ส่วนที่ถูกเน้น6 5" xfId="6954"/>
    <cellStyle name="ส่วนที่ถูกเน้น6 6" xfId="6955"/>
    <cellStyle name="หมายเหตุ" xfId="118"/>
    <cellStyle name="หมายเหตุ 10" xfId="8291"/>
    <cellStyle name="หมายเหตุ 10 10" xfId="33409"/>
    <cellStyle name="หมายเหตุ 10 11" xfId="37105"/>
    <cellStyle name="หมายเหตุ 10 2" xfId="8895"/>
    <cellStyle name="หมายเหตุ 10 2 10" xfId="37661"/>
    <cellStyle name="หมายเหตุ 10 2 2" xfId="10473"/>
    <cellStyle name="หมายเหตุ 10 2 2 2" xfId="16702"/>
    <cellStyle name="หมายเหตุ 10 2 2 3" xfId="20674"/>
    <cellStyle name="หมายเหตุ 10 2 2 4" xfId="24382"/>
    <cellStyle name="หมายเหตุ 10 2 2 5" xfId="28119"/>
    <cellStyle name="หมายเหตุ 10 2 2 6" xfId="31836"/>
    <cellStyle name="หมายเหตุ 10 2 2 7" xfId="35540"/>
    <cellStyle name="หมายเหตุ 10 2 2 8" xfId="39236"/>
    <cellStyle name="หมายเหตุ 10 2 3" xfId="11534"/>
    <cellStyle name="หมายเหตุ 10 2 3 2" xfId="17763"/>
    <cellStyle name="หมายเหตุ 10 2 3 3" xfId="21735"/>
    <cellStyle name="หมายเหตุ 10 2 3 4" xfId="25443"/>
    <cellStyle name="หมายเหตุ 10 2 3 5" xfId="29180"/>
    <cellStyle name="หมายเหตุ 10 2 3 6" xfId="32897"/>
    <cellStyle name="หมายเหตุ 10 2 3 7" xfId="36601"/>
    <cellStyle name="หมายเหตุ 10 2 3 8" xfId="40297"/>
    <cellStyle name="หมายเหตุ 10 2 4" xfId="15125"/>
    <cellStyle name="หมายเหตุ 10 2 5" xfId="19099"/>
    <cellStyle name="หมายเหตุ 10 2 6" xfId="22805"/>
    <cellStyle name="หมายเหตุ 10 2 7" xfId="26544"/>
    <cellStyle name="หมายเหตุ 10 2 8" xfId="30261"/>
    <cellStyle name="หมายเหตุ 10 2 9" xfId="33965"/>
    <cellStyle name="หมายเหตุ 10 3" xfId="9914"/>
    <cellStyle name="หมายเหตุ 10 3 2" xfId="16143"/>
    <cellStyle name="หมายเหตุ 10 3 3" xfId="20115"/>
    <cellStyle name="หมายเหตุ 10 3 4" xfId="23823"/>
    <cellStyle name="หมายเหตุ 10 3 5" xfId="27560"/>
    <cellStyle name="หมายเหตุ 10 3 6" xfId="31277"/>
    <cellStyle name="หมายเหตุ 10 3 7" xfId="34981"/>
    <cellStyle name="หมายเหตุ 10 3 8" xfId="38677"/>
    <cellStyle name="หมายเหตุ 10 4" xfId="10978"/>
    <cellStyle name="หมายเหตุ 10 4 2" xfId="17207"/>
    <cellStyle name="หมายเหตุ 10 4 3" xfId="21179"/>
    <cellStyle name="หมายเหตุ 10 4 4" xfId="24887"/>
    <cellStyle name="หมายเหตุ 10 4 5" xfId="28624"/>
    <cellStyle name="หมายเหตุ 10 4 6" xfId="32341"/>
    <cellStyle name="หมายเหตุ 10 4 7" xfId="36045"/>
    <cellStyle name="หมายเหตุ 10 4 8" xfId="39741"/>
    <cellStyle name="หมายเหตุ 10 5" xfId="14544"/>
    <cellStyle name="หมายเหตุ 10 6" xfId="18535"/>
    <cellStyle name="หมายเหตุ 10 7" xfId="22245"/>
    <cellStyle name="หมายเหตุ 10 8" xfId="25978"/>
    <cellStyle name="หมายเหตุ 10 9" xfId="29704"/>
    <cellStyle name="หมายเหตุ 11" xfId="8613"/>
    <cellStyle name="หมายเหตุ 11 10" xfId="33731"/>
    <cellStyle name="หมายเหตุ 11 11" xfId="37427"/>
    <cellStyle name="หมายเหตุ 11 2" xfId="9217"/>
    <cellStyle name="หมายเหตุ 11 2 10" xfId="37983"/>
    <cellStyle name="หมายเหตุ 11 2 2" xfId="10795"/>
    <cellStyle name="หมายเหตุ 11 2 2 2" xfId="17024"/>
    <cellStyle name="หมายเหตุ 11 2 2 3" xfId="20996"/>
    <cellStyle name="หมายเหตุ 11 2 2 4" xfId="24704"/>
    <cellStyle name="หมายเหตุ 11 2 2 5" xfId="28441"/>
    <cellStyle name="หมายเหตุ 11 2 2 6" xfId="32158"/>
    <cellStyle name="หมายเหตุ 11 2 2 7" xfId="35862"/>
    <cellStyle name="หมายเหตุ 11 2 2 8" xfId="39558"/>
    <cellStyle name="หมายเหตุ 11 2 3" xfId="11856"/>
    <cellStyle name="หมายเหตุ 11 2 3 2" xfId="18085"/>
    <cellStyle name="หมายเหตุ 11 2 3 3" xfId="22057"/>
    <cellStyle name="หมายเหตุ 11 2 3 4" xfId="25765"/>
    <cellStyle name="หมายเหตุ 11 2 3 5" xfId="29502"/>
    <cellStyle name="หมายเหตุ 11 2 3 6" xfId="33219"/>
    <cellStyle name="หมายเหตุ 11 2 3 7" xfId="36923"/>
    <cellStyle name="หมายเหตุ 11 2 3 8" xfId="40619"/>
    <cellStyle name="หมายเหตุ 11 2 4" xfId="15447"/>
    <cellStyle name="หมายเหตุ 11 2 5" xfId="19421"/>
    <cellStyle name="หมายเหตุ 11 2 6" xfId="23127"/>
    <cellStyle name="หมายเหตุ 11 2 7" xfId="26866"/>
    <cellStyle name="หมายเหตุ 11 2 8" xfId="30583"/>
    <cellStyle name="หมายเหตุ 11 2 9" xfId="34287"/>
    <cellStyle name="หมายเหตุ 11 3" xfId="10236"/>
    <cellStyle name="หมายเหตุ 11 3 2" xfId="16465"/>
    <cellStyle name="หมายเหตุ 11 3 3" xfId="20437"/>
    <cellStyle name="หมายเหตุ 11 3 4" xfId="24145"/>
    <cellStyle name="หมายเหตุ 11 3 5" xfId="27882"/>
    <cellStyle name="หมายเหตุ 11 3 6" xfId="31599"/>
    <cellStyle name="หมายเหตุ 11 3 7" xfId="35303"/>
    <cellStyle name="หมายเหตุ 11 3 8" xfId="38999"/>
    <cellStyle name="หมายเหตุ 11 4" xfId="11300"/>
    <cellStyle name="หมายเหตุ 11 4 2" xfId="17529"/>
    <cellStyle name="หมายเหตุ 11 4 3" xfId="21501"/>
    <cellStyle name="หมายเหตุ 11 4 4" xfId="25209"/>
    <cellStyle name="หมายเหตุ 11 4 5" xfId="28946"/>
    <cellStyle name="หมายเหตุ 11 4 6" xfId="32663"/>
    <cellStyle name="หมายเหตุ 11 4 7" xfId="36367"/>
    <cellStyle name="หมายเหตุ 11 4 8" xfId="40063"/>
    <cellStyle name="หมายเหตุ 11 5" xfId="14866"/>
    <cellStyle name="หมายเหตุ 11 6" xfId="18857"/>
    <cellStyle name="หมายเหตุ 11 7" xfId="22567"/>
    <cellStyle name="หมายเหตุ 11 8" xfId="26300"/>
    <cellStyle name="หมายเหตุ 11 9" xfId="30026"/>
    <cellStyle name="หมายเหตุ 12" xfId="9360"/>
    <cellStyle name="หมายเหตุ 12 2" xfId="15589"/>
    <cellStyle name="หมายเหตุ 12 3" xfId="19561"/>
    <cellStyle name="หมายเหตุ 12 4" xfId="23269"/>
    <cellStyle name="หมายเหตุ 12 5" xfId="27006"/>
    <cellStyle name="หมายเหตุ 12 6" xfId="30723"/>
    <cellStyle name="หมายเหตุ 12 7" xfId="34427"/>
    <cellStyle name="หมายเหตุ 12 8" xfId="38123"/>
    <cellStyle name="หมายเหตุ 13" xfId="9799"/>
    <cellStyle name="หมายเหตุ 13 2" xfId="16028"/>
    <cellStyle name="หมายเหตุ 13 3" xfId="20000"/>
    <cellStyle name="หมายเหตุ 13 4" xfId="23708"/>
    <cellStyle name="หมายเหตุ 13 5" xfId="27445"/>
    <cellStyle name="หมายเหตุ 13 6" xfId="31162"/>
    <cellStyle name="หมายเหตุ 13 7" xfId="34866"/>
    <cellStyle name="หมายเหตุ 13 8" xfId="38562"/>
    <cellStyle name="หมายเหตุ 14" xfId="12065"/>
    <cellStyle name="หมายเหตุ 14 2" xfId="18275"/>
    <cellStyle name="หมายเหตุ 14 3" xfId="22207"/>
    <cellStyle name="หมายเหตุ 14 4" xfId="25917"/>
    <cellStyle name="หมายเหตุ 14 5" xfId="29646"/>
    <cellStyle name="หมายเหตุ 14 6" xfId="33360"/>
    <cellStyle name="หมายเหตุ 14 7" xfId="37061"/>
    <cellStyle name="หมายเหตุ 14 8" xfId="40756"/>
    <cellStyle name="หมายเหตุ 15" xfId="12205"/>
    <cellStyle name="หมายเหตุ 16" xfId="14058"/>
    <cellStyle name="หมายเหตุ 17" xfId="12728"/>
    <cellStyle name="หมายเหตุ 18" xfId="18515"/>
    <cellStyle name="หมายเหตุ 19" xfId="13597"/>
    <cellStyle name="หมายเหตุ 2" xfId="6966"/>
    <cellStyle name="หมายเหตุ 2 10" xfId="18432"/>
    <cellStyle name="หมายเหตุ 2 11" xfId="14143"/>
    <cellStyle name="หมายเหตุ 2 12" xfId="12908"/>
    <cellStyle name="หมายเหตุ 2 13" xfId="14515"/>
    <cellStyle name="หมายเหตุ 2 2" xfId="6967"/>
    <cellStyle name="หมายเหตุ 2 2 10" xfId="14144"/>
    <cellStyle name="หมายเหตุ 2 2 11" xfId="12907"/>
    <cellStyle name="หมายเหตุ 2 2 12" xfId="14516"/>
    <cellStyle name="หมายเหตุ 2 2 2" xfId="8625"/>
    <cellStyle name="หมายเหตุ 2 2 2 10" xfId="33743"/>
    <cellStyle name="หมายเหตุ 2 2 2 11" xfId="37439"/>
    <cellStyle name="หมายเหตุ 2 2 2 2" xfId="9229"/>
    <cellStyle name="หมายเหตุ 2 2 2 2 10" xfId="37995"/>
    <cellStyle name="หมายเหตุ 2 2 2 2 2" xfId="10807"/>
    <cellStyle name="หมายเหตุ 2 2 2 2 2 2" xfId="17036"/>
    <cellStyle name="หมายเหตุ 2 2 2 2 2 3" xfId="21008"/>
    <cellStyle name="หมายเหตุ 2 2 2 2 2 4" xfId="24716"/>
    <cellStyle name="หมายเหตุ 2 2 2 2 2 5" xfId="28453"/>
    <cellStyle name="หมายเหตุ 2 2 2 2 2 6" xfId="32170"/>
    <cellStyle name="หมายเหตุ 2 2 2 2 2 7" xfId="35874"/>
    <cellStyle name="หมายเหตุ 2 2 2 2 2 8" xfId="39570"/>
    <cellStyle name="หมายเหตุ 2 2 2 2 3" xfId="11868"/>
    <cellStyle name="หมายเหตุ 2 2 2 2 3 2" xfId="18097"/>
    <cellStyle name="หมายเหตุ 2 2 2 2 3 3" xfId="22069"/>
    <cellStyle name="หมายเหตุ 2 2 2 2 3 4" xfId="25777"/>
    <cellStyle name="หมายเหตุ 2 2 2 2 3 5" xfId="29514"/>
    <cellStyle name="หมายเหตุ 2 2 2 2 3 6" xfId="33231"/>
    <cellStyle name="หมายเหตุ 2 2 2 2 3 7" xfId="36935"/>
    <cellStyle name="หมายเหตุ 2 2 2 2 3 8" xfId="40631"/>
    <cellStyle name="หมายเหตุ 2 2 2 2 4" xfId="15459"/>
    <cellStyle name="หมายเหตุ 2 2 2 2 5" xfId="19433"/>
    <cellStyle name="หมายเหตุ 2 2 2 2 6" xfId="23139"/>
    <cellStyle name="หมายเหตุ 2 2 2 2 7" xfId="26878"/>
    <cellStyle name="หมายเหตุ 2 2 2 2 8" xfId="30595"/>
    <cellStyle name="หมายเหตุ 2 2 2 2 9" xfId="34299"/>
    <cellStyle name="หมายเหตุ 2 2 2 3" xfId="10248"/>
    <cellStyle name="หมายเหตุ 2 2 2 3 2" xfId="16477"/>
    <cellStyle name="หมายเหตุ 2 2 2 3 3" xfId="20449"/>
    <cellStyle name="หมายเหตุ 2 2 2 3 4" xfId="24157"/>
    <cellStyle name="หมายเหตุ 2 2 2 3 5" xfId="27894"/>
    <cellStyle name="หมายเหตุ 2 2 2 3 6" xfId="31611"/>
    <cellStyle name="หมายเหตุ 2 2 2 3 7" xfId="35315"/>
    <cellStyle name="หมายเหตุ 2 2 2 3 8" xfId="39011"/>
    <cellStyle name="หมายเหตุ 2 2 2 4" xfId="11312"/>
    <cellStyle name="หมายเหตุ 2 2 2 4 2" xfId="17541"/>
    <cellStyle name="หมายเหตุ 2 2 2 4 3" xfId="21513"/>
    <cellStyle name="หมายเหตุ 2 2 2 4 4" xfId="25221"/>
    <cellStyle name="หมายเหตุ 2 2 2 4 5" xfId="28958"/>
    <cellStyle name="หมายเหตุ 2 2 2 4 6" xfId="32675"/>
    <cellStyle name="หมายเหตุ 2 2 2 4 7" xfId="36379"/>
    <cellStyle name="หมายเหตุ 2 2 2 4 8" xfId="40075"/>
    <cellStyle name="หมายเหตุ 2 2 2 5" xfId="14878"/>
    <cellStyle name="หมายเหตุ 2 2 2 6" xfId="18869"/>
    <cellStyle name="หมายเหตุ 2 2 2 7" xfId="22579"/>
    <cellStyle name="หมายเหตุ 2 2 2 8" xfId="26312"/>
    <cellStyle name="หมายเหตุ 2 2 2 9" xfId="30038"/>
    <cellStyle name="หมายเหตุ 2 2 3" xfId="8641"/>
    <cellStyle name="หมายเหตุ 2 2 3 10" xfId="33759"/>
    <cellStyle name="หมายเหตุ 2 2 3 11" xfId="37455"/>
    <cellStyle name="หมายเหตุ 2 2 3 2" xfId="9245"/>
    <cellStyle name="หมายเหตุ 2 2 3 2 10" xfId="38011"/>
    <cellStyle name="หมายเหตุ 2 2 3 2 2" xfId="10823"/>
    <cellStyle name="หมายเหตุ 2 2 3 2 2 2" xfId="17052"/>
    <cellStyle name="หมายเหตุ 2 2 3 2 2 3" xfId="21024"/>
    <cellStyle name="หมายเหตุ 2 2 3 2 2 4" xfId="24732"/>
    <cellStyle name="หมายเหตุ 2 2 3 2 2 5" xfId="28469"/>
    <cellStyle name="หมายเหตุ 2 2 3 2 2 6" xfId="32186"/>
    <cellStyle name="หมายเหตุ 2 2 3 2 2 7" xfId="35890"/>
    <cellStyle name="หมายเหตุ 2 2 3 2 2 8" xfId="39586"/>
    <cellStyle name="หมายเหตุ 2 2 3 2 3" xfId="11884"/>
    <cellStyle name="หมายเหตุ 2 2 3 2 3 2" xfId="18113"/>
    <cellStyle name="หมายเหตุ 2 2 3 2 3 3" xfId="22085"/>
    <cellStyle name="หมายเหตุ 2 2 3 2 3 4" xfId="25793"/>
    <cellStyle name="หมายเหตุ 2 2 3 2 3 5" xfId="29530"/>
    <cellStyle name="หมายเหตุ 2 2 3 2 3 6" xfId="33247"/>
    <cellStyle name="หมายเหตุ 2 2 3 2 3 7" xfId="36951"/>
    <cellStyle name="หมายเหตุ 2 2 3 2 3 8" xfId="40647"/>
    <cellStyle name="หมายเหตุ 2 2 3 2 4" xfId="15475"/>
    <cellStyle name="หมายเหตุ 2 2 3 2 5" xfId="19449"/>
    <cellStyle name="หมายเหตุ 2 2 3 2 6" xfId="23155"/>
    <cellStyle name="หมายเหตุ 2 2 3 2 7" xfId="26894"/>
    <cellStyle name="หมายเหตุ 2 2 3 2 8" xfId="30611"/>
    <cellStyle name="หมายเหตุ 2 2 3 2 9" xfId="34315"/>
    <cellStyle name="หมายเหตุ 2 2 3 3" xfId="10264"/>
    <cellStyle name="หมายเหตุ 2 2 3 3 2" xfId="16493"/>
    <cellStyle name="หมายเหตุ 2 2 3 3 3" xfId="20465"/>
    <cellStyle name="หมายเหตุ 2 2 3 3 4" xfId="24173"/>
    <cellStyle name="หมายเหตุ 2 2 3 3 5" xfId="27910"/>
    <cellStyle name="หมายเหตุ 2 2 3 3 6" xfId="31627"/>
    <cellStyle name="หมายเหตุ 2 2 3 3 7" xfId="35331"/>
    <cellStyle name="หมายเหตุ 2 2 3 3 8" xfId="39027"/>
    <cellStyle name="หมายเหตุ 2 2 3 4" xfId="11328"/>
    <cellStyle name="หมายเหตุ 2 2 3 4 2" xfId="17557"/>
    <cellStyle name="หมายเหตุ 2 2 3 4 3" xfId="21529"/>
    <cellStyle name="หมายเหตุ 2 2 3 4 4" xfId="25237"/>
    <cellStyle name="หมายเหตุ 2 2 3 4 5" xfId="28974"/>
    <cellStyle name="หมายเหตุ 2 2 3 4 6" xfId="32691"/>
    <cellStyle name="หมายเหตุ 2 2 3 4 7" xfId="36395"/>
    <cellStyle name="หมายเหตุ 2 2 3 4 8" xfId="40091"/>
    <cellStyle name="หมายเหตุ 2 2 3 5" xfId="14894"/>
    <cellStyle name="หมายเหตุ 2 2 3 6" xfId="18885"/>
    <cellStyle name="หมายเหตุ 2 2 3 7" xfId="22595"/>
    <cellStyle name="หมายเหตุ 2 2 3 8" xfId="26328"/>
    <cellStyle name="หมายเหตุ 2 2 3 9" xfId="30054"/>
    <cellStyle name="หมายเหตุ 2 2 4" xfId="9822"/>
    <cellStyle name="หมายเหตุ 2 2 4 2" xfId="16051"/>
    <cellStyle name="หมายเหตุ 2 2 4 3" xfId="20023"/>
    <cellStyle name="หมายเหตุ 2 2 4 4" xfId="23731"/>
    <cellStyle name="หมายเหตุ 2 2 4 5" xfId="27468"/>
    <cellStyle name="หมายเหตุ 2 2 4 6" xfId="31185"/>
    <cellStyle name="หมายเหตุ 2 2 4 7" xfId="34889"/>
    <cellStyle name="หมายเหตุ 2 2 4 8" xfId="38585"/>
    <cellStyle name="หมายเหตุ 2 2 5" xfId="9361"/>
    <cellStyle name="หมายเหตุ 2 2 5 2" xfId="15590"/>
    <cellStyle name="หมายเหตุ 2 2 5 3" xfId="19562"/>
    <cellStyle name="หมายเหตุ 2 2 5 4" xfId="23270"/>
    <cellStyle name="หมายเหตุ 2 2 5 5" xfId="27007"/>
    <cellStyle name="หมายเหตุ 2 2 5 6" xfId="30724"/>
    <cellStyle name="หมายเหตุ 2 2 5 7" xfId="34428"/>
    <cellStyle name="หมายเหตุ 2 2 5 8" xfId="38124"/>
    <cellStyle name="หมายเหตุ 2 2 6" xfId="14088"/>
    <cellStyle name="หมายเหตุ 2 2 7" xfId="12708"/>
    <cellStyle name="หมายเหตุ 2 2 8" xfId="12425"/>
    <cellStyle name="หมายเหตุ 2 2 9" xfId="18433"/>
    <cellStyle name="หมายเหตุ 2 3" xfId="8624"/>
    <cellStyle name="หมายเหตุ 2 3 10" xfId="33742"/>
    <cellStyle name="หมายเหตุ 2 3 11" xfId="37438"/>
    <cellStyle name="หมายเหตุ 2 3 2" xfId="9228"/>
    <cellStyle name="หมายเหตุ 2 3 2 10" xfId="37994"/>
    <cellStyle name="หมายเหตุ 2 3 2 2" xfId="10806"/>
    <cellStyle name="หมายเหตุ 2 3 2 2 2" xfId="17035"/>
    <cellStyle name="หมายเหตุ 2 3 2 2 3" xfId="21007"/>
    <cellStyle name="หมายเหตุ 2 3 2 2 4" xfId="24715"/>
    <cellStyle name="หมายเหตุ 2 3 2 2 5" xfId="28452"/>
    <cellStyle name="หมายเหตุ 2 3 2 2 6" xfId="32169"/>
    <cellStyle name="หมายเหตุ 2 3 2 2 7" xfId="35873"/>
    <cellStyle name="หมายเหตุ 2 3 2 2 8" xfId="39569"/>
    <cellStyle name="หมายเหตุ 2 3 2 3" xfId="11867"/>
    <cellStyle name="หมายเหตุ 2 3 2 3 2" xfId="18096"/>
    <cellStyle name="หมายเหตุ 2 3 2 3 3" xfId="22068"/>
    <cellStyle name="หมายเหตุ 2 3 2 3 4" xfId="25776"/>
    <cellStyle name="หมายเหตุ 2 3 2 3 5" xfId="29513"/>
    <cellStyle name="หมายเหตุ 2 3 2 3 6" xfId="33230"/>
    <cellStyle name="หมายเหตุ 2 3 2 3 7" xfId="36934"/>
    <cellStyle name="หมายเหตุ 2 3 2 3 8" xfId="40630"/>
    <cellStyle name="หมายเหตุ 2 3 2 4" xfId="15458"/>
    <cellStyle name="หมายเหตุ 2 3 2 5" xfId="19432"/>
    <cellStyle name="หมายเหตุ 2 3 2 6" xfId="23138"/>
    <cellStyle name="หมายเหตุ 2 3 2 7" xfId="26877"/>
    <cellStyle name="หมายเหตุ 2 3 2 8" xfId="30594"/>
    <cellStyle name="หมายเหตุ 2 3 2 9" xfId="34298"/>
    <cellStyle name="หมายเหตุ 2 3 3" xfId="10247"/>
    <cellStyle name="หมายเหตุ 2 3 3 2" xfId="16476"/>
    <cellStyle name="หมายเหตุ 2 3 3 3" xfId="20448"/>
    <cellStyle name="หมายเหตุ 2 3 3 4" xfId="24156"/>
    <cellStyle name="หมายเหตุ 2 3 3 5" xfId="27893"/>
    <cellStyle name="หมายเหตุ 2 3 3 6" xfId="31610"/>
    <cellStyle name="หมายเหตุ 2 3 3 7" xfId="35314"/>
    <cellStyle name="หมายเหตุ 2 3 3 8" xfId="39010"/>
    <cellStyle name="หมายเหตุ 2 3 4" xfId="11311"/>
    <cellStyle name="หมายเหตุ 2 3 4 2" xfId="17540"/>
    <cellStyle name="หมายเหตุ 2 3 4 3" xfId="21512"/>
    <cellStyle name="หมายเหตุ 2 3 4 4" xfId="25220"/>
    <cellStyle name="หมายเหตุ 2 3 4 5" xfId="28957"/>
    <cellStyle name="หมายเหตุ 2 3 4 6" xfId="32674"/>
    <cellStyle name="หมายเหตุ 2 3 4 7" xfId="36378"/>
    <cellStyle name="หมายเหตุ 2 3 4 8" xfId="40074"/>
    <cellStyle name="หมายเหตุ 2 3 5" xfId="14877"/>
    <cellStyle name="หมายเหตุ 2 3 6" xfId="18868"/>
    <cellStyle name="หมายเหตุ 2 3 7" xfId="22578"/>
    <cellStyle name="หมายเหตุ 2 3 8" xfId="26311"/>
    <cellStyle name="หมายเหตุ 2 3 9" xfId="30037"/>
    <cellStyle name="หมายเหตุ 2 4" xfId="8642"/>
    <cellStyle name="หมายเหตุ 2 4 10" xfId="33760"/>
    <cellStyle name="หมายเหตุ 2 4 11" xfId="37456"/>
    <cellStyle name="หมายเหตุ 2 4 2" xfId="9246"/>
    <cellStyle name="หมายเหตุ 2 4 2 10" xfId="38012"/>
    <cellStyle name="หมายเหตุ 2 4 2 2" xfId="10824"/>
    <cellStyle name="หมายเหตุ 2 4 2 2 2" xfId="17053"/>
    <cellStyle name="หมายเหตุ 2 4 2 2 3" xfId="21025"/>
    <cellStyle name="หมายเหตุ 2 4 2 2 4" xfId="24733"/>
    <cellStyle name="หมายเหตุ 2 4 2 2 5" xfId="28470"/>
    <cellStyle name="หมายเหตุ 2 4 2 2 6" xfId="32187"/>
    <cellStyle name="หมายเหตุ 2 4 2 2 7" xfId="35891"/>
    <cellStyle name="หมายเหตุ 2 4 2 2 8" xfId="39587"/>
    <cellStyle name="หมายเหตุ 2 4 2 3" xfId="11885"/>
    <cellStyle name="หมายเหตุ 2 4 2 3 2" xfId="18114"/>
    <cellStyle name="หมายเหตุ 2 4 2 3 3" xfId="22086"/>
    <cellStyle name="หมายเหตุ 2 4 2 3 4" xfId="25794"/>
    <cellStyle name="หมายเหตุ 2 4 2 3 5" xfId="29531"/>
    <cellStyle name="หมายเหตุ 2 4 2 3 6" xfId="33248"/>
    <cellStyle name="หมายเหตุ 2 4 2 3 7" xfId="36952"/>
    <cellStyle name="หมายเหตุ 2 4 2 3 8" xfId="40648"/>
    <cellStyle name="หมายเหตุ 2 4 2 4" xfId="15476"/>
    <cellStyle name="หมายเหตุ 2 4 2 5" xfId="19450"/>
    <cellStyle name="หมายเหตุ 2 4 2 6" xfId="23156"/>
    <cellStyle name="หมายเหตุ 2 4 2 7" xfId="26895"/>
    <cellStyle name="หมายเหตุ 2 4 2 8" xfId="30612"/>
    <cellStyle name="หมายเหตุ 2 4 2 9" xfId="34316"/>
    <cellStyle name="หมายเหตุ 2 4 3" xfId="10265"/>
    <cellStyle name="หมายเหตุ 2 4 3 2" xfId="16494"/>
    <cellStyle name="หมายเหตุ 2 4 3 3" xfId="20466"/>
    <cellStyle name="หมายเหตุ 2 4 3 4" xfId="24174"/>
    <cellStyle name="หมายเหตุ 2 4 3 5" xfId="27911"/>
    <cellStyle name="หมายเหตุ 2 4 3 6" xfId="31628"/>
    <cellStyle name="หมายเหตุ 2 4 3 7" xfId="35332"/>
    <cellStyle name="หมายเหตุ 2 4 3 8" xfId="39028"/>
    <cellStyle name="หมายเหตุ 2 4 4" xfId="11329"/>
    <cellStyle name="หมายเหตุ 2 4 4 2" xfId="17558"/>
    <cellStyle name="หมายเหตุ 2 4 4 3" xfId="21530"/>
    <cellStyle name="หมายเหตุ 2 4 4 4" xfId="25238"/>
    <cellStyle name="หมายเหตุ 2 4 4 5" xfId="28975"/>
    <cellStyle name="หมายเหตุ 2 4 4 6" xfId="32692"/>
    <cellStyle name="หมายเหตุ 2 4 4 7" xfId="36396"/>
    <cellStyle name="หมายเหตุ 2 4 4 8" xfId="40092"/>
    <cellStyle name="หมายเหตุ 2 4 5" xfId="14895"/>
    <cellStyle name="หมายเหตุ 2 4 6" xfId="18886"/>
    <cellStyle name="หมายเหตุ 2 4 7" xfId="22596"/>
    <cellStyle name="หมายเหตุ 2 4 8" xfId="26329"/>
    <cellStyle name="หมายเหตุ 2 4 9" xfId="30055"/>
    <cellStyle name="หมายเหตุ 2 5" xfId="9821"/>
    <cellStyle name="หมายเหตุ 2 5 2" xfId="16050"/>
    <cellStyle name="หมายเหตุ 2 5 3" xfId="20022"/>
    <cellStyle name="หมายเหตุ 2 5 4" xfId="23730"/>
    <cellStyle name="หมายเหตุ 2 5 5" xfId="27467"/>
    <cellStyle name="หมายเหตุ 2 5 6" xfId="31184"/>
    <cellStyle name="หมายเหตุ 2 5 7" xfId="34888"/>
    <cellStyle name="หมายเหตุ 2 5 8" xfId="38584"/>
    <cellStyle name="หมายเหตุ 2 6" xfId="9407"/>
    <cellStyle name="หมายเหตุ 2 6 2" xfId="15636"/>
    <cellStyle name="หมายเหตุ 2 6 3" xfId="19608"/>
    <cellStyle name="หมายเหตุ 2 6 4" xfId="23316"/>
    <cellStyle name="หมายเหตุ 2 6 5" xfId="27053"/>
    <cellStyle name="หมายเหตุ 2 6 6" xfId="30770"/>
    <cellStyle name="หมายเหตุ 2 6 7" xfId="34474"/>
    <cellStyle name="หมายเหตุ 2 6 8" xfId="38170"/>
    <cellStyle name="หมายเหตุ 2 7" xfId="14087"/>
    <cellStyle name="หมายเหตุ 2 8" xfId="12709"/>
    <cellStyle name="หมายเหตุ 2 9" xfId="12424"/>
    <cellStyle name="หมายเหตุ 20" xfId="12488"/>
    <cellStyle name="หมายเหตุ 21" xfId="13690"/>
    <cellStyle name="หมายเหตุ 3" xfId="6968"/>
    <cellStyle name="หมายเหตุ 3 10" xfId="18434"/>
    <cellStyle name="หมายเหตุ 3 11" xfId="13780"/>
    <cellStyle name="หมายเหตุ 3 12" xfId="12906"/>
    <cellStyle name="หมายเหตุ 3 13" xfId="14517"/>
    <cellStyle name="หมายเหตุ 3 2" xfId="6969"/>
    <cellStyle name="หมายเหตุ 3 2 10" xfId="13781"/>
    <cellStyle name="หมายเหตุ 3 2 11" xfId="12905"/>
    <cellStyle name="หมายเหตุ 3 2 12" xfId="25934"/>
    <cellStyle name="หมายเหตุ 3 2 2" xfId="8627"/>
    <cellStyle name="หมายเหตุ 3 2 2 10" xfId="33745"/>
    <cellStyle name="หมายเหตุ 3 2 2 11" xfId="37441"/>
    <cellStyle name="หมายเหตุ 3 2 2 2" xfId="9231"/>
    <cellStyle name="หมายเหตุ 3 2 2 2 10" xfId="37997"/>
    <cellStyle name="หมายเหตุ 3 2 2 2 2" xfId="10809"/>
    <cellStyle name="หมายเหตุ 3 2 2 2 2 2" xfId="17038"/>
    <cellStyle name="หมายเหตุ 3 2 2 2 2 3" xfId="21010"/>
    <cellStyle name="หมายเหตุ 3 2 2 2 2 4" xfId="24718"/>
    <cellStyle name="หมายเหตุ 3 2 2 2 2 5" xfId="28455"/>
    <cellStyle name="หมายเหตุ 3 2 2 2 2 6" xfId="32172"/>
    <cellStyle name="หมายเหตุ 3 2 2 2 2 7" xfId="35876"/>
    <cellStyle name="หมายเหตุ 3 2 2 2 2 8" xfId="39572"/>
    <cellStyle name="หมายเหตุ 3 2 2 2 3" xfId="11870"/>
    <cellStyle name="หมายเหตุ 3 2 2 2 3 2" xfId="18099"/>
    <cellStyle name="หมายเหตุ 3 2 2 2 3 3" xfId="22071"/>
    <cellStyle name="หมายเหตุ 3 2 2 2 3 4" xfId="25779"/>
    <cellStyle name="หมายเหตุ 3 2 2 2 3 5" xfId="29516"/>
    <cellStyle name="หมายเหตุ 3 2 2 2 3 6" xfId="33233"/>
    <cellStyle name="หมายเหตุ 3 2 2 2 3 7" xfId="36937"/>
    <cellStyle name="หมายเหตุ 3 2 2 2 3 8" xfId="40633"/>
    <cellStyle name="หมายเหตุ 3 2 2 2 4" xfId="15461"/>
    <cellStyle name="หมายเหตุ 3 2 2 2 5" xfId="19435"/>
    <cellStyle name="หมายเหตุ 3 2 2 2 6" xfId="23141"/>
    <cellStyle name="หมายเหตุ 3 2 2 2 7" xfId="26880"/>
    <cellStyle name="หมายเหตุ 3 2 2 2 8" xfId="30597"/>
    <cellStyle name="หมายเหตุ 3 2 2 2 9" xfId="34301"/>
    <cellStyle name="หมายเหตุ 3 2 2 3" xfId="10250"/>
    <cellStyle name="หมายเหตุ 3 2 2 3 2" xfId="16479"/>
    <cellStyle name="หมายเหตุ 3 2 2 3 3" xfId="20451"/>
    <cellStyle name="หมายเหตุ 3 2 2 3 4" xfId="24159"/>
    <cellStyle name="หมายเหตุ 3 2 2 3 5" xfId="27896"/>
    <cellStyle name="หมายเหตุ 3 2 2 3 6" xfId="31613"/>
    <cellStyle name="หมายเหตุ 3 2 2 3 7" xfId="35317"/>
    <cellStyle name="หมายเหตุ 3 2 2 3 8" xfId="39013"/>
    <cellStyle name="หมายเหตุ 3 2 2 4" xfId="11314"/>
    <cellStyle name="หมายเหตุ 3 2 2 4 2" xfId="17543"/>
    <cellStyle name="หมายเหตุ 3 2 2 4 3" xfId="21515"/>
    <cellStyle name="หมายเหตุ 3 2 2 4 4" xfId="25223"/>
    <cellStyle name="หมายเหตุ 3 2 2 4 5" xfId="28960"/>
    <cellStyle name="หมายเหตุ 3 2 2 4 6" xfId="32677"/>
    <cellStyle name="หมายเหตุ 3 2 2 4 7" xfId="36381"/>
    <cellStyle name="หมายเหตุ 3 2 2 4 8" xfId="40077"/>
    <cellStyle name="หมายเหตุ 3 2 2 5" xfId="14880"/>
    <cellStyle name="หมายเหตุ 3 2 2 6" xfId="18871"/>
    <cellStyle name="หมายเหตุ 3 2 2 7" xfId="22581"/>
    <cellStyle name="หมายเหตุ 3 2 2 8" xfId="26314"/>
    <cellStyle name="หมายเหตุ 3 2 2 9" xfId="30040"/>
    <cellStyle name="หมายเหตุ 3 2 3" xfId="8317"/>
    <cellStyle name="หมายเหตุ 3 2 3 10" xfId="33435"/>
    <cellStyle name="หมายเหตุ 3 2 3 11" xfId="37131"/>
    <cellStyle name="หมายเหตุ 3 2 3 2" xfId="8921"/>
    <cellStyle name="หมายเหตุ 3 2 3 2 10" xfId="37687"/>
    <cellStyle name="หมายเหตุ 3 2 3 2 2" xfId="10499"/>
    <cellStyle name="หมายเหตุ 3 2 3 2 2 2" xfId="16728"/>
    <cellStyle name="หมายเหตุ 3 2 3 2 2 3" xfId="20700"/>
    <cellStyle name="หมายเหตุ 3 2 3 2 2 4" xfId="24408"/>
    <cellStyle name="หมายเหตุ 3 2 3 2 2 5" xfId="28145"/>
    <cellStyle name="หมายเหตุ 3 2 3 2 2 6" xfId="31862"/>
    <cellStyle name="หมายเหตุ 3 2 3 2 2 7" xfId="35566"/>
    <cellStyle name="หมายเหตุ 3 2 3 2 2 8" xfId="39262"/>
    <cellStyle name="หมายเหตุ 3 2 3 2 3" xfId="11560"/>
    <cellStyle name="หมายเหตุ 3 2 3 2 3 2" xfId="17789"/>
    <cellStyle name="หมายเหตุ 3 2 3 2 3 3" xfId="21761"/>
    <cellStyle name="หมายเหตุ 3 2 3 2 3 4" xfId="25469"/>
    <cellStyle name="หมายเหตุ 3 2 3 2 3 5" xfId="29206"/>
    <cellStyle name="หมายเหตุ 3 2 3 2 3 6" xfId="32923"/>
    <cellStyle name="หมายเหตุ 3 2 3 2 3 7" xfId="36627"/>
    <cellStyle name="หมายเหตุ 3 2 3 2 3 8" xfId="40323"/>
    <cellStyle name="หมายเหตุ 3 2 3 2 4" xfId="15151"/>
    <cellStyle name="หมายเหตุ 3 2 3 2 5" xfId="19125"/>
    <cellStyle name="หมายเหตุ 3 2 3 2 6" xfId="22831"/>
    <cellStyle name="หมายเหตุ 3 2 3 2 7" xfId="26570"/>
    <cellStyle name="หมายเหตุ 3 2 3 2 8" xfId="30287"/>
    <cellStyle name="หมายเหตุ 3 2 3 2 9" xfId="33991"/>
    <cellStyle name="หมายเหตุ 3 2 3 3" xfId="9940"/>
    <cellStyle name="หมายเหตุ 3 2 3 3 2" xfId="16169"/>
    <cellStyle name="หมายเหตุ 3 2 3 3 3" xfId="20141"/>
    <cellStyle name="หมายเหตุ 3 2 3 3 4" xfId="23849"/>
    <cellStyle name="หมายเหตุ 3 2 3 3 5" xfId="27586"/>
    <cellStyle name="หมายเหตุ 3 2 3 3 6" xfId="31303"/>
    <cellStyle name="หมายเหตุ 3 2 3 3 7" xfId="35007"/>
    <cellStyle name="หมายเหตุ 3 2 3 3 8" xfId="38703"/>
    <cellStyle name="หมายเหตุ 3 2 3 4" xfId="11004"/>
    <cellStyle name="หมายเหตุ 3 2 3 4 2" xfId="17233"/>
    <cellStyle name="หมายเหตุ 3 2 3 4 3" xfId="21205"/>
    <cellStyle name="หมายเหตุ 3 2 3 4 4" xfId="24913"/>
    <cellStyle name="หมายเหตุ 3 2 3 4 5" xfId="28650"/>
    <cellStyle name="หมายเหตุ 3 2 3 4 6" xfId="32367"/>
    <cellStyle name="หมายเหตุ 3 2 3 4 7" xfId="36071"/>
    <cellStyle name="หมายเหตุ 3 2 3 4 8" xfId="39767"/>
    <cellStyle name="หมายเหตุ 3 2 3 5" xfId="14570"/>
    <cellStyle name="หมายเหตุ 3 2 3 6" xfId="18561"/>
    <cellStyle name="หมายเหตุ 3 2 3 7" xfId="22271"/>
    <cellStyle name="หมายเหตุ 3 2 3 8" xfId="26004"/>
    <cellStyle name="หมายเหตุ 3 2 3 9" xfId="29730"/>
    <cellStyle name="หมายเหตุ 3 2 4" xfId="9824"/>
    <cellStyle name="หมายเหตุ 3 2 4 2" xfId="16053"/>
    <cellStyle name="หมายเหตุ 3 2 4 3" xfId="20025"/>
    <cellStyle name="หมายเหตุ 3 2 4 4" xfId="23733"/>
    <cellStyle name="หมายเหตุ 3 2 4 5" xfId="27470"/>
    <cellStyle name="หมายเหตุ 3 2 4 6" xfId="31187"/>
    <cellStyle name="หมายเหตุ 3 2 4 7" xfId="34891"/>
    <cellStyle name="หมายเหตุ 3 2 4 8" xfId="38587"/>
    <cellStyle name="หมายเหตุ 3 2 5" xfId="9405"/>
    <cellStyle name="หมายเหตุ 3 2 5 2" xfId="15634"/>
    <cellStyle name="หมายเหตุ 3 2 5 3" xfId="19606"/>
    <cellStyle name="หมายเหตุ 3 2 5 4" xfId="23314"/>
    <cellStyle name="หมายเหตุ 3 2 5 5" xfId="27051"/>
    <cellStyle name="หมายเหตุ 3 2 5 6" xfId="30768"/>
    <cellStyle name="หมายเหตุ 3 2 5 7" xfId="34472"/>
    <cellStyle name="หมายเหตุ 3 2 5 8" xfId="38168"/>
    <cellStyle name="หมายเหตุ 3 2 6" xfId="14090"/>
    <cellStyle name="หมายเหตุ 3 2 7" xfId="12706"/>
    <cellStyle name="หมายเหตุ 3 2 8" xfId="12249"/>
    <cellStyle name="หมายเหตุ 3 2 9" xfId="18435"/>
    <cellStyle name="หมายเหตุ 3 3" xfId="8626"/>
    <cellStyle name="หมายเหตุ 3 3 10" xfId="33744"/>
    <cellStyle name="หมายเหตุ 3 3 11" xfId="37440"/>
    <cellStyle name="หมายเหตุ 3 3 2" xfId="9230"/>
    <cellStyle name="หมายเหตุ 3 3 2 10" xfId="37996"/>
    <cellStyle name="หมายเหตุ 3 3 2 2" xfId="10808"/>
    <cellStyle name="หมายเหตุ 3 3 2 2 2" xfId="17037"/>
    <cellStyle name="หมายเหตุ 3 3 2 2 3" xfId="21009"/>
    <cellStyle name="หมายเหตุ 3 3 2 2 4" xfId="24717"/>
    <cellStyle name="หมายเหตุ 3 3 2 2 5" xfId="28454"/>
    <cellStyle name="หมายเหตุ 3 3 2 2 6" xfId="32171"/>
    <cellStyle name="หมายเหตุ 3 3 2 2 7" xfId="35875"/>
    <cellStyle name="หมายเหตุ 3 3 2 2 8" xfId="39571"/>
    <cellStyle name="หมายเหตุ 3 3 2 3" xfId="11869"/>
    <cellStyle name="หมายเหตุ 3 3 2 3 2" xfId="18098"/>
    <cellStyle name="หมายเหตุ 3 3 2 3 3" xfId="22070"/>
    <cellStyle name="หมายเหตุ 3 3 2 3 4" xfId="25778"/>
    <cellStyle name="หมายเหตุ 3 3 2 3 5" xfId="29515"/>
    <cellStyle name="หมายเหตุ 3 3 2 3 6" xfId="33232"/>
    <cellStyle name="หมายเหตุ 3 3 2 3 7" xfId="36936"/>
    <cellStyle name="หมายเหตุ 3 3 2 3 8" xfId="40632"/>
    <cellStyle name="หมายเหตุ 3 3 2 4" xfId="15460"/>
    <cellStyle name="หมายเหตุ 3 3 2 5" xfId="19434"/>
    <cellStyle name="หมายเหตุ 3 3 2 6" xfId="23140"/>
    <cellStyle name="หมายเหตุ 3 3 2 7" xfId="26879"/>
    <cellStyle name="หมายเหตุ 3 3 2 8" xfId="30596"/>
    <cellStyle name="หมายเหตุ 3 3 2 9" xfId="34300"/>
    <cellStyle name="หมายเหตุ 3 3 3" xfId="10249"/>
    <cellStyle name="หมายเหตุ 3 3 3 2" xfId="16478"/>
    <cellStyle name="หมายเหตุ 3 3 3 3" xfId="20450"/>
    <cellStyle name="หมายเหตุ 3 3 3 4" xfId="24158"/>
    <cellStyle name="หมายเหตุ 3 3 3 5" xfId="27895"/>
    <cellStyle name="หมายเหตุ 3 3 3 6" xfId="31612"/>
    <cellStyle name="หมายเหตุ 3 3 3 7" xfId="35316"/>
    <cellStyle name="หมายเหตุ 3 3 3 8" xfId="39012"/>
    <cellStyle name="หมายเหตุ 3 3 4" xfId="11313"/>
    <cellStyle name="หมายเหตุ 3 3 4 2" xfId="17542"/>
    <cellStyle name="หมายเหตุ 3 3 4 3" xfId="21514"/>
    <cellStyle name="หมายเหตุ 3 3 4 4" xfId="25222"/>
    <cellStyle name="หมายเหตุ 3 3 4 5" xfId="28959"/>
    <cellStyle name="หมายเหตุ 3 3 4 6" xfId="32676"/>
    <cellStyle name="หมายเหตุ 3 3 4 7" xfId="36380"/>
    <cellStyle name="หมายเหตุ 3 3 4 8" xfId="40076"/>
    <cellStyle name="หมายเหตุ 3 3 5" xfId="14879"/>
    <cellStyle name="หมายเหตุ 3 3 6" xfId="18870"/>
    <cellStyle name="หมายเหตุ 3 3 7" xfId="22580"/>
    <cellStyle name="หมายเหตุ 3 3 8" xfId="26313"/>
    <cellStyle name="หมายเหตุ 3 3 9" xfId="30039"/>
    <cellStyle name="หมายเหตุ 3 4" xfId="8640"/>
    <cellStyle name="หมายเหตุ 3 4 10" xfId="33758"/>
    <cellStyle name="หมายเหตุ 3 4 11" xfId="37454"/>
    <cellStyle name="หมายเหตุ 3 4 2" xfId="9244"/>
    <cellStyle name="หมายเหตุ 3 4 2 10" xfId="38010"/>
    <cellStyle name="หมายเหตุ 3 4 2 2" xfId="10822"/>
    <cellStyle name="หมายเหตุ 3 4 2 2 2" xfId="17051"/>
    <cellStyle name="หมายเหตุ 3 4 2 2 3" xfId="21023"/>
    <cellStyle name="หมายเหตุ 3 4 2 2 4" xfId="24731"/>
    <cellStyle name="หมายเหตุ 3 4 2 2 5" xfId="28468"/>
    <cellStyle name="หมายเหตุ 3 4 2 2 6" xfId="32185"/>
    <cellStyle name="หมายเหตุ 3 4 2 2 7" xfId="35889"/>
    <cellStyle name="หมายเหตุ 3 4 2 2 8" xfId="39585"/>
    <cellStyle name="หมายเหตุ 3 4 2 3" xfId="11883"/>
    <cellStyle name="หมายเหตุ 3 4 2 3 2" xfId="18112"/>
    <cellStyle name="หมายเหตุ 3 4 2 3 3" xfId="22084"/>
    <cellStyle name="หมายเหตุ 3 4 2 3 4" xfId="25792"/>
    <cellStyle name="หมายเหตุ 3 4 2 3 5" xfId="29529"/>
    <cellStyle name="หมายเหตุ 3 4 2 3 6" xfId="33246"/>
    <cellStyle name="หมายเหตุ 3 4 2 3 7" xfId="36950"/>
    <cellStyle name="หมายเหตุ 3 4 2 3 8" xfId="40646"/>
    <cellStyle name="หมายเหตุ 3 4 2 4" xfId="15474"/>
    <cellStyle name="หมายเหตุ 3 4 2 5" xfId="19448"/>
    <cellStyle name="หมายเหตุ 3 4 2 6" xfId="23154"/>
    <cellStyle name="หมายเหตุ 3 4 2 7" xfId="26893"/>
    <cellStyle name="หมายเหตุ 3 4 2 8" xfId="30610"/>
    <cellStyle name="หมายเหตุ 3 4 2 9" xfId="34314"/>
    <cellStyle name="หมายเหตุ 3 4 3" xfId="10263"/>
    <cellStyle name="หมายเหตุ 3 4 3 2" xfId="16492"/>
    <cellStyle name="หมายเหตุ 3 4 3 3" xfId="20464"/>
    <cellStyle name="หมายเหตุ 3 4 3 4" xfId="24172"/>
    <cellStyle name="หมายเหตุ 3 4 3 5" xfId="27909"/>
    <cellStyle name="หมายเหตุ 3 4 3 6" xfId="31626"/>
    <cellStyle name="หมายเหตุ 3 4 3 7" xfId="35330"/>
    <cellStyle name="หมายเหตุ 3 4 3 8" xfId="39026"/>
    <cellStyle name="หมายเหตุ 3 4 4" xfId="11327"/>
    <cellStyle name="หมายเหตุ 3 4 4 2" xfId="17556"/>
    <cellStyle name="หมายเหตุ 3 4 4 3" xfId="21528"/>
    <cellStyle name="หมายเหตุ 3 4 4 4" xfId="25236"/>
    <cellStyle name="หมายเหตุ 3 4 4 5" xfId="28973"/>
    <cellStyle name="หมายเหตุ 3 4 4 6" xfId="32690"/>
    <cellStyle name="หมายเหตุ 3 4 4 7" xfId="36394"/>
    <cellStyle name="หมายเหตุ 3 4 4 8" xfId="40090"/>
    <cellStyle name="หมายเหตุ 3 4 5" xfId="14893"/>
    <cellStyle name="หมายเหตุ 3 4 6" xfId="18884"/>
    <cellStyle name="หมายเหตุ 3 4 7" xfId="22594"/>
    <cellStyle name="หมายเหตุ 3 4 8" xfId="26327"/>
    <cellStyle name="หมายเหตุ 3 4 9" xfId="30053"/>
    <cellStyle name="หมายเหตุ 3 5" xfId="9823"/>
    <cellStyle name="หมายเหตุ 3 5 2" xfId="16052"/>
    <cellStyle name="หมายเหตุ 3 5 3" xfId="20024"/>
    <cellStyle name="หมายเหตุ 3 5 4" xfId="23732"/>
    <cellStyle name="หมายเหตุ 3 5 5" xfId="27469"/>
    <cellStyle name="หมายเหตุ 3 5 6" xfId="31186"/>
    <cellStyle name="หมายเหตุ 3 5 7" xfId="34890"/>
    <cellStyle name="หมายเหตุ 3 5 8" xfId="38586"/>
    <cellStyle name="หมายเหตุ 3 6" xfId="9406"/>
    <cellStyle name="หมายเหตุ 3 6 2" xfId="15635"/>
    <cellStyle name="หมายเหตุ 3 6 3" xfId="19607"/>
    <cellStyle name="หมายเหตุ 3 6 4" xfId="23315"/>
    <cellStyle name="หมายเหตุ 3 6 5" xfId="27052"/>
    <cellStyle name="หมายเหตุ 3 6 6" xfId="30769"/>
    <cellStyle name="หมายเหตุ 3 6 7" xfId="34473"/>
    <cellStyle name="หมายเหตุ 3 6 8" xfId="38169"/>
    <cellStyle name="หมายเหตุ 3 7" xfId="14089"/>
    <cellStyle name="หมายเหตุ 3 8" xfId="12707"/>
    <cellStyle name="หมายเหตุ 3 9" xfId="12426"/>
    <cellStyle name="หมายเหตุ 4" xfId="6970"/>
    <cellStyle name="หมายเหตุ 4 10" xfId="18436"/>
    <cellStyle name="หมายเหตุ 4 11" xfId="13782"/>
    <cellStyle name="หมายเหตุ 4 12" xfId="12904"/>
    <cellStyle name="หมายเหตุ 4 13" xfId="14518"/>
    <cellStyle name="หมายเหตุ 4 2" xfId="6971"/>
    <cellStyle name="หมายเหตุ 4 2 10" xfId="13783"/>
    <cellStyle name="หมายเหตุ 4 2 11" xfId="14132"/>
    <cellStyle name="หมายเหตุ 4 2 12" xfId="13805"/>
    <cellStyle name="หมายเหตุ 4 2 2" xfId="8629"/>
    <cellStyle name="หมายเหตุ 4 2 2 10" xfId="33747"/>
    <cellStyle name="หมายเหตุ 4 2 2 11" xfId="37443"/>
    <cellStyle name="หมายเหตุ 4 2 2 2" xfId="9233"/>
    <cellStyle name="หมายเหตุ 4 2 2 2 10" xfId="37999"/>
    <cellStyle name="หมายเหตุ 4 2 2 2 2" xfId="10811"/>
    <cellStyle name="หมายเหตุ 4 2 2 2 2 2" xfId="17040"/>
    <cellStyle name="หมายเหตุ 4 2 2 2 2 3" xfId="21012"/>
    <cellStyle name="หมายเหตุ 4 2 2 2 2 4" xfId="24720"/>
    <cellStyle name="หมายเหตุ 4 2 2 2 2 5" xfId="28457"/>
    <cellStyle name="หมายเหตุ 4 2 2 2 2 6" xfId="32174"/>
    <cellStyle name="หมายเหตุ 4 2 2 2 2 7" xfId="35878"/>
    <cellStyle name="หมายเหตุ 4 2 2 2 2 8" xfId="39574"/>
    <cellStyle name="หมายเหตุ 4 2 2 2 3" xfId="11872"/>
    <cellStyle name="หมายเหตุ 4 2 2 2 3 2" xfId="18101"/>
    <cellStyle name="หมายเหตุ 4 2 2 2 3 3" xfId="22073"/>
    <cellStyle name="หมายเหตุ 4 2 2 2 3 4" xfId="25781"/>
    <cellStyle name="หมายเหตุ 4 2 2 2 3 5" xfId="29518"/>
    <cellStyle name="หมายเหตุ 4 2 2 2 3 6" xfId="33235"/>
    <cellStyle name="หมายเหตุ 4 2 2 2 3 7" xfId="36939"/>
    <cellStyle name="หมายเหตุ 4 2 2 2 3 8" xfId="40635"/>
    <cellStyle name="หมายเหตุ 4 2 2 2 4" xfId="15463"/>
    <cellStyle name="หมายเหตุ 4 2 2 2 5" xfId="19437"/>
    <cellStyle name="หมายเหตุ 4 2 2 2 6" xfId="23143"/>
    <cellStyle name="หมายเหตุ 4 2 2 2 7" xfId="26882"/>
    <cellStyle name="หมายเหตุ 4 2 2 2 8" xfId="30599"/>
    <cellStyle name="หมายเหตุ 4 2 2 2 9" xfId="34303"/>
    <cellStyle name="หมายเหตุ 4 2 2 3" xfId="10252"/>
    <cellStyle name="หมายเหตุ 4 2 2 3 2" xfId="16481"/>
    <cellStyle name="หมายเหตุ 4 2 2 3 3" xfId="20453"/>
    <cellStyle name="หมายเหตุ 4 2 2 3 4" xfId="24161"/>
    <cellStyle name="หมายเหตุ 4 2 2 3 5" xfId="27898"/>
    <cellStyle name="หมายเหตุ 4 2 2 3 6" xfId="31615"/>
    <cellStyle name="หมายเหตุ 4 2 2 3 7" xfId="35319"/>
    <cellStyle name="หมายเหตุ 4 2 2 3 8" xfId="39015"/>
    <cellStyle name="หมายเหตุ 4 2 2 4" xfId="11316"/>
    <cellStyle name="หมายเหตุ 4 2 2 4 2" xfId="17545"/>
    <cellStyle name="หมายเหตุ 4 2 2 4 3" xfId="21517"/>
    <cellStyle name="หมายเหตุ 4 2 2 4 4" xfId="25225"/>
    <cellStyle name="หมายเหตุ 4 2 2 4 5" xfId="28962"/>
    <cellStyle name="หมายเหตุ 4 2 2 4 6" xfId="32679"/>
    <cellStyle name="หมายเหตุ 4 2 2 4 7" xfId="36383"/>
    <cellStyle name="หมายเหตุ 4 2 2 4 8" xfId="40079"/>
    <cellStyle name="หมายเหตุ 4 2 2 5" xfId="14882"/>
    <cellStyle name="หมายเหตุ 4 2 2 6" xfId="18873"/>
    <cellStyle name="หมายเหตุ 4 2 2 7" xfId="22583"/>
    <cellStyle name="หมายเหตุ 4 2 2 8" xfId="26316"/>
    <cellStyle name="หมายเหตุ 4 2 2 9" xfId="30042"/>
    <cellStyle name="หมายเหตุ 4 2 3" xfId="8638"/>
    <cellStyle name="หมายเหตุ 4 2 3 10" xfId="33756"/>
    <cellStyle name="หมายเหตุ 4 2 3 11" xfId="37452"/>
    <cellStyle name="หมายเหตุ 4 2 3 2" xfId="9242"/>
    <cellStyle name="หมายเหตุ 4 2 3 2 10" xfId="38008"/>
    <cellStyle name="หมายเหตุ 4 2 3 2 2" xfId="10820"/>
    <cellStyle name="หมายเหตุ 4 2 3 2 2 2" xfId="17049"/>
    <cellStyle name="หมายเหตุ 4 2 3 2 2 3" xfId="21021"/>
    <cellStyle name="หมายเหตุ 4 2 3 2 2 4" xfId="24729"/>
    <cellStyle name="หมายเหตุ 4 2 3 2 2 5" xfId="28466"/>
    <cellStyle name="หมายเหตุ 4 2 3 2 2 6" xfId="32183"/>
    <cellStyle name="หมายเหตุ 4 2 3 2 2 7" xfId="35887"/>
    <cellStyle name="หมายเหตุ 4 2 3 2 2 8" xfId="39583"/>
    <cellStyle name="หมายเหตุ 4 2 3 2 3" xfId="11881"/>
    <cellStyle name="หมายเหตุ 4 2 3 2 3 2" xfId="18110"/>
    <cellStyle name="หมายเหตุ 4 2 3 2 3 3" xfId="22082"/>
    <cellStyle name="หมายเหตุ 4 2 3 2 3 4" xfId="25790"/>
    <cellStyle name="หมายเหตุ 4 2 3 2 3 5" xfId="29527"/>
    <cellStyle name="หมายเหตุ 4 2 3 2 3 6" xfId="33244"/>
    <cellStyle name="หมายเหตุ 4 2 3 2 3 7" xfId="36948"/>
    <cellStyle name="หมายเหตุ 4 2 3 2 3 8" xfId="40644"/>
    <cellStyle name="หมายเหตุ 4 2 3 2 4" xfId="15472"/>
    <cellStyle name="หมายเหตุ 4 2 3 2 5" xfId="19446"/>
    <cellStyle name="หมายเหตุ 4 2 3 2 6" xfId="23152"/>
    <cellStyle name="หมายเหตุ 4 2 3 2 7" xfId="26891"/>
    <cellStyle name="หมายเหตุ 4 2 3 2 8" xfId="30608"/>
    <cellStyle name="หมายเหตุ 4 2 3 2 9" xfId="34312"/>
    <cellStyle name="หมายเหตุ 4 2 3 3" xfId="10261"/>
    <cellStyle name="หมายเหตุ 4 2 3 3 2" xfId="16490"/>
    <cellStyle name="หมายเหตุ 4 2 3 3 3" xfId="20462"/>
    <cellStyle name="หมายเหตุ 4 2 3 3 4" xfId="24170"/>
    <cellStyle name="หมายเหตุ 4 2 3 3 5" xfId="27907"/>
    <cellStyle name="หมายเหตุ 4 2 3 3 6" xfId="31624"/>
    <cellStyle name="หมายเหตุ 4 2 3 3 7" xfId="35328"/>
    <cellStyle name="หมายเหตุ 4 2 3 3 8" xfId="39024"/>
    <cellStyle name="หมายเหตุ 4 2 3 4" xfId="11325"/>
    <cellStyle name="หมายเหตุ 4 2 3 4 2" xfId="17554"/>
    <cellStyle name="หมายเหตุ 4 2 3 4 3" xfId="21526"/>
    <cellStyle name="หมายเหตุ 4 2 3 4 4" xfId="25234"/>
    <cellStyle name="หมายเหตุ 4 2 3 4 5" xfId="28971"/>
    <cellStyle name="หมายเหตุ 4 2 3 4 6" xfId="32688"/>
    <cellStyle name="หมายเหตุ 4 2 3 4 7" xfId="36392"/>
    <cellStyle name="หมายเหตุ 4 2 3 4 8" xfId="40088"/>
    <cellStyle name="หมายเหตุ 4 2 3 5" xfId="14891"/>
    <cellStyle name="หมายเหตุ 4 2 3 6" xfId="18882"/>
    <cellStyle name="หมายเหตุ 4 2 3 7" xfId="22592"/>
    <cellStyle name="หมายเหตุ 4 2 3 8" xfId="26325"/>
    <cellStyle name="หมายเหตุ 4 2 3 9" xfId="30051"/>
    <cellStyle name="หมายเหตุ 4 2 4" xfId="9826"/>
    <cellStyle name="หมายเหตุ 4 2 4 2" xfId="16055"/>
    <cellStyle name="หมายเหตุ 4 2 4 3" xfId="20027"/>
    <cellStyle name="หมายเหตุ 4 2 4 4" xfId="23735"/>
    <cellStyle name="หมายเหตุ 4 2 4 5" xfId="27472"/>
    <cellStyle name="หมายเหตุ 4 2 4 6" xfId="31189"/>
    <cellStyle name="หมายเหตุ 4 2 4 7" xfId="34893"/>
    <cellStyle name="หมายเหตุ 4 2 4 8" xfId="38589"/>
    <cellStyle name="หมายเหตุ 4 2 5" xfId="9403"/>
    <cellStyle name="หมายเหตุ 4 2 5 2" xfId="15632"/>
    <cellStyle name="หมายเหตุ 4 2 5 3" xfId="19604"/>
    <cellStyle name="หมายเหตุ 4 2 5 4" xfId="23312"/>
    <cellStyle name="หมายเหตุ 4 2 5 5" xfId="27049"/>
    <cellStyle name="หมายเหตุ 4 2 5 6" xfId="30766"/>
    <cellStyle name="หมายเหตุ 4 2 5 7" xfId="34470"/>
    <cellStyle name="หมายเหตุ 4 2 5 8" xfId="38166"/>
    <cellStyle name="หมายเหตุ 4 2 6" xfId="14092"/>
    <cellStyle name="หมายเหตุ 4 2 7" xfId="12704"/>
    <cellStyle name="หมายเหตุ 4 2 8" xfId="12428"/>
    <cellStyle name="หมายเหตุ 4 2 9" xfId="18437"/>
    <cellStyle name="หมายเหตุ 4 3" xfId="8628"/>
    <cellStyle name="หมายเหตุ 4 3 10" xfId="33746"/>
    <cellStyle name="หมายเหตุ 4 3 11" xfId="37442"/>
    <cellStyle name="หมายเหตุ 4 3 2" xfId="9232"/>
    <cellStyle name="หมายเหตุ 4 3 2 10" xfId="37998"/>
    <cellStyle name="หมายเหตุ 4 3 2 2" xfId="10810"/>
    <cellStyle name="หมายเหตุ 4 3 2 2 2" xfId="17039"/>
    <cellStyle name="หมายเหตุ 4 3 2 2 3" xfId="21011"/>
    <cellStyle name="หมายเหตุ 4 3 2 2 4" xfId="24719"/>
    <cellStyle name="หมายเหตุ 4 3 2 2 5" xfId="28456"/>
    <cellStyle name="หมายเหตุ 4 3 2 2 6" xfId="32173"/>
    <cellStyle name="หมายเหตุ 4 3 2 2 7" xfId="35877"/>
    <cellStyle name="หมายเหตุ 4 3 2 2 8" xfId="39573"/>
    <cellStyle name="หมายเหตุ 4 3 2 3" xfId="11871"/>
    <cellStyle name="หมายเหตุ 4 3 2 3 2" xfId="18100"/>
    <cellStyle name="หมายเหตุ 4 3 2 3 3" xfId="22072"/>
    <cellStyle name="หมายเหตุ 4 3 2 3 4" xfId="25780"/>
    <cellStyle name="หมายเหตุ 4 3 2 3 5" xfId="29517"/>
    <cellStyle name="หมายเหตุ 4 3 2 3 6" xfId="33234"/>
    <cellStyle name="หมายเหตุ 4 3 2 3 7" xfId="36938"/>
    <cellStyle name="หมายเหตุ 4 3 2 3 8" xfId="40634"/>
    <cellStyle name="หมายเหตุ 4 3 2 4" xfId="15462"/>
    <cellStyle name="หมายเหตุ 4 3 2 5" xfId="19436"/>
    <cellStyle name="หมายเหตุ 4 3 2 6" xfId="23142"/>
    <cellStyle name="หมายเหตุ 4 3 2 7" xfId="26881"/>
    <cellStyle name="หมายเหตุ 4 3 2 8" xfId="30598"/>
    <cellStyle name="หมายเหตุ 4 3 2 9" xfId="34302"/>
    <cellStyle name="หมายเหตุ 4 3 3" xfId="10251"/>
    <cellStyle name="หมายเหตุ 4 3 3 2" xfId="16480"/>
    <cellStyle name="หมายเหตุ 4 3 3 3" xfId="20452"/>
    <cellStyle name="หมายเหตุ 4 3 3 4" xfId="24160"/>
    <cellStyle name="หมายเหตุ 4 3 3 5" xfId="27897"/>
    <cellStyle name="หมายเหตุ 4 3 3 6" xfId="31614"/>
    <cellStyle name="หมายเหตุ 4 3 3 7" xfId="35318"/>
    <cellStyle name="หมายเหตุ 4 3 3 8" xfId="39014"/>
    <cellStyle name="หมายเหตุ 4 3 4" xfId="11315"/>
    <cellStyle name="หมายเหตุ 4 3 4 2" xfId="17544"/>
    <cellStyle name="หมายเหตุ 4 3 4 3" xfId="21516"/>
    <cellStyle name="หมายเหตุ 4 3 4 4" xfId="25224"/>
    <cellStyle name="หมายเหตุ 4 3 4 5" xfId="28961"/>
    <cellStyle name="หมายเหตุ 4 3 4 6" xfId="32678"/>
    <cellStyle name="หมายเหตุ 4 3 4 7" xfId="36382"/>
    <cellStyle name="หมายเหตุ 4 3 4 8" xfId="40078"/>
    <cellStyle name="หมายเหตุ 4 3 5" xfId="14881"/>
    <cellStyle name="หมายเหตุ 4 3 6" xfId="18872"/>
    <cellStyle name="หมายเหตุ 4 3 7" xfId="22582"/>
    <cellStyle name="หมายเหตุ 4 3 8" xfId="26315"/>
    <cellStyle name="หมายเหตุ 4 3 9" xfId="30041"/>
    <cellStyle name="หมายเหตุ 4 4" xfId="8639"/>
    <cellStyle name="หมายเหตุ 4 4 10" xfId="33757"/>
    <cellStyle name="หมายเหตุ 4 4 11" xfId="37453"/>
    <cellStyle name="หมายเหตุ 4 4 2" xfId="9243"/>
    <cellStyle name="หมายเหตุ 4 4 2 10" xfId="38009"/>
    <cellStyle name="หมายเหตุ 4 4 2 2" xfId="10821"/>
    <cellStyle name="หมายเหตุ 4 4 2 2 2" xfId="17050"/>
    <cellStyle name="หมายเหตุ 4 4 2 2 3" xfId="21022"/>
    <cellStyle name="หมายเหตุ 4 4 2 2 4" xfId="24730"/>
    <cellStyle name="หมายเหตุ 4 4 2 2 5" xfId="28467"/>
    <cellStyle name="หมายเหตุ 4 4 2 2 6" xfId="32184"/>
    <cellStyle name="หมายเหตุ 4 4 2 2 7" xfId="35888"/>
    <cellStyle name="หมายเหตุ 4 4 2 2 8" xfId="39584"/>
    <cellStyle name="หมายเหตุ 4 4 2 3" xfId="11882"/>
    <cellStyle name="หมายเหตุ 4 4 2 3 2" xfId="18111"/>
    <cellStyle name="หมายเหตุ 4 4 2 3 3" xfId="22083"/>
    <cellStyle name="หมายเหตุ 4 4 2 3 4" xfId="25791"/>
    <cellStyle name="หมายเหตุ 4 4 2 3 5" xfId="29528"/>
    <cellStyle name="หมายเหตุ 4 4 2 3 6" xfId="33245"/>
    <cellStyle name="หมายเหตุ 4 4 2 3 7" xfId="36949"/>
    <cellStyle name="หมายเหตุ 4 4 2 3 8" xfId="40645"/>
    <cellStyle name="หมายเหตุ 4 4 2 4" xfId="15473"/>
    <cellStyle name="หมายเหตุ 4 4 2 5" xfId="19447"/>
    <cellStyle name="หมายเหตุ 4 4 2 6" xfId="23153"/>
    <cellStyle name="หมายเหตุ 4 4 2 7" xfId="26892"/>
    <cellStyle name="หมายเหตุ 4 4 2 8" xfId="30609"/>
    <cellStyle name="หมายเหตุ 4 4 2 9" xfId="34313"/>
    <cellStyle name="หมายเหตุ 4 4 3" xfId="10262"/>
    <cellStyle name="หมายเหตุ 4 4 3 2" xfId="16491"/>
    <cellStyle name="หมายเหตุ 4 4 3 3" xfId="20463"/>
    <cellStyle name="หมายเหตุ 4 4 3 4" xfId="24171"/>
    <cellStyle name="หมายเหตุ 4 4 3 5" xfId="27908"/>
    <cellStyle name="หมายเหตุ 4 4 3 6" xfId="31625"/>
    <cellStyle name="หมายเหตุ 4 4 3 7" xfId="35329"/>
    <cellStyle name="หมายเหตุ 4 4 3 8" xfId="39025"/>
    <cellStyle name="หมายเหตุ 4 4 4" xfId="11326"/>
    <cellStyle name="หมายเหตุ 4 4 4 2" xfId="17555"/>
    <cellStyle name="หมายเหตุ 4 4 4 3" xfId="21527"/>
    <cellStyle name="หมายเหตุ 4 4 4 4" xfId="25235"/>
    <cellStyle name="หมายเหตุ 4 4 4 5" xfId="28972"/>
    <cellStyle name="หมายเหตุ 4 4 4 6" xfId="32689"/>
    <cellStyle name="หมายเหตุ 4 4 4 7" xfId="36393"/>
    <cellStyle name="หมายเหตุ 4 4 4 8" xfId="40089"/>
    <cellStyle name="หมายเหตุ 4 4 5" xfId="14892"/>
    <cellStyle name="หมายเหตุ 4 4 6" xfId="18883"/>
    <cellStyle name="หมายเหตุ 4 4 7" xfId="22593"/>
    <cellStyle name="หมายเหตุ 4 4 8" xfId="26326"/>
    <cellStyle name="หมายเหตุ 4 4 9" xfId="30052"/>
    <cellStyle name="หมายเหตุ 4 5" xfId="9825"/>
    <cellStyle name="หมายเหตุ 4 5 2" xfId="16054"/>
    <cellStyle name="หมายเหตุ 4 5 3" xfId="20026"/>
    <cellStyle name="หมายเหตุ 4 5 4" xfId="23734"/>
    <cellStyle name="หมายเหตุ 4 5 5" xfId="27471"/>
    <cellStyle name="หมายเหตุ 4 5 6" xfId="31188"/>
    <cellStyle name="หมายเหตุ 4 5 7" xfId="34892"/>
    <cellStyle name="หมายเหตุ 4 5 8" xfId="38588"/>
    <cellStyle name="หมายเหตุ 4 6" xfId="9404"/>
    <cellStyle name="หมายเหตุ 4 6 2" xfId="15633"/>
    <cellStyle name="หมายเหตุ 4 6 3" xfId="19605"/>
    <cellStyle name="หมายเหตุ 4 6 4" xfId="23313"/>
    <cellStyle name="หมายเหตุ 4 6 5" xfId="27050"/>
    <cellStyle name="หมายเหตุ 4 6 6" xfId="30767"/>
    <cellStyle name="หมายเหตุ 4 6 7" xfId="34471"/>
    <cellStyle name="หมายเหตุ 4 6 8" xfId="38167"/>
    <cellStyle name="หมายเหตุ 4 7" xfId="14091"/>
    <cellStyle name="หมายเหตุ 4 8" xfId="12705"/>
    <cellStyle name="หมายเหตุ 4 9" xfId="12427"/>
    <cellStyle name="หมายเหตุ 5" xfId="6972"/>
    <cellStyle name="หมายเหตุ 5 10" xfId="18438"/>
    <cellStyle name="หมายเหตุ 5 11" xfId="13784"/>
    <cellStyle name="หมายเหตุ 5 12" xfId="14102"/>
    <cellStyle name="หมายเหตุ 5 13" xfId="14523"/>
    <cellStyle name="หมายเหตุ 5 2" xfId="6973"/>
    <cellStyle name="หมายเหตุ 5 2 10" xfId="13840"/>
    <cellStyle name="หมายเหตุ 5 2 11" xfId="14131"/>
    <cellStyle name="หมายเหตุ 5 2 12" xfId="13806"/>
    <cellStyle name="หมายเหตุ 5 2 2" xfId="8631"/>
    <cellStyle name="หมายเหตุ 5 2 2 10" xfId="33749"/>
    <cellStyle name="หมายเหตุ 5 2 2 11" xfId="37445"/>
    <cellStyle name="หมายเหตุ 5 2 2 2" xfId="9235"/>
    <cellStyle name="หมายเหตุ 5 2 2 2 10" xfId="38001"/>
    <cellStyle name="หมายเหตุ 5 2 2 2 2" xfId="10813"/>
    <cellStyle name="หมายเหตุ 5 2 2 2 2 2" xfId="17042"/>
    <cellStyle name="หมายเหตุ 5 2 2 2 2 3" xfId="21014"/>
    <cellStyle name="หมายเหตุ 5 2 2 2 2 4" xfId="24722"/>
    <cellStyle name="หมายเหตุ 5 2 2 2 2 5" xfId="28459"/>
    <cellStyle name="หมายเหตุ 5 2 2 2 2 6" xfId="32176"/>
    <cellStyle name="หมายเหตุ 5 2 2 2 2 7" xfId="35880"/>
    <cellStyle name="หมายเหตุ 5 2 2 2 2 8" xfId="39576"/>
    <cellStyle name="หมายเหตุ 5 2 2 2 3" xfId="11874"/>
    <cellStyle name="หมายเหตุ 5 2 2 2 3 2" xfId="18103"/>
    <cellStyle name="หมายเหตุ 5 2 2 2 3 3" xfId="22075"/>
    <cellStyle name="หมายเหตุ 5 2 2 2 3 4" xfId="25783"/>
    <cellStyle name="หมายเหตุ 5 2 2 2 3 5" xfId="29520"/>
    <cellStyle name="หมายเหตุ 5 2 2 2 3 6" xfId="33237"/>
    <cellStyle name="หมายเหตุ 5 2 2 2 3 7" xfId="36941"/>
    <cellStyle name="หมายเหตุ 5 2 2 2 3 8" xfId="40637"/>
    <cellStyle name="หมายเหตุ 5 2 2 2 4" xfId="15465"/>
    <cellStyle name="หมายเหตุ 5 2 2 2 5" xfId="19439"/>
    <cellStyle name="หมายเหตุ 5 2 2 2 6" xfId="23145"/>
    <cellStyle name="หมายเหตุ 5 2 2 2 7" xfId="26884"/>
    <cellStyle name="หมายเหตุ 5 2 2 2 8" xfId="30601"/>
    <cellStyle name="หมายเหตุ 5 2 2 2 9" xfId="34305"/>
    <cellStyle name="หมายเหตุ 5 2 2 3" xfId="10254"/>
    <cellStyle name="หมายเหตุ 5 2 2 3 2" xfId="16483"/>
    <cellStyle name="หมายเหตุ 5 2 2 3 3" xfId="20455"/>
    <cellStyle name="หมายเหตุ 5 2 2 3 4" xfId="24163"/>
    <cellStyle name="หมายเหตุ 5 2 2 3 5" xfId="27900"/>
    <cellStyle name="หมายเหตุ 5 2 2 3 6" xfId="31617"/>
    <cellStyle name="หมายเหตุ 5 2 2 3 7" xfId="35321"/>
    <cellStyle name="หมายเหตุ 5 2 2 3 8" xfId="39017"/>
    <cellStyle name="หมายเหตุ 5 2 2 4" xfId="11318"/>
    <cellStyle name="หมายเหตุ 5 2 2 4 2" xfId="17547"/>
    <cellStyle name="หมายเหตุ 5 2 2 4 3" xfId="21519"/>
    <cellStyle name="หมายเหตุ 5 2 2 4 4" xfId="25227"/>
    <cellStyle name="หมายเหตุ 5 2 2 4 5" xfId="28964"/>
    <cellStyle name="หมายเหตุ 5 2 2 4 6" xfId="32681"/>
    <cellStyle name="หมายเหตุ 5 2 2 4 7" xfId="36385"/>
    <cellStyle name="หมายเหตุ 5 2 2 4 8" xfId="40081"/>
    <cellStyle name="หมายเหตุ 5 2 2 5" xfId="14884"/>
    <cellStyle name="หมายเหตุ 5 2 2 6" xfId="18875"/>
    <cellStyle name="หมายเหตุ 5 2 2 7" xfId="22585"/>
    <cellStyle name="หมายเหตุ 5 2 2 8" xfId="26318"/>
    <cellStyle name="หมายเหตุ 5 2 2 9" xfId="30044"/>
    <cellStyle name="หมายเหตุ 5 2 3" xfId="8316"/>
    <cellStyle name="หมายเหตุ 5 2 3 10" xfId="33434"/>
    <cellStyle name="หมายเหตุ 5 2 3 11" xfId="37130"/>
    <cellStyle name="หมายเหตุ 5 2 3 2" xfId="8920"/>
    <cellStyle name="หมายเหตุ 5 2 3 2 10" xfId="37686"/>
    <cellStyle name="หมายเหตุ 5 2 3 2 2" xfId="10498"/>
    <cellStyle name="หมายเหตุ 5 2 3 2 2 2" xfId="16727"/>
    <cellStyle name="หมายเหตุ 5 2 3 2 2 3" xfId="20699"/>
    <cellStyle name="หมายเหตุ 5 2 3 2 2 4" xfId="24407"/>
    <cellStyle name="หมายเหตุ 5 2 3 2 2 5" xfId="28144"/>
    <cellStyle name="หมายเหตุ 5 2 3 2 2 6" xfId="31861"/>
    <cellStyle name="หมายเหตุ 5 2 3 2 2 7" xfId="35565"/>
    <cellStyle name="หมายเหตุ 5 2 3 2 2 8" xfId="39261"/>
    <cellStyle name="หมายเหตุ 5 2 3 2 3" xfId="11559"/>
    <cellStyle name="หมายเหตุ 5 2 3 2 3 2" xfId="17788"/>
    <cellStyle name="หมายเหตุ 5 2 3 2 3 3" xfId="21760"/>
    <cellStyle name="หมายเหตุ 5 2 3 2 3 4" xfId="25468"/>
    <cellStyle name="หมายเหตุ 5 2 3 2 3 5" xfId="29205"/>
    <cellStyle name="หมายเหตุ 5 2 3 2 3 6" xfId="32922"/>
    <cellStyle name="หมายเหตุ 5 2 3 2 3 7" xfId="36626"/>
    <cellStyle name="หมายเหตุ 5 2 3 2 3 8" xfId="40322"/>
    <cellStyle name="หมายเหตุ 5 2 3 2 4" xfId="15150"/>
    <cellStyle name="หมายเหตุ 5 2 3 2 5" xfId="19124"/>
    <cellStyle name="หมายเหตุ 5 2 3 2 6" xfId="22830"/>
    <cellStyle name="หมายเหตุ 5 2 3 2 7" xfId="26569"/>
    <cellStyle name="หมายเหตุ 5 2 3 2 8" xfId="30286"/>
    <cellStyle name="หมายเหตุ 5 2 3 2 9" xfId="33990"/>
    <cellStyle name="หมายเหตุ 5 2 3 3" xfId="9939"/>
    <cellStyle name="หมายเหตุ 5 2 3 3 2" xfId="16168"/>
    <cellStyle name="หมายเหตุ 5 2 3 3 3" xfId="20140"/>
    <cellStyle name="หมายเหตุ 5 2 3 3 4" xfId="23848"/>
    <cellStyle name="หมายเหตุ 5 2 3 3 5" xfId="27585"/>
    <cellStyle name="หมายเหตุ 5 2 3 3 6" xfId="31302"/>
    <cellStyle name="หมายเหตุ 5 2 3 3 7" xfId="35006"/>
    <cellStyle name="หมายเหตุ 5 2 3 3 8" xfId="38702"/>
    <cellStyle name="หมายเหตุ 5 2 3 4" xfId="11003"/>
    <cellStyle name="หมายเหตุ 5 2 3 4 2" xfId="17232"/>
    <cellStyle name="หมายเหตุ 5 2 3 4 3" xfId="21204"/>
    <cellStyle name="หมายเหตุ 5 2 3 4 4" xfId="24912"/>
    <cellStyle name="หมายเหตุ 5 2 3 4 5" xfId="28649"/>
    <cellStyle name="หมายเหตุ 5 2 3 4 6" xfId="32366"/>
    <cellStyle name="หมายเหตุ 5 2 3 4 7" xfId="36070"/>
    <cellStyle name="หมายเหตุ 5 2 3 4 8" xfId="39766"/>
    <cellStyle name="หมายเหตุ 5 2 3 5" xfId="14569"/>
    <cellStyle name="หมายเหตุ 5 2 3 6" xfId="18560"/>
    <cellStyle name="หมายเหตุ 5 2 3 7" xfId="22270"/>
    <cellStyle name="หมายเหตุ 5 2 3 8" xfId="26003"/>
    <cellStyle name="หมายเหตุ 5 2 3 9" xfId="29729"/>
    <cellStyle name="หมายเหตุ 5 2 4" xfId="9828"/>
    <cellStyle name="หมายเหตุ 5 2 4 2" xfId="16057"/>
    <cellStyle name="หมายเหตุ 5 2 4 3" xfId="20029"/>
    <cellStyle name="หมายเหตุ 5 2 4 4" xfId="23737"/>
    <cellStyle name="หมายเหตุ 5 2 4 5" xfId="27474"/>
    <cellStyle name="หมายเหตุ 5 2 4 6" xfId="31191"/>
    <cellStyle name="หมายเหตุ 5 2 4 7" xfId="34895"/>
    <cellStyle name="หมายเหตุ 5 2 4 8" xfId="38591"/>
    <cellStyle name="หมายเหตุ 5 2 5" xfId="9401"/>
    <cellStyle name="หมายเหตุ 5 2 5 2" xfId="15630"/>
    <cellStyle name="หมายเหตุ 5 2 5 3" xfId="19602"/>
    <cellStyle name="หมายเหตุ 5 2 5 4" xfId="23310"/>
    <cellStyle name="หมายเหตุ 5 2 5 5" xfId="27047"/>
    <cellStyle name="หมายเหตุ 5 2 5 6" xfId="30764"/>
    <cellStyle name="หมายเหตุ 5 2 5 7" xfId="34468"/>
    <cellStyle name="หมายเหตุ 5 2 5 8" xfId="38164"/>
    <cellStyle name="หมายเหตุ 5 2 6" xfId="14094"/>
    <cellStyle name="หมายเหตุ 5 2 7" xfId="12702"/>
    <cellStyle name="หมายเหตุ 5 2 8" xfId="12430"/>
    <cellStyle name="หมายเหตุ 5 2 9" xfId="18439"/>
    <cellStyle name="หมายเหตุ 5 3" xfId="8630"/>
    <cellStyle name="หมายเหตุ 5 3 10" xfId="33748"/>
    <cellStyle name="หมายเหตุ 5 3 11" xfId="37444"/>
    <cellStyle name="หมายเหตุ 5 3 2" xfId="9234"/>
    <cellStyle name="หมายเหตุ 5 3 2 10" xfId="38000"/>
    <cellStyle name="หมายเหตุ 5 3 2 2" xfId="10812"/>
    <cellStyle name="หมายเหตุ 5 3 2 2 2" xfId="17041"/>
    <cellStyle name="หมายเหตุ 5 3 2 2 3" xfId="21013"/>
    <cellStyle name="หมายเหตุ 5 3 2 2 4" xfId="24721"/>
    <cellStyle name="หมายเหตุ 5 3 2 2 5" xfId="28458"/>
    <cellStyle name="หมายเหตุ 5 3 2 2 6" xfId="32175"/>
    <cellStyle name="หมายเหตุ 5 3 2 2 7" xfId="35879"/>
    <cellStyle name="หมายเหตุ 5 3 2 2 8" xfId="39575"/>
    <cellStyle name="หมายเหตุ 5 3 2 3" xfId="11873"/>
    <cellStyle name="หมายเหตุ 5 3 2 3 2" xfId="18102"/>
    <cellStyle name="หมายเหตุ 5 3 2 3 3" xfId="22074"/>
    <cellStyle name="หมายเหตุ 5 3 2 3 4" xfId="25782"/>
    <cellStyle name="หมายเหตุ 5 3 2 3 5" xfId="29519"/>
    <cellStyle name="หมายเหตุ 5 3 2 3 6" xfId="33236"/>
    <cellStyle name="หมายเหตุ 5 3 2 3 7" xfId="36940"/>
    <cellStyle name="หมายเหตุ 5 3 2 3 8" xfId="40636"/>
    <cellStyle name="หมายเหตุ 5 3 2 4" xfId="15464"/>
    <cellStyle name="หมายเหตุ 5 3 2 5" xfId="19438"/>
    <cellStyle name="หมายเหตุ 5 3 2 6" xfId="23144"/>
    <cellStyle name="หมายเหตุ 5 3 2 7" xfId="26883"/>
    <cellStyle name="หมายเหตุ 5 3 2 8" xfId="30600"/>
    <cellStyle name="หมายเหตุ 5 3 2 9" xfId="34304"/>
    <cellStyle name="หมายเหตุ 5 3 3" xfId="10253"/>
    <cellStyle name="หมายเหตุ 5 3 3 2" xfId="16482"/>
    <cellStyle name="หมายเหตุ 5 3 3 3" xfId="20454"/>
    <cellStyle name="หมายเหตุ 5 3 3 4" xfId="24162"/>
    <cellStyle name="หมายเหตุ 5 3 3 5" xfId="27899"/>
    <cellStyle name="หมายเหตุ 5 3 3 6" xfId="31616"/>
    <cellStyle name="หมายเหตุ 5 3 3 7" xfId="35320"/>
    <cellStyle name="หมายเหตุ 5 3 3 8" xfId="39016"/>
    <cellStyle name="หมายเหตุ 5 3 4" xfId="11317"/>
    <cellStyle name="หมายเหตุ 5 3 4 2" xfId="17546"/>
    <cellStyle name="หมายเหตุ 5 3 4 3" xfId="21518"/>
    <cellStyle name="หมายเหตุ 5 3 4 4" xfId="25226"/>
    <cellStyle name="หมายเหตุ 5 3 4 5" xfId="28963"/>
    <cellStyle name="หมายเหตุ 5 3 4 6" xfId="32680"/>
    <cellStyle name="หมายเหตุ 5 3 4 7" xfId="36384"/>
    <cellStyle name="หมายเหตุ 5 3 4 8" xfId="40080"/>
    <cellStyle name="หมายเหตุ 5 3 5" xfId="14883"/>
    <cellStyle name="หมายเหตุ 5 3 6" xfId="18874"/>
    <cellStyle name="หมายเหตุ 5 3 7" xfId="22584"/>
    <cellStyle name="หมายเหตุ 5 3 8" xfId="26317"/>
    <cellStyle name="หมายเหตุ 5 3 9" xfId="30043"/>
    <cellStyle name="หมายเหตุ 5 4" xfId="8637"/>
    <cellStyle name="หมายเหตุ 5 4 10" xfId="33755"/>
    <cellStyle name="หมายเหตุ 5 4 11" xfId="37451"/>
    <cellStyle name="หมายเหตุ 5 4 2" xfId="9241"/>
    <cellStyle name="หมายเหตุ 5 4 2 10" xfId="38007"/>
    <cellStyle name="หมายเหตุ 5 4 2 2" xfId="10819"/>
    <cellStyle name="หมายเหตุ 5 4 2 2 2" xfId="17048"/>
    <cellStyle name="หมายเหตุ 5 4 2 2 3" xfId="21020"/>
    <cellStyle name="หมายเหตุ 5 4 2 2 4" xfId="24728"/>
    <cellStyle name="หมายเหตุ 5 4 2 2 5" xfId="28465"/>
    <cellStyle name="หมายเหตุ 5 4 2 2 6" xfId="32182"/>
    <cellStyle name="หมายเหตุ 5 4 2 2 7" xfId="35886"/>
    <cellStyle name="หมายเหตุ 5 4 2 2 8" xfId="39582"/>
    <cellStyle name="หมายเหตุ 5 4 2 3" xfId="11880"/>
    <cellStyle name="หมายเหตุ 5 4 2 3 2" xfId="18109"/>
    <cellStyle name="หมายเหตุ 5 4 2 3 3" xfId="22081"/>
    <cellStyle name="หมายเหตุ 5 4 2 3 4" xfId="25789"/>
    <cellStyle name="หมายเหตุ 5 4 2 3 5" xfId="29526"/>
    <cellStyle name="หมายเหตุ 5 4 2 3 6" xfId="33243"/>
    <cellStyle name="หมายเหตุ 5 4 2 3 7" xfId="36947"/>
    <cellStyle name="หมายเหตุ 5 4 2 3 8" xfId="40643"/>
    <cellStyle name="หมายเหตุ 5 4 2 4" xfId="15471"/>
    <cellStyle name="หมายเหตุ 5 4 2 5" xfId="19445"/>
    <cellStyle name="หมายเหตุ 5 4 2 6" xfId="23151"/>
    <cellStyle name="หมายเหตุ 5 4 2 7" xfId="26890"/>
    <cellStyle name="หมายเหตุ 5 4 2 8" xfId="30607"/>
    <cellStyle name="หมายเหตุ 5 4 2 9" xfId="34311"/>
    <cellStyle name="หมายเหตุ 5 4 3" xfId="10260"/>
    <cellStyle name="หมายเหตุ 5 4 3 2" xfId="16489"/>
    <cellStyle name="หมายเหตุ 5 4 3 3" xfId="20461"/>
    <cellStyle name="หมายเหตุ 5 4 3 4" xfId="24169"/>
    <cellStyle name="หมายเหตุ 5 4 3 5" xfId="27906"/>
    <cellStyle name="หมายเหตุ 5 4 3 6" xfId="31623"/>
    <cellStyle name="หมายเหตุ 5 4 3 7" xfId="35327"/>
    <cellStyle name="หมายเหตุ 5 4 3 8" xfId="39023"/>
    <cellStyle name="หมายเหตุ 5 4 4" xfId="11324"/>
    <cellStyle name="หมายเหตุ 5 4 4 2" xfId="17553"/>
    <cellStyle name="หมายเหตุ 5 4 4 3" xfId="21525"/>
    <cellStyle name="หมายเหตุ 5 4 4 4" xfId="25233"/>
    <cellStyle name="หมายเหตุ 5 4 4 5" xfId="28970"/>
    <cellStyle name="หมายเหตุ 5 4 4 6" xfId="32687"/>
    <cellStyle name="หมายเหตุ 5 4 4 7" xfId="36391"/>
    <cellStyle name="หมายเหตุ 5 4 4 8" xfId="40087"/>
    <cellStyle name="หมายเหตุ 5 4 5" xfId="14890"/>
    <cellStyle name="หมายเหตุ 5 4 6" xfId="18881"/>
    <cellStyle name="หมายเหตุ 5 4 7" xfId="22591"/>
    <cellStyle name="หมายเหตุ 5 4 8" xfId="26324"/>
    <cellStyle name="หมายเหตุ 5 4 9" xfId="30050"/>
    <cellStyle name="หมายเหตุ 5 5" xfId="9827"/>
    <cellStyle name="หมายเหตุ 5 5 2" xfId="16056"/>
    <cellStyle name="หมายเหตุ 5 5 3" xfId="20028"/>
    <cellStyle name="หมายเหตุ 5 5 4" xfId="23736"/>
    <cellStyle name="หมายเหตุ 5 5 5" xfId="27473"/>
    <cellStyle name="หมายเหตุ 5 5 6" xfId="31190"/>
    <cellStyle name="หมายเหตุ 5 5 7" xfId="34894"/>
    <cellStyle name="หมายเหตุ 5 5 8" xfId="38590"/>
    <cellStyle name="หมายเหตุ 5 6" xfId="9402"/>
    <cellStyle name="หมายเหตุ 5 6 2" xfId="15631"/>
    <cellStyle name="หมายเหตุ 5 6 3" xfId="19603"/>
    <cellStyle name="หมายเหตุ 5 6 4" xfId="23311"/>
    <cellStyle name="หมายเหตุ 5 6 5" xfId="27048"/>
    <cellStyle name="หมายเหตุ 5 6 6" xfId="30765"/>
    <cellStyle name="หมายเหตุ 5 6 7" xfId="34469"/>
    <cellStyle name="หมายเหตุ 5 6 8" xfId="38165"/>
    <cellStyle name="หมายเหตุ 5 7" xfId="14093"/>
    <cellStyle name="หมายเหตุ 5 8" xfId="12703"/>
    <cellStyle name="หมายเหตุ 5 9" xfId="12429"/>
    <cellStyle name="หมายเหตุ 6" xfId="6974"/>
    <cellStyle name="หมายเหตุ 6 10" xfId="18440"/>
    <cellStyle name="หมายเหตุ 6 11" xfId="12529"/>
    <cellStyle name="หมายเหตุ 6 12" xfId="14130"/>
    <cellStyle name="หมายเหตุ 6 13" xfId="13807"/>
    <cellStyle name="หมายเหตุ 6 2" xfId="6975"/>
    <cellStyle name="หมายเหตุ 6 2 10" xfId="22220"/>
    <cellStyle name="หมายเหตุ 6 2 11" xfId="18504"/>
    <cellStyle name="หมายเหตุ 6 2 12" xfId="13808"/>
    <cellStyle name="หมายเหตุ 6 2 2" xfId="8633"/>
    <cellStyle name="หมายเหตุ 6 2 2 10" xfId="33751"/>
    <cellStyle name="หมายเหตุ 6 2 2 11" xfId="37447"/>
    <cellStyle name="หมายเหตุ 6 2 2 2" xfId="9237"/>
    <cellStyle name="หมายเหตุ 6 2 2 2 10" xfId="38003"/>
    <cellStyle name="หมายเหตุ 6 2 2 2 2" xfId="10815"/>
    <cellStyle name="หมายเหตุ 6 2 2 2 2 2" xfId="17044"/>
    <cellStyle name="หมายเหตุ 6 2 2 2 2 3" xfId="21016"/>
    <cellStyle name="หมายเหตุ 6 2 2 2 2 4" xfId="24724"/>
    <cellStyle name="หมายเหตุ 6 2 2 2 2 5" xfId="28461"/>
    <cellStyle name="หมายเหตุ 6 2 2 2 2 6" xfId="32178"/>
    <cellStyle name="หมายเหตุ 6 2 2 2 2 7" xfId="35882"/>
    <cellStyle name="หมายเหตุ 6 2 2 2 2 8" xfId="39578"/>
    <cellStyle name="หมายเหตุ 6 2 2 2 3" xfId="11876"/>
    <cellStyle name="หมายเหตุ 6 2 2 2 3 2" xfId="18105"/>
    <cellStyle name="หมายเหตุ 6 2 2 2 3 3" xfId="22077"/>
    <cellStyle name="หมายเหตุ 6 2 2 2 3 4" xfId="25785"/>
    <cellStyle name="หมายเหตุ 6 2 2 2 3 5" xfId="29522"/>
    <cellStyle name="หมายเหตุ 6 2 2 2 3 6" xfId="33239"/>
    <cellStyle name="หมายเหตุ 6 2 2 2 3 7" xfId="36943"/>
    <cellStyle name="หมายเหตุ 6 2 2 2 3 8" xfId="40639"/>
    <cellStyle name="หมายเหตุ 6 2 2 2 4" xfId="15467"/>
    <cellStyle name="หมายเหตุ 6 2 2 2 5" xfId="19441"/>
    <cellStyle name="หมายเหตุ 6 2 2 2 6" xfId="23147"/>
    <cellStyle name="หมายเหตุ 6 2 2 2 7" xfId="26886"/>
    <cellStyle name="หมายเหตุ 6 2 2 2 8" xfId="30603"/>
    <cellStyle name="หมายเหตุ 6 2 2 2 9" xfId="34307"/>
    <cellStyle name="หมายเหตุ 6 2 2 3" xfId="10256"/>
    <cellStyle name="หมายเหตุ 6 2 2 3 2" xfId="16485"/>
    <cellStyle name="หมายเหตุ 6 2 2 3 3" xfId="20457"/>
    <cellStyle name="หมายเหตุ 6 2 2 3 4" xfId="24165"/>
    <cellStyle name="หมายเหตุ 6 2 2 3 5" xfId="27902"/>
    <cellStyle name="หมายเหตุ 6 2 2 3 6" xfId="31619"/>
    <cellStyle name="หมายเหตุ 6 2 2 3 7" xfId="35323"/>
    <cellStyle name="หมายเหตุ 6 2 2 3 8" xfId="39019"/>
    <cellStyle name="หมายเหตุ 6 2 2 4" xfId="11320"/>
    <cellStyle name="หมายเหตุ 6 2 2 4 2" xfId="17549"/>
    <cellStyle name="หมายเหตุ 6 2 2 4 3" xfId="21521"/>
    <cellStyle name="หมายเหตุ 6 2 2 4 4" xfId="25229"/>
    <cellStyle name="หมายเหตุ 6 2 2 4 5" xfId="28966"/>
    <cellStyle name="หมายเหตุ 6 2 2 4 6" xfId="32683"/>
    <cellStyle name="หมายเหตุ 6 2 2 4 7" xfId="36387"/>
    <cellStyle name="หมายเหตุ 6 2 2 4 8" xfId="40083"/>
    <cellStyle name="หมายเหตุ 6 2 2 5" xfId="14886"/>
    <cellStyle name="หมายเหตุ 6 2 2 6" xfId="18877"/>
    <cellStyle name="หมายเหตุ 6 2 2 7" xfId="22587"/>
    <cellStyle name="หมายเหตุ 6 2 2 8" xfId="26320"/>
    <cellStyle name="หมายเหตุ 6 2 2 9" xfId="30046"/>
    <cellStyle name="หมายเหตุ 6 2 3" xfId="8314"/>
    <cellStyle name="หมายเหตุ 6 2 3 10" xfId="33432"/>
    <cellStyle name="หมายเหตุ 6 2 3 11" xfId="37128"/>
    <cellStyle name="หมายเหตุ 6 2 3 2" xfId="8918"/>
    <cellStyle name="หมายเหตุ 6 2 3 2 10" xfId="37684"/>
    <cellStyle name="หมายเหตุ 6 2 3 2 2" xfId="10496"/>
    <cellStyle name="หมายเหตุ 6 2 3 2 2 2" xfId="16725"/>
    <cellStyle name="หมายเหตุ 6 2 3 2 2 3" xfId="20697"/>
    <cellStyle name="หมายเหตุ 6 2 3 2 2 4" xfId="24405"/>
    <cellStyle name="หมายเหตุ 6 2 3 2 2 5" xfId="28142"/>
    <cellStyle name="หมายเหตุ 6 2 3 2 2 6" xfId="31859"/>
    <cellStyle name="หมายเหตุ 6 2 3 2 2 7" xfId="35563"/>
    <cellStyle name="หมายเหตุ 6 2 3 2 2 8" xfId="39259"/>
    <cellStyle name="หมายเหตุ 6 2 3 2 3" xfId="11557"/>
    <cellStyle name="หมายเหตุ 6 2 3 2 3 2" xfId="17786"/>
    <cellStyle name="หมายเหตุ 6 2 3 2 3 3" xfId="21758"/>
    <cellStyle name="หมายเหตุ 6 2 3 2 3 4" xfId="25466"/>
    <cellStyle name="หมายเหตุ 6 2 3 2 3 5" xfId="29203"/>
    <cellStyle name="หมายเหตุ 6 2 3 2 3 6" xfId="32920"/>
    <cellStyle name="หมายเหตุ 6 2 3 2 3 7" xfId="36624"/>
    <cellStyle name="หมายเหตุ 6 2 3 2 3 8" xfId="40320"/>
    <cellStyle name="หมายเหตุ 6 2 3 2 4" xfId="15148"/>
    <cellStyle name="หมายเหตุ 6 2 3 2 5" xfId="19122"/>
    <cellStyle name="หมายเหตุ 6 2 3 2 6" xfId="22828"/>
    <cellStyle name="หมายเหตุ 6 2 3 2 7" xfId="26567"/>
    <cellStyle name="หมายเหตุ 6 2 3 2 8" xfId="30284"/>
    <cellStyle name="หมายเหตุ 6 2 3 2 9" xfId="33988"/>
    <cellStyle name="หมายเหตุ 6 2 3 3" xfId="9937"/>
    <cellStyle name="หมายเหตุ 6 2 3 3 2" xfId="16166"/>
    <cellStyle name="หมายเหตุ 6 2 3 3 3" xfId="20138"/>
    <cellStyle name="หมายเหตุ 6 2 3 3 4" xfId="23846"/>
    <cellStyle name="หมายเหตุ 6 2 3 3 5" xfId="27583"/>
    <cellStyle name="หมายเหตุ 6 2 3 3 6" xfId="31300"/>
    <cellStyle name="หมายเหตุ 6 2 3 3 7" xfId="35004"/>
    <cellStyle name="หมายเหตุ 6 2 3 3 8" xfId="38700"/>
    <cellStyle name="หมายเหตุ 6 2 3 4" xfId="11001"/>
    <cellStyle name="หมายเหตุ 6 2 3 4 2" xfId="17230"/>
    <cellStyle name="หมายเหตุ 6 2 3 4 3" xfId="21202"/>
    <cellStyle name="หมายเหตุ 6 2 3 4 4" xfId="24910"/>
    <cellStyle name="หมายเหตุ 6 2 3 4 5" xfId="28647"/>
    <cellStyle name="หมายเหตุ 6 2 3 4 6" xfId="32364"/>
    <cellStyle name="หมายเหตุ 6 2 3 4 7" xfId="36068"/>
    <cellStyle name="หมายเหตุ 6 2 3 4 8" xfId="39764"/>
    <cellStyle name="หมายเหตุ 6 2 3 5" xfId="14567"/>
    <cellStyle name="หมายเหตุ 6 2 3 6" xfId="18558"/>
    <cellStyle name="หมายเหตุ 6 2 3 7" xfId="22268"/>
    <cellStyle name="หมายเหตุ 6 2 3 8" xfId="26001"/>
    <cellStyle name="หมายเหตุ 6 2 3 9" xfId="29727"/>
    <cellStyle name="หมายเหตุ 6 2 4" xfId="9830"/>
    <cellStyle name="หมายเหตุ 6 2 4 2" xfId="16059"/>
    <cellStyle name="หมายเหตุ 6 2 4 3" xfId="20031"/>
    <cellStyle name="หมายเหตุ 6 2 4 4" xfId="23739"/>
    <cellStyle name="หมายเหตุ 6 2 4 5" xfId="27476"/>
    <cellStyle name="หมายเหตุ 6 2 4 6" xfId="31193"/>
    <cellStyle name="หมายเหตุ 6 2 4 7" xfId="34897"/>
    <cellStyle name="หมายเหตุ 6 2 4 8" xfId="38593"/>
    <cellStyle name="หมายเหตุ 6 2 5" xfId="9399"/>
    <cellStyle name="หมายเหตุ 6 2 5 2" xfId="15628"/>
    <cellStyle name="หมายเหตุ 6 2 5 3" xfId="19600"/>
    <cellStyle name="หมายเหตุ 6 2 5 4" xfId="23308"/>
    <cellStyle name="หมายเหตุ 6 2 5 5" xfId="27045"/>
    <cellStyle name="หมายเหตุ 6 2 5 6" xfId="30762"/>
    <cellStyle name="หมายเหตุ 6 2 5 7" xfId="34466"/>
    <cellStyle name="หมายเหตุ 6 2 5 8" xfId="38162"/>
    <cellStyle name="หมายเหตุ 6 2 6" xfId="14096"/>
    <cellStyle name="หมายเหตุ 6 2 7" xfId="12700"/>
    <cellStyle name="หมายเหตุ 6 2 8" xfId="12200"/>
    <cellStyle name="หมายเหตุ 6 2 9" xfId="18441"/>
    <cellStyle name="หมายเหตุ 6 3" xfId="8632"/>
    <cellStyle name="หมายเหตุ 6 3 10" xfId="33750"/>
    <cellStyle name="หมายเหตุ 6 3 11" xfId="37446"/>
    <cellStyle name="หมายเหตุ 6 3 2" xfId="9236"/>
    <cellStyle name="หมายเหตุ 6 3 2 10" xfId="38002"/>
    <cellStyle name="หมายเหตุ 6 3 2 2" xfId="10814"/>
    <cellStyle name="หมายเหตุ 6 3 2 2 2" xfId="17043"/>
    <cellStyle name="หมายเหตุ 6 3 2 2 3" xfId="21015"/>
    <cellStyle name="หมายเหตุ 6 3 2 2 4" xfId="24723"/>
    <cellStyle name="หมายเหตุ 6 3 2 2 5" xfId="28460"/>
    <cellStyle name="หมายเหตุ 6 3 2 2 6" xfId="32177"/>
    <cellStyle name="หมายเหตุ 6 3 2 2 7" xfId="35881"/>
    <cellStyle name="หมายเหตุ 6 3 2 2 8" xfId="39577"/>
    <cellStyle name="หมายเหตุ 6 3 2 3" xfId="11875"/>
    <cellStyle name="หมายเหตุ 6 3 2 3 2" xfId="18104"/>
    <cellStyle name="หมายเหตุ 6 3 2 3 3" xfId="22076"/>
    <cellStyle name="หมายเหตุ 6 3 2 3 4" xfId="25784"/>
    <cellStyle name="หมายเหตุ 6 3 2 3 5" xfId="29521"/>
    <cellStyle name="หมายเหตุ 6 3 2 3 6" xfId="33238"/>
    <cellStyle name="หมายเหตุ 6 3 2 3 7" xfId="36942"/>
    <cellStyle name="หมายเหตุ 6 3 2 3 8" xfId="40638"/>
    <cellStyle name="หมายเหตุ 6 3 2 4" xfId="15466"/>
    <cellStyle name="หมายเหตุ 6 3 2 5" xfId="19440"/>
    <cellStyle name="หมายเหตุ 6 3 2 6" xfId="23146"/>
    <cellStyle name="หมายเหตุ 6 3 2 7" xfId="26885"/>
    <cellStyle name="หมายเหตุ 6 3 2 8" xfId="30602"/>
    <cellStyle name="หมายเหตุ 6 3 2 9" xfId="34306"/>
    <cellStyle name="หมายเหตุ 6 3 3" xfId="10255"/>
    <cellStyle name="หมายเหตุ 6 3 3 2" xfId="16484"/>
    <cellStyle name="หมายเหตุ 6 3 3 3" xfId="20456"/>
    <cellStyle name="หมายเหตุ 6 3 3 4" xfId="24164"/>
    <cellStyle name="หมายเหตุ 6 3 3 5" xfId="27901"/>
    <cellStyle name="หมายเหตุ 6 3 3 6" xfId="31618"/>
    <cellStyle name="หมายเหตุ 6 3 3 7" xfId="35322"/>
    <cellStyle name="หมายเหตุ 6 3 3 8" xfId="39018"/>
    <cellStyle name="หมายเหตุ 6 3 4" xfId="11319"/>
    <cellStyle name="หมายเหตุ 6 3 4 2" xfId="17548"/>
    <cellStyle name="หมายเหตุ 6 3 4 3" xfId="21520"/>
    <cellStyle name="หมายเหตุ 6 3 4 4" xfId="25228"/>
    <cellStyle name="หมายเหตุ 6 3 4 5" xfId="28965"/>
    <cellStyle name="หมายเหตุ 6 3 4 6" xfId="32682"/>
    <cellStyle name="หมายเหตุ 6 3 4 7" xfId="36386"/>
    <cellStyle name="หมายเหตุ 6 3 4 8" xfId="40082"/>
    <cellStyle name="หมายเหตุ 6 3 5" xfId="14885"/>
    <cellStyle name="หมายเหตุ 6 3 6" xfId="18876"/>
    <cellStyle name="หมายเหตุ 6 3 7" xfId="22586"/>
    <cellStyle name="หมายเหตุ 6 3 8" xfId="26319"/>
    <cellStyle name="หมายเหตุ 6 3 9" xfId="30045"/>
    <cellStyle name="หมายเหตุ 6 4" xfId="8315"/>
    <cellStyle name="หมายเหตุ 6 4 10" xfId="33433"/>
    <cellStyle name="หมายเหตุ 6 4 11" xfId="37129"/>
    <cellStyle name="หมายเหตุ 6 4 2" xfId="8919"/>
    <cellStyle name="หมายเหตุ 6 4 2 10" xfId="37685"/>
    <cellStyle name="หมายเหตุ 6 4 2 2" xfId="10497"/>
    <cellStyle name="หมายเหตุ 6 4 2 2 2" xfId="16726"/>
    <cellStyle name="หมายเหตุ 6 4 2 2 3" xfId="20698"/>
    <cellStyle name="หมายเหตุ 6 4 2 2 4" xfId="24406"/>
    <cellStyle name="หมายเหตุ 6 4 2 2 5" xfId="28143"/>
    <cellStyle name="หมายเหตุ 6 4 2 2 6" xfId="31860"/>
    <cellStyle name="หมายเหตุ 6 4 2 2 7" xfId="35564"/>
    <cellStyle name="หมายเหตุ 6 4 2 2 8" xfId="39260"/>
    <cellStyle name="หมายเหตุ 6 4 2 3" xfId="11558"/>
    <cellStyle name="หมายเหตุ 6 4 2 3 2" xfId="17787"/>
    <cellStyle name="หมายเหตุ 6 4 2 3 3" xfId="21759"/>
    <cellStyle name="หมายเหตุ 6 4 2 3 4" xfId="25467"/>
    <cellStyle name="หมายเหตุ 6 4 2 3 5" xfId="29204"/>
    <cellStyle name="หมายเหตุ 6 4 2 3 6" xfId="32921"/>
    <cellStyle name="หมายเหตุ 6 4 2 3 7" xfId="36625"/>
    <cellStyle name="หมายเหตุ 6 4 2 3 8" xfId="40321"/>
    <cellStyle name="หมายเหตุ 6 4 2 4" xfId="15149"/>
    <cellStyle name="หมายเหตุ 6 4 2 5" xfId="19123"/>
    <cellStyle name="หมายเหตุ 6 4 2 6" xfId="22829"/>
    <cellStyle name="หมายเหตุ 6 4 2 7" xfId="26568"/>
    <cellStyle name="หมายเหตุ 6 4 2 8" xfId="30285"/>
    <cellStyle name="หมายเหตุ 6 4 2 9" xfId="33989"/>
    <cellStyle name="หมายเหตุ 6 4 3" xfId="9938"/>
    <cellStyle name="หมายเหตุ 6 4 3 2" xfId="16167"/>
    <cellStyle name="หมายเหตุ 6 4 3 3" xfId="20139"/>
    <cellStyle name="หมายเหตุ 6 4 3 4" xfId="23847"/>
    <cellStyle name="หมายเหตุ 6 4 3 5" xfId="27584"/>
    <cellStyle name="หมายเหตุ 6 4 3 6" xfId="31301"/>
    <cellStyle name="หมายเหตุ 6 4 3 7" xfId="35005"/>
    <cellStyle name="หมายเหตุ 6 4 3 8" xfId="38701"/>
    <cellStyle name="หมายเหตุ 6 4 4" xfId="11002"/>
    <cellStyle name="หมายเหตุ 6 4 4 2" xfId="17231"/>
    <cellStyle name="หมายเหตุ 6 4 4 3" xfId="21203"/>
    <cellStyle name="หมายเหตุ 6 4 4 4" xfId="24911"/>
    <cellStyle name="หมายเหตุ 6 4 4 5" xfId="28648"/>
    <cellStyle name="หมายเหตุ 6 4 4 6" xfId="32365"/>
    <cellStyle name="หมายเหตุ 6 4 4 7" xfId="36069"/>
    <cellStyle name="หมายเหตุ 6 4 4 8" xfId="39765"/>
    <cellStyle name="หมายเหตุ 6 4 5" xfId="14568"/>
    <cellStyle name="หมายเหตุ 6 4 6" xfId="18559"/>
    <cellStyle name="หมายเหตุ 6 4 7" xfId="22269"/>
    <cellStyle name="หมายเหตุ 6 4 8" xfId="26002"/>
    <cellStyle name="หมายเหตุ 6 4 9" xfId="29728"/>
    <cellStyle name="หมายเหตุ 6 5" xfId="9829"/>
    <cellStyle name="หมายเหตุ 6 5 2" xfId="16058"/>
    <cellStyle name="หมายเหตุ 6 5 3" xfId="20030"/>
    <cellStyle name="หมายเหตุ 6 5 4" xfId="23738"/>
    <cellStyle name="หมายเหตุ 6 5 5" xfId="27475"/>
    <cellStyle name="หมายเหตุ 6 5 6" xfId="31192"/>
    <cellStyle name="หมายเหตุ 6 5 7" xfId="34896"/>
    <cellStyle name="หมายเหตุ 6 5 8" xfId="38592"/>
    <cellStyle name="หมายเหตุ 6 6" xfId="9400"/>
    <cellStyle name="หมายเหตุ 6 6 2" xfId="15629"/>
    <cellStyle name="หมายเหตุ 6 6 3" xfId="19601"/>
    <cellStyle name="หมายเหตุ 6 6 4" xfId="23309"/>
    <cellStyle name="หมายเหตุ 6 6 5" xfId="27046"/>
    <cellStyle name="หมายเหตุ 6 6 6" xfId="30763"/>
    <cellStyle name="หมายเหตุ 6 6 7" xfId="34467"/>
    <cellStyle name="หมายเหตุ 6 6 8" xfId="38163"/>
    <cellStyle name="หมายเหตุ 6 7" xfId="14095"/>
    <cellStyle name="หมายเหตุ 6 8" xfId="12701"/>
    <cellStyle name="หมายเหตุ 6 9" xfId="12431"/>
    <cellStyle name="หมายเหตุ 7" xfId="6976"/>
    <cellStyle name="หมายเหตุ 7 10" xfId="13785"/>
    <cellStyle name="หมายเหตุ 7 11" xfId="12903"/>
    <cellStyle name="หมายเหตุ 7 12" xfId="13809"/>
    <cellStyle name="หมายเหตุ 7 2" xfId="8634"/>
    <cellStyle name="หมายเหตุ 7 2 10" xfId="33752"/>
    <cellStyle name="หมายเหตุ 7 2 11" xfId="37448"/>
    <cellStyle name="หมายเหตุ 7 2 2" xfId="9238"/>
    <cellStyle name="หมายเหตุ 7 2 2 10" xfId="38004"/>
    <cellStyle name="หมายเหตุ 7 2 2 2" xfId="10816"/>
    <cellStyle name="หมายเหตุ 7 2 2 2 2" xfId="17045"/>
    <cellStyle name="หมายเหตุ 7 2 2 2 3" xfId="21017"/>
    <cellStyle name="หมายเหตุ 7 2 2 2 4" xfId="24725"/>
    <cellStyle name="หมายเหตุ 7 2 2 2 5" xfId="28462"/>
    <cellStyle name="หมายเหตุ 7 2 2 2 6" xfId="32179"/>
    <cellStyle name="หมายเหตุ 7 2 2 2 7" xfId="35883"/>
    <cellStyle name="หมายเหตุ 7 2 2 2 8" xfId="39579"/>
    <cellStyle name="หมายเหตุ 7 2 2 3" xfId="11877"/>
    <cellStyle name="หมายเหตุ 7 2 2 3 2" xfId="18106"/>
    <cellStyle name="หมายเหตุ 7 2 2 3 3" xfId="22078"/>
    <cellStyle name="หมายเหตุ 7 2 2 3 4" xfId="25786"/>
    <cellStyle name="หมายเหตุ 7 2 2 3 5" xfId="29523"/>
    <cellStyle name="หมายเหตุ 7 2 2 3 6" xfId="33240"/>
    <cellStyle name="หมายเหตุ 7 2 2 3 7" xfId="36944"/>
    <cellStyle name="หมายเหตุ 7 2 2 3 8" xfId="40640"/>
    <cellStyle name="หมายเหตุ 7 2 2 4" xfId="15468"/>
    <cellStyle name="หมายเหตุ 7 2 2 5" xfId="19442"/>
    <cellStyle name="หมายเหตุ 7 2 2 6" xfId="23148"/>
    <cellStyle name="หมายเหตุ 7 2 2 7" xfId="26887"/>
    <cellStyle name="หมายเหตุ 7 2 2 8" xfId="30604"/>
    <cellStyle name="หมายเหตุ 7 2 2 9" xfId="34308"/>
    <cellStyle name="หมายเหตุ 7 2 3" xfId="10257"/>
    <cellStyle name="หมายเหตุ 7 2 3 2" xfId="16486"/>
    <cellStyle name="หมายเหตุ 7 2 3 3" xfId="20458"/>
    <cellStyle name="หมายเหตุ 7 2 3 4" xfId="24166"/>
    <cellStyle name="หมายเหตุ 7 2 3 5" xfId="27903"/>
    <cellStyle name="หมายเหตุ 7 2 3 6" xfId="31620"/>
    <cellStyle name="หมายเหตุ 7 2 3 7" xfId="35324"/>
    <cellStyle name="หมายเหตุ 7 2 3 8" xfId="39020"/>
    <cellStyle name="หมายเหตุ 7 2 4" xfId="11321"/>
    <cellStyle name="หมายเหตุ 7 2 4 2" xfId="17550"/>
    <cellStyle name="หมายเหตุ 7 2 4 3" xfId="21522"/>
    <cellStyle name="หมายเหตุ 7 2 4 4" xfId="25230"/>
    <cellStyle name="หมายเหตุ 7 2 4 5" xfId="28967"/>
    <cellStyle name="หมายเหตุ 7 2 4 6" xfId="32684"/>
    <cellStyle name="หมายเหตุ 7 2 4 7" xfId="36388"/>
    <cellStyle name="หมายเหตุ 7 2 4 8" xfId="40084"/>
    <cellStyle name="หมายเหตุ 7 2 5" xfId="14887"/>
    <cellStyle name="หมายเหตุ 7 2 6" xfId="18878"/>
    <cellStyle name="หมายเหตุ 7 2 7" xfId="22588"/>
    <cellStyle name="หมายเหตุ 7 2 8" xfId="26321"/>
    <cellStyle name="หมายเหตุ 7 2 9" xfId="30047"/>
    <cellStyle name="หมายเหตุ 7 3" xfId="8313"/>
    <cellStyle name="หมายเหตุ 7 3 10" xfId="33431"/>
    <cellStyle name="หมายเหตุ 7 3 11" xfId="37127"/>
    <cellStyle name="หมายเหตุ 7 3 2" xfId="8917"/>
    <cellStyle name="หมายเหตุ 7 3 2 10" xfId="37683"/>
    <cellStyle name="หมายเหตุ 7 3 2 2" xfId="10495"/>
    <cellStyle name="หมายเหตุ 7 3 2 2 2" xfId="16724"/>
    <cellStyle name="หมายเหตุ 7 3 2 2 3" xfId="20696"/>
    <cellStyle name="หมายเหตุ 7 3 2 2 4" xfId="24404"/>
    <cellStyle name="หมายเหตุ 7 3 2 2 5" xfId="28141"/>
    <cellStyle name="หมายเหตุ 7 3 2 2 6" xfId="31858"/>
    <cellStyle name="หมายเหตุ 7 3 2 2 7" xfId="35562"/>
    <cellStyle name="หมายเหตุ 7 3 2 2 8" xfId="39258"/>
    <cellStyle name="หมายเหตุ 7 3 2 3" xfId="11556"/>
    <cellStyle name="หมายเหตุ 7 3 2 3 2" xfId="17785"/>
    <cellStyle name="หมายเหตุ 7 3 2 3 3" xfId="21757"/>
    <cellStyle name="หมายเหตุ 7 3 2 3 4" xfId="25465"/>
    <cellStyle name="หมายเหตุ 7 3 2 3 5" xfId="29202"/>
    <cellStyle name="หมายเหตุ 7 3 2 3 6" xfId="32919"/>
    <cellStyle name="หมายเหตุ 7 3 2 3 7" xfId="36623"/>
    <cellStyle name="หมายเหตุ 7 3 2 3 8" xfId="40319"/>
    <cellStyle name="หมายเหตุ 7 3 2 4" xfId="15147"/>
    <cellStyle name="หมายเหตุ 7 3 2 5" xfId="19121"/>
    <cellStyle name="หมายเหตุ 7 3 2 6" xfId="22827"/>
    <cellStyle name="หมายเหตุ 7 3 2 7" xfId="26566"/>
    <cellStyle name="หมายเหตุ 7 3 2 8" xfId="30283"/>
    <cellStyle name="หมายเหตุ 7 3 2 9" xfId="33987"/>
    <cellStyle name="หมายเหตุ 7 3 3" xfId="9936"/>
    <cellStyle name="หมายเหตุ 7 3 3 2" xfId="16165"/>
    <cellStyle name="หมายเหตุ 7 3 3 3" xfId="20137"/>
    <cellStyle name="หมายเหตุ 7 3 3 4" xfId="23845"/>
    <cellStyle name="หมายเหตุ 7 3 3 5" xfId="27582"/>
    <cellStyle name="หมายเหตุ 7 3 3 6" xfId="31299"/>
    <cellStyle name="หมายเหตุ 7 3 3 7" xfId="35003"/>
    <cellStyle name="หมายเหตุ 7 3 3 8" xfId="38699"/>
    <cellStyle name="หมายเหตุ 7 3 4" xfId="11000"/>
    <cellStyle name="หมายเหตุ 7 3 4 2" xfId="17229"/>
    <cellStyle name="หมายเหตุ 7 3 4 3" xfId="21201"/>
    <cellStyle name="หมายเหตุ 7 3 4 4" xfId="24909"/>
    <cellStyle name="หมายเหตุ 7 3 4 5" xfId="28646"/>
    <cellStyle name="หมายเหตุ 7 3 4 6" xfId="32363"/>
    <cellStyle name="หมายเหตุ 7 3 4 7" xfId="36067"/>
    <cellStyle name="หมายเหตุ 7 3 4 8" xfId="39763"/>
    <cellStyle name="หมายเหตุ 7 3 5" xfId="14566"/>
    <cellStyle name="หมายเหตุ 7 3 6" xfId="18557"/>
    <cellStyle name="หมายเหตุ 7 3 7" xfId="22267"/>
    <cellStyle name="หมายเหตุ 7 3 8" xfId="26000"/>
    <cellStyle name="หมายเหตุ 7 3 9" xfId="29726"/>
    <cellStyle name="หมายเหตุ 7 4" xfId="9831"/>
    <cellStyle name="หมายเหตุ 7 4 2" xfId="16060"/>
    <cellStyle name="หมายเหตุ 7 4 3" xfId="20032"/>
    <cellStyle name="หมายเหตุ 7 4 4" xfId="23740"/>
    <cellStyle name="หมายเหตุ 7 4 5" xfId="27477"/>
    <cellStyle name="หมายเหตุ 7 4 6" xfId="31194"/>
    <cellStyle name="หมายเหตุ 7 4 7" xfId="34898"/>
    <cellStyle name="หมายเหตุ 7 4 8" xfId="38594"/>
    <cellStyle name="หมายเหตุ 7 5" xfId="9398"/>
    <cellStyle name="หมายเหตุ 7 5 2" xfId="15627"/>
    <cellStyle name="หมายเหตุ 7 5 3" xfId="19599"/>
    <cellStyle name="หมายเหตุ 7 5 4" xfId="23307"/>
    <cellStyle name="หมายเหตุ 7 5 5" xfId="27044"/>
    <cellStyle name="หมายเหตุ 7 5 6" xfId="30761"/>
    <cellStyle name="หมายเหตุ 7 5 7" xfId="34465"/>
    <cellStyle name="หมายเหตุ 7 5 8" xfId="38161"/>
    <cellStyle name="หมายเหตุ 7 6" xfId="14097"/>
    <cellStyle name="หมายเหตุ 7 7" xfId="12699"/>
    <cellStyle name="หมายเหตุ 7 8" xfId="14438"/>
    <cellStyle name="หมายเหตุ 7 9" xfId="18442"/>
    <cellStyle name="หมายเหตุ 8" xfId="6977"/>
    <cellStyle name="หมายเหตุ 8 10" xfId="13786"/>
    <cellStyle name="หมายเหตุ 8 11" xfId="14124"/>
    <cellStyle name="หมายเหตุ 8 12" xfId="13523"/>
    <cellStyle name="หมายเหตุ 8 2" xfId="8635"/>
    <cellStyle name="หมายเหตุ 8 2 10" xfId="33753"/>
    <cellStyle name="หมายเหตุ 8 2 11" xfId="37449"/>
    <cellStyle name="หมายเหตุ 8 2 2" xfId="9239"/>
    <cellStyle name="หมายเหตุ 8 2 2 10" xfId="38005"/>
    <cellStyle name="หมายเหตุ 8 2 2 2" xfId="10817"/>
    <cellStyle name="หมายเหตุ 8 2 2 2 2" xfId="17046"/>
    <cellStyle name="หมายเหตุ 8 2 2 2 3" xfId="21018"/>
    <cellStyle name="หมายเหตุ 8 2 2 2 4" xfId="24726"/>
    <cellStyle name="หมายเหตุ 8 2 2 2 5" xfId="28463"/>
    <cellStyle name="หมายเหตุ 8 2 2 2 6" xfId="32180"/>
    <cellStyle name="หมายเหตุ 8 2 2 2 7" xfId="35884"/>
    <cellStyle name="หมายเหตุ 8 2 2 2 8" xfId="39580"/>
    <cellStyle name="หมายเหตุ 8 2 2 3" xfId="11878"/>
    <cellStyle name="หมายเหตุ 8 2 2 3 2" xfId="18107"/>
    <cellStyle name="หมายเหตุ 8 2 2 3 3" xfId="22079"/>
    <cellStyle name="หมายเหตุ 8 2 2 3 4" xfId="25787"/>
    <cellStyle name="หมายเหตุ 8 2 2 3 5" xfId="29524"/>
    <cellStyle name="หมายเหตุ 8 2 2 3 6" xfId="33241"/>
    <cellStyle name="หมายเหตุ 8 2 2 3 7" xfId="36945"/>
    <cellStyle name="หมายเหตุ 8 2 2 3 8" xfId="40641"/>
    <cellStyle name="หมายเหตุ 8 2 2 4" xfId="15469"/>
    <cellStyle name="หมายเหตุ 8 2 2 5" xfId="19443"/>
    <cellStyle name="หมายเหตุ 8 2 2 6" xfId="23149"/>
    <cellStyle name="หมายเหตุ 8 2 2 7" xfId="26888"/>
    <cellStyle name="หมายเหตุ 8 2 2 8" xfId="30605"/>
    <cellStyle name="หมายเหตุ 8 2 2 9" xfId="34309"/>
    <cellStyle name="หมายเหตุ 8 2 3" xfId="10258"/>
    <cellStyle name="หมายเหตุ 8 2 3 2" xfId="16487"/>
    <cellStyle name="หมายเหตุ 8 2 3 3" xfId="20459"/>
    <cellStyle name="หมายเหตุ 8 2 3 4" xfId="24167"/>
    <cellStyle name="หมายเหตุ 8 2 3 5" xfId="27904"/>
    <cellStyle name="หมายเหตุ 8 2 3 6" xfId="31621"/>
    <cellStyle name="หมายเหตุ 8 2 3 7" xfId="35325"/>
    <cellStyle name="หมายเหตุ 8 2 3 8" xfId="39021"/>
    <cellStyle name="หมายเหตุ 8 2 4" xfId="11322"/>
    <cellStyle name="หมายเหตุ 8 2 4 2" xfId="17551"/>
    <cellStyle name="หมายเหตุ 8 2 4 3" xfId="21523"/>
    <cellStyle name="หมายเหตุ 8 2 4 4" xfId="25231"/>
    <cellStyle name="หมายเหตุ 8 2 4 5" xfId="28968"/>
    <cellStyle name="หมายเหตุ 8 2 4 6" xfId="32685"/>
    <cellStyle name="หมายเหตุ 8 2 4 7" xfId="36389"/>
    <cellStyle name="หมายเหตุ 8 2 4 8" xfId="40085"/>
    <cellStyle name="หมายเหตุ 8 2 5" xfId="14888"/>
    <cellStyle name="หมายเหตุ 8 2 6" xfId="18879"/>
    <cellStyle name="หมายเหตุ 8 2 7" xfId="22589"/>
    <cellStyle name="หมายเหตุ 8 2 8" xfId="26322"/>
    <cellStyle name="หมายเหตุ 8 2 9" xfId="30048"/>
    <cellStyle name="หมายเหตุ 8 3" xfId="8312"/>
    <cellStyle name="หมายเหตุ 8 3 10" xfId="33430"/>
    <cellStyle name="หมายเหตุ 8 3 11" xfId="37126"/>
    <cellStyle name="หมายเหตุ 8 3 2" xfId="8916"/>
    <cellStyle name="หมายเหตุ 8 3 2 10" xfId="37682"/>
    <cellStyle name="หมายเหตุ 8 3 2 2" xfId="10494"/>
    <cellStyle name="หมายเหตุ 8 3 2 2 2" xfId="16723"/>
    <cellStyle name="หมายเหตุ 8 3 2 2 3" xfId="20695"/>
    <cellStyle name="หมายเหตุ 8 3 2 2 4" xfId="24403"/>
    <cellStyle name="หมายเหตุ 8 3 2 2 5" xfId="28140"/>
    <cellStyle name="หมายเหตุ 8 3 2 2 6" xfId="31857"/>
    <cellStyle name="หมายเหตุ 8 3 2 2 7" xfId="35561"/>
    <cellStyle name="หมายเหตุ 8 3 2 2 8" xfId="39257"/>
    <cellStyle name="หมายเหตุ 8 3 2 3" xfId="11555"/>
    <cellStyle name="หมายเหตุ 8 3 2 3 2" xfId="17784"/>
    <cellStyle name="หมายเหตุ 8 3 2 3 3" xfId="21756"/>
    <cellStyle name="หมายเหตุ 8 3 2 3 4" xfId="25464"/>
    <cellStyle name="หมายเหตุ 8 3 2 3 5" xfId="29201"/>
    <cellStyle name="หมายเหตุ 8 3 2 3 6" xfId="32918"/>
    <cellStyle name="หมายเหตุ 8 3 2 3 7" xfId="36622"/>
    <cellStyle name="หมายเหตุ 8 3 2 3 8" xfId="40318"/>
    <cellStyle name="หมายเหตุ 8 3 2 4" xfId="15146"/>
    <cellStyle name="หมายเหตุ 8 3 2 5" xfId="19120"/>
    <cellStyle name="หมายเหตุ 8 3 2 6" xfId="22826"/>
    <cellStyle name="หมายเหตุ 8 3 2 7" xfId="26565"/>
    <cellStyle name="หมายเหตุ 8 3 2 8" xfId="30282"/>
    <cellStyle name="หมายเหตุ 8 3 2 9" xfId="33986"/>
    <cellStyle name="หมายเหตุ 8 3 3" xfId="9935"/>
    <cellStyle name="หมายเหตุ 8 3 3 2" xfId="16164"/>
    <cellStyle name="หมายเหตุ 8 3 3 3" xfId="20136"/>
    <cellStyle name="หมายเหตุ 8 3 3 4" xfId="23844"/>
    <cellStyle name="หมายเหตุ 8 3 3 5" xfId="27581"/>
    <cellStyle name="หมายเหตุ 8 3 3 6" xfId="31298"/>
    <cellStyle name="หมายเหตุ 8 3 3 7" xfId="35002"/>
    <cellStyle name="หมายเหตุ 8 3 3 8" xfId="38698"/>
    <cellStyle name="หมายเหตุ 8 3 4" xfId="10999"/>
    <cellStyle name="หมายเหตุ 8 3 4 2" xfId="17228"/>
    <cellStyle name="หมายเหตุ 8 3 4 3" xfId="21200"/>
    <cellStyle name="หมายเหตุ 8 3 4 4" xfId="24908"/>
    <cellStyle name="หมายเหตุ 8 3 4 5" xfId="28645"/>
    <cellStyle name="หมายเหตุ 8 3 4 6" xfId="32362"/>
    <cellStyle name="หมายเหตุ 8 3 4 7" xfId="36066"/>
    <cellStyle name="หมายเหตุ 8 3 4 8" xfId="39762"/>
    <cellStyle name="หมายเหตุ 8 3 5" xfId="14565"/>
    <cellStyle name="หมายเหตุ 8 3 6" xfId="18556"/>
    <cellStyle name="หมายเหตุ 8 3 7" xfId="22266"/>
    <cellStyle name="หมายเหตุ 8 3 8" xfId="25999"/>
    <cellStyle name="หมายเหตุ 8 3 9" xfId="29725"/>
    <cellStyle name="หมายเหตุ 8 4" xfId="9832"/>
    <cellStyle name="หมายเหตุ 8 4 2" xfId="16061"/>
    <cellStyle name="หมายเหตุ 8 4 3" xfId="20033"/>
    <cellStyle name="หมายเหตุ 8 4 4" xfId="23741"/>
    <cellStyle name="หมายเหตุ 8 4 5" xfId="27478"/>
    <cellStyle name="หมายเหตุ 8 4 6" xfId="31195"/>
    <cellStyle name="หมายเหตุ 8 4 7" xfId="34899"/>
    <cellStyle name="หมายเหตุ 8 4 8" xfId="38595"/>
    <cellStyle name="หมายเหตุ 8 5" xfId="9397"/>
    <cellStyle name="หมายเหตุ 8 5 2" xfId="15626"/>
    <cellStyle name="หมายเหตุ 8 5 3" xfId="19598"/>
    <cellStyle name="หมายเหตุ 8 5 4" xfId="23306"/>
    <cellStyle name="หมายเหตุ 8 5 5" xfId="27043"/>
    <cellStyle name="หมายเหตุ 8 5 6" xfId="30760"/>
    <cellStyle name="หมายเหตุ 8 5 7" xfId="34464"/>
    <cellStyle name="หมายเหตุ 8 5 8" xfId="38160"/>
    <cellStyle name="หมายเหตุ 8 6" xfId="14098"/>
    <cellStyle name="หมายเหตุ 8 7" xfId="12698"/>
    <cellStyle name="หมายเหตุ 8 8" xfId="14439"/>
    <cellStyle name="หมายเหตุ 8 9" xfId="18443"/>
    <cellStyle name="หมายเหตุ 9" xfId="6978"/>
    <cellStyle name="หมายเหตุ 9 10" xfId="13787"/>
    <cellStyle name="หมายเหตุ 9 11" xfId="12686"/>
    <cellStyle name="หมายเหตุ 9 12" xfId="13524"/>
    <cellStyle name="หมายเหตุ 9 2" xfId="8636"/>
    <cellStyle name="หมายเหตุ 9 2 10" xfId="33754"/>
    <cellStyle name="หมายเหตุ 9 2 11" xfId="37450"/>
    <cellStyle name="หมายเหตุ 9 2 2" xfId="9240"/>
    <cellStyle name="หมายเหตุ 9 2 2 10" xfId="38006"/>
    <cellStyle name="หมายเหตุ 9 2 2 2" xfId="10818"/>
    <cellStyle name="หมายเหตุ 9 2 2 2 2" xfId="17047"/>
    <cellStyle name="หมายเหตุ 9 2 2 2 3" xfId="21019"/>
    <cellStyle name="หมายเหตุ 9 2 2 2 4" xfId="24727"/>
    <cellStyle name="หมายเหตุ 9 2 2 2 5" xfId="28464"/>
    <cellStyle name="หมายเหตุ 9 2 2 2 6" xfId="32181"/>
    <cellStyle name="หมายเหตุ 9 2 2 2 7" xfId="35885"/>
    <cellStyle name="หมายเหตุ 9 2 2 2 8" xfId="39581"/>
    <cellStyle name="หมายเหตุ 9 2 2 3" xfId="11879"/>
    <cellStyle name="หมายเหตุ 9 2 2 3 2" xfId="18108"/>
    <cellStyle name="หมายเหตุ 9 2 2 3 3" xfId="22080"/>
    <cellStyle name="หมายเหตุ 9 2 2 3 4" xfId="25788"/>
    <cellStyle name="หมายเหตุ 9 2 2 3 5" xfId="29525"/>
    <cellStyle name="หมายเหตุ 9 2 2 3 6" xfId="33242"/>
    <cellStyle name="หมายเหตุ 9 2 2 3 7" xfId="36946"/>
    <cellStyle name="หมายเหตุ 9 2 2 3 8" xfId="40642"/>
    <cellStyle name="หมายเหตุ 9 2 2 4" xfId="15470"/>
    <cellStyle name="หมายเหตุ 9 2 2 5" xfId="19444"/>
    <cellStyle name="หมายเหตุ 9 2 2 6" xfId="23150"/>
    <cellStyle name="หมายเหตุ 9 2 2 7" xfId="26889"/>
    <cellStyle name="หมายเหตุ 9 2 2 8" xfId="30606"/>
    <cellStyle name="หมายเหตุ 9 2 2 9" xfId="34310"/>
    <cellStyle name="หมายเหตุ 9 2 3" xfId="10259"/>
    <cellStyle name="หมายเหตุ 9 2 3 2" xfId="16488"/>
    <cellStyle name="หมายเหตุ 9 2 3 3" xfId="20460"/>
    <cellStyle name="หมายเหตุ 9 2 3 4" xfId="24168"/>
    <cellStyle name="หมายเหตุ 9 2 3 5" xfId="27905"/>
    <cellStyle name="หมายเหตุ 9 2 3 6" xfId="31622"/>
    <cellStyle name="หมายเหตุ 9 2 3 7" xfId="35326"/>
    <cellStyle name="หมายเหตุ 9 2 3 8" xfId="39022"/>
    <cellStyle name="หมายเหตุ 9 2 4" xfId="11323"/>
    <cellStyle name="หมายเหตุ 9 2 4 2" xfId="17552"/>
    <cellStyle name="หมายเหตุ 9 2 4 3" xfId="21524"/>
    <cellStyle name="หมายเหตุ 9 2 4 4" xfId="25232"/>
    <cellStyle name="หมายเหตุ 9 2 4 5" xfId="28969"/>
    <cellStyle name="หมายเหตุ 9 2 4 6" xfId="32686"/>
    <cellStyle name="หมายเหตุ 9 2 4 7" xfId="36390"/>
    <cellStyle name="หมายเหตุ 9 2 4 8" xfId="40086"/>
    <cellStyle name="หมายเหตุ 9 2 5" xfId="14889"/>
    <cellStyle name="หมายเหตุ 9 2 6" xfId="18880"/>
    <cellStyle name="หมายเหตุ 9 2 7" xfId="22590"/>
    <cellStyle name="หมายเหตุ 9 2 8" xfId="26323"/>
    <cellStyle name="หมายเหตุ 9 2 9" xfId="30049"/>
    <cellStyle name="หมายเหตุ 9 3" xfId="8286"/>
    <cellStyle name="หมายเหตุ 9 3 10" xfId="33404"/>
    <cellStyle name="หมายเหตุ 9 3 11" xfId="37100"/>
    <cellStyle name="หมายเหตุ 9 3 2" xfId="8890"/>
    <cellStyle name="หมายเหตุ 9 3 2 10" xfId="37656"/>
    <cellStyle name="หมายเหตุ 9 3 2 2" xfId="10468"/>
    <cellStyle name="หมายเหตุ 9 3 2 2 2" xfId="16697"/>
    <cellStyle name="หมายเหตุ 9 3 2 2 3" xfId="20669"/>
    <cellStyle name="หมายเหตุ 9 3 2 2 4" xfId="24377"/>
    <cellStyle name="หมายเหตุ 9 3 2 2 5" xfId="28114"/>
    <cellStyle name="หมายเหตุ 9 3 2 2 6" xfId="31831"/>
    <cellStyle name="หมายเหตุ 9 3 2 2 7" xfId="35535"/>
    <cellStyle name="หมายเหตุ 9 3 2 2 8" xfId="39231"/>
    <cellStyle name="หมายเหตุ 9 3 2 3" xfId="11529"/>
    <cellStyle name="หมายเหตุ 9 3 2 3 2" xfId="17758"/>
    <cellStyle name="หมายเหตุ 9 3 2 3 3" xfId="21730"/>
    <cellStyle name="หมายเหตุ 9 3 2 3 4" xfId="25438"/>
    <cellStyle name="หมายเหตุ 9 3 2 3 5" xfId="29175"/>
    <cellStyle name="หมายเหตุ 9 3 2 3 6" xfId="32892"/>
    <cellStyle name="หมายเหตุ 9 3 2 3 7" xfId="36596"/>
    <cellStyle name="หมายเหตุ 9 3 2 3 8" xfId="40292"/>
    <cellStyle name="หมายเหตุ 9 3 2 4" xfId="15120"/>
    <cellStyle name="หมายเหตุ 9 3 2 5" xfId="19094"/>
    <cellStyle name="หมายเหตุ 9 3 2 6" xfId="22800"/>
    <cellStyle name="หมายเหตุ 9 3 2 7" xfId="26539"/>
    <cellStyle name="หมายเหตุ 9 3 2 8" xfId="30256"/>
    <cellStyle name="หมายเหตุ 9 3 2 9" xfId="33960"/>
    <cellStyle name="หมายเหตุ 9 3 3" xfId="9909"/>
    <cellStyle name="หมายเหตุ 9 3 3 2" xfId="16138"/>
    <cellStyle name="หมายเหตุ 9 3 3 3" xfId="20110"/>
    <cellStyle name="หมายเหตุ 9 3 3 4" xfId="23818"/>
    <cellStyle name="หมายเหตุ 9 3 3 5" xfId="27555"/>
    <cellStyle name="หมายเหตุ 9 3 3 6" xfId="31272"/>
    <cellStyle name="หมายเหตุ 9 3 3 7" xfId="34976"/>
    <cellStyle name="หมายเหตุ 9 3 3 8" xfId="38672"/>
    <cellStyle name="หมายเหตุ 9 3 4" xfId="10973"/>
    <cellStyle name="หมายเหตุ 9 3 4 2" xfId="17202"/>
    <cellStyle name="หมายเหตุ 9 3 4 3" xfId="21174"/>
    <cellStyle name="หมายเหตุ 9 3 4 4" xfId="24882"/>
    <cellStyle name="หมายเหตุ 9 3 4 5" xfId="28619"/>
    <cellStyle name="หมายเหตุ 9 3 4 6" xfId="32336"/>
    <cellStyle name="หมายเหตุ 9 3 4 7" xfId="36040"/>
    <cellStyle name="หมายเหตุ 9 3 4 8" xfId="39736"/>
    <cellStyle name="หมายเหตุ 9 3 5" xfId="14539"/>
    <cellStyle name="หมายเหตุ 9 3 6" xfId="18530"/>
    <cellStyle name="หมายเหตุ 9 3 7" xfId="22240"/>
    <cellStyle name="หมายเหตุ 9 3 8" xfId="25973"/>
    <cellStyle name="หมายเหตุ 9 3 9" xfId="29699"/>
    <cellStyle name="หมายเหตุ 9 4" xfId="9833"/>
    <cellStyle name="หมายเหตุ 9 4 2" xfId="16062"/>
    <cellStyle name="หมายเหตุ 9 4 3" xfId="20034"/>
    <cellStyle name="หมายเหตุ 9 4 4" xfId="23742"/>
    <cellStyle name="หมายเหตุ 9 4 5" xfId="27479"/>
    <cellStyle name="หมายเหตุ 9 4 6" xfId="31196"/>
    <cellStyle name="หมายเหตุ 9 4 7" xfId="34900"/>
    <cellStyle name="หมายเหตุ 9 4 8" xfId="38596"/>
    <cellStyle name="หมายเหตุ 9 5" xfId="9396"/>
    <cellStyle name="หมายเหตุ 9 5 2" xfId="15625"/>
    <cellStyle name="หมายเหตุ 9 5 3" xfId="19597"/>
    <cellStyle name="หมายเหตุ 9 5 4" xfId="23305"/>
    <cellStyle name="หมายเหตุ 9 5 5" xfId="27042"/>
    <cellStyle name="หมายเหตุ 9 5 6" xfId="30759"/>
    <cellStyle name="หมายเหตุ 9 5 7" xfId="34463"/>
    <cellStyle name="หมายเหตุ 9 5 8" xfId="38159"/>
    <cellStyle name="หมายเหตุ 9 6" xfId="14099"/>
    <cellStyle name="หมายเหตุ 9 7" xfId="12697"/>
    <cellStyle name="หมายเหตุ 9 8" xfId="14440"/>
    <cellStyle name="หมายเหตุ 9 9" xfId="18444"/>
    <cellStyle name="หัวเรื่อง 1" xfId="119"/>
    <cellStyle name="หัวเรื่อง 1 2" xfId="6979"/>
    <cellStyle name="หัวเรื่อง 1 3" xfId="6980"/>
    <cellStyle name="หัวเรื่อง 1 4" xfId="6981"/>
    <cellStyle name="หัวเรื่อง 1 5" xfId="6982"/>
    <cellStyle name="หัวเรื่อง 1 6" xfId="6983"/>
    <cellStyle name="หัวเรื่อง 2" xfId="120"/>
    <cellStyle name="หัวเรื่อง 2 2" xfId="6984"/>
    <cellStyle name="หัวเรื่อง 2 3" xfId="6985"/>
    <cellStyle name="หัวเรื่อง 2 4" xfId="6986"/>
    <cellStyle name="หัวเรื่อง 2 5" xfId="6987"/>
    <cellStyle name="หัวเรื่อง 2 6" xfId="6988"/>
    <cellStyle name="หัวเรื่อง 3" xfId="121"/>
    <cellStyle name="หัวเรื่อง 3 2" xfId="6989"/>
    <cellStyle name="หัวเรื่อง 3 3" xfId="6990"/>
    <cellStyle name="หัวเรื่อง 3 4" xfId="6991"/>
    <cellStyle name="หัวเรื่อง 3 5" xfId="6992"/>
    <cellStyle name="หัวเรื่อง 3 6" xfId="6993"/>
    <cellStyle name="หัวเรื่อง 4" xfId="122"/>
    <cellStyle name="หัวเรื่อง 4 2" xfId="6994"/>
    <cellStyle name="หัวเรื่อง 4 3" xfId="6995"/>
    <cellStyle name="หัวเรื่อง 4 4" xfId="6996"/>
    <cellStyle name="หัวเรื่อง 4 5" xfId="6997"/>
    <cellStyle name="หัวเรื่อง 4 6" xfId="6998"/>
    <cellStyle name=" [0.00]_ Att. 1- Cover" xfId="6999"/>
    <cellStyle name="?_ Att. 1- Cover" xfId="7000"/>
    <cellStyle name="똿뗦먛귟 [0.00]_PRODUCT DETAIL Q1" xfId="7001"/>
    <cellStyle name="백분율 2" xfId="123"/>
    <cellStyle name="쉼표 [0] 2" xfId="124"/>
    <cellStyle name="쉼표 [0] 2 2" xfId="125"/>
    <cellStyle name="쉼표 [0] 2 2 2" xfId="12069"/>
    <cellStyle name="쉼표 [0] 2 2 2 2" xfId="18279"/>
    <cellStyle name="쉼표 [0] 2 2 3" xfId="12207"/>
    <cellStyle name="쉼표 [0] 2 3" xfId="11997"/>
    <cellStyle name="쉼표 [0] 2 3 2" xfId="11998"/>
    <cellStyle name="쉼표 [0] 2 3 2 2" xfId="12120"/>
    <cellStyle name="쉼표 [0] 2 3 2 2 2" xfId="18314"/>
    <cellStyle name="쉼표 [0] 2 3 2 3" xfId="18222"/>
    <cellStyle name="쉼표 [0] 2 3 3" xfId="12103"/>
    <cellStyle name="쉼표 [0] 2 3 3 2" xfId="18305"/>
    <cellStyle name="쉼표 [0] 2 3 4" xfId="18221"/>
    <cellStyle name="쉼표 [0] 2 4" xfId="11999"/>
    <cellStyle name="쉼표 [0] 2 4 2" xfId="12113"/>
    <cellStyle name="쉼표 [0] 2 4 2 2" xfId="18310"/>
    <cellStyle name="쉼표 [0] 2 4 3" xfId="18223"/>
    <cellStyle name="쉼표 [0] 2 5" xfId="12068"/>
    <cellStyle name="쉼표 [0] 2 5 2" xfId="18278"/>
    <cellStyle name="쉼표 [0] 2 6" xfId="12206"/>
    <cellStyle name="쉼표_MapleSEA_RoyaltyReport_Sep2005_Sample1" xfId="40"/>
    <cellStyle name="콤마 [ - 유형1" xfId="7002"/>
    <cellStyle name="콤마 [ - 유형2" xfId="7003"/>
    <cellStyle name="콤마 [ - 유형3" xfId="7004"/>
    <cellStyle name="콤마 [ - 유형4" xfId="7005"/>
    <cellStyle name="콤마 [ - 유형5" xfId="7006"/>
    <cellStyle name="콤마 [ - 유형6" xfId="7007"/>
    <cellStyle name="콤마 [ - 유형7" xfId="7008"/>
    <cellStyle name="콤마 [ - 유형8" xfId="7009"/>
    <cellStyle name="콤마 [0]_BP매입매출명세서" xfId="7010"/>
    <cellStyle name="콤마_BP매입매출명세서" xfId="7011"/>
    <cellStyle name="통화 [0]_BP매입매출명세서" xfId="7012"/>
    <cellStyle name="통화_BP매입매출명세서" xfId="7013"/>
    <cellStyle name="표준 2" xfId="126"/>
    <cellStyle name="표준 2 2" xfId="7014"/>
    <cellStyle name="표준 2 3" xfId="7015"/>
    <cellStyle name="표준 2 4" xfId="7016"/>
    <cellStyle name="표준 2 5" xfId="7017"/>
    <cellStyle name="표준 2 6" xfId="7018"/>
    <cellStyle name="표준 2 7" xfId="7019"/>
    <cellStyle name="표준 3" xfId="127"/>
    <cellStyle name="표준 3 2" xfId="128"/>
    <cellStyle name="표준_2008.06건설중인자산 대체내역222" xfId="7020"/>
    <cellStyle name="一般_0006(1)" xfId="7021"/>
    <cellStyle name="千位分隔[0]_工程编号" xfId="8248"/>
    <cellStyle name="千分位[0]_2002CAP" xfId="7022"/>
    <cellStyle name="千分位_00Q3902REV.1" xfId="7023"/>
    <cellStyle name="常规_Sheet1" xfId="7024"/>
    <cellStyle name="未定義" xfId="7025"/>
    <cellStyle name="桁区切り [0.00]_AUG98" xfId="7026"/>
    <cellStyle name="桁区切り_eve" xfId="7027"/>
    <cellStyle name="標準_1_4_取引先チェックシートV2_part2" xfId="7028"/>
    <cellStyle name="爼ﾗ靉ﾁ篦ｧﾋﾅﾒﾂﾁﾔｵﾔ" xfId="7029"/>
    <cellStyle name="貨幣 [0]_2002CAP" xfId="7030"/>
    <cellStyle name="貨幣[0]_BRE" xfId="7031"/>
    <cellStyle name="貨幣_2002CAP" xfId="7032"/>
    <cellStyle name="通貨 [0.00]_eve" xfId="7033"/>
    <cellStyle name="通貨_part price" xfId="7034"/>
    <cellStyle name="㕃" xfId="7035"/>
  </cellStyles>
  <dxfs count="0"/>
  <tableStyles count="0" defaultTableStyle="TableStyleMedium9" defaultPivotStyle="PivotStyleLight16"/>
  <colors>
    <mruColors>
      <color rgb="FFFFBDBD"/>
      <color rgb="FFFFE1E1"/>
      <color rgb="FFFF0066"/>
      <color rgb="FFCCFFFF"/>
      <color rgb="FFD9B3FF"/>
      <color rgb="FFFFD9D9"/>
      <color rgb="FFFFFFCC"/>
      <color rgb="FF99FF99"/>
      <color rgb="FFCCFFCC"/>
      <color rgb="FFE0C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3.xml"/><Relationship Id="rId117" Type="http://schemas.openxmlformats.org/officeDocument/2006/relationships/externalLink" Target="externalLinks/externalLink104.xml"/><Relationship Id="rId21" Type="http://schemas.openxmlformats.org/officeDocument/2006/relationships/externalLink" Target="externalLinks/externalLink8.xml"/><Relationship Id="rId42" Type="http://schemas.openxmlformats.org/officeDocument/2006/relationships/externalLink" Target="externalLinks/externalLink29.xml"/><Relationship Id="rId47" Type="http://schemas.openxmlformats.org/officeDocument/2006/relationships/externalLink" Target="externalLinks/externalLink34.xml"/><Relationship Id="rId63" Type="http://schemas.openxmlformats.org/officeDocument/2006/relationships/externalLink" Target="externalLinks/externalLink50.xml"/><Relationship Id="rId68" Type="http://schemas.openxmlformats.org/officeDocument/2006/relationships/externalLink" Target="externalLinks/externalLink55.xml"/><Relationship Id="rId84" Type="http://schemas.openxmlformats.org/officeDocument/2006/relationships/externalLink" Target="externalLinks/externalLink71.xml"/><Relationship Id="rId89" Type="http://schemas.openxmlformats.org/officeDocument/2006/relationships/externalLink" Target="externalLinks/externalLink76.xml"/><Relationship Id="rId112" Type="http://schemas.openxmlformats.org/officeDocument/2006/relationships/externalLink" Target="externalLinks/externalLink99.xml"/><Relationship Id="rId16" Type="http://schemas.openxmlformats.org/officeDocument/2006/relationships/externalLink" Target="externalLinks/externalLink3.xml"/><Relationship Id="rId107" Type="http://schemas.openxmlformats.org/officeDocument/2006/relationships/externalLink" Target="externalLinks/externalLink94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9.xml"/><Relationship Id="rId37" Type="http://schemas.openxmlformats.org/officeDocument/2006/relationships/externalLink" Target="externalLinks/externalLink24.xml"/><Relationship Id="rId53" Type="http://schemas.openxmlformats.org/officeDocument/2006/relationships/externalLink" Target="externalLinks/externalLink40.xml"/><Relationship Id="rId58" Type="http://schemas.openxmlformats.org/officeDocument/2006/relationships/externalLink" Target="externalLinks/externalLink45.xml"/><Relationship Id="rId74" Type="http://schemas.openxmlformats.org/officeDocument/2006/relationships/externalLink" Target="externalLinks/externalLink61.xml"/><Relationship Id="rId79" Type="http://schemas.openxmlformats.org/officeDocument/2006/relationships/externalLink" Target="externalLinks/externalLink66.xml"/><Relationship Id="rId102" Type="http://schemas.openxmlformats.org/officeDocument/2006/relationships/externalLink" Target="externalLinks/externalLink89.xml"/><Relationship Id="rId123" Type="http://schemas.openxmlformats.org/officeDocument/2006/relationships/externalLink" Target="externalLinks/externalLink110.xml"/><Relationship Id="rId128" Type="http://schemas.openxmlformats.org/officeDocument/2006/relationships/theme" Target="theme/theme1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77.xml"/><Relationship Id="rId95" Type="http://schemas.openxmlformats.org/officeDocument/2006/relationships/externalLink" Target="externalLinks/externalLink82.xml"/><Relationship Id="rId1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.xml"/><Relationship Id="rId22" Type="http://schemas.openxmlformats.org/officeDocument/2006/relationships/externalLink" Target="externalLinks/externalLink9.xml"/><Relationship Id="rId27" Type="http://schemas.openxmlformats.org/officeDocument/2006/relationships/externalLink" Target="externalLinks/externalLink14.xml"/><Relationship Id="rId30" Type="http://schemas.openxmlformats.org/officeDocument/2006/relationships/externalLink" Target="externalLinks/externalLink17.xml"/><Relationship Id="rId35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0.xml"/><Relationship Id="rId48" Type="http://schemas.openxmlformats.org/officeDocument/2006/relationships/externalLink" Target="externalLinks/externalLink35.xml"/><Relationship Id="rId56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1.xml"/><Relationship Id="rId69" Type="http://schemas.openxmlformats.org/officeDocument/2006/relationships/externalLink" Target="externalLinks/externalLink56.xml"/><Relationship Id="rId77" Type="http://schemas.openxmlformats.org/officeDocument/2006/relationships/externalLink" Target="externalLinks/externalLink64.xml"/><Relationship Id="rId100" Type="http://schemas.openxmlformats.org/officeDocument/2006/relationships/externalLink" Target="externalLinks/externalLink87.xml"/><Relationship Id="rId105" Type="http://schemas.openxmlformats.org/officeDocument/2006/relationships/externalLink" Target="externalLinks/externalLink92.xml"/><Relationship Id="rId113" Type="http://schemas.openxmlformats.org/officeDocument/2006/relationships/externalLink" Target="externalLinks/externalLink100.xml"/><Relationship Id="rId118" Type="http://schemas.openxmlformats.org/officeDocument/2006/relationships/externalLink" Target="externalLinks/externalLink105.xml"/><Relationship Id="rId126" Type="http://schemas.openxmlformats.org/officeDocument/2006/relationships/externalLink" Target="externalLinks/externalLink113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8.xml"/><Relationship Id="rId72" Type="http://schemas.openxmlformats.org/officeDocument/2006/relationships/externalLink" Target="externalLinks/externalLink59.xml"/><Relationship Id="rId80" Type="http://schemas.openxmlformats.org/officeDocument/2006/relationships/externalLink" Target="externalLinks/externalLink67.xml"/><Relationship Id="rId85" Type="http://schemas.openxmlformats.org/officeDocument/2006/relationships/externalLink" Target="externalLinks/externalLink72.xml"/><Relationship Id="rId93" Type="http://schemas.openxmlformats.org/officeDocument/2006/relationships/externalLink" Target="externalLinks/externalLink80.xml"/><Relationship Id="rId98" Type="http://schemas.openxmlformats.org/officeDocument/2006/relationships/externalLink" Target="externalLinks/externalLink85.xml"/><Relationship Id="rId121" Type="http://schemas.openxmlformats.org/officeDocument/2006/relationships/externalLink" Target="externalLinks/externalLink10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0.xml"/><Relationship Id="rId38" Type="http://schemas.openxmlformats.org/officeDocument/2006/relationships/externalLink" Target="externalLinks/externalLink25.xml"/><Relationship Id="rId46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46.xml"/><Relationship Id="rId67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0.xml"/><Relationship Id="rId108" Type="http://schemas.openxmlformats.org/officeDocument/2006/relationships/externalLink" Target="externalLinks/externalLink95.xml"/><Relationship Id="rId116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1.xml"/><Relationship Id="rId129" Type="http://schemas.openxmlformats.org/officeDocument/2006/relationships/styles" Target="styles.xml"/><Relationship Id="rId20" Type="http://schemas.openxmlformats.org/officeDocument/2006/relationships/externalLink" Target="externalLinks/externalLink7.xml"/><Relationship Id="rId41" Type="http://schemas.openxmlformats.org/officeDocument/2006/relationships/externalLink" Target="externalLinks/externalLink28.xml"/><Relationship Id="rId54" Type="http://schemas.openxmlformats.org/officeDocument/2006/relationships/externalLink" Target="externalLinks/externalLink41.xml"/><Relationship Id="rId62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57.xml"/><Relationship Id="rId75" Type="http://schemas.openxmlformats.org/officeDocument/2006/relationships/externalLink" Target="externalLinks/externalLink62.xml"/><Relationship Id="rId83" Type="http://schemas.openxmlformats.org/officeDocument/2006/relationships/externalLink" Target="externalLinks/externalLink70.xml"/><Relationship Id="rId88" Type="http://schemas.openxmlformats.org/officeDocument/2006/relationships/externalLink" Target="externalLinks/externalLink75.xml"/><Relationship Id="rId91" Type="http://schemas.openxmlformats.org/officeDocument/2006/relationships/externalLink" Target="externalLinks/externalLink78.xml"/><Relationship Id="rId96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9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0.xml"/><Relationship Id="rId28" Type="http://schemas.openxmlformats.org/officeDocument/2006/relationships/externalLink" Target="externalLinks/externalLink15.xml"/><Relationship Id="rId36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36.xml"/><Relationship Id="rId57" Type="http://schemas.openxmlformats.org/officeDocument/2006/relationships/externalLink" Target="externalLinks/externalLink44.xml"/><Relationship Id="rId106" Type="http://schemas.openxmlformats.org/officeDocument/2006/relationships/externalLink" Target="externalLinks/externalLink93.xml"/><Relationship Id="rId114" Type="http://schemas.openxmlformats.org/officeDocument/2006/relationships/externalLink" Target="externalLinks/externalLink101.xml"/><Relationship Id="rId119" Type="http://schemas.openxmlformats.org/officeDocument/2006/relationships/externalLink" Target="externalLinks/externalLink106.xml"/><Relationship Id="rId127" Type="http://schemas.openxmlformats.org/officeDocument/2006/relationships/externalLink" Target="externalLinks/externalLink114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8.xml"/><Relationship Id="rId44" Type="http://schemas.openxmlformats.org/officeDocument/2006/relationships/externalLink" Target="externalLinks/externalLink31.xml"/><Relationship Id="rId52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47.xml"/><Relationship Id="rId65" Type="http://schemas.openxmlformats.org/officeDocument/2006/relationships/externalLink" Target="externalLinks/externalLink52.xml"/><Relationship Id="rId73" Type="http://schemas.openxmlformats.org/officeDocument/2006/relationships/externalLink" Target="externalLinks/externalLink60.xml"/><Relationship Id="rId78" Type="http://schemas.openxmlformats.org/officeDocument/2006/relationships/externalLink" Target="externalLinks/externalLink65.xml"/><Relationship Id="rId81" Type="http://schemas.openxmlformats.org/officeDocument/2006/relationships/externalLink" Target="externalLinks/externalLink68.xml"/><Relationship Id="rId86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1.xml"/><Relationship Id="rId99" Type="http://schemas.openxmlformats.org/officeDocument/2006/relationships/externalLink" Target="externalLinks/externalLink86.xml"/><Relationship Id="rId101" Type="http://schemas.openxmlformats.org/officeDocument/2006/relationships/externalLink" Target="externalLinks/externalLink88.xml"/><Relationship Id="rId122" Type="http://schemas.openxmlformats.org/officeDocument/2006/relationships/externalLink" Target="externalLinks/externalLink109.xml"/><Relationship Id="rId13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9" Type="http://schemas.openxmlformats.org/officeDocument/2006/relationships/externalLink" Target="externalLinks/externalLink26.xml"/><Relationship Id="rId109" Type="http://schemas.openxmlformats.org/officeDocument/2006/relationships/externalLink" Target="externalLinks/externalLink96.xml"/><Relationship Id="rId34" Type="http://schemas.openxmlformats.org/officeDocument/2006/relationships/externalLink" Target="externalLinks/externalLink21.xml"/><Relationship Id="rId50" Type="http://schemas.openxmlformats.org/officeDocument/2006/relationships/externalLink" Target="externalLinks/externalLink37.xml"/><Relationship Id="rId55" Type="http://schemas.openxmlformats.org/officeDocument/2006/relationships/externalLink" Target="externalLinks/externalLink42.xml"/><Relationship Id="rId76" Type="http://schemas.openxmlformats.org/officeDocument/2006/relationships/externalLink" Target="externalLinks/externalLink63.xml"/><Relationship Id="rId97" Type="http://schemas.openxmlformats.org/officeDocument/2006/relationships/externalLink" Target="externalLinks/externalLink84.xml"/><Relationship Id="rId104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07.xml"/><Relationship Id="rId125" Type="http://schemas.openxmlformats.org/officeDocument/2006/relationships/externalLink" Target="externalLinks/externalLink112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8.xml"/><Relationship Id="rId92" Type="http://schemas.openxmlformats.org/officeDocument/2006/relationships/externalLink" Target="externalLinks/externalLink7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6.xml"/><Relationship Id="rId24" Type="http://schemas.openxmlformats.org/officeDocument/2006/relationships/externalLink" Target="externalLinks/externalLink11.xml"/><Relationship Id="rId40" Type="http://schemas.openxmlformats.org/officeDocument/2006/relationships/externalLink" Target="externalLinks/externalLink27.xml"/><Relationship Id="rId45" Type="http://schemas.openxmlformats.org/officeDocument/2006/relationships/externalLink" Target="externalLinks/externalLink32.xml"/><Relationship Id="rId66" Type="http://schemas.openxmlformats.org/officeDocument/2006/relationships/externalLink" Target="externalLinks/externalLink53.xml"/><Relationship Id="rId87" Type="http://schemas.openxmlformats.org/officeDocument/2006/relationships/externalLink" Target="externalLinks/externalLink74.xml"/><Relationship Id="rId110" Type="http://schemas.openxmlformats.org/officeDocument/2006/relationships/externalLink" Target="externalLinks/externalLink97.xml"/><Relationship Id="rId115" Type="http://schemas.openxmlformats.org/officeDocument/2006/relationships/externalLink" Target="externalLinks/externalLink102.xml"/><Relationship Id="rId131" Type="http://schemas.openxmlformats.org/officeDocument/2006/relationships/calcChain" Target="calcChain.xml"/><Relationship Id="rId61" Type="http://schemas.openxmlformats.org/officeDocument/2006/relationships/externalLink" Target="externalLinks/externalLink48.xml"/><Relationship Id="rId82" Type="http://schemas.openxmlformats.org/officeDocument/2006/relationships/externalLink" Target="externalLinks/externalLink6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12</xdr:row>
      <xdr:rowOff>0</xdr:rowOff>
    </xdr:from>
    <xdr:to>
      <xdr:col>9</xdr:col>
      <xdr:colOff>218124</xdr:colOff>
      <xdr:row>14</xdr:row>
      <xdr:rowOff>123743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50" y="3209925"/>
          <a:ext cx="7609524" cy="6571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22411</xdr:colOff>
      <xdr:row>0</xdr:row>
      <xdr:rowOff>33619</xdr:rowOff>
    </xdr:from>
    <xdr:to>
      <xdr:col>3</xdr:col>
      <xdr:colOff>605117</xdr:colOff>
      <xdr:row>0</xdr:row>
      <xdr:rowOff>235325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1200-000002000000}"/>
            </a:ext>
          </a:extLst>
        </xdr:cNvPr>
        <xdr:cNvSpPr txBox="1"/>
      </xdr:nvSpPr>
      <xdr:spPr>
        <a:xfrm>
          <a:off x="339911" y="33619"/>
          <a:ext cx="3770406" cy="201706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 b="1">
              <a:solidFill>
                <a:srgbClr val="0070C0"/>
              </a:solidFill>
            </a:rPr>
            <a:t>ฉบับ</a:t>
          </a:r>
          <a:r>
            <a:rPr lang="th-TH" sz="1400" b="1" baseline="0">
              <a:solidFill>
                <a:srgbClr val="0070C0"/>
              </a:solidFill>
            </a:rPr>
            <a:t> </a:t>
          </a:r>
          <a:r>
            <a:rPr lang="en-US" sz="1400" b="1" baseline="0">
              <a:solidFill>
                <a:srgbClr val="0070C0"/>
              </a:solidFill>
            </a:rPr>
            <a:t>revised by audit </a:t>
          </a:r>
          <a:endParaRPr lang="en-US" sz="1400" b="1">
            <a:solidFill>
              <a:srgbClr val="0070C0"/>
            </a:solidFill>
          </a:endParaRPr>
        </a:p>
      </xdr:txBody>
    </xdr:sp>
    <xdr:clientData/>
  </xdr:twoCellAnchor>
  <xdr:twoCellAnchor>
    <xdr:from>
      <xdr:col>15</xdr:col>
      <xdr:colOff>0</xdr:colOff>
      <xdr:row>0</xdr:row>
      <xdr:rowOff>33619</xdr:rowOff>
    </xdr:from>
    <xdr:to>
      <xdr:col>16</xdr:col>
      <xdr:colOff>605117</xdr:colOff>
      <xdr:row>0</xdr:row>
      <xdr:rowOff>235325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1200-000003000000}"/>
            </a:ext>
          </a:extLst>
        </xdr:cNvPr>
        <xdr:cNvSpPr txBox="1"/>
      </xdr:nvSpPr>
      <xdr:spPr>
        <a:xfrm>
          <a:off x="15665450" y="33619"/>
          <a:ext cx="2713317" cy="201706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 b="1">
              <a:solidFill>
                <a:srgbClr val="0070C0"/>
              </a:solidFill>
            </a:rPr>
            <a:t>ฉบับ</a:t>
          </a:r>
          <a:r>
            <a:rPr lang="th-TH" sz="1400" b="1" baseline="0">
              <a:solidFill>
                <a:srgbClr val="0070C0"/>
              </a:solidFill>
            </a:rPr>
            <a:t> </a:t>
          </a:r>
          <a:r>
            <a:rPr lang="en-US" sz="1400" b="1" baseline="0">
              <a:solidFill>
                <a:srgbClr val="0070C0"/>
              </a:solidFill>
            </a:rPr>
            <a:t>revised by audit </a:t>
          </a:r>
          <a:endParaRPr lang="en-US" sz="1400" b="1">
            <a:solidFill>
              <a:srgbClr val="0070C0"/>
            </a:solidFill>
          </a:endParaRPr>
        </a:p>
      </xdr:txBody>
    </xdr:sp>
    <xdr:clientData/>
  </xdr:twoCellAnchor>
  <xdr:twoCellAnchor>
    <xdr:from>
      <xdr:col>34</xdr:col>
      <xdr:colOff>0</xdr:colOff>
      <xdr:row>0</xdr:row>
      <xdr:rowOff>33619</xdr:rowOff>
    </xdr:from>
    <xdr:to>
      <xdr:col>35</xdr:col>
      <xdr:colOff>605117</xdr:colOff>
      <xdr:row>0</xdr:row>
      <xdr:rowOff>235325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1200-000004000000}"/>
            </a:ext>
          </a:extLst>
        </xdr:cNvPr>
        <xdr:cNvSpPr txBox="1"/>
      </xdr:nvSpPr>
      <xdr:spPr>
        <a:xfrm>
          <a:off x="37433250" y="33619"/>
          <a:ext cx="3018117" cy="201706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 b="1">
              <a:solidFill>
                <a:srgbClr val="0070C0"/>
              </a:solidFill>
            </a:rPr>
            <a:t>ฉบับ</a:t>
          </a:r>
          <a:r>
            <a:rPr lang="th-TH" sz="1400" b="1" baseline="0">
              <a:solidFill>
                <a:srgbClr val="0070C0"/>
              </a:solidFill>
            </a:rPr>
            <a:t> </a:t>
          </a:r>
          <a:r>
            <a:rPr lang="en-US" sz="1400" b="1" baseline="0">
              <a:solidFill>
                <a:srgbClr val="0070C0"/>
              </a:solidFill>
            </a:rPr>
            <a:t>revised by audit </a:t>
          </a:r>
          <a:endParaRPr lang="en-US" sz="1400" b="1">
            <a:solidFill>
              <a:srgbClr val="0070C0"/>
            </a:solidFill>
          </a:endParaRPr>
        </a:p>
      </xdr:txBody>
    </xdr:sp>
    <xdr:clientData/>
  </xdr:twoCellAnchor>
  <xdr:twoCellAnchor>
    <xdr:from>
      <xdr:col>53</xdr:col>
      <xdr:colOff>0</xdr:colOff>
      <xdr:row>0</xdr:row>
      <xdr:rowOff>33619</xdr:rowOff>
    </xdr:from>
    <xdr:to>
      <xdr:col>54</xdr:col>
      <xdr:colOff>605117</xdr:colOff>
      <xdr:row>0</xdr:row>
      <xdr:rowOff>235325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1200-000005000000}"/>
            </a:ext>
          </a:extLst>
        </xdr:cNvPr>
        <xdr:cNvSpPr txBox="1"/>
      </xdr:nvSpPr>
      <xdr:spPr>
        <a:xfrm>
          <a:off x="60064650" y="33619"/>
          <a:ext cx="0" cy="201706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 b="1">
              <a:solidFill>
                <a:srgbClr val="0070C0"/>
              </a:solidFill>
            </a:rPr>
            <a:t>ฉบับ</a:t>
          </a:r>
          <a:r>
            <a:rPr lang="th-TH" sz="1400" b="1" baseline="0">
              <a:solidFill>
                <a:srgbClr val="0070C0"/>
              </a:solidFill>
            </a:rPr>
            <a:t> </a:t>
          </a:r>
          <a:r>
            <a:rPr lang="en-US" sz="1400" b="1" baseline="0">
              <a:solidFill>
                <a:srgbClr val="0070C0"/>
              </a:solidFill>
            </a:rPr>
            <a:t>revised by audit </a:t>
          </a:r>
          <a:endParaRPr lang="en-US" sz="1400" b="1">
            <a:solidFill>
              <a:srgbClr val="0070C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yvl\Desktop\CSC%20Q2%202005\WPQ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Behn%20Meyer%20Group\Others\ASSET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khanitta\LOCALS~1\Temp\FS_NOT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Temporary%20Directory%201%20for%20Nichiyu.zip\Nichiyu\CSC%202005\C230_2005_Act10\C230_2005_Act10_Section%20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feb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july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ss\Desktop\MMTH%20Q1'04%20SSV\Section%20K,J%20Q1'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imar-ye02\ok\OTHER\LeadYE2002_&#3648;&#3614;&#3636;&#3656;&#3617;&#3594;&#3656;&#3629;&#3591;%20Q3'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pm\My%20Documents\My%20Job\BOL\BOL%20Q3'04\30.9.04\BOL%20by%20ppm%2031.10.03\JOB\ASIMAR\Quarter\Q3'2002\LeadQ3_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40;&#3608;&#3634;&#3585;&#3633;&#3597;&#3592;&#3609;&#3660;\GL\&#3591;&#3610;&#3585;&#3634;&#3619;&#3648;&#3591;&#3636;&#3609;2551\AGL50-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zidvdi3hnqh6szg2yeidksdwsw33duc7h27j4bsup5mqsj5by3u2\Jun%205%2013\4dba10a93c0c43c48074686273e69d63\Golden%20Lime_2013_Q1_Q300_Leasing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F&amp;A\Supattra\Audit\2009\Submitted%20to%20Audit\M417\P1209-Southasia_Thailand_APL_M41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zidvdi3hnqh6szg2yeidksdwsw33duc7h27j4bsup5mqsj5by3u2\May%2021%2013\794b1b57bf1c4edb88251616e16a8ad3\Desktop%20right\%23%20Example%20Work%20Papers\%23%20Example%20Work%20Papers\E_Accounts%20receivable_workbook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Accounting\MCI\2008\Z002_1MMHMT_MHM(FY08FQ-PKG1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TEMP\Temporary%20Internet%20Files\OLK7F\BKK%20-%20Accrual%20-%20Reclass%20(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2279132\cost%20and%20admi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WINDOWS\Desktop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ADMINI~1\LOCALS~1\Temp\FS_NOT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DB65AA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2'2002\LeadQ2_2002_update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QACC04\Local%20Settings\Temporary%20Internet%20Files\Content.IE5\37KXMZLO\&#3591;&#3610;&#3611;&#3619;&#3632;&#3617;&#3634;&#3603;&#3588;&#3656;&#3634;&#3651;&#3594;&#3657;&#3592;&#3656;&#3634;&#3618;%202555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~1\wuthiw\LOCALS~1\Temp\notes6030C8\Delivery%20schedule%20in%20Febuary'08%20Rev.12%20BF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da\Mida%20leasing%2030.6.04\JOB\ASIMAR\Year-ended\YE_2002\WPK\OTHER\LeadYE2002_&#3648;&#3614;&#3636;&#3656;&#3617;&#3594;&#3656;&#3629;&#3591;%20Q3'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kon\My%20Documents\Job\MFEC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Local%20Settings\Temporary%20Internet%20Files\Content.Outlook\8R25ZNM9\&#3591;&#3610;&#3611;&#3619;&#3632;&#3617;&#3634;&#3603;&#3588;&#3656;&#3634;&#3651;&#3594;&#3657;&#3592;&#3656;&#3634;&#3618;%202555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My%20Documents\My%20Download\chalrm\&#3615;&#3629;&#3619;&#3660;&#3617;&#3585;&#3634;&#3619;&#3648;&#3591;&#3636;&#3609;(&#3612;&#3641;&#3657;&#3592;&#3633;&#3604;&#3585;&#3634;&#3619;)\MEDIUM\MWO2V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1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slp\Desktop\Documents%20and%20Settings\bkklc\My%20Documents\Job\TPC\TPC%202003\TPC%20Q3'03\A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kan\My%20Documents\PB%20Asia-P095\2002\YE'02\301-TB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ASIMAR\Quarter\Q3'2002\LeadQ3_20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Documents%20and%20Settings\bksac\My%20Documents\Job\Trinity%20Group\2003\TAC\Q3'03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lients\S\Specialty%20NTIA\audit%20working%20paper\AWS%20working%20paper\2003\Specialty%20NTIA%20working%20paper\Lead\N1-N4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tchara.Chutipaijit\My%20Documents\Work\Job\HP\HP_2005\YE2005\HPT\Client\TH00-12080000-Oct05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Detail%20of%20FS\&#3611;&#3637;%202549\12-49%20detail%20FS\&#3591;&#3610;%20&#3608;.&#3588;.%2049%20(120150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attaya.saptaweewat\Desktop\LH%20Group%20Q1'06\10.LHM\My%20Job\Thai%20Plastic%20Chemical\TPC%20YE2005\K\TPC%20Section%20K%2031.12.05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wilaiporn.wongpokhom\Desktop\Hyundai%202010\SR_Tax%20Calculation_2009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WINDOWS\TEMP\IPE%20C%20-%20TB%20Schedule%20Aug%202003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tci\My%20Documents\JOB\Major\MAJOR'Q3%20TCI\DETAILAC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ttr\Desktop\Lead_ASIMAR_30092004-filled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jpn\Desktop\Documents%20and%20Settings\bkkon\My%20Documents\Job\MFEC\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zidvdi3hnqh6szg2yeidksdwsw33duc7h27j4bsup5mqsj5by3u2\May%2021%2013\794b1b57bf1c4edb88251616e16a8ad3\Golden%20Lime_2013_Q1_N100_Agree%20subledger.xlsx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BSM\2015\BSM\Q2'15\WP\A340%20Verfication%20Advance%20ITD%20BSm%20Q2'15.xlsx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40;&#3608;&#3634;&#3585;&#3633;&#3597;&#3592;&#3609;&#3660;\&#3591;&#3610;&#3611;&#3619;&#3632;&#3617;&#3634;&#3603;\&#3591;&#3610;&#3611;&#3619;&#3632;&#3617;&#3634;&#3603;&#3588;&#3656;&#3634;&#3651;&#3594;&#3657;&#3592;&#3656;&#3634;&#3618;%202555.xlsx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1%20Listed%20companies/SUTHA/2020/3.%20Q3'2020/5.1%20Support%20note/PPA%20&#3603;%20&#3623;&#3633;&#3609;&#3595;&#3639;&#3657;&#3629;&#3608;&#3640;&#3619;&#3585;&#3636;&#3592;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1%20Listed%20companies/SUTHA/2019/2.%20Q2'2019/3.%20Lead/Lead%20Sheet_GL_Q2'19.xlsx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1%20Listed%20companies/SUTHA/2019/3.%20Q3'2019/2.%20FS/WBS%20conso_Q2'19%20&#3611;&#3619;&#3633;&#3610;&#3619;&#3634;&#3618;&#3652;&#3604;&#3657;&#3648;&#3591;&#3636;&#3609;&#3611;&#3633;&#3609;&#3612;&#3621;SQ.xlsx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1%20Listed%20companies/SUTHA/2019/3.%20Q3'2019/3.%20Lead/Lead%20Sheet_GL_Q3'19.xlsx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1%20Listed%20companies/SUTHA/2020/3.%20Q3'2020/5.%20Draft%20FS%20NFS%20Q3'20/Check%20&#3619;&#3634;&#3618;&#3652;&#3604;&#3657;&#3629;&#3639;&#3656;&#3609;%20Conso%20Q2'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1"/>
      <sheetName val="WORKING TB Q3"/>
      <sheetName val=" APS  APS-DI ING"/>
      <sheetName val="Selection"/>
      <sheetName val="RATE"/>
      <sheetName val="#REF"/>
      <sheetName val="PS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GROUP1"/>
      <sheetName val="BUILD95"/>
      <sheetName val="A"/>
      <sheetName val="?????????????"/>
      <sheetName val="??????? MGC"/>
      <sheetName val="เงินกู้_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G2">
            <v>36525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interest income"/>
      <sheetName val="Wkgs_BS Lead"/>
      <sheetName val="U-3"/>
      <sheetName val="Exp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CIPA"/>
      <sheetName val="03中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Front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pa group"/>
      <sheetName val="F1 Log On"/>
      <sheetName val="43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Unrecorded Misstatement"/>
      <sheetName val="Spa Sales"/>
      <sheetName val="N-2"/>
      <sheetName val="Main"/>
      <sheetName val="INV(未作成)"/>
      <sheetName val="Write off"/>
      <sheetName val="JV"/>
      <sheetName val="Clientes"/>
      <sheetName val="Op_Produccion"/>
      <sheetName val="見積表紙原紙"/>
      <sheetName val="MMRR"/>
      <sheetName val="Details"/>
      <sheetName val="IBASE"/>
      <sheetName val="List"/>
      <sheetName val="CRITERIA1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PLL"/>
      <sheetName val="PP"/>
      <sheetName val="Lead"/>
      <sheetName val="03_"/>
      <sheetName val="TB12-42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Seagate _share_in_units"/>
      <sheetName val="total"/>
      <sheetName val="STATEMENT"/>
      <sheetName val="#REF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BANESCO"/>
      <sheetName val="_BANK.XLS뉮׾_x005f_x0003_㌏Joint"/>
      <sheetName val="Controller"/>
      <sheetName val="pa_group1"/>
      <sheetName val="F1_Log_On1"/>
      <sheetName val="Write_off1"/>
      <sheetName val="ctTBA"/>
      <sheetName val="gVL"/>
      <sheetName val="LOOSECHKLIST"/>
      <sheetName val="Newspaper"/>
      <sheetName val="B131 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d01 vsl sked"/>
      <sheetName val="_BANK.XLS뉮׾_x0003_㌏Joint"/>
      <sheetName val="IE UPS"/>
      <sheetName val="Trial Balance"/>
      <sheetName val="dongia (2)"/>
      <sheetName val="Drop down list"/>
      <sheetName val="LRA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>
        <row r="10">
          <cell r="F10">
            <v>1746.43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10">
          <cell r="F10">
            <v>1746.43</v>
          </cell>
        </row>
      </sheetData>
      <sheetData sheetId="302">
        <row r="10">
          <cell r="F10">
            <v>1746.43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4">
          <cell r="B4">
            <v>111874</v>
          </cell>
        </row>
      </sheetData>
      <sheetData sheetId="328">
        <row r="10">
          <cell r="F10">
            <v>1746.43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/>
      <sheetData sheetId="351"/>
      <sheetData sheetId="352"/>
      <sheetData sheetId="353"/>
      <sheetData sheetId="354">
        <row r="10">
          <cell r="F10">
            <v>1746.43</v>
          </cell>
        </row>
      </sheetData>
      <sheetData sheetId="355"/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/>
      <sheetData sheetId="360">
        <row r="10">
          <cell r="F10">
            <v>1746.43</v>
          </cell>
        </row>
      </sheetData>
      <sheetData sheetId="361"/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/>
      <sheetData sheetId="366">
        <row r="10">
          <cell r="F10">
            <v>1746.43</v>
          </cell>
        </row>
      </sheetData>
      <sheetData sheetId="367"/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/>
      <sheetData sheetId="371"/>
      <sheetData sheetId="372">
        <row r="10">
          <cell r="F10">
            <v>1746.43</v>
          </cell>
        </row>
      </sheetData>
      <sheetData sheetId="373"/>
      <sheetData sheetId="374"/>
      <sheetData sheetId="375">
        <row r="10">
          <cell r="F10">
            <v>1746.43</v>
          </cell>
        </row>
      </sheetData>
      <sheetData sheetId="376"/>
      <sheetData sheetId="377"/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/>
      <sheetData sheetId="381">
        <row r="10">
          <cell r="F10">
            <v>1746.43</v>
          </cell>
        </row>
      </sheetData>
      <sheetData sheetId="382"/>
      <sheetData sheetId="383"/>
      <sheetData sheetId="384">
        <row r="10">
          <cell r="F10">
            <v>1746.43</v>
          </cell>
        </row>
      </sheetData>
      <sheetData sheetId="385"/>
      <sheetData sheetId="386"/>
      <sheetData sheetId="387">
        <row r="10">
          <cell r="F10">
            <v>1746.43</v>
          </cell>
        </row>
      </sheetData>
      <sheetData sheetId="388"/>
      <sheetData sheetId="389"/>
      <sheetData sheetId="390">
        <row r="10">
          <cell r="F10">
            <v>1746.43</v>
          </cell>
        </row>
      </sheetData>
      <sheetData sheetId="391"/>
      <sheetData sheetId="392"/>
      <sheetData sheetId="393">
        <row r="10">
          <cell r="F10">
            <v>1746.43</v>
          </cell>
        </row>
      </sheetData>
      <sheetData sheetId="394"/>
      <sheetData sheetId="395"/>
      <sheetData sheetId="396">
        <row r="10">
          <cell r="F10">
            <v>1746.43</v>
          </cell>
        </row>
      </sheetData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Stock Aging"/>
      <sheetName val="PlanB"/>
      <sheetName val="SRO"/>
      <sheetName val="03中"/>
      <sheetName val="Parameters"/>
      <sheetName val="CRITERIA1"/>
      <sheetName val="BS-Thai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เงินกู้ธนชาติ"/>
      <sheetName val="เงินกู้ MGC"/>
      <sheetName val="C-3"/>
      <sheetName val="PAN"/>
      <sheetName val="0.0ControlSheet"/>
      <sheetName val="Detail-Sep"/>
      <sheetName val="detail(sum)"/>
      <sheetName val="TaxCal_2012Final"/>
      <sheetName val="97CAPREN"/>
      <sheetName val="会社セグメントマスタ加工シート"/>
      <sheetName val="ELEC45-01"/>
      <sheetName val="table"/>
      <sheetName val="Core"/>
      <sheetName val="Debt Info"/>
      <sheetName val="A"/>
      <sheetName val="Job header"/>
      <sheetName val="2005 DATA"/>
      <sheetName val="Old IAC Canada"/>
      <sheetName val="OUTLK%"/>
      <sheetName val="RANG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m660"/>
      <sheetName val="OTHER CE"/>
      <sheetName val="data_m660 +OTHER CE"/>
      <sheetName val="next_jan07"/>
      <sheetName val="pre-th-pivot"/>
      <sheetName val="pre_th"/>
      <sheetName val="cur_th"/>
      <sheetName val="cur_th+nextjan07_pivot"/>
      <sheetName val="cur_th+next jan07"/>
      <sheetName val="nex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 m660"/>
      <sheetName val="other ce "/>
      <sheetName val="M660+other ce"/>
      <sheetName val="pre_th_pivot"/>
      <sheetName val="pre_th"/>
      <sheetName val="cur_th"/>
      <sheetName val="cur_th+nextjune07_pivot"/>
      <sheetName val="cur_th+next june07"/>
      <sheetName val="next"/>
      <sheetName val="next_june07"/>
      <sheetName val="cur_th+next june07 -CASHI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Test rate"/>
      <sheetName val="Depre cal #1"/>
      <sheetName val="Disposal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J-1"/>
      <sheetName val="Nature J"/>
      <sheetName val="J-3"/>
      <sheetName val="J-3.1"/>
      <sheetName val="J-3.1A"/>
      <sheetName val="J-3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Cost Center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G2">
            <v>36525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7.2902319900129946E-304</v>
          </cell>
          <cell r="F20">
            <v>2.1219634118791065E-314</v>
          </cell>
          <cell r="G20">
            <v>0</v>
          </cell>
          <cell r="H20">
            <v>0</v>
          </cell>
        </row>
        <row r="21">
          <cell r="A21" t="str">
            <v>1111ÿ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total"/>
      <sheetName val="AR_FM_(2)1"/>
      <sheetName val="asset_-_คอมพิวเตอร์1"/>
      <sheetName val="AR_FM_(2)2"/>
      <sheetName val="asset_-_คอมพิวเตอร์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งบกำไรขาดทุน"/>
      <sheetName val="งบดุลอย่างย่อ"/>
      <sheetName val="งบเปรียบเทียบ"/>
      <sheetName val="รายละเอียดงบดุล"/>
      <sheetName val="งบกำไรอย่างย่อ(รวม)"/>
      <sheetName val="งบกำไรเปรียบเทียบ"/>
      <sheetName val="งบกำไร(ช่อง)"/>
      <sheetName val="งบกำไร(หน้า)"/>
      <sheetName val="รายละเอียดงบกำไรขาดทุน"/>
      <sheetName val="เปรียบเทียบคชจ."/>
      <sheetName val="คชจ.หน้า"/>
      <sheetName val="คชจ.ช่อง"/>
      <sheetName val="เรียงคชจ.รวม"/>
      <sheetName val="เรียงคชจ.หน้า"/>
      <sheetName val="เรียงคชจ.ช่อง"/>
      <sheetName val="ยอดขาย"/>
      <sheetName val="สต๊อค"/>
      <sheetName val="การคำนวนผลผลิต"/>
      <sheetName val="ปูนขาวก้อน-ช่อง"/>
      <sheetName val="ALPINE-ช่อง"/>
      <sheetName val="EVAFILL "/>
      <sheetName val="ปูนขาวก้อน-หน้า "/>
      <sheetName val="ALPINEหน้า"/>
    </sheetNames>
    <sheetDataSet>
      <sheetData sheetId="0" refreshError="1"/>
      <sheetData sheetId="1">
        <row r="3">
          <cell r="A3" t="str">
            <v xml:space="preserve">                          บริษัท สุธากัญจน์ จำกัด</v>
          </cell>
        </row>
        <row r="4">
          <cell r="A4" t="str">
            <v xml:space="preserve">                         งบดุล</v>
          </cell>
        </row>
        <row r="5">
          <cell r="A5" t="str">
            <v xml:space="preserve">                          สิ้นสุด ณ วันที่  31 พฤษภาคม  2550</v>
          </cell>
        </row>
        <row r="6">
          <cell r="A6" t="str">
            <v xml:space="preserve">                                                                                          สินทรัพย์</v>
          </cell>
        </row>
        <row r="7">
          <cell r="A7" t="str">
            <v xml:space="preserve">                         สินทรัพย์หมุนเวียน</v>
          </cell>
        </row>
        <row r="8">
          <cell r="A8" t="str">
            <v xml:space="preserve">                              เงินสดและเงินฝากสถาบันการเงิน</v>
          </cell>
          <cell r="B8">
            <v>32552772.440000001</v>
          </cell>
        </row>
        <row r="9">
          <cell r="A9" t="str">
            <v xml:space="preserve">                              ลูกหนี้การค้า</v>
          </cell>
          <cell r="B9">
            <v>72160695.409999996</v>
          </cell>
        </row>
        <row r="10">
          <cell r="A10" t="str">
            <v xml:space="preserve">                              สินค้าคงเหลือ</v>
          </cell>
          <cell r="B10">
            <v>21711062.079999998</v>
          </cell>
        </row>
        <row r="11">
          <cell r="A11" t="str">
            <v xml:space="preserve">                              สินทรัพย์หมุนเวียนอื่น</v>
          </cell>
          <cell r="B11">
            <v>6821355.2300000004</v>
          </cell>
        </row>
        <row r="12">
          <cell r="A12" t="str">
            <v xml:space="preserve">                                                  รวมสินทรัพย์หมุนเวียน</v>
          </cell>
          <cell r="B12">
            <v>133245885.16</v>
          </cell>
        </row>
        <row r="13">
          <cell r="A13" t="str">
            <v xml:space="preserve">                         สินทรัพย์ไม่หมุนเวียน</v>
          </cell>
        </row>
        <row r="14">
          <cell r="A14" t="str">
            <v xml:space="preserve">                              ที่ดิน อาคาร และอุปกรณ์-สุทธิ</v>
          </cell>
          <cell r="B14">
            <v>271780062.38</v>
          </cell>
        </row>
        <row r="15">
          <cell r="A15" t="str">
            <v xml:space="preserve">                              สินทรัพย์ไม่หมุนเวียนอื่น</v>
          </cell>
          <cell r="B15">
            <v>207000</v>
          </cell>
        </row>
        <row r="16">
          <cell r="A16" t="str">
            <v xml:space="preserve">                                                  รวมสินทรัพย์ไม่หมุนเวียน</v>
          </cell>
          <cell r="B16">
            <v>271987062.38</v>
          </cell>
        </row>
        <row r="17">
          <cell r="A17" t="str">
            <v xml:space="preserve">                         รวมสินทรัพย์</v>
          </cell>
          <cell r="B17">
            <v>405232947.53999996</v>
          </cell>
        </row>
        <row r="19">
          <cell r="A19" t="str">
            <v xml:space="preserve">                                                                                     หนี้สินและส่วนของผู้ถือหุ้น</v>
          </cell>
        </row>
        <row r="20">
          <cell r="A20" t="str">
            <v xml:space="preserve">                         หนี้สินหมุนเวียน</v>
          </cell>
        </row>
        <row r="21">
          <cell r="A21" t="str">
            <v xml:space="preserve">                              เจ้าหนี้การค้า</v>
          </cell>
          <cell r="B21">
            <v>26988635.129999999</v>
          </cell>
        </row>
        <row r="22">
          <cell r="A22" t="str">
            <v xml:space="preserve">                              เงินกู้ยืมระยะสั้นจากกรรมการ</v>
          </cell>
          <cell r="B22">
            <v>10000000</v>
          </cell>
        </row>
        <row r="23">
          <cell r="A23" t="str">
            <v xml:space="preserve">                              ค่าใช้จ่ายค้างจ่าย</v>
          </cell>
          <cell r="B23">
            <v>8975264.1600000001</v>
          </cell>
        </row>
        <row r="24">
          <cell r="A24" t="str">
            <v xml:space="preserve">                              หนี้สินหมุนเวียนอื่น</v>
          </cell>
          <cell r="B24">
            <v>32950555.799999997</v>
          </cell>
        </row>
        <row r="25">
          <cell r="A25" t="str">
            <v xml:space="preserve">                                                  รวมหนี้สินหมุนเวียน</v>
          </cell>
          <cell r="B25">
            <v>78914455.089999989</v>
          </cell>
        </row>
        <row r="26">
          <cell r="A26" t="str">
            <v xml:space="preserve">                         หนี้สินไม่หมุนเวียน</v>
          </cell>
        </row>
        <row r="27">
          <cell r="A27" t="str">
            <v xml:space="preserve">                              เงินกู้ยืมระยะยาว</v>
          </cell>
          <cell r="B27">
            <v>98816026.760000005</v>
          </cell>
        </row>
        <row r="28">
          <cell r="A28" t="str">
            <v xml:space="preserve">                              เจ้าหนี้เช่าซื้อ</v>
          </cell>
          <cell r="B28">
            <v>60964267.780000001</v>
          </cell>
        </row>
        <row r="29">
          <cell r="A29" t="str">
            <v xml:space="preserve">                                                  รวมหนี้สินไม่หมุนเวียน</v>
          </cell>
          <cell r="B29">
            <v>159780294.54000002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Forecast-SGD"/>
      <sheetName val="อัตราค่าบรรทุก"/>
      <sheetName val="Sheet1"/>
      <sheetName val="CIPA"/>
      <sheetName val="Packing Material"/>
      <sheetName val="เงินกู้ธนชาติ"/>
      <sheetName val="PM-TE"/>
      <sheetName val="IA Data"/>
      <sheetName val="CODE,NAME"/>
      <sheetName val="Summary_aging_Stk"/>
      <sheetName val="Stock_Aging"/>
      <sheetName val="Test"/>
      <sheetName val="Template"/>
      <sheetName val="10-1 Media"/>
      <sheetName val="10-cut"/>
      <sheetName val="GS_STD"/>
      <sheetName val="OP_STD"/>
      <sheetName val="table"/>
      <sheetName val="ชื่อหุ้น"/>
      <sheetName val="B&amp;S 1999"/>
      <sheetName val="BS-Thai"/>
      <sheetName val="Summary_aging_Stk1"/>
      <sheetName val="Stock_Aging1"/>
      <sheetName val="_Bal Int Acp"/>
      <sheetName val="SH_A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Summary_aging_Stk2"/>
      <sheetName val="Stock_Aging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Summary_aging_Stk3"/>
      <sheetName val="Stock_Aging3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tanding data"/>
      <sheetName val="feature"/>
      <sheetName val="AFE Status"/>
      <sheetName val="WP&amp;B"/>
      <sheetName val="SCB 1 - Current"/>
      <sheetName val="SCB 2 - Current"/>
      <sheetName val="_Bal_Int_Acp"/>
      <sheetName val="Standing_data"/>
      <sheetName val="AFE_Status"/>
      <sheetName val="SCB_1_-_Current"/>
      <sheetName val="SCB_2_-_Current"/>
      <sheetName val="_Bal_Int_Acp1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BUILD95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/>
      <sheetData sheetId="59"/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/>
      <sheetData sheetId="71"/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/>
      <sheetData sheetId="77">
        <row r="2">
          <cell r="E2" t="str">
            <v>จำนวน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/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/>
      <sheetData sheetId="97"/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/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E2" t="str">
            <v>จำนวน</v>
          </cell>
        </row>
      </sheetData>
      <sheetData sheetId="14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/>
      <sheetData sheetId="151"/>
      <sheetData sheetId="152">
        <row r="2">
          <cell r="E2" t="str">
            <v>จำนวน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P1"/>
      <sheetName val="P2"/>
      <sheetName val="K1"/>
      <sheetName val="P3"/>
      <sheetName val="Q300"/>
      <sheetName val="NFS#8-2"/>
      <sheetName val="Link งวด"/>
      <sheetName val="Sheet1"/>
      <sheetName val="Sheet3"/>
      <sheetName val="Sheet2"/>
      <sheetName val="VF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8">
          <cell r="F8">
            <v>1731742.7898010616</v>
          </cell>
        </row>
      </sheetData>
      <sheetData sheetId="22">
        <row r="7">
          <cell r="F7">
            <v>1764485.98</v>
          </cell>
        </row>
      </sheetData>
      <sheetData sheetId="23"/>
      <sheetData sheetId="24">
        <row r="7">
          <cell r="F7">
            <v>1201869.1599999999</v>
          </cell>
        </row>
      </sheetData>
      <sheetData sheetId="25"/>
      <sheetData sheetId="26">
        <row r="46">
          <cell r="F46">
            <v>1051959.3810994208</v>
          </cell>
        </row>
      </sheetData>
      <sheetData sheetId="27">
        <row r="31">
          <cell r="F31">
            <v>839758.83170529839</v>
          </cell>
        </row>
      </sheetData>
      <sheetData sheetId="28"/>
      <sheetData sheetId="29">
        <row r="10">
          <cell r="L10">
            <v>1</v>
          </cell>
        </row>
        <row r="11">
          <cell r="L11">
            <v>2</v>
          </cell>
        </row>
        <row r="12">
          <cell r="L12">
            <v>3</v>
          </cell>
        </row>
        <row r="13">
          <cell r="L13">
            <v>4</v>
          </cell>
        </row>
        <row r="14">
          <cell r="L14">
            <v>6</v>
          </cell>
        </row>
        <row r="15">
          <cell r="L15">
            <v>7</v>
          </cell>
        </row>
        <row r="16">
          <cell r="L16">
            <v>8</v>
          </cell>
        </row>
        <row r="17">
          <cell r="L17">
            <v>9</v>
          </cell>
        </row>
        <row r="18">
          <cell r="L18">
            <v>10</v>
          </cell>
        </row>
        <row r="19">
          <cell r="L19">
            <v>11</v>
          </cell>
        </row>
        <row r="20">
          <cell r="L20">
            <v>12</v>
          </cell>
        </row>
        <row r="21">
          <cell r="L21">
            <v>13</v>
          </cell>
        </row>
        <row r="22">
          <cell r="L22">
            <v>14</v>
          </cell>
        </row>
        <row r="23">
          <cell r="L23">
            <v>15</v>
          </cell>
        </row>
        <row r="24">
          <cell r="L24">
            <v>16</v>
          </cell>
        </row>
        <row r="25">
          <cell r="L25">
            <v>17</v>
          </cell>
        </row>
        <row r="26">
          <cell r="L26">
            <v>18</v>
          </cell>
        </row>
        <row r="27">
          <cell r="L27">
            <v>19</v>
          </cell>
        </row>
        <row r="28">
          <cell r="L28">
            <v>20</v>
          </cell>
        </row>
        <row r="29">
          <cell r="L29">
            <v>21</v>
          </cell>
        </row>
        <row r="30">
          <cell r="L30">
            <v>22</v>
          </cell>
        </row>
        <row r="31">
          <cell r="L31">
            <v>23</v>
          </cell>
        </row>
        <row r="32">
          <cell r="L32">
            <v>24</v>
          </cell>
        </row>
        <row r="33">
          <cell r="L33">
            <v>25</v>
          </cell>
        </row>
        <row r="34">
          <cell r="L34">
            <v>26</v>
          </cell>
        </row>
        <row r="35">
          <cell r="L35" t="str">
            <v>P1</v>
          </cell>
        </row>
        <row r="36">
          <cell r="L36" t="str">
            <v>P2</v>
          </cell>
        </row>
        <row r="37">
          <cell r="L37" t="str">
            <v>K1</v>
          </cell>
        </row>
        <row r="38">
          <cell r="L38" t="str">
            <v>P3</v>
          </cell>
        </row>
      </sheetData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</sheetNames>
    <sheetDataSet>
      <sheetData sheetId="0" refreshError="1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CK "/>
      <sheetName val="DATA"/>
      <sheetName val="Petty Cash acct (11901110)"/>
      <sheetName val="Input VAT (13606150)"/>
      <sheetName val="13606150-Supporting"/>
      <sheetName val="Misc Receivable (13608800)"/>
      <sheetName val="Prepaid Expense (17909100)"/>
      <sheetName val="17909100 - Supporting1"/>
      <sheetName val="17909100 - Supporting2"/>
      <sheetName val="Employee Rec-cash(18101110)"/>
      <sheetName val="Employee Indirec(18101200)"/>
      <sheetName val="Port equipment (21353800)"/>
      <sheetName val="Leasehold (21508250)"/>
      <sheetName val="Other PPE (21705910)"/>
      <sheetName val="Software (21715440)"/>
      <sheetName val="Computer (21715460)"/>
      <sheetName val="CIP (21807480)"/>
      <sheetName val="21807480-Supporting "/>
      <sheetName val="FA Recon to walker "/>
      <sheetName val="P12 M417 FA Listing"/>
      <sheetName val="Prov for club (25207110)"/>
      <sheetName val="25207110-Suporting"/>
      <sheetName val="Club debenture (25207200)"/>
      <sheetName val="25207200-Supporting"/>
      <sheetName val="LT Unquote (25207600)"/>
      <sheetName val="Deposit (26401100)"/>
      <sheetName val="AP Liabiliyty (31101000)"/>
      <sheetName val="31101000-Supporting"/>
      <sheetName val="3rd Party WHT (31508100)"/>
      <sheetName val="31508100-Supporting "/>
      <sheetName val="Payroll Deduction-(31508110)"/>
      <sheetName val="Accrue payroll (32201100)"/>
      <sheetName val="Output VAT (32406110)"/>
      <sheetName val="G&amp;A Accrual (32801510)"/>
      <sheetName val="Current Lial (33209110)"/>
      <sheetName val="Current Liabilities-M(33209110)"/>
      <sheetName val="Unearned revenue (33206110)"/>
      <sheetName val="PO Accrue (33209300)"/>
      <sheetName val="33209300 Supporting"/>
      <sheetName val="Income tax Lia (37701100)"/>
      <sheetName val="37701100 Supporting"/>
      <sheetName val="Defer tax (43101180)"/>
      <sheetName val="Min Liability (44102300)"/>
      <sheetName val="Define benefit pensi (44102400)"/>
      <sheetName val="Long term asset(45305100)"/>
      <sheetName val="Common stock (52511000)"/>
      <sheetName val="OCI Other (54604000)"/>
      <sheetName val="Preparer CK list (2)"/>
      <sheetName val="Reviewer Ck list (2)"/>
    </sheetNames>
    <sheetDataSet>
      <sheetData sheetId="0" refreshError="1"/>
      <sheetData sheetId="1" refreshError="1"/>
      <sheetData sheetId="2">
        <row r="1">
          <cell r="A1" t="str">
            <v>APL Agencies (Thailand) Ltd</v>
          </cell>
        </row>
        <row r="3">
          <cell r="B3" t="str">
            <v>2009 P12</v>
          </cell>
        </row>
        <row r="4">
          <cell r="B4" t="str">
            <v>M417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E001 Lead"/>
      <sheetName val="E002 Nature of accounts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rue Form"/>
      <sheetName val="Accrue M&amp;R &amp; Reclass Form"/>
      <sheetName val="Lookup"/>
      <sheetName val="List info"/>
      <sheetName val="JOURNAL VOUCHER AC&amp;RC"/>
      <sheetName val="BKK rev refund"/>
      <sheetName val="SCT rev refund"/>
      <sheetName val="NHP rev refund"/>
      <sheetName val="NHP-accrue detail "/>
      <sheetName val="C-Fon-accrue detail"/>
      <sheetName val="bkk-accrue detail"/>
      <sheetName val="sct-accrue detail"/>
      <sheetName val="BKK rev waive"/>
      <sheetName val="SCT rev. waive"/>
      <sheetName val="NHP rev waive"/>
    </sheetNames>
    <sheetDataSet>
      <sheetData sheetId="0"/>
      <sheetData sheetId="1"/>
      <sheetData sheetId="2"/>
      <sheetData sheetId="3" refreshError="1">
        <row r="2">
          <cell r="E2">
            <v>5473200</v>
          </cell>
        </row>
        <row r="3">
          <cell r="E3">
            <v>5473400</v>
          </cell>
        </row>
        <row r="4">
          <cell r="E4">
            <v>5473500</v>
          </cell>
        </row>
        <row r="5">
          <cell r="E5">
            <v>5474200</v>
          </cell>
        </row>
        <row r="6">
          <cell r="E6">
            <v>5474500</v>
          </cell>
        </row>
        <row r="7">
          <cell r="E7">
            <v>5474400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ตั๋วเงินรับ"/>
      <sheetName val="consolidated Financial Statemen"/>
      <sheetName val="Sheet1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DJ - RATE"/>
      <sheetName val="TrialBalance Q3_2002"/>
      <sheetName val="acc.depre-report-old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VariableII  period"/>
      <sheetName val="เงินกู้ธนชาติ"/>
      <sheetName val="เงินกู้ MGC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ADJ_-_RATE"/>
      <sheetName val="VariableII__period"/>
      <sheetName val="Trial_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TrialBalance Q3-2002"/>
      <sheetName val="เงินกู้ MGC"/>
      <sheetName val="detail_profit&amp;loss"/>
      <sheetName val="前提"/>
      <sheetName val="Assumptions"/>
      <sheetName val="Detail Rank Assy 1(4 Oct'07)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  <sheetName val="2002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BMCT2003"/>
      <sheetName val="เงินกู้ MGC"/>
      <sheetName val="เงินกู้ธนชาติ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  <sheetName val="เงินกู้ธนชาติ"/>
      <sheetName val="เงินกู้ MGC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O2V2"/>
    </sheetNames>
    <definedNames>
      <definedName name="ModulePrn.PrintCase"/>
      <definedName name="ModulePrn.PrintWorkout"/>
    </defined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TB-2001-Apr'01"/>
      <sheetName val="ELEC45-01"/>
      <sheetName val="TB"/>
      <sheetName val="Trial Balance"/>
      <sheetName val="BS-Q1'04"/>
      <sheetName val="acc.depre-report-old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7Long term liabilities"/>
      <sheetName val="ARTT"/>
      <sheetName val="set_"/>
      <sheetName val="03中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Parameters"/>
      <sheetName val="COVER"/>
      <sheetName val="P&amp;L Rates"/>
      <sheetName val="เงินกู้ MGC"/>
      <sheetName val="#REF"/>
      <sheetName val="N-2"/>
      <sheetName val="P&amp;L"/>
      <sheetName val="COMPLETION_INSTRUCTIONS"/>
      <sheetName val="PRIOR_QUARTER_ACCOUNTS"/>
      <sheetName val="เงินกู้_MGC"/>
      <sheetName val="P&amp;L_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FA(NEW)"/>
      <sheetName val="03中"/>
      <sheetName val="TrialBalance Q3-2002"/>
      <sheetName val="ตั๋วเงินรับ"/>
      <sheetName val="AP-FAsb"/>
      <sheetName val="TH00_12080000"/>
      <sheetName val="เงินกู้ MGC"/>
      <sheetName val="1602-97"/>
      <sheetName val="เงินกู้ธนชาติ"/>
      <sheetName val="INV(未作成)"/>
      <sheetName val="Trend"/>
      <sheetName val="BOQ"/>
      <sheetName val="LeadQ1_2002"/>
      <sheetName val="Landing Factors"/>
      <sheetName val="Agency Walker ID"/>
      <sheetName val="conso46"/>
      <sheetName val="N-2"/>
      <sheetName val="GAAP Pru"/>
      <sheetName val="Bill No. 2 - Carpark"/>
      <sheetName val="C-3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Disposal"/>
      <sheetName val="Main"/>
      <sheetName val="REC GROUP"/>
      <sheetName val="TB-2001-Apr'01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ASSET339"/>
      <sheetName val="03中"/>
      <sheetName val="Project Detail "/>
      <sheetName val="Macro1"/>
      <sheetName val="#ofclose .xl"/>
      <sheetName val="U-4l1B"/>
      <sheetName val="เครื่องตกแต่ง"/>
      <sheetName val="อาคาร"/>
      <sheetName val="exp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</sheetNames>
    <sheetDataSet>
      <sheetData sheetId="0"/>
      <sheetData sheetId="1"/>
      <sheetData sheetId="2"/>
      <sheetData sheetId="3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A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S001"/>
      <sheetName val=" IB-PL-YTD"/>
      <sheetName val="CostCtr"/>
      <sheetName val="Legal"/>
      <sheetName val="Masterประเภท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Trial Balance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100 Subledger with GL"/>
      <sheetName val="เจ้าหนี้การค้า"/>
      <sheetName val="เจ้าหนี้ ตปท"/>
      <sheetName val="เจ้าหนี้อื่น"/>
      <sheetName val="ซื้อทรัพย์สินตามเจ้าหนี้"/>
      <sheetName val="คชจ.ค้างจ่าย"/>
      <sheetName val="เช็คจ่าย"/>
      <sheetName val="เจ้าหนี้การค้า (2)"/>
      <sheetName val="เจ้าหนี้อื่น (2)"/>
      <sheetName val="ซื้อทรัพย์สินแยกเจ้าหนี้(2)"/>
      <sheetName val="คชจ.ค้างจ่าย (2)"/>
      <sheetName val="เช็คจ่าย (2)"/>
      <sheetName val="เกี่ยวข้อง (2)"/>
    </sheetNames>
    <sheetDataSet>
      <sheetData sheetId="0"/>
      <sheetData sheetId="1">
        <row r="3">
          <cell r="A3" t="str">
            <v>ณ วันที่ 31 มีนาคม 2556</v>
          </cell>
        </row>
      </sheetData>
      <sheetData sheetId="2" refreshError="1"/>
      <sheetData sheetId="3"/>
      <sheetData sheetId="4">
        <row r="92">
          <cell r="E92">
            <v>2280687.9000000004</v>
          </cell>
        </row>
      </sheetData>
      <sheetData sheetId="5" refreshError="1"/>
      <sheetData sheetId="6" refreshError="1"/>
      <sheetData sheetId="7">
        <row r="3">
          <cell r="A3" t="str">
            <v>ณ วันที่ 31 ธันวาคม 2555</v>
          </cell>
        </row>
      </sheetData>
      <sheetData sheetId="8"/>
      <sheetData sheetId="9">
        <row r="40">
          <cell r="E40">
            <v>2513459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TRC98-Q2"/>
      <sheetName val="PA"/>
      <sheetName val="Sheet1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-นปท."/>
      <sheetName val="MKT-ตปท.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T Q3'20"/>
      <sheetName val="PL T Q3'20"/>
      <sheetName val="Consolidated T Q3'20"/>
      <sheetName val="company T Q3'20"/>
      <sheetName val="2. CF-T"/>
      <sheetName val="BS EN Q3'20"/>
      <sheetName val="PL EN Q3'20"/>
      <sheetName val="Consolidated EN Q3'20"/>
      <sheetName val="company EN Q3'20"/>
      <sheetName val="2. CF-E"/>
      <sheetName val="Sheet1"/>
      <sheetName val="WBS WPL Consol"/>
      <sheetName val="WBS TMC 12-5"/>
      <sheetName val="WPL TMC 12-5"/>
      <sheetName val="Check RE Q3'19"/>
      <sheetName val="Eliminate this period"/>
      <sheetName val="Deferred tax - Subsidiaries (2)"/>
      <sheetName val="NCI  Mat หรือไม่"/>
      <sheetName val="Note สอบถาม"/>
      <sheetName val="GP NL"/>
      <sheetName val="code"/>
      <sheetName val="Elim RPT-PL"/>
      <sheetName val="Elim RPT-BS"/>
      <sheetName val="Elim FA"/>
      <sheetName val="Elim FA a"/>
      <sheetName val="Elim Stock"/>
      <sheetName val="Eliminate BF - ซื้อธุรกิจ"/>
      <sheetName val="Deferred tax - Subsidiaries"/>
      <sheetName val="ผลต่างdepre FV,BV"/>
      <sheetName val="Amortization"/>
      <sheetName val="Grouping"/>
      <sheetName val="TB - GL"/>
      <sheetName val="TB - SQL"/>
      <sheetName val="TB - GLE"/>
      <sheetName val="TB - TMC"/>
      <sheetName val="TB - TMC (12 May)"/>
    </sheetNames>
    <sheetDataSet>
      <sheetData sheetId="0">
        <row r="20">
          <cell r="I20">
            <v>101414370.37</v>
          </cell>
          <cell r="K20">
            <v>222146893.78999999</v>
          </cell>
        </row>
        <row r="24">
          <cell r="I24">
            <v>1323531.82</v>
          </cell>
          <cell r="K24">
            <v>390623531.81999999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76">
          <cell r="Q76">
            <v>-102006504.68400002</v>
          </cell>
        </row>
        <row r="80">
          <cell r="F80">
            <v>-82800000</v>
          </cell>
        </row>
        <row r="81">
          <cell r="F81">
            <v>-8280000</v>
          </cell>
        </row>
        <row r="128">
          <cell r="C128" t="str">
            <v>กำไร(ขาดทุน) ส่วนได้เสียที่ไม่มีอำนาจควบคุม</v>
          </cell>
        </row>
        <row r="137">
          <cell r="F137">
            <v>-14939300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830 (WBS)"/>
      <sheetName val="Z830 (WPL)"/>
      <sheetName val="TB client Q1 19"/>
      <sheetName val="TB client YE"/>
      <sheetName val="Trial Q2 18"/>
      <sheetName val="TB Q2 18"/>
      <sheetName val="TB Q3 18"/>
      <sheetName val="TB client Q1 18"/>
      <sheetName val="TB Q2 19"/>
      <sheetName val="Z810 TB"/>
      <sheetName val="Sheet2"/>
      <sheetName val="Adjust ต้นงวด"/>
      <sheetName val="Z820 (AJE&amp;RJE)"/>
      <sheetName val="Z630 (Pass Adjust)"/>
      <sheetName val="A100"/>
      <sheetName val="A300"/>
      <sheetName val="A400"/>
      <sheetName val="A500"/>
      <sheetName val="A600"/>
      <sheetName val="B100"/>
      <sheetName val="B200"/>
      <sheetName val="B300"/>
      <sheetName val="B400"/>
      <sheetName val="B500"/>
      <sheetName val="C100"/>
      <sheetName val="D100"/>
      <sheetName val="D200"/>
      <sheetName val="D300"/>
      <sheetName val="D400"/>
      <sheetName val="E100"/>
      <sheetName val="E200"/>
      <sheetName val="E300"/>
      <sheetName val="E400"/>
      <sheetName val="E500"/>
      <sheetName val="E600"/>
      <sheetName val="F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8">
          <cell r="D18">
            <v>-40010850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 BF"/>
      <sheetName val="BS EN Q2'19"/>
      <sheetName val="PL EN Q2'19"/>
      <sheetName val="Consolidated EN Q2'19"/>
      <sheetName val="company EN Q2'19"/>
      <sheetName val="2. CF-E"/>
      <sheetName val="BS T Q2'19"/>
      <sheetName val="PL T Q2'19 "/>
      <sheetName val="Consolidated T Q2'19 "/>
      <sheetName val="company T Q2'19 "/>
      <sheetName val="1. CF-T"/>
      <sheetName val="WBS WPL Consol"/>
      <sheetName val="Sheet1"/>
      <sheetName val="Eliminate this period"/>
      <sheetName val="Eli A3.2 Q2'19"/>
      <sheetName val="EliA3.3,A3.4"/>
      <sheetName val="Eliminate BF - ซื้อธุรกิจ"/>
      <sheetName val="DTA, DTL ยกมา"/>
      <sheetName val="RPTQ1'19 "/>
      <sheetName val="PL-T (Q)Y16"/>
      <sheetName val="CAP 159,779.76 "/>
      <sheetName val="A460 หุ้นกู้_BSM"/>
      <sheetName val="FS BSM India"/>
      <sheetName val="BSM India"/>
      <sheetName val="B100เงินลงทุนในบ.ย่อ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92">
          <cell r="F192">
            <v>13549185.58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client Q1 19"/>
      <sheetName val="TB client YE"/>
      <sheetName val="Trial Q2 18"/>
      <sheetName val="TB Q2 18"/>
      <sheetName val="TB Q3'19"/>
      <sheetName val="TB Q3 18"/>
      <sheetName val="TB client Q1 18"/>
      <sheetName val="TB Q2 19"/>
      <sheetName val="Z810 TB"/>
      <sheetName val="Sheet2"/>
      <sheetName val="Adjust ต้นงวด"/>
      <sheetName val="Z820 (AJE&amp;RJE)"/>
      <sheetName val="Z630 (Pass Adjust)"/>
      <sheetName val="Z830 (WBS)"/>
      <sheetName val="Z830 (WPL)"/>
      <sheetName val="A100"/>
      <sheetName val="A300"/>
      <sheetName val="A400"/>
      <sheetName val="A500"/>
      <sheetName val="A600"/>
      <sheetName val="B100"/>
      <sheetName val="B200"/>
      <sheetName val="B300"/>
      <sheetName val="B400"/>
      <sheetName val="B500"/>
      <sheetName val="C100"/>
      <sheetName val="D100"/>
      <sheetName val="D200"/>
      <sheetName val="D300"/>
      <sheetName val="D400"/>
      <sheetName val="E100"/>
      <sheetName val="E200"/>
      <sheetName val="E300"/>
      <sheetName val="E400"/>
      <sheetName val="E500"/>
      <sheetName val="E600"/>
      <sheetName val="F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8">
          <cell r="G18">
            <v>-26460634.420000002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Conso Q2'20"/>
      <sheetName val="Sheet3"/>
      <sheetName val="Eli Q2'20"/>
    </sheetNames>
    <sheetDataSet>
      <sheetData sheetId="0"/>
      <sheetData sheetId="1"/>
      <sheetData sheetId="2"/>
      <sheetData sheetId="3">
        <row r="159">
          <cell r="F159">
            <v>424025.75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J63"/>
  <sheetViews>
    <sheetView showGridLines="0" view="pageBreakPreview" zoomScaleNormal="100" zoomScaleSheetLayoutView="100" workbookViewId="0">
      <selection activeCell="N15" sqref="N15"/>
    </sheetView>
  </sheetViews>
  <sheetFormatPr defaultColWidth="1" defaultRowHeight="22.5" customHeight="1"/>
  <cols>
    <col min="1" max="1" width="33.42578125" style="279" customWidth="1"/>
    <col min="2" max="2" width="6.85546875" style="279" customWidth="1"/>
    <col min="3" max="3" width="0.5703125" style="263" customWidth="1"/>
    <col min="4" max="4" width="16.28515625" style="260" customWidth="1"/>
    <col min="5" max="5" width="0.5703125" style="260" customWidth="1"/>
    <col min="6" max="6" width="16.28515625" style="260" customWidth="1"/>
    <col min="7" max="7" width="0.5703125" style="260" customWidth="1"/>
    <col min="8" max="8" width="16.28515625" style="260" customWidth="1"/>
    <col min="9" max="9" width="0.5703125" style="260" customWidth="1"/>
    <col min="10" max="10" width="16.28515625" style="260" customWidth="1"/>
    <col min="11" max="221" width="12.85546875" style="279" customWidth="1"/>
    <col min="222" max="222" width="14.5703125" style="279" customWidth="1"/>
    <col min="223" max="223" width="14.7109375" style="279" customWidth="1"/>
    <col min="224" max="224" width="12.7109375" style="279" customWidth="1"/>
    <col min="225" max="225" width="7" style="279" customWidth="1"/>
    <col min="226" max="226" width="1" style="279" customWidth="1"/>
    <col min="227" max="227" width="14.42578125" style="279" customWidth="1"/>
    <col min="228" max="228" width="1" style="279" customWidth="1"/>
    <col min="229" max="229" width="14.42578125" style="279" customWidth="1"/>
    <col min="230" max="230" width="1" style="279" customWidth="1"/>
    <col min="231" max="231" width="14.42578125" style="279" customWidth="1"/>
    <col min="232" max="232" width="1" style="279"/>
    <col min="233" max="233" width="18.28515625" style="279" customWidth="1"/>
    <col min="234" max="234" width="19" style="279" customWidth="1"/>
    <col min="235" max="235" width="10.140625" style="279" customWidth="1"/>
    <col min="236" max="236" width="1.5703125" style="279" customWidth="1"/>
    <col min="237" max="237" width="8.7109375" style="279" customWidth="1"/>
    <col min="238" max="238" width="1.5703125" style="279" customWidth="1"/>
    <col min="239" max="239" width="15.5703125" style="279" customWidth="1"/>
    <col min="240" max="240" width="1.5703125" style="279" customWidth="1"/>
    <col min="241" max="241" width="15.5703125" style="279" customWidth="1"/>
    <col min="242" max="242" width="1.5703125" style="279" customWidth="1"/>
    <col min="243" max="243" width="15.5703125" style="279" customWidth="1"/>
    <col min="244" max="244" width="1.5703125" style="279" customWidth="1"/>
    <col min="245" max="245" width="15.5703125" style="279" customWidth="1"/>
    <col min="246" max="246" width="1.5703125" style="279" customWidth="1"/>
    <col min="247" max="247" width="11.5703125" style="279" bestFit="1" customWidth="1"/>
    <col min="248" max="477" width="12.85546875" style="279" customWidth="1"/>
    <col min="478" max="478" width="14.5703125" style="279" customWidth="1"/>
    <col min="479" max="479" width="14.7109375" style="279" customWidth="1"/>
    <col min="480" max="480" width="12.7109375" style="279" customWidth="1"/>
    <col min="481" max="481" width="7" style="279" customWidth="1"/>
    <col min="482" max="482" width="1" style="279" customWidth="1"/>
    <col min="483" max="483" width="14.42578125" style="279" customWidth="1"/>
    <col min="484" max="484" width="1" style="279" customWidth="1"/>
    <col min="485" max="485" width="14.42578125" style="279" customWidth="1"/>
    <col min="486" max="486" width="1" style="279" customWidth="1"/>
    <col min="487" max="487" width="14.42578125" style="279" customWidth="1"/>
    <col min="488" max="488" width="1" style="279"/>
    <col min="489" max="489" width="18.28515625" style="279" customWidth="1"/>
    <col min="490" max="490" width="19" style="279" customWidth="1"/>
    <col min="491" max="491" width="10.140625" style="279" customWidth="1"/>
    <col min="492" max="492" width="1.5703125" style="279" customWidth="1"/>
    <col min="493" max="493" width="8.7109375" style="279" customWidth="1"/>
    <col min="494" max="494" width="1.5703125" style="279" customWidth="1"/>
    <col min="495" max="495" width="15.5703125" style="279" customWidth="1"/>
    <col min="496" max="496" width="1.5703125" style="279" customWidth="1"/>
    <col min="497" max="497" width="15.5703125" style="279" customWidth="1"/>
    <col min="498" max="498" width="1.5703125" style="279" customWidth="1"/>
    <col min="499" max="499" width="15.5703125" style="279" customWidth="1"/>
    <col min="500" max="500" width="1.5703125" style="279" customWidth="1"/>
    <col min="501" max="501" width="15.5703125" style="279" customWidth="1"/>
    <col min="502" max="502" width="1.5703125" style="279" customWidth="1"/>
    <col min="503" max="503" width="11.5703125" style="279" bestFit="1" customWidth="1"/>
    <col min="504" max="733" width="12.85546875" style="279" customWidth="1"/>
    <col min="734" max="734" width="14.5703125" style="279" customWidth="1"/>
    <col min="735" max="735" width="14.7109375" style="279" customWidth="1"/>
    <col min="736" max="736" width="12.7109375" style="279" customWidth="1"/>
    <col min="737" max="737" width="7" style="279" customWidth="1"/>
    <col min="738" max="738" width="1" style="279" customWidth="1"/>
    <col min="739" max="739" width="14.42578125" style="279" customWidth="1"/>
    <col min="740" max="740" width="1" style="279" customWidth="1"/>
    <col min="741" max="741" width="14.42578125" style="279" customWidth="1"/>
    <col min="742" max="742" width="1" style="279" customWidth="1"/>
    <col min="743" max="743" width="14.42578125" style="279" customWidth="1"/>
    <col min="744" max="744" width="1" style="279"/>
    <col min="745" max="745" width="18.28515625" style="279" customWidth="1"/>
    <col min="746" max="746" width="19" style="279" customWidth="1"/>
    <col min="747" max="747" width="10.140625" style="279" customWidth="1"/>
    <col min="748" max="748" width="1.5703125" style="279" customWidth="1"/>
    <col min="749" max="749" width="8.7109375" style="279" customWidth="1"/>
    <col min="750" max="750" width="1.5703125" style="279" customWidth="1"/>
    <col min="751" max="751" width="15.5703125" style="279" customWidth="1"/>
    <col min="752" max="752" width="1.5703125" style="279" customWidth="1"/>
    <col min="753" max="753" width="15.5703125" style="279" customWidth="1"/>
    <col min="754" max="754" width="1.5703125" style="279" customWidth="1"/>
    <col min="755" max="755" width="15.5703125" style="279" customWidth="1"/>
    <col min="756" max="756" width="1.5703125" style="279" customWidth="1"/>
    <col min="757" max="757" width="15.5703125" style="279" customWidth="1"/>
    <col min="758" max="758" width="1.5703125" style="279" customWidth="1"/>
    <col min="759" max="759" width="11.5703125" style="279" bestFit="1" customWidth="1"/>
    <col min="760" max="989" width="12.85546875" style="279" customWidth="1"/>
    <col min="990" max="990" width="14.5703125" style="279" customWidth="1"/>
    <col min="991" max="991" width="14.7109375" style="279" customWidth="1"/>
    <col min="992" max="992" width="12.7109375" style="279" customWidth="1"/>
    <col min="993" max="993" width="7" style="279" customWidth="1"/>
    <col min="994" max="994" width="1" style="279" customWidth="1"/>
    <col min="995" max="995" width="14.42578125" style="279" customWidth="1"/>
    <col min="996" max="996" width="1" style="279" customWidth="1"/>
    <col min="997" max="997" width="14.42578125" style="279" customWidth="1"/>
    <col min="998" max="998" width="1" style="279" customWidth="1"/>
    <col min="999" max="999" width="14.42578125" style="279" customWidth="1"/>
    <col min="1000" max="1000" width="1" style="279"/>
    <col min="1001" max="1001" width="18.28515625" style="279" customWidth="1"/>
    <col min="1002" max="1002" width="19" style="279" customWidth="1"/>
    <col min="1003" max="1003" width="10.140625" style="279" customWidth="1"/>
    <col min="1004" max="1004" width="1.5703125" style="279" customWidth="1"/>
    <col min="1005" max="1005" width="8.7109375" style="279" customWidth="1"/>
    <col min="1006" max="1006" width="1.5703125" style="279" customWidth="1"/>
    <col min="1007" max="1007" width="15.5703125" style="279" customWidth="1"/>
    <col min="1008" max="1008" width="1.5703125" style="279" customWidth="1"/>
    <col min="1009" max="1009" width="15.5703125" style="279" customWidth="1"/>
    <col min="1010" max="1010" width="1.5703125" style="279" customWidth="1"/>
    <col min="1011" max="1011" width="15.5703125" style="279" customWidth="1"/>
    <col min="1012" max="1012" width="1.5703125" style="279" customWidth="1"/>
    <col min="1013" max="1013" width="15.5703125" style="279" customWidth="1"/>
    <col min="1014" max="1014" width="1.5703125" style="279" customWidth="1"/>
    <col min="1015" max="1015" width="11.5703125" style="279" bestFit="1" customWidth="1"/>
    <col min="1016" max="1245" width="12.85546875" style="279" customWidth="1"/>
    <col min="1246" max="1246" width="14.5703125" style="279" customWidth="1"/>
    <col min="1247" max="1247" width="14.7109375" style="279" customWidth="1"/>
    <col min="1248" max="1248" width="12.7109375" style="279" customWidth="1"/>
    <col min="1249" max="1249" width="7" style="279" customWidth="1"/>
    <col min="1250" max="1250" width="1" style="279" customWidth="1"/>
    <col min="1251" max="1251" width="14.42578125" style="279" customWidth="1"/>
    <col min="1252" max="1252" width="1" style="279" customWidth="1"/>
    <col min="1253" max="1253" width="14.42578125" style="279" customWidth="1"/>
    <col min="1254" max="1254" width="1" style="279" customWidth="1"/>
    <col min="1255" max="1255" width="14.42578125" style="279" customWidth="1"/>
    <col min="1256" max="1256" width="1" style="279"/>
    <col min="1257" max="1257" width="18.28515625" style="279" customWidth="1"/>
    <col min="1258" max="1258" width="19" style="279" customWidth="1"/>
    <col min="1259" max="1259" width="10.140625" style="279" customWidth="1"/>
    <col min="1260" max="1260" width="1.5703125" style="279" customWidth="1"/>
    <col min="1261" max="1261" width="8.7109375" style="279" customWidth="1"/>
    <col min="1262" max="1262" width="1.5703125" style="279" customWidth="1"/>
    <col min="1263" max="1263" width="15.5703125" style="279" customWidth="1"/>
    <col min="1264" max="1264" width="1.5703125" style="279" customWidth="1"/>
    <col min="1265" max="1265" width="15.5703125" style="279" customWidth="1"/>
    <col min="1266" max="1266" width="1.5703125" style="279" customWidth="1"/>
    <col min="1267" max="1267" width="15.5703125" style="279" customWidth="1"/>
    <col min="1268" max="1268" width="1.5703125" style="279" customWidth="1"/>
    <col min="1269" max="1269" width="15.5703125" style="279" customWidth="1"/>
    <col min="1270" max="1270" width="1.5703125" style="279" customWidth="1"/>
    <col min="1271" max="1271" width="11.5703125" style="279" bestFit="1" customWidth="1"/>
    <col min="1272" max="1501" width="12.85546875" style="279" customWidth="1"/>
    <col min="1502" max="1502" width="14.5703125" style="279" customWidth="1"/>
    <col min="1503" max="1503" width="14.7109375" style="279" customWidth="1"/>
    <col min="1504" max="1504" width="12.7109375" style="279" customWidth="1"/>
    <col min="1505" max="1505" width="7" style="279" customWidth="1"/>
    <col min="1506" max="1506" width="1" style="279" customWidth="1"/>
    <col min="1507" max="1507" width="14.42578125" style="279" customWidth="1"/>
    <col min="1508" max="1508" width="1" style="279" customWidth="1"/>
    <col min="1509" max="1509" width="14.42578125" style="279" customWidth="1"/>
    <col min="1510" max="1510" width="1" style="279" customWidth="1"/>
    <col min="1511" max="1511" width="14.42578125" style="279" customWidth="1"/>
    <col min="1512" max="1512" width="1" style="279"/>
    <col min="1513" max="1513" width="18.28515625" style="279" customWidth="1"/>
    <col min="1514" max="1514" width="19" style="279" customWidth="1"/>
    <col min="1515" max="1515" width="10.140625" style="279" customWidth="1"/>
    <col min="1516" max="1516" width="1.5703125" style="279" customWidth="1"/>
    <col min="1517" max="1517" width="8.7109375" style="279" customWidth="1"/>
    <col min="1518" max="1518" width="1.5703125" style="279" customWidth="1"/>
    <col min="1519" max="1519" width="15.5703125" style="279" customWidth="1"/>
    <col min="1520" max="1520" width="1.5703125" style="279" customWidth="1"/>
    <col min="1521" max="1521" width="15.5703125" style="279" customWidth="1"/>
    <col min="1522" max="1522" width="1.5703125" style="279" customWidth="1"/>
    <col min="1523" max="1523" width="15.5703125" style="279" customWidth="1"/>
    <col min="1524" max="1524" width="1.5703125" style="279" customWidth="1"/>
    <col min="1525" max="1525" width="15.5703125" style="279" customWidth="1"/>
    <col min="1526" max="1526" width="1.5703125" style="279" customWidth="1"/>
    <col min="1527" max="1527" width="11.5703125" style="279" bestFit="1" customWidth="1"/>
    <col min="1528" max="1757" width="12.85546875" style="279" customWidth="1"/>
    <col min="1758" max="1758" width="14.5703125" style="279" customWidth="1"/>
    <col min="1759" max="1759" width="14.7109375" style="279" customWidth="1"/>
    <col min="1760" max="1760" width="12.7109375" style="279" customWidth="1"/>
    <col min="1761" max="1761" width="7" style="279" customWidth="1"/>
    <col min="1762" max="1762" width="1" style="279" customWidth="1"/>
    <col min="1763" max="1763" width="14.42578125" style="279" customWidth="1"/>
    <col min="1764" max="1764" width="1" style="279" customWidth="1"/>
    <col min="1765" max="1765" width="14.42578125" style="279" customWidth="1"/>
    <col min="1766" max="1766" width="1" style="279" customWidth="1"/>
    <col min="1767" max="1767" width="14.42578125" style="279" customWidth="1"/>
    <col min="1768" max="1768" width="1" style="279"/>
    <col min="1769" max="1769" width="18.28515625" style="279" customWidth="1"/>
    <col min="1770" max="1770" width="19" style="279" customWidth="1"/>
    <col min="1771" max="1771" width="10.140625" style="279" customWidth="1"/>
    <col min="1772" max="1772" width="1.5703125" style="279" customWidth="1"/>
    <col min="1773" max="1773" width="8.7109375" style="279" customWidth="1"/>
    <col min="1774" max="1774" width="1.5703125" style="279" customWidth="1"/>
    <col min="1775" max="1775" width="15.5703125" style="279" customWidth="1"/>
    <col min="1776" max="1776" width="1.5703125" style="279" customWidth="1"/>
    <col min="1777" max="1777" width="15.5703125" style="279" customWidth="1"/>
    <col min="1778" max="1778" width="1.5703125" style="279" customWidth="1"/>
    <col min="1779" max="1779" width="15.5703125" style="279" customWidth="1"/>
    <col min="1780" max="1780" width="1.5703125" style="279" customWidth="1"/>
    <col min="1781" max="1781" width="15.5703125" style="279" customWidth="1"/>
    <col min="1782" max="1782" width="1.5703125" style="279" customWidth="1"/>
    <col min="1783" max="1783" width="11.5703125" style="279" bestFit="1" customWidth="1"/>
    <col min="1784" max="2013" width="12.85546875" style="279" customWidth="1"/>
    <col min="2014" max="2014" width="14.5703125" style="279" customWidth="1"/>
    <col min="2015" max="2015" width="14.7109375" style="279" customWidth="1"/>
    <col min="2016" max="2016" width="12.7109375" style="279" customWidth="1"/>
    <col min="2017" max="2017" width="7" style="279" customWidth="1"/>
    <col min="2018" max="2018" width="1" style="279" customWidth="1"/>
    <col min="2019" max="2019" width="14.42578125" style="279" customWidth="1"/>
    <col min="2020" max="2020" width="1" style="279" customWidth="1"/>
    <col min="2021" max="2021" width="14.42578125" style="279" customWidth="1"/>
    <col min="2022" max="2022" width="1" style="279" customWidth="1"/>
    <col min="2023" max="2023" width="14.42578125" style="279" customWidth="1"/>
    <col min="2024" max="2024" width="1" style="279"/>
    <col min="2025" max="2025" width="18.28515625" style="279" customWidth="1"/>
    <col min="2026" max="2026" width="19" style="279" customWidth="1"/>
    <col min="2027" max="2027" width="10.140625" style="279" customWidth="1"/>
    <col min="2028" max="2028" width="1.5703125" style="279" customWidth="1"/>
    <col min="2029" max="2029" width="8.7109375" style="279" customWidth="1"/>
    <col min="2030" max="2030" width="1.5703125" style="279" customWidth="1"/>
    <col min="2031" max="2031" width="15.5703125" style="279" customWidth="1"/>
    <col min="2032" max="2032" width="1.5703125" style="279" customWidth="1"/>
    <col min="2033" max="2033" width="15.5703125" style="279" customWidth="1"/>
    <col min="2034" max="2034" width="1.5703125" style="279" customWidth="1"/>
    <col min="2035" max="2035" width="15.5703125" style="279" customWidth="1"/>
    <col min="2036" max="2036" width="1.5703125" style="279" customWidth="1"/>
    <col min="2037" max="2037" width="15.5703125" style="279" customWidth="1"/>
    <col min="2038" max="2038" width="1.5703125" style="279" customWidth="1"/>
    <col min="2039" max="2039" width="11.5703125" style="279" bestFit="1" customWidth="1"/>
    <col min="2040" max="2269" width="12.85546875" style="279" customWidth="1"/>
    <col min="2270" max="2270" width="14.5703125" style="279" customWidth="1"/>
    <col min="2271" max="2271" width="14.7109375" style="279" customWidth="1"/>
    <col min="2272" max="2272" width="12.7109375" style="279" customWidth="1"/>
    <col min="2273" max="2273" width="7" style="279" customWidth="1"/>
    <col min="2274" max="2274" width="1" style="279" customWidth="1"/>
    <col min="2275" max="2275" width="14.42578125" style="279" customWidth="1"/>
    <col min="2276" max="2276" width="1" style="279" customWidth="1"/>
    <col min="2277" max="2277" width="14.42578125" style="279" customWidth="1"/>
    <col min="2278" max="2278" width="1" style="279" customWidth="1"/>
    <col min="2279" max="2279" width="14.42578125" style="279" customWidth="1"/>
    <col min="2280" max="2280" width="1" style="279"/>
    <col min="2281" max="2281" width="18.28515625" style="279" customWidth="1"/>
    <col min="2282" max="2282" width="19" style="279" customWidth="1"/>
    <col min="2283" max="2283" width="10.140625" style="279" customWidth="1"/>
    <col min="2284" max="2284" width="1.5703125" style="279" customWidth="1"/>
    <col min="2285" max="2285" width="8.7109375" style="279" customWidth="1"/>
    <col min="2286" max="2286" width="1.5703125" style="279" customWidth="1"/>
    <col min="2287" max="2287" width="15.5703125" style="279" customWidth="1"/>
    <col min="2288" max="2288" width="1.5703125" style="279" customWidth="1"/>
    <col min="2289" max="2289" width="15.5703125" style="279" customWidth="1"/>
    <col min="2290" max="2290" width="1.5703125" style="279" customWidth="1"/>
    <col min="2291" max="2291" width="15.5703125" style="279" customWidth="1"/>
    <col min="2292" max="2292" width="1.5703125" style="279" customWidth="1"/>
    <col min="2293" max="2293" width="15.5703125" style="279" customWidth="1"/>
    <col min="2294" max="2294" width="1.5703125" style="279" customWidth="1"/>
    <col min="2295" max="2295" width="11.5703125" style="279" bestFit="1" customWidth="1"/>
    <col min="2296" max="2525" width="12.85546875" style="279" customWidth="1"/>
    <col min="2526" max="2526" width="14.5703125" style="279" customWidth="1"/>
    <col min="2527" max="2527" width="14.7109375" style="279" customWidth="1"/>
    <col min="2528" max="2528" width="12.7109375" style="279" customWidth="1"/>
    <col min="2529" max="2529" width="7" style="279" customWidth="1"/>
    <col min="2530" max="2530" width="1" style="279" customWidth="1"/>
    <col min="2531" max="2531" width="14.42578125" style="279" customWidth="1"/>
    <col min="2532" max="2532" width="1" style="279" customWidth="1"/>
    <col min="2533" max="2533" width="14.42578125" style="279" customWidth="1"/>
    <col min="2534" max="2534" width="1" style="279" customWidth="1"/>
    <col min="2535" max="2535" width="14.42578125" style="279" customWidth="1"/>
    <col min="2536" max="2536" width="1" style="279"/>
    <col min="2537" max="2537" width="18.28515625" style="279" customWidth="1"/>
    <col min="2538" max="2538" width="19" style="279" customWidth="1"/>
    <col min="2539" max="2539" width="10.140625" style="279" customWidth="1"/>
    <col min="2540" max="2540" width="1.5703125" style="279" customWidth="1"/>
    <col min="2541" max="2541" width="8.7109375" style="279" customWidth="1"/>
    <col min="2542" max="2542" width="1.5703125" style="279" customWidth="1"/>
    <col min="2543" max="2543" width="15.5703125" style="279" customWidth="1"/>
    <col min="2544" max="2544" width="1.5703125" style="279" customWidth="1"/>
    <col min="2545" max="2545" width="15.5703125" style="279" customWidth="1"/>
    <col min="2546" max="2546" width="1.5703125" style="279" customWidth="1"/>
    <col min="2547" max="2547" width="15.5703125" style="279" customWidth="1"/>
    <col min="2548" max="2548" width="1.5703125" style="279" customWidth="1"/>
    <col min="2549" max="2549" width="15.5703125" style="279" customWidth="1"/>
    <col min="2550" max="2550" width="1.5703125" style="279" customWidth="1"/>
    <col min="2551" max="2551" width="11.5703125" style="279" bestFit="1" customWidth="1"/>
    <col min="2552" max="2781" width="12.85546875" style="279" customWidth="1"/>
    <col min="2782" max="2782" width="14.5703125" style="279" customWidth="1"/>
    <col min="2783" max="2783" width="14.7109375" style="279" customWidth="1"/>
    <col min="2784" max="2784" width="12.7109375" style="279" customWidth="1"/>
    <col min="2785" max="2785" width="7" style="279" customWidth="1"/>
    <col min="2786" max="2786" width="1" style="279" customWidth="1"/>
    <col min="2787" max="2787" width="14.42578125" style="279" customWidth="1"/>
    <col min="2788" max="2788" width="1" style="279" customWidth="1"/>
    <col min="2789" max="2789" width="14.42578125" style="279" customWidth="1"/>
    <col min="2790" max="2790" width="1" style="279" customWidth="1"/>
    <col min="2791" max="2791" width="14.42578125" style="279" customWidth="1"/>
    <col min="2792" max="2792" width="1" style="279"/>
    <col min="2793" max="2793" width="18.28515625" style="279" customWidth="1"/>
    <col min="2794" max="2794" width="19" style="279" customWidth="1"/>
    <col min="2795" max="2795" width="10.140625" style="279" customWidth="1"/>
    <col min="2796" max="2796" width="1.5703125" style="279" customWidth="1"/>
    <col min="2797" max="2797" width="8.7109375" style="279" customWidth="1"/>
    <col min="2798" max="2798" width="1.5703125" style="279" customWidth="1"/>
    <col min="2799" max="2799" width="15.5703125" style="279" customWidth="1"/>
    <col min="2800" max="2800" width="1.5703125" style="279" customWidth="1"/>
    <col min="2801" max="2801" width="15.5703125" style="279" customWidth="1"/>
    <col min="2802" max="2802" width="1.5703125" style="279" customWidth="1"/>
    <col min="2803" max="2803" width="15.5703125" style="279" customWidth="1"/>
    <col min="2804" max="2804" width="1.5703125" style="279" customWidth="1"/>
    <col min="2805" max="2805" width="15.5703125" style="279" customWidth="1"/>
    <col min="2806" max="2806" width="1.5703125" style="279" customWidth="1"/>
    <col min="2807" max="2807" width="11.5703125" style="279" bestFit="1" customWidth="1"/>
    <col min="2808" max="3037" width="12.85546875" style="279" customWidth="1"/>
    <col min="3038" max="3038" width="14.5703125" style="279" customWidth="1"/>
    <col min="3039" max="3039" width="14.7109375" style="279" customWidth="1"/>
    <col min="3040" max="3040" width="12.7109375" style="279" customWidth="1"/>
    <col min="3041" max="3041" width="7" style="279" customWidth="1"/>
    <col min="3042" max="3042" width="1" style="279" customWidth="1"/>
    <col min="3043" max="3043" width="14.42578125" style="279" customWidth="1"/>
    <col min="3044" max="3044" width="1" style="279" customWidth="1"/>
    <col min="3045" max="3045" width="14.42578125" style="279" customWidth="1"/>
    <col min="3046" max="3046" width="1" style="279" customWidth="1"/>
    <col min="3047" max="3047" width="14.42578125" style="279" customWidth="1"/>
    <col min="3048" max="3048" width="1" style="279"/>
    <col min="3049" max="3049" width="18.28515625" style="279" customWidth="1"/>
    <col min="3050" max="3050" width="19" style="279" customWidth="1"/>
    <col min="3051" max="3051" width="10.140625" style="279" customWidth="1"/>
    <col min="3052" max="3052" width="1.5703125" style="279" customWidth="1"/>
    <col min="3053" max="3053" width="8.7109375" style="279" customWidth="1"/>
    <col min="3054" max="3054" width="1.5703125" style="279" customWidth="1"/>
    <col min="3055" max="3055" width="15.5703125" style="279" customWidth="1"/>
    <col min="3056" max="3056" width="1.5703125" style="279" customWidth="1"/>
    <col min="3057" max="3057" width="15.5703125" style="279" customWidth="1"/>
    <col min="3058" max="3058" width="1.5703125" style="279" customWidth="1"/>
    <col min="3059" max="3059" width="15.5703125" style="279" customWidth="1"/>
    <col min="3060" max="3060" width="1.5703125" style="279" customWidth="1"/>
    <col min="3061" max="3061" width="15.5703125" style="279" customWidth="1"/>
    <col min="3062" max="3062" width="1.5703125" style="279" customWidth="1"/>
    <col min="3063" max="3063" width="11.5703125" style="279" bestFit="1" customWidth="1"/>
    <col min="3064" max="3293" width="12.85546875" style="279" customWidth="1"/>
    <col min="3294" max="3294" width="14.5703125" style="279" customWidth="1"/>
    <col min="3295" max="3295" width="14.7109375" style="279" customWidth="1"/>
    <col min="3296" max="3296" width="12.7109375" style="279" customWidth="1"/>
    <col min="3297" max="3297" width="7" style="279" customWidth="1"/>
    <col min="3298" max="3298" width="1" style="279" customWidth="1"/>
    <col min="3299" max="3299" width="14.42578125" style="279" customWidth="1"/>
    <col min="3300" max="3300" width="1" style="279" customWidth="1"/>
    <col min="3301" max="3301" width="14.42578125" style="279" customWidth="1"/>
    <col min="3302" max="3302" width="1" style="279" customWidth="1"/>
    <col min="3303" max="3303" width="14.42578125" style="279" customWidth="1"/>
    <col min="3304" max="3304" width="1" style="279"/>
    <col min="3305" max="3305" width="18.28515625" style="279" customWidth="1"/>
    <col min="3306" max="3306" width="19" style="279" customWidth="1"/>
    <col min="3307" max="3307" width="10.140625" style="279" customWidth="1"/>
    <col min="3308" max="3308" width="1.5703125" style="279" customWidth="1"/>
    <col min="3309" max="3309" width="8.7109375" style="279" customWidth="1"/>
    <col min="3310" max="3310" width="1.5703125" style="279" customWidth="1"/>
    <col min="3311" max="3311" width="15.5703125" style="279" customWidth="1"/>
    <col min="3312" max="3312" width="1.5703125" style="279" customWidth="1"/>
    <col min="3313" max="3313" width="15.5703125" style="279" customWidth="1"/>
    <col min="3314" max="3314" width="1.5703125" style="279" customWidth="1"/>
    <col min="3315" max="3315" width="15.5703125" style="279" customWidth="1"/>
    <col min="3316" max="3316" width="1.5703125" style="279" customWidth="1"/>
    <col min="3317" max="3317" width="15.5703125" style="279" customWidth="1"/>
    <col min="3318" max="3318" width="1.5703125" style="279" customWidth="1"/>
    <col min="3319" max="3319" width="11.5703125" style="279" bestFit="1" customWidth="1"/>
    <col min="3320" max="3549" width="12.85546875" style="279" customWidth="1"/>
    <col min="3550" max="3550" width="14.5703125" style="279" customWidth="1"/>
    <col min="3551" max="3551" width="14.7109375" style="279" customWidth="1"/>
    <col min="3552" max="3552" width="12.7109375" style="279" customWidth="1"/>
    <col min="3553" max="3553" width="7" style="279" customWidth="1"/>
    <col min="3554" max="3554" width="1" style="279" customWidth="1"/>
    <col min="3555" max="3555" width="14.42578125" style="279" customWidth="1"/>
    <col min="3556" max="3556" width="1" style="279" customWidth="1"/>
    <col min="3557" max="3557" width="14.42578125" style="279" customWidth="1"/>
    <col min="3558" max="3558" width="1" style="279" customWidth="1"/>
    <col min="3559" max="3559" width="14.42578125" style="279" customWidth="1"/>
    <col min="3560" max="3560" width="1" style="279"/>
    <col min="3561" max="3561" width="18.28515625" style="279" customWidth="1"/>
    <col min="3562" max="3562" width="19" style="279" customWidth="1"/>
    <col min="3563" max="3563" width="10.140625" style="279" customWidth="1"/>
    <col min="3564" max="3564" width="1.5703125" style="279" customWidth="1"/>
    <col min="3565" max="3565" width="8.7109375" style="279" customWidth="1"/>
    <col min="3566" max="3566" width="1.5703125" style="279" customWidth="1"/>
    <col min="3567" max="3567" width="15.5703125" style="279" customWidth="1"/>
    <col min="3568" max="3568" width="1.5703125" style="279" customWidth="1"/>
    <col min="3569" max="3569" width="15.5703125" style="279" customWidth="1"/>
    <col min="3570" max="3570" width="1.5703125" style="279" customWidth="1"/>
    <col min="3571" max="3571" width="15.5703125" style="279" customWidth="1"/>
    <col min="3572" max="3572" width="1.5703125" style="279" customWidth="1"/>
    <col min="3573" max="3573" width="15.5703125" style="279" customWidth="1"/>
    <col min="3574" max="3574" width="1.5703125" style="279" customWidth="1"/>
    <col min="3575" max="3575" width="11.5703125" style="279" bestFit="1" customWidth="1"/>
    <col min="3576" max="3805" width="12.85546875" style="279" customWidth="1"/>
    <col min="3806" max="3806" width="14.5703125" style="279" customWidth="1"/>
    <col min="3807" max="3807" width="14.7109375" style="279" customWidth="1"/>
    <col min="3808" max="3808" width="12.7109375" style="279" customWidth="1"/>
    <col min="3809" max="3809" width="7" style="279" customWidth="1"/>
    <col min="3810" max="3810" width="1" style="279" customWidth="1"/>
    <col min="3811" max="3811" width="14.42578125" style="279" customWidth="1"/>
    <col min="3812" max="3812" width="1" style="279" customWidth="1"/>
    <col min="3813" max="3813" width="14.42578125" style="279" customWidth="1"/>
    <col min="3814" max="3814" width="1" style="279" customWidth="1"/>
    <col min="3815" max="3815" width="14.42578125" style="279" customWidth="1"/>
    <col min="3816" max="3816" width="1" style="279"/>
    <col min="3817" max="3817" width="18.28515625" style="279" customWidth="1"/>
    <col min="3818" max="3818" width="19" style="279" customWidth="1"/>
    <col min="3819" max="3819" width="10.140625" style="279" customWidth="1"/>
    <col min="3820" max="3820" width="1.5703125" style="279" customWidth="1"/>
    <col min="3821" max="3821" width="8.7109375" style="279" customWidth="1"/>
    <col min="3822" max="3822" width="1.5703125" style="279" customWidth="1"/>
    <col min="3823" max="3823" width="15.5703125" style="279" customWidth="1"/>
    <col min="3824" max="3824" width="1.5703125" style="279" customWidth="1"/>
    <col min="3825" max="3825" width="15.5703125" style="279" customWidth="1"/>
    <col min="3826" max="3826" width="1.5703125" style="279" customWidth="1"/>
    <col min="3827" max="3827" width="15.5703125" style="279" customWidth="1"/>
    <col min="3828" max="3828" width="1.5703125" style="279" customWidth="1"/>
    <col min="3829" max="3829" width="15.5703125" style="279" customWidth="1"/>
    <col min="3830" max="3830" width="1.5703125" style="279" customWidth="1"/>
    <col min="3831" max="3831" width="11.5703125" style="279" bestFit="1" customWidth="1"/>
    <col min="3832" max="4061" width="12.85546875" style="279" customWidth="1"/>
    <col min="4062" max="4062" width="14.5703125" style="279" customWidth="1"/>
    <col min="4063" max="4063" width="14.7109375" style="279" customWidth="1"/>
    <col min="4064" max="4064" width="12.7109375" style="279" customWidth="1"/>
    <col min="4065" max="4065" width="7" style="279" customWidth="1"/>
    <col min="4066" max="4066" width="1" style="279" customWidth="1"/>
    <col min="4067" max="4067" width="14.42578125" style="279" customWidth="1"/>
    <col min="4068" max="4068" width="1" style="279" customWidth="1"/>
    <col min="4069" max="4069" width="14.42578125" style="279" customWidth="1"/>
    <col min="4070" max="4070" width="1" style="279" customWidth="1"/>
    <col min="4071" max="4071" width="14.42578125" style="279" customWidth="1"/>
    <col min="4072" max="4072" width="1" style="279"/>
    <col min="4073" max="4073" width="18.28515625" style="279" customWidth="1"/>
    <col min="4074" max="4074" width="19" style="279" customWidth="1"/>
    <col min="4075" max="4075" width="10.140625" style="279" customWidth="1"/>
    <col min="4076" max="4076" width="1.5703125" style="279" customWidth="1"/>
    <col min="4077" max="4077" width="8.7109375" style="279" customWidth="1"/>
    <col min="4078" max="4078" width="1.5703125" style="279" customWidth="1"/>
    <col min="4079" max="4079" width="15.5703125" style="279" customWidth="1"/>
    <col min="4080" max="4080" width="1.5703125" style="279" customWidth="1"/>
    <col min="4081" max="4081" width="15.5703125" style="279" customWidth="1"/>
    <col min="4082" max="4082" width="1.5703125" style="279" customWidth="1"/>
    <col min="4083" max="4083" width="15.5703125" style="279" customWidth="1"/>
    <col min="4084" max="4084" width="1.5703125" style="279" customWidth="1"/>
    <col min="4085" max="4085" width="15.5703125" style="279" customWidth="1"/>
    <col min="4086" max="4086" width="1.5703125" style="279" customWidth="1"/>
    <col min="4087" max="4087" width="11.5703125" style="279" bestFit="1" customWidth="1"/>
    <col min="4088" max="4317" width="12.85546875" style="279" customWidth="1"/>
    <col min="4318" max="4318" width="14.5703125" style="279" customWidth="1"/>
    <col min="4319" max="4319" width="14.7109375" style="279" customWidth="1"/>
    <col min="4320" max="4320" width="12.7109375" style="279" customWidth="1"/>
    <col min="4321" max="4321" width="7" style="279" customWidth="1"/>
    <col min="4322" max="4322" width="1" style="279" customWidth="1"/>
    <col min="4323" max="4323" width="14.42578125" style="279" customWidth="1"/>
    <col min="4324" max="4324" width="1" style="279" customWidth="1"/>
    <col min="4325" max="4325" width="14.42578125" style="279" customWidth="1"/>
    <col min="4326" max="4326" width="1" style="279" customWidth="1"/>
    <col min="4327" max="4327" width="14.42578125" style="279" customWidth="1"/>
    <col min="4328" max="4328" width="1" style="279"/>
    <col min="4329" max="4329" width="18.28515625" style="279" customWidth="1"/>
    <col min="4330" max="4330" width="19" style="279" customWidth="1"/>
    <col min="4331" max="4331" width="10.140625" style="279" customWidth="1"/>
    <col min="4332" max="4332" width="1.5703125" style="279" customWidth="1"/>
    <col min="4333" max="4333" width="8.7109375" style="279" customWidth="1"/>
    <col min="4334" max="4334" width="1.5703125" style="279" customWidth="1"/>
    <col min="4335" max="4335" width="15.5703125" style="279" customWidth="1"/>
    <col min="4336" max="4336" width="1.5703125" style="279" customWidth="1"/>
    <col min="4337" max="4337" width="15.5703125" style="279" customWidth="1"/>
    <col min="4338" max="4338" width="1.5703125" style="279" customWidth="1"/>
    <col min="4339" max="4339" width="15.5703125" style="279" customWidth="1"/>
    <col min="4340" max="4340" width="1.5703125" style="279" customWidth="1"/>
    <col min="4341" max="4341" width="15.5703125" style="279" customWidth="1"/>
    <col min="4342" max="4342" width="1.5703125" style="279" customWidth="1"/>
    <col min="4343" max="4343" width="11.5703125" style="279" bestFit="1" customWidth="1"/>
    <col min="4344" max="4573" width="12.85546875" style="279" customWidth="1"/>
    <col min="4574" max="4574" width="14.5703125" style="279" customWidth="1"/>
    <col min="4575" max="4575" width="14.7109375" style="279" customWidth="1"/>
    <col min="4576" max="4576" width="12.7109375" style="279" customWidth="1"/>
    <col min="4577" max="4577" width="7" style="279" customWidth="1"/>
    <col min="4578" max="4578" width="1" style="279" customWidth="1"/>
    <col min="4579" max="4579" width="14.42578125" style="279" customWidth="1"/>
    <col min="4580" max="4580" width="1" style="279" customWidth="1"/>
    <col min="4581" max="4581" width="14.42578125" style="279" customWidth="1"/>
    <col min="4582" max="4582" width="1" style="279" customWidth="1"/>
    <col min="4583" max="4583" width="14.42578125" style="279" customWidth="1"/>
    <col min="4584" max="4584" width="1" style="279"/>
    <col min="4585" max="4585" width="18.28515625" style="279" customWidth="1"/>
    <col min="4586" max="4586" width="19" style="279" customWidth="1"/>
    <col min="4587" max="4587" width="10.140625" style="279" customWidth="1"/>
    <col min="4588" max="4588" width="1.5703125" style="279" customWidth="1"/>
    <col min="4589" max="4589" width="8.7109375" style="279" customWidth="1"/>
    <col min="4590" max="4590" width="1.5703125" style="279" customWidth="1"/>
    <col min="4591" max="4591" width="15.5703125" style="279" customWidth="1"/>
    <col min="4592" max="4592" width="1.5703125" style="279" customWidth="1"/>
    <col min="4593" max="4593" width="15.5703125" style="279" customWidth="1"/>
    <col min="4594" max="4594" width="1.5703125" style="279" customWidth="1"/>
    <col min="4595" max="4595" width="15.5703125" style="279" customWidth="1"/>
    <col min="4596" max="4596" width="1.5703125" style="279" customWidth="1"/>
    <col min="4597" max="4597" width="15.5703125" style="279" customWidth="1"/>
    <col min="4598" max="4598" width="1.5703125" style="279" customWidth="1"/>
    <col min="4599" max="4599" width="11.5703125" style="279" bestFit="1" customWidth="1"/>
    <col min="4600" max="4829" width="12.85546875" style="279" customWidth="1"/>
    <col min="4830" max="4830" width="14.5703125" style="279" customWidth="1"/>
    <col min="4831" max="4831" width="14.7109375" style="279" customWidth="1"/>
    <col min="4832" max="4832" width="12.7109375" style="279" customWidth="1"/>
    <col min="4833" max="4833" width="7" style="279" customWidth="1"/>
    <col min="4834" max="4834" width="1" style="279" customWidth="1"/>
    <col min="4835" max="4835" width="14.42578125" style="279" customWidth="1"/>
    <col min="4836" max="4836" width="1" style="279" customWidth="1"/>
    <col min="4837" max="4837" width="14.42578125" style="279" customWidth="1"/>
    <col min="4838" max="4838" width="1" style="279" customWidth="1"/>
    <col min="4839" max="4839" width="14.42578125" style="279" customWidth="1"/>
    <col min="4840" max="4840" width="1" style="279"/>
    <col min="4841" max="4841" width="18.28515625" style="279" customWidth="1"/>
    <col min="4842" max="4842" width="19" style="279" customWidth="1"/>
    <col min="4843" max="4843" width="10.140625" style="279" customWidth="1"/>
    <col min="4844" max="4844" width="1.5703125" style="279" customWidth="1"/>
    <col min="4845" max="4845" width="8.7109375" style="279" customWidth="1"/>
    <col min="4846" max="4846" width="1.5703125" style="279" customWidth="1"/>
    <col min="4847" max="4847" width="15.5703125" style="279" customWidth="1"/>
    <col min="4848" max="4848" width="1.5703125" style="279" customWidth="1"/>
    <col min="4849" max="4849" width="15.5703125" style="279" customWidth="1"/>
    <col min="4850" max="4850" width="1.5703125" style="279" customWidth="1"/>
    <col min="4851" max="4851" width="15.5703125" style="279" customWidth="1"/>
    <col min="4852" max="4852" width="1.5703125" style="279" customWidth="1"/>
    <col min="4853" max="4853" width="15.5703125" style="279" customWidth="1"/>
    <col min="4854" max="4854" width="1.5703125" style="279" customWidth="1"/>
    <col min="4855" max="4855" width="11.5703125" style="279" bestFit="1" customWidth="1"/>
    <col min="4856" max="5085" width="12.85546875" style="279" customWidth="1"/>
    <col min="5086" max="5086" width="14.5703125" style="279" customWidth="1"/>
    <col min="5087" max="5087" width="14.7109375" style="279" customWidth="1"/>
    <col min="5088" max="5088" width="12.7109375" style="279" customWidth="1"/>
    <col min="5089" max="5089" width="7" style="279" customWidth="1"/>
    <col min="5090" max="5090" width="1" style="279" customWidth="1"/>
    <col min="5091" max="5091" width="14.42578125" style="279" customWidth="1"/>
    <col min="5092" max="5092" width="1" style="279" customWidth="1"/>
    <col min="5093" max="5093" width="14.42578125" style="279" customWidth="1"/>
    <col min="5094" max="5094" width="1" style="279" customWidth="1"/>
    <col min="5095" max="5095" width="14.42578125" style="279" customWidth="1"/>
    <col min="5096" max="5096" width="1" style="279"/>
    <col min="5097" max="5097" width="18.28515625" style="279" customWidth="1"/>
    <col min="5098" max="5098" width="19" style="279" customWidth="1"/>
    <col min="5099" max="5099" width="10.140625" style="279" customWidth="1"/>
    <col min="5100" max="5100" width="1.5703125" style="279" customWidth="1"/>
    <col min="5101" max="5101" width="8.7109375" style="279" customWidth="1"/>
    <col min="5102" max="5102" width="1.5703125" style="279" customWidth="1"/>
    <col min="5103" max="5103" width="15.5703125" style="279" customWidth="1"/>
    <col min="5104" max="5104" width="1.5703125" style="279" customWidth="1"/>
    <col min="5105" max="5105" width="15.5703125" style="279" customWidth="1"/>
    <col min="5106" max="5106" width="1.5703125" style="279" customWidth="1"/>
    <col min="5107" max="5107" width="15.5703125" style="279" customWidth="1"/>
    <col min="5108" max="5108" width="1.5703125" style="279" customWidth="1"/>
    <col min="5109" max="5109" width="15.5703125" style="279" customWidth="1"/>
    <col min="5110" max="5110" width="1.5703125" style="279" customWidth="1"/>
    <col min="5111" max="5111" width="11.5703125" style="279" bestFit="1" customWidth="1"/>
    <col min="5112" max="5341" width="12.85546875" style="279" customWidth="1"/>
    <col min="5342" max="5342" width="14.5703125" style="279" customWidth="1"/>
    <col min="5343" max="5343" width="14.7109375" style="279" customWidth="1"/>
    <col min="5344" max="5344" width="12.7109375" style="279" customWidth="1"/>
    <col min="5345" max="5345" width="7" style="279" customWidth="1"/>
    <col min="5346" max="5346" width="1" style="279" customWidth="1"/>
    <col min="5347" max="5347" width="14.42578125" style="279" customWidth="1"/>
    <col min="5348" max="5348" width="1" style="279" customWidth="1"/>
    <col min="5349" max="5349" width="14.42578125" style="279" customWidth="1"/>
    <col min="5350" max="5350" width="1" style="279" customWidth="1"/>
    <col min="5351" max="5351" width="14.42578125" style="279" customWidth="1"/>
    <col min="5352" max="5352" width="1" style="279"/>
    <col min="5353" max="5353" width="18.28515625" style="279" customWidth="1"/>
    <col min="5354" max="5354" width="19" style="279" customWidth="1"/>
    <col min="5355" max="5355" width="10.140625" style="279" customWidth="1"/>
    <col min="5356" max="5356" width="1.5703125" style="279" customWidth="1"/>
    <col min="5357" max="5357" width="8.7109375" style="279" customWidth="1"/>
    <col min="5358" max="5358" width="1.5703125" style="279" customWidth="1"/>
    <col min="5359" max="5359" width="15.5703125" style="279" customWidth="1"/>
    <col min="5360" max="5360" width="1.5703125" style="279" customWidth="1"/>
    <col min="5361" max="5361" width="15.5703125" style="279" customWidth="1"/>
    <col min="5362" max="5362" width="1.5703125" style="279" customWidth="1"/>
    <col min="5363" max="5363" width="15.5703125" style="279" customWidth="1"/>
    <col min="5364" max="5364" width="1.5703125" style="279" customWidth="1"/>
    <col min="5365" max="5365" width="15.5703125" style="279" customWidth="1"/>
    <col min="5366" max="5366" width="1.5703125" style="279" customWidth="1"/>
    <col min="5367" max="5367" width="11.5703125" style="279" bestFit="1" customWidth="1"/>
    <col min="5368" max="5597" width="12.85546875" style="279" customWidth="1"/>
    <col min="5598" max="5598" width="14.5703125" style="279" customWidth="1"/>
    <col min="5599" max="5599" width="14.7109375" style="279" customWidth="1"/>
    <col min="5600" max="5600" width="12.7109375" style="279" customWidth="1"/>
    <col min="5601" max="5601" width="7" style="279" customWidth="1"/>
    <col min="5602" max="5602" width="1" style="279" customWidth="1"/>
    <col min="5603" max="5603" width="14.42578125" style="279" customWidth="1"/>
    <col min="5604" max="5604" width="1" style="279" customWidth="1"/>
    <col min="5605" max="5605" width="14.42578125" style="279" customWidth="1"/>
    <col min="5606" max="5606" width="1" style="279" customWidth="1"/>
    <col min="5607" max="5607" width="14.42578125" style="279" customWidth="1"/>
    <col min="5608" max="5608" width="1" style="279"/>
    <col min="5609" max="5609" width="18.28515625" style="279" customWidth="1"/>
    <col min="5610" max="5610" width="19" style="279" customWidth="1"/>
    <col min="5611" max="5611" width="10.140625" style="279" customWidth="1"/>
    <col min="5612" max="5612" width="1.5703125" style="279" customWidth="1"/>
    <col min="5613" max="5613" width="8.7109375" style="279" customWidth="1"/>
    <col min="5614" max="5614" width="1.5703125" style="279" customWidth="1"/>
    <col min="5615" max="5615" width="15.5703125" style="279" customWidth="1"/>
    <col min="5616" max="5616" width="1.5703125" style="279" customWidth="1"/>
    <col min="5617" max="5617" width="15.5703125" style="279" customWidth="1"/>
    <col min="5618" max="5618" width="1.5703125" style="279" customWidth="1"/>
    <col min="5619" max="5619" width="15.5703125" style="279" customWidth="1"/>
    <col min="5620" max="5620" width="1.5703125" style="279" customWidth="1"/>
    <col min="5621" max="5621" width="15.5703125" style="279" customWidth="1"/>
    <col min="5622" max="5622" width="1.5703125" style="279" customWidth="1"/>
    <col min="5623" max="5623" width="11.5703125" style="279" bestFit="1" customWidth="1"/>
    <col min="5624" max="5853" width="12.85546875" style="279" customWidth="1"/>
    <col min="5854" max="5854" width="14.5703125" style="279" customWidth="1"/>
    <col min="5855" max="5855" width="14.7109375" style="279" customWidth="1"/>
    <col min="5856" max="5856" width="12.7109375" style="279" customWidth="1"/>
    <col min="5857" max="5857" width="7" style="279" customWidth="1"/>
    <col min="5858" max="5858" width="1" style="279" customWidth="1"/>
    <col min="5859" max="5859" width="14.42578125" style="279" customWidth="1"/>
    <col min="5860" max="5860" width="1" style="279" customWidth="1"/>
    <col min="5861" max="5861" width="14.42578125" style="279" customWidth="1"/>
    <col min="5862" max="5862" width="1" style="279" customWidth="1"/>
    <col min="5863" max="5863" width="14.42578125" style="279" customWidth="1"/>
    <col min="5864" max="5864" width="1" style="279"/>
    <col min="5865" max="5865" width="18.28515625" style="279" customWidth="1"/>
    <col min="5866" max="5866" width="19" style="279" customWidth="1"/>
    <col min="5867" max="5867" width="10.140625" style="279" customWidth="1"/>
    <col min="5868" max="5868" width="1.5703125" style="279" customWidth="1"/>
    <col min="5869" max="5869" width="8.7109375" style="279" customWidth="1"/>
    <col min="5870" max="5870" width="1.5703125" style="279" customWidth="1"/>
    <col min="5871" max="5871" width="15.5703125" style="279" customWidth="1"/>
    <col min="5872" max="5872" width="1.5703125" style="279" customWidth="1"/>
    <col min="5873" max="5873" width="15.5703125" style="279" customWidth="1"/>
    <col min="5874" max="5874" width="1.5703125" style="279" customWidth="1"/>
    <col min="5875" max="5875" width="15.5703125" style="279" customWidth="1"/>
    <col min="5876" max="5876" width="1.5703125" style="279" customWidth="1"/>
    <col min="5877" max="5877" width="15.5703125" style="279" customWidth="1"/>
    <col min="5878" max="5878" width="1.5703125" style="279" customWidth="1"/>
    <col min="5879" max="5879" width="11.5703125" style="279" bestFit="1" customWidth="1"/>
    <col min="5880" max="6109" width="12.85546875" style="279" customWidth="1"/>
    <col min="6110" max="6110" width="14.5703125" style="279" customWidth="1"/>
    <col min="6111" max="6111" width="14.7109375" style="279" customWidth="1"/>
    <col min="6112" max="6112" width="12.7109375" style="279" customWidth="1"/>
    <col min="6113" max="6113" width="7" style="279" customWidth="1"/>
    <col min="6114" max="6114" width="1" style="279" customWidth="1"/>
    <col min="6115" max="6115" width="14.42578125" style="279" customWidth="1"/>
    <col min="6116" max="6116" width="1" style="279" customWidth="1"/>
    <col min="6117" max="6117" width="14.42578125" style="279" customWidth="1"/>
    <col min="6118" max="6118" width="1" style="279" customWidth="1"/>
    <col min="6119" max="6119" width="14.42578125" style="279" customWidth="1"/>
    <col min="6120" max="6120" width="1" style="279"/>
    <col min="6121" max="6121" width="18.28515625" style="279" customWidth="1"/>
    <col min="6122" max="6122" width="19" style="279" customWidth="1"/>
    <col min="6123" max="6123" width="10.140625" style="279" customWidth="1"/>
    <col min="6124" max="6124" width="1.5703125" style="279" customWidth="1"/>
    <col min="6125" max="6125" width="8.7109375" style="279" customWidth="1"/>
    <col min="6126" max="6126" width="1.5703125" style="279" customWidth="1"/>
    <col min="6127" max="6127" width="15.5703125" style="279" customWidth="1"/>
    <col min="6128" max="6128" width="1.5703125" style="279" customWidth="1"/>
    <col min="6129" max="6129" width="15.5703125" style="279" customWidth="1"/>
    <col min="6130" max="6130" width="1.5703125" style="279" customWidth="1"/>
    <col min="6131" max="6131" width="15.5703125" style="279" customWidth="1"/>
    <col min="6132" max="6132" width="1.5703125" style="279" customWidth="1"/>
    <col min="6133" max="6133" width="15.5703125" style="279" customWidth="1"/>
    <col min="6134" max="6134" width="1.5703125" style="279" customWidth="1"/>
    <col min="6135" max="6135" width="11.5703125" style="279" bestFit="1" customWidth="1"/>
    <col min="6136" max="6365" width="12.85546875" style="279" customWidth="1"/>
    <col min="6366" max="6366" width="14.5703125" style="279" customWidth="1"/>
    <col min="6367" max="6367" width="14.7109375" style="279" customWidth="1"/>
    <col min="6368" max="6368" width="12.7109375" style="279" customWidth="1"/>
    <col min="6369" max="6369" width="7" style="279" customWidth="1"/>
    <col min="6370" max="6370" width="1" style="279" customWidth="1"/>
    <col min="6371" max="6371" width="14.42578125" style="279" customWidth="1"/>
    <col min="6372" max="6372" width="1" style="279" customWidth="1"/>
    <col min="6373" max="6373" width="14.42578125" style="279" customWidth="1"/>
    <col min="6374" max="6374" width="1" style="279" customWidth="1"/>
    <col min="6375" max="6375" width="14.42578125" style="279" customWidth="1"/>
    <col min="6376" max="6376" width="1" style="279"/>
    <col min="6377" max="6377" width="18.28515625" style="279" customWidth="1"/>
    <col min="6378" max="6378" width="19" style="279" customWidth="1"/>
    <col min="6379" max="6379" width="10.140625" style="279" customWidth="1"/>
    <col min="6380" max="6380" width="1.5703125" style="279" customWidth="1"/>
    <col min="6381" max="6381" width="8.7109375" style="279" customWidth="1"/>
    <col min="6382" max="6382" width="1.5703125" style="279" customWidth="1"/>
    <col min="6383" max="6383" width="15.5703125" style="279" customWidth="1"/>
    <col min="6384" max="6384" width="1.5703125" style="279" customWidth="1"/>
    <col min="6385" max="6385" width="15.5703125" style="279" customWidth="1"/>
    <col min="6386" max="6386" width="1.5703125" style="279" customWidth="1"/>
    <col min="6387" max="6387" width="15.5703125" style="279" customWidth="1"/>
    <col min="6388" max="6388" width="1.5703125" style="279" customWidth="1"/>
    <col min="6389" max="6389" width="15.5703125" style="279" customWidth="1"/>
    <col min="6390" max="6390" width="1.5703125" style="279" customWidth="1"/>
    <col min="6391" max="6391" width="11.5703125" style="279" bestFit="1" customWidth="1"/>
    <col min="6392" max="6621" width="12.85546875" style="279" customWidth="1"/>
    <col min="6622" max="6622" width="14.5703125" style="279" customWidth="1"/>
    <col min="6623" max="6623" width="14.7109375" style="279" customWidth="1"/>
    <col min="6624" max="6624" width="12.7109375" style="279" customWidth="1"/>
    <col min="6625" max="6625" width="7" style="279" customWidth="1"/>
    <col min="6626" max="6626" width="1" style="279" customWidth="1"/>
    <col min="6627" max="6627" width="14.42578125" style="279" customWidth="1"/>
    <col min="6628" max="6628" width="1" style="279" customWidth="1"/>
    <col min="6629" max="6629" width="14.42578125" style="279" customWidth="1"/>
    <col min="6630" max="6630" width="1" style="279" customWidth="1"/>
    <col min="6631" max="6631" width="14.42578125" style="279" customWidth="1"/>
    <col min="6632" max="6632" width="1" style="279"/>
    <col min="6633" max="6633" width="18.28515625" style="279" customWidth="1"/>
    <col min="6634" max="6634" width="19" style="279" customWidth="1"/>
    <col min="6635" max="6635" width="10.140625" style="279" customWidth="1"/>
    <col min="6636" max="6636" width="1.5703125" style="279" customWidth="1"/>
    <col min="6637" max="6637" width="8.7109375" style="279" customWidth="1"/>
    <col min="6638" max="6638" width="1.5703125" style="279" customWidth="1"/>
    <col min="6639" max="6639" width="15.5703125" style="279" customWidth="1"/>
    <col min="6640" max="6640" width="1.5703125" style="279" customWidth="1"/>
    <col min="6641" max="6641" width="15.5703125" style="279" customWidth="1"/>
    <col min="6642" max="6642" width="1.5703125" style="279" customWidth="1"/>
    <col min="6643" max="6643" width="15.5703125" style="279" customWidth="1"/>
    <col min="6644" max="6644" width="1.5703125" style="279" customWidth="1"/>
    <col min="6645" max="6645" width="15.5703125" style="279" customWidth="1"/>
    <col min="6646" max="6646" width="1.5703125" style="279" customWidth="1"/>
    <col min="6647" max="6647" width="11.5703125" style="279" bestFit="1" customWidth="1"/>
    <col min="6648" max="6877" width="12.85546875" style="279" customWidth="1"/>
    <col min="6878" max="6878" width="14.5703125" style="279" customWidth="1"/>
    <col min="6879" max="6879" width="14.7109375" style="279" customWidth="1"/>
    <col min="6880" max="6880" width="12.7109375" style="279" customWidth="1"/>
    <col min="6881" max="6881" width="7" style="279" customWidth="1"/>
    <col min="6882" max="6882" width="1" style="279" customWidth="1"/>
    <col min="6883" max="6883" width="14.42578125" style="279" customWidth="1"/>
    <col min="6884" max="6884" width="1" style="279" customWidth="1"/>
    <col min="6885" max="6885" width="14.42578125" style="279" customWidth="1"/>
    <col min="6886" max="6886" width="1" style="279" customWidth="1"/>
    <col min="6887" max="6887" width="14.42578125" style="279" customWidth="1"/>
    <col min="6888" max="6888" width="1" style="279"/>
    <col min="6889" max="6889" width="18.28515625" style="279" customWidth="1"/>
    <col min="6890" max="6890" width="19" style="279" customWidth="1"/>
    <col min="6891" max="6891" width="10.140625" style="279" customWidth="1"/>
    <col min="6892" max="6892" width="1.5703125" style="279" customWidth="1"/>
    <col min="6893" max="6893" width="8.7109375" style="279" customWidth="1"/>
    <col min="6894" max="6894" width="1.5703125" style="279" customWidth="1"/>
    <col min="6895" max="6895" width="15.5703125" style="279" customWidth="1"/>
    <col min="6896" max="6896" width="1.5703125" style="279" customWidth="1"/>
    <col min="6897" max="6897" width="15.5703125" style="279" customWidth="1"/>
    <col min="6898" max="6898" width="1.5703125" style="279" customWidth="1"/>
    <col min="6899" max="6899" width="15.5703125" style="279" customWidth="1"/>
    <col min="6900" max="6900" width="1.5703125" style="279" customWidth="1"/>
    <col min="6901" max="6901" width="15.5703125" style="279" customWidth="1"/>
    <col min="6902" max="6902" width="1.5703125" style="279" customWidth="1"/>
    <col min="6903" max="6903" width="11.5703125" style="279" bestFit="1" customWidth="1"/>
    <col min="6904" max="7133" width="12.85546875" style="279" customWidth="1"/>
    <col min="7134" max="7134" width="14.5703125" style="279" customWidth="1"/>
    <col min="7135" max="7135" width="14.7109375" style="279" customWidth="1"/>
    <col min="7136" max="7136" width="12.7109375" style="279" customWidth="1"/>
    <col min="7137" max="7137" width="7" style="279" customWidth="1"/>
    <col min="7138" max="7138" width="1" style="279" customWidth="1"/>
    <col min="7139" max="7139" width="14.42578125" style="279" customWidth="1"/>
    <col min="7140" max="7140" width="1" style="279" customWidth="1"/>
    <col min="7141" max="7141" width="14.42578125" style="279" customWidth="1"/>
    <col min="7142" max="7142" width="1" style="279" customWidth="1"/>
    <col min="7143" max="7143" width="14.42578125" style="279" customWidth="1"/>
    <col min="7144" max="7144" width="1" style="279"/>
    <col min="7145" max="7145" width="18.28515625" style="279" customWidth="1"/>
    <col min="7146" max="7146" width="19" style="279" customWidth="1"/>
    <col min="7147" max="7147" width="10.140625" style="279" customWidth="1"/>
    <col min="7148" max="7148" width="1.5703125" style="279" customWidth="1"/>
    <col min="7149" max="7149" width="8.7109375" style="279" customWidth="1"/>
    <col min="7150" max="7150" width="1.5703125" style="279" customWidth="1"/>
    <col min="7151" max="7151" width="15.5703125" style="279" customWidth="1"/>
    <col min="7152" max="7152" width="1.5703125" style="279" customWidth="1"/>
    <col min="7153" max="7153" width="15.5703125" style="279" customWidth="1"/>
    <col min="7154" max="7154" width="1.5703125" style="279" customWidth="1"/>
    <col min="7155" max="7155" width="15.5703125" style="279" customWidth="1"/>
    <col min="7156" max="7156" width="1.5703125" style="279" customWidth="1"/>
    <col min="7157" max="7157" width="15.5703125" style="279" customWidth="1"/>
    <col min="7158" max="7158" width="1.5703125" style="279" customWidth="1"/>
    <col min="7159" max="7159" width="11.5703125" style="279" bestFit="1" customWidth="1"/>
    <col min="7160" max="7389" width="12.85546875" style="279" customWidth="1"/>
    <col min="7390" max="7390" width="14.5703125" style="279" customWidth="1"/>
    <col min="7391" max="7391" width="14.7109375" style="279" customWidth="1"/>
    <col min="7392" max="7392" width="12.7109375" style="279" customWidth="1"/>
    <col min="7393" max="7393" width="7" style="279" customWidth="1"/>
    <col min="7394" max="7394" width="1" style="279" customWidth="1"/>
    <col min="7395" max="7395" width="14.42578125" style="279" customWidth="1"/>
    <col min="7396" max="7396" width="1" style="279" customWidth="1"/>
    <col min="7397" max="7397" width="14.42578125" style="279" customWidth="1"/>
    <col min="7398" max="7398" width="1" style="279" customWidth="1"/>
    <col min="7399" max="7399" width="14.42578125" style="279" customWidth="1"/>
    <col min="7400" max="7400" width="1" style="279"/>
    <col min="7401" max="7401" width="18.28515625" style="279" customWidth="1"/>
    <col min="7402" max="7402" width="19" style="279" customWidth="1"/>
    <col min="7403" max="7403" width="10.140625" style="279" customWidth="1"/>
    <col min="7404" max="7404" width="1.5703125" style="279" customWidth="1"/>
    <col min="7405" max="7405" width="8.7109375" style="279" customWidth="1"/>
    <col min="7406" max="7406" width="1.5703125" style="279" customWidth="1"/>
    <col min="7407" max="7407" width="15.5703125" style="279" customWidth="1"/>
    <col min="7408" max="7408" width="1.5703125" style="279" customWidth="1"/>
    <col min="7409" max="7409" width="15.5703125" style="279" customWidth="1"/>
    <col min="7410" max="7410" width="1.5703125" style="279" customWidth="1"/>
    <col min="7411" max="7411" width="15.5703125" style="279" customWidth="1"/>
    <col min="7412" max="7412" width="1.5703125" style="279" customWidth="1"/>
    <col min="7413" max="7413" width="15.5703125" style="279" customWidth="1"/>
    <col min="7414" max="7414" width="1.5703125" style="279" customWidth="1"/>
    <col min="7415" max="7415" width="11.5703125" style="279" bestFit="1" customWidth="1"/>
    <col min="7416" max="7645" width="12.85546875" style="279" customWidth="1"/>
    <col min="7646" max="7646" width="14.5703125" style="279" customWidth="1"/>
    <col min="7647" max="7647" width="14.7109375" style="279" customWidth="1"/>
    <col min="7648" max="7648" width="12.7109375" style="279" customWidth="1"/>
    <col min="7649" max="7649" width="7" style="279" customWidth="1"/>
    <col min="7650" max="7650" width="1" style="279" customWidth="1"/>
    <col min="7651" max="7651" width="14.42578125" style="279" customWidth="1"/>
    <col min="7652" max="7652" width="1" style="279" customWidth="1"/>
    <col min="7653" max="7653" width="14.42578125" style="279" customWidth="1"/>
    <col min="7654" max="7654" width="1" style="279" customWidth="1"/>
    <col min="7655" max="7655" width="14.42578125" style="279" customWidth="1"/>
    <col min="7656" max="7656" width="1" style="279"/>
    <col min="7657" max="7657" width="18.28515625" style="279" customWidth="1"/>
    <col min="7658" max="7658" width="19" style="279" customWidth="1"/>
    <col min="7659" max="7659" width="10.140625" style="279" customWidth="1"/>
    <col min="7660" max="7660" width="1.5703125" style="279" customWidth="1"/>
    <col min="7661" max="7661" width="8.7109375" style="279" customWidth="1"/>
    <col min="7662" max="7662" width="1.5703125" style="279" customWidth="1"/>
    <col min="7663" max="7663" width="15.5703125" style="279" customWidth="1"/>
    <col min="7664" max="7664" width="1.5703125" style="279" customWidth="1"/>
    <col min="7665" max="7665" width="15.5703125" style="279" customWidth="1"/>
    <col min="7666" max="7666" width="1.5703125" style="279" customWidth="1"/>
    <col min="7667" max="7667" width="15.5703125" style="279" customWidth="1"/>
    <col min="7668" max="7668" width="1.5703125" style="279" customWidth="1"/>
    <col min="7669" max="7669" width="15.5703125" style="279" customWidth="1"/>
    <col min="7670" max="7670" width="1.5703125" style="279" customWidth="1"/>
    <col min="7671" max="7671" width="11.5703125" style="279" bestFit="1" customWidth="1"/>
    <col min="7672" max="7901" width="12.85546875" style="279" customWidth="1"/>
    <col min="7902" max="7902" width="14.5703125" style="279" customWidth="1"/>
    <col min="7903" max="7903" width="14.7109375" style="279" customWidth="1"/>
    <col min="7904" max="7904" width="12.7109375" style="279" customWidth="1"/>
    <col min="7905" max="7905" width="7" style="279" customWidth="1"/>
    <col min="7906" max="7906" width="1" style="279" customWidth="1"/>
    <col min="7907" max="7907" width="14.42578125" style="279" customWidth="1"/>
    <col min="7908" max="7908" width="1" style="279" customWidth="1"/>
    <col min="7909" max="7909" width="14.42578125" style="279" customWidth="1"/>
    <col min="7910" max="7910" width="1" style="279" customWidth="1"/>
    <col min="7911" max="7911" width="14.42578125" style="279" customWidth="1"/>
    <col min="7912" max="7912" width="1" style="279"/>
    <col min="7913" max="7913" width="18.28515625" style="279" customWidth="1"/>
    <col min="7914" max="7914" width="19" style="279" customWidth="1"/>
    <col min="7915" max="7915" width="10.140625" style="279" customWidth="1"/>
    <col min="7916" max="7916" width="1.5703125" style="279" customWidth="1"/>
    <col min="7917" max="7917" width="8.7109375" style="279" customWidth="1"/>
    <col min="7918" max="7918" width="1.5703125" style="279" customWidth="1"/>
    <col min="7919" max="7919" width="15.5703125" style="279" customWidth="1"/>
    <col min="7920" max="7920" width="1.5703125" style="279" customWidth="1"/>
    <col min="7921" max="7921" width="15.5703125" style="279" customWidth="1"/>
    <col min="7922" max="7922" width="1.5703125" style="279" customWidth="1"/>
    <col min="7923" max="7923" width="15.5703125" style="279" customWidth="1"/>
    <col min="7924" max="7924" width="1.5703125" style="279" customWidth="1"/>
    <col min="7925" max="7925" width="15.5703125" style="279" customWidth="1"/>
    <col min="7926" max="7926" width="1.5703125" style="279" customWidth="1"/>
    <col min="7927" max="7927" width="11.5703125" style="279" bestFit="1" customWidth="1"/>
    <col min="7928" max="8157" width="12.85546875" style="279" customWidth="1"/>
    <col min="8158" max="8158" width="14.5703125" style="279" customWidth="1"/>
    <col min="8159" max="8159" width="14.7109375" style="279" customWidth="1"/>
    <col min="8160" max="8160" width="12.7109375" style="279" customWidth="1"/>
    <col min="8161" max="8161" width="7" style="279" customWidth="1"/>
    <col min="8162" max="8162" width="1" style="279" customWidth="1"/>
    <col min="8163" max="8163" width="14.42578125" style="279" customWidth="1"/>
    <col min="8164" max="8164" width="1" style="279" customWidth="1"/>
    <col min="8165" max="8165" width="14.42578125" style="279" customWidth="1"/>
    <col min="8166" max="8166" width="1" style="279" customWidth="1"/>
    <col min="8167" max="8167" width="14.42578125" style="279" customWidth="1"/>
    <col min="8168" max="8168" width="1" style="279"/>
    <col min="8169" max="8169" width="18.28515625" style="279" customWidth="1"/>
    <col min="8170" max="8170" width="19" style="279" customWidth="1"/>
    <col min="8171" max="8171" width="10.140625" style="279" customWidth="1"/>
    <col min="8172" max="8172" width="1.5703125" style="279" customWidth="1"/>
    <col min="8173" max="8173" width="8.7109375" style="279" customWidth="1"/>
    <col min="8174" max="8174" width="1.5703125" style="279" customWidth="1"/>
    <col min="8175" max="8175" width="15.5703125" style="279" customWidth="1"/>
    <col min="8176" max="8176" width="1.5703125" style="279" customWidth="1"/>
    <col min="8177" max="8177" width="15.5703125" style="279" customWidth="1"/>
    <col min="8178" max="8178" width="1.5703125" style="279" customWidth="1"/>
    <col min="8179" max="8179" width="15.5703125" style="279" customWidth="1"/>
    <col min="8180" max="8180" width="1.5703125" style="279" customWidth="1"/>
    <col min="8181" max="8181" width="15.5703125" style="279" customWidth="1"/>
    <col min="8182" max="8182" width="1.5703125" style="279" customWidth="1"/>
    <col min="8183" max="8183" width="11.5703125" style="279" bestFit="1" customWidth="1"/>
    <col min="8184" max="8413" width="12.85546875" style="279" customWidth="1"/>
    <col min="8414" max="8414" width="14.5703125" style="279" customWidth="1"/>
    <col min="8415" max="8415" width="14.7109375" style="279" customWidth="1"/>
    <col min="8416" max="8416" width="12.7109375" style="279" customWidth="1"/>
    <col min="8417" max="8417" width="7" style="279" customWidth="1"/>
    <col min="8418" max="8418" width="1" style="279" customWidth="1"/>
    <col min="8419" max="8419" width="14.42578125" style="279" customWidth="1"/>
    <col min="8420" max="8420" width="1" style="279" customWidth="1"/>
    <col min="8421" max="8421" width="14.42578125" style="279" customWidth="1"/>
    <col min="8422" max="8422" width="1" style="279" customWidth="1"/>
    <col min="8423" max="8423" width="14.42578125" style="279" customWidth="1"/>
    <col min="8424" max="8424" width="1" style="279"/>
    <col min="8425" max="8425" width="18.28515625" style="279" customWidth="1"/>
    <col min="8426" max="8426" width="19" style="279" customWidth="1"/>
    <col min="8427" max="8427" width="10.140625" style="279" customWidth="1"/>
    <col min="8428" max="8428" width="1.5703125" style="279" customWidth="1"/>
    <col min="8429" max="8429" width="8.7109375" style="279" customWidth="1"/>
    <col min="8430" max="8430" width="1.5703125" style="279" customWidth="1"/>
    <col min="8431" max="8431" width="15.5703125" style="279" customWidth="1"/>
    <col min="8432" max="8432" width="1.5703125" style="279" customWidth="1"/>
    <col min="8433" max="8433" width="15.5703125" style="279" customWidth="1"/>
    <col min="8434" max="8434" width="1.5703125" style="279" customWidth="1"/>
    <col min="8435" max="8435" width="15.5703125" style="279" customWidth="1"/>
    <col min="8436" max="8436" width="1.5703125" style="279" customWidth="1"/>
    <col min="8437" max="8437" width="15.5703125" style="279" customWidth="1"/>
    <col min="8438" max="8438" width="1.5703125" style="279" customWidth="1"/>
    <col min="8439" max="8439" width="11.5703125" style="279" bestFit="1" customWidth="1"/>
    <col min="8440" max="8669" width="12.85546875" style="279" customWidth="1"/>
    <col min="8670" max="8670" width="14.5703125" style="279" customWidth="1"/>
    <col min="8671" max="8671" width="14.7109375" style="279" customWidth="1"/>
    <col min="8672" max="8672" width="12.7109375" style="279" customWidth="1"/>
    <col min="8673" max="8673" width="7" style="279" customWidth="1"/>
    <col min="8674" max="8674" width="1" style="279" customWidth="1"/>
    <col min="8675" max="8675" width="14.42578125" style="279" customWidth="1"/>
    <col min="8676" max="8676" width="1" style="279" customWidth="1"/>
    <col min="8677" max="8677" width="14.42578125" style="279" customWidth="1"/>
    <col min="8678" max="8678" width="1" style="279" customWidth="1"/>
    <col min="8679" max="8679" width="14.42578125" style="279" customWidth="1"/>
    <col min="8680" max="8680" width="1" style="279"/>
    <col min="8681" max="8681" width="18.28515625" style="279" customWidth="1"/>
    <col min="8682" max="8682" width="19" style="279" customWidth="1"/>
    <col min="8683" max="8683" width="10.140625" style="279" customWidth="1"/>
    <col min="8684" max="8684" width="1.5703125" style="279" customWidth="1"/>
    <col min="8685" max="8685" width="8.7109375" style="279" customWidth="1"/>
    <col min="8686" max="8686" width="1.5703125" style="279" customWidth="1"/>
    <col min="8687" max="8687" width="15.5703125" style="279" customWidth="1"/>
    <col min="8688" max="8688" width="1.5703125" style="279" customWidth="1"/>
    <col min="8689" max="8689" width="15.5703125" style="279" customWidth="1"/>
    <col min="8690" max="8690" width="1.5703125" style="279" customWidth="1"/>
    <col min="8691" max="8691" width="15.5703125" style="279" customWidth="1"/>
    <col min="8692" max="8692" width="1.5703125" style="279" customWidth="1"/>
    <col min="8693" max="8693" width="15.5703125" style="279" customWidth="1"/>
    <col min="8694" max="8694" width="1.5703125" style="279" customWidth="1"/>
    <col min="8695" max="8695" width="11.5703125" style="279" bestFit="1" customWidth="1"/>
    <col min="8696" max="8925" width="12.85546875" style="279" customWidth="1"/>
    <col min="8926" max="8926" width="14.5703125" style="279" customWidth="1"/>
    <col min="8927" max="8927" width="14.7109375" style="279" customWidth="1"/>
    <col min="8928" max="8928" width="12.7109375" style="279" customWidth="1"/>
    <col min="8929" max="8929" width="7" style="279" customWidth="1"/>
    <col min="8930" max="8930" width="1" style="279" customWidth="1"/>
    <col min="8931" max="8931" width="14.42578125" style="279" customWidth="1"/>
    <col min="8932" max="8932" width="1" style="279" customWidth="1"/>
    <col min="8933" max="8933" width="14.42578125" style="279" customWidth="1"/>
    <col min="8934" max="8934" width="1" style="279" customWidth="1"/>
    <col min="8935" max="8935" width="14.42578125" style="279" customWidth="1"/>
    <col min="8936" max="8936" width="1" style="279"/>
    <col min="8937" max="8937" width="18.28515625" style="279" customWidth="1"/>
    <col min="8938" max="8938" width="19" style="279" customWidth="1"/>
    <col min="8939" max="8939" width="10.140625" style="279" customWidth="1"/>
    <col min="8940" max="8940" width="1.5703125" style="279" customWidth="1"/>
    <col min="8941" max="8941" width="8.7109375" style="279" customWidth="1"/>
    <col min="8942" max="8942" width="1.5703125" style="279" customWidth="1"/>
    <col min="8943" max="8943" width="15.5703125" style="279" customWidth="1"/>
    <col min="8944" max="8944" width="1.5703125" style="279" customWidth="1"/>
    <col min="8945" max="8945" width="15.5703125" style="279" customWidth="1"/>
    <col min="8946" max="8946" width="1.5703125" style="279" customWidth="1"/>
    <col min="8947" max="8947" width="15.5703125" style="279" customWidth="1"/>
    <col min="8948" max="8948" width="1.5703125" style="279" customWidth="1"/>
    <col min="8949" max="8949" width="15.5703125" style="279" customWidth="1"/>
    <col min="8950" max="8950" width="1.5703125" style="279" customWidth="1"/>
    <col min="8951" max="8951" width="11.5703125" style="279" bestFit="1" customWidth="1"/>
    <col min="8952" max="9181" width="12.85546875" style="279" customWidth="1"/>
    <col min="9182" max="9182" width="14.5703125" style="279" customWidth="1"/>
    <col min="9183" max="9183" width="14.7109375" style="279" customWidth="1"/>
    <col min="9184" max="9184" width="12.7109375" style="279" customWidth="1"/>
    <col min="9185" max="9185" width="7" style="279" customWidth="1"/>
    <col min="9186" max="9186" width="1" style="279" customWidth="1"/>
    <col min="9187" max="9187" width="14.42578125" style="279" customWidth="1"/>
    <col min="9188" max="9188" width="1" style="279" customWidth="1"/>
    <col min="9189" max="9189" width="14.42578125" style="279" customWidth="1"/>
    <col min="9190" max="9190" width="1" style="279" customWidth="1"/>
    <col min="9191" max="9191" width="14.42578125" style="279" customWidth="1"/>
    <col min="9192" max="9192" width="1" style="279"/>
    <col min="9193" max="9193" width="18.28515625" style="279" customWidth="1"/>
    <col min="9194" max="9194" width="19" style="279" customWidth="1"/>
    <col min="9195" max="9195" width="10.140625" style="279" customWidth="1"/>
    <col min="9196" max="9196" width="1.5703125" style="279" customWidth="1"/>
    <col min="9197" max="9197" width="8.7109375" style="279" customWidth="1"/>
    <col min="9198" max="9198" width="1.5703125" style="279" customWidth="1"/>
    <col min="9199" max="9199" width="15.5703125" style="279" customWidth="1"/>
    <col min="9200" max="9200" width="1.5703125" style="279" customWidth="1"/>
    <col min="9201" max="9201" width="15.5703125" style="279" customWidth="1"/>
    <col min="9202" max="9202" width="1.5703125" style="279" customWidth="1"/>
    <col min="9203" max="9203" width="15.5703125" style="279" customWidth="1"/>
    <col min="9204" max="9204" width="1.5703125" style="279" customWidth="1"/>
    <col min="9205" max="9205" width="15.5703125" style="279" customWidth="1"/>
    <col min="9206" max="9206" width="1.5703125" style="279" customWidth="1"/>
    <col min="9207" max="9207" width="11.5703125" style="279" bestFit="1" customWidth="1"/>
    <col min="9208" max="9437" width="12.85546875" style="279" customWidth="1"/>
    <col min="9438" max="9438" width="14.5703125" style="279" customWidth="1"/>
    <col min="9439" max="9439" width="14.7109375" style="279" customWidth="1"/>
    <col min="9440" max="9440" width="12.7109375" style="279" customWidth="1"/>
    <col min="9441" max="9441" width="7" style="279" customWidth="1"/>
    <col min="9442" max="9442" width="1" style="279" customWidth="1"/>
    <col min="9443" max="9443" width="14.42578125" style="279" customWidth="1"/>
    <col min="9444" max="9444" width="1" style="279" customWidth="1"/>
    <col min="9445" max="9445" width="14.42578125" style="279" customWidth="1"/>
    <col min="9446" max="9446" width="1" style="279" customWidth="1"/>
    <col min="9447" max="9447" width="14.42578125" style="279" customWidth="1"/>
    <col min="9448" max="9448" width="1" style="279"/>
    <col min="9449" max="9449" width="18.28515625" style="279" customWidth="1"/>
    <col min="9450" max="9450" width="19" style="279" customWidth="1"/>
    <col min="9451" max="9451" width="10.140625" style="279" customWidth="1"/>
    <col min="9452" max="9452" width="1.5703125" style="279" customWidth="1"/>
    <col min="9453" max="9453" width="8.7109375" style="279" customWidth="1"/>
    <col min="9454" max="9454" width="1.5703125" style="279" customWidth="1"/>
    <col min="9455" max="9455" width="15.5703125" style="279" customWidth="1"/>
    <col min="9456" max="9456" width="1.5703125" style="279" customWidth="1"/>
    <col min="9457" max="9457" width="15.5703125" style="279" customWidth="1"/>
    <col min="9458" max="9458" width="1.5703125" style="279" customWidth="1"/>
    <col min="9459" max="9459" width="15.5703125" style="279" customWidth="1"/>
    <col min="9460" max="9460" width="1.5703125" style="279" customWidth="1"/>
    <col min="9461" max="9461" width="15.5703125" style="279" customWidth="1"/>
    <col min="9462" max="9462" width="1.5703125" style="279" customWidth="1"/>
    <col min="9463" max="9463" width="11.5703125" style="279" bestFit="1" customWidth="1"/>
    <col min="9464" max="9693" width="12.85546875" style="279" customWidth="1"/>
    <col min="9694" max="9694" width="14.5703125" style="279" customWidth="1"/>
    <col min="9695" max="9695" width="14.7109375" style="279" customWidth="1"/>
    <col min="9696" max="9696" width="12.7109375" style="279" customWidth="1"/>
    <col min="9697" max="9697" width="7" style="279" customWidth="1"/>
    <col min="9698" max="9698" width="1" style="279" customWidth="1"/>
    <col min="9699" max="9699" width="14.42578125" style="279" customWidth="1"/>
    <col min="9700" max="9700" width="1" style="279" customWidth="1"/>
    <col min="9701" max="9701" width="14.42578125" style="279" customWidth="1"/>
    <col min="9702" max="9702" width="1" style="279" customWidth="1"/>
    <col min="9703" max="9703" width="14.42578125" style="279" customWidth="1"/>
    <col min="9704" max="9704" width="1" style="279"/>
    <col min="9705" max="9705" width="18.28515625" style="279" customWidth="1"/>
    <col min="9706" max="9706" width="19" style="279" customWidth="1"/>
    <col min="9707" max="9707" width="10.140625" style="279" customWidth="1"/>
    <col min="9708" max="9708" width="1.5703125" style="279" customWidth="1"/>
    <col min="9709" max="9709" width="8.7109375" style="279" customWidth="1"/>
    <col min="9710" max="9710" width="1.5703125" style="279" customWidth="1"/>
    <col min="9711" max="9711" width="15.5703125" style="279" customWidth="1"/>
    <col min="9712" max="9712" width="1.5703125" style="279" customWidth="1"/>
    <col min="9713" max="9713" width="15.5703125" style="279" customWidth="1"/>
    <col min="9714" max="9714" width="1.5703125" style="279" customWidth="1"/>
    <col min="9715" max="9715" width="15.5703125" style="279" customWidth="1"/>
    <col min="9716" max="9716" width="1.5703125" style="279" customWidth="1"/>
    <col min="9717" max="9717" width="15.5703125" style="279" customWidth="1"/>
    <col min="9718" max="9718" width="1.5703125" style="279" customWidth="1"/>
    <col min="9719" max="9719" width="11.5703125" style="279" bestFit="1" customWidth="1"/>
    <col min="9720" max="9949" width="12.85546875" style="279" customWidth="1"/>
    <col min="9950" max="9950" width="14.5703125" style="279" customWidth="1"/>
    <col min="9951" max="9951" width="14.7109375" style="279" customWidth="1"/>
    <col min="9952" max="9952" width="12.7109375" style="279" customWidth="1"/>
    <col min="9953" max="9953" width="7" style="279" customWidth="1"/>
    <col min="9954" max="9954" width="1" style="279" customWidth="1"/>
    <col min="9955" max="9955" width="14.42578125" style="279" customWidth="1"/>
    <col min="9956" max="9956" width="1" style="279" customWidth="1"/>
    <col min="9957" max="9957" width="14.42578125" style="279" customWidth="1"/>
    <col min="9958" max="9958" width="1" style="279" customWidth="1"/>
    <col min="9959" max="9959" width="14.42578125" style="279" customWidth="1"/>
    <col min="9960" max="9960" width="1" style="279"/>
    <col min="9961" max="9961" width="18.28515625" style="279" customWidth="1"/>
    <col min="9962" max="9962" width="19" style="279" customWidth="1"/>
    <col min="9963" max="9963" width="10.140625" style="279" customWidth="1"/>
    <col min="9964" max="9964" width="1.5703125" style="279" customWidth="1"/>
    <col min="9965" max="9965" width="8.7109375" style="279" customWidth="1"/>
    <col min="9966" max="9966" width="1.5703125" style="279" customWidth="1"/>
    <col min="9967" max="9967" width="15.5703125" style="279" customWidth="1"/>
    <col min="9968" max="9968" width="1.5703125" style="279" customWidth="1"/>
    <col min="9969" max="9969" width="15.5703125" style="279" customWidth="1"/>
    <col min="9970" max="9970" width="1.5703125" style="279" customWidth="1"/>
    <col min="9971" max="9971" width="15.5703125" style="279" customWidth="1"/>
    <col min="9972" max="9972" width="1.5703125" style="279" customWidth="1"/>
    <col min="9973" max="9973" width="15.5703125" style="279" customWidth="1"/>
    <col min="9974" max="9974" width="1.5703125" style="279" customWidth="1"/>
    <col min="9975" max="9975" width="11.5703125" style="279" bestFit="1" customWidth="1"/>
    <col min="9976" max="10205" width="12.85546875" style="279" customWidth="1"/>
    <col min="10206" max="10206" width="14.5703125" style="279" customWidth="1"/>
    <col min="10207" max="10207" width="14.7109375" style="279" customWidth="1"/>
    <col min="10208" max="10208" width="12.7109375" style="279" customWidth="1"/>
    <col min="10209" max="10209" width="7" style="279" customWidth="1"/>
    <col min="10210" max="10210" width="1" style="279" customWidth="1"/>
    <col min="10211" max="10211" width="14.42578125" style="279" customWidth="1"/>
    <col min="10212" max="10212" width="1" style="279" customWidth="1"/>
    <col min="10213" max="10213" width="14.42578125" style="279" customWidth="1"/>
    <col min="10214" max="10214" width="1" style="279" customWidth="1"/>
    <col min="10215" max="10215" width="14.42578125" style="279" customWidth="1"/>
    <col min="10216" max="10216" width="1" style="279"/>
    <col min="10217" max="10217" width="18.28515625" style="279" customWidth="1"/>
    <col min="10218" max="10218" width="19" style="279" customWidth="1"/>
    <col min="10219" max="10219" width="10.140625" style="279" customWidth="1"/>
    <col min="10220" max="10220" width="1.5703125" style="279" customWidth="1"/>
    <col min="10221" max="10221" width="8.7109375" style="279" customWidth="1"/>
    <col min="10222" max="10222" width="1.5703125" style="279" customWidth="1"/>
    <col min="10223" max="10223" width="15.5703125" style="279" customWidth="1"/>
    <col min="10224" max="10224" width="1.5703125" style="279" customWidth="1"/>
    <col min="10225" max="10225" width="15.5703125" style="279" customWidth="1"/>
    <col min="10226" max="10226" width="1.5703125" style="279" customWidth="1"/>
    <col min="10227" max="10227" width="15.5703125" style="279" customWidth="1"/>
    <col min="10228" max="10228" width="1.5703125" style="279" customWidth="1"/>
    <col min="10229" max="10229" width="15.5703125" style="279" customWidth="1"/>
    <col min="10230" max="10230" width="1.5703125" style="279" customWidth="1"/>
    <col min="10231" max="10231" width="11.5703125" style="279" bestFit="1" customWidth="1"/>
    <col min="10232" max="10461" width="12.85546875" style="279" customWidth="1"/>
    <col min="10462" max="10462" width="14.5703125" style="279" customWidth="1"/>
    <col min="10463" max="10463" width="14.7109375" style="279" customWidth="1"/>
    <col min="10464" max="10464" width="12.7109375" style="279" customWidth="1"/>
    <col min="10465" max="10465" width="7" style="279" customWidth="1"/>
    <col min="10466" max="10466" width="1" style="279" customWidth="1"/>
    <col min="10467" max="10467" width="14.42578125" style="279" customWidth="1"/>
    <col min="10468" max="10468" width="1" style="279" customWidth="1"/>
    <col min="10469" max="10469" width="14.42578125" style="279" customWidth="1"/>
    <col min="10470" max="10470" width="1" style="279" customWidth="1"/>
    <col min="10471" max="10471" width="14.42578125" style="279" customWidth="1"/>
    <col min="10472" max="10472" width="1" style="279"/>
    <col min="10473" max="10473" width="18.28515625" style="279" customWidth="1"/>
    <col min="10474" max="10474" width="19" style="279" customWidth="1"/>
    <col min="10475" max="10475" width="10.140625" style="279" customWidth="1"/>
    <col min="10476" max="10476" width="1.5703125" style="279" customWidth="1"/>
    <col min="10477" max="10477" width="8.7109375" style="279" customWidth="1"/>
    <col min="10478" max="10478" width="1.5703125" style="279" customWidth="1"/>
    <col min="10479" max="10479" width="15.5703125" style="279" customWidth="1"/>
    <col min="10480" max="10480" width="1.5703125" style="279" customWidth="1"/>
    <col min="10481" max="10481" width="15.5703125" style="279" customWidth="1"/>
    <col min="10482" max="10482" width="1.5703125" style="279" customWidth="1"/>
    <col min="10483" max="10483" width="15.5703125" style="279" customWidth="1"/>
    <col min="10484" max="10484" width="1.5703125" style="279" customWidth="1"/>
    <col min="10485" max="10485" width="15.5703125" style="279" customWidth="1"/>
    <col min="10486" max="10486" width="1.5703125" style="279" customWidth="1"/>
    <col min="10487" max="10487" width="11.5703125" style="279" bestFit="1" customWidth="1"/>
    <col min="10488" max="10717" width="12.85546875" style="279" customWidth="1"/>
    <col min="10718" max="10718" width="14.5703125" style="279" customWidth="1"/>
    <col min="10719" max="10719" width="14.7109375" style="279" customWidth="1"/>
    <col min="10720" max="10720" width="12.7109375" style="279" customWidth="1"/>
    <col min="10721" max="10721" width="7" style="279" customWidth="1"/>
    <col min="10722" max="10722" width="1" style="279" customWidth="1"/>
    <col min="10723" max="10723" width="14.42578125" style="279" customWidth="1"/>
    <col min="10724" max="10724" width="1" style="279" customWidth="1"/>
    <col min="10725" max="10725" width="14.42578125" style="279" customWidth="1"/>
    <col min="10726" max="10726" width="1" style="279" customWidth="1"/>
    <col min="10727" max="10727" width="14.42578125" style="279" customWidth="1"/>
    <col min="10728" max="10728" width="1" style="279"/>
    <col min="10729" max="10729" width="18.28515625" style="279" customWidth="1"/>
    <col min="10730" max="10730" width="19" style="279" customWidth="1"/>
    <col min="10731" max="10731" width="10.140625" style="279" customWidth="1"/>
    <col min="10732" max="10732" width="1.5703125" style="279" customWidth="1"/>
    <col min="10733" max="10733" width="8.7109375" style="279" customWidth="1"/>
    <col min="10734" max="10734" width="1.5703125" style="279" customWidth="1"/>
    <col min="10735" max="10735" width="15.5703125" style="279" customWidth="1"/>
    <col min="10736" max="10736" width="1.5703125" style="279" customWidth="1"/>
    <col min="10737" max="10737" width="15.5703125" style="279" customWidth="1"/>
    <col min="10738" max="10738" width="1.5703125" style="279" customWidth="1"/>
    <col min="10739" max="10739" width="15.5703125" style="279" customWidth="1"/>
    <col min="10740" max="10740" width="1.5703125" style="279" customWidth="1"/>
    <col min="10741" max="10741" width="15.5703125" style="279" customWidth="1"/>
    <col min="10742" max="10742" width="1.5703125" style="279" customWidth="1"/>
    <col min="10743" max="10743" width="11.5703125" style="279" bestFit="1" customWidth="1"/>
    <col min="10744" max="10973" width="12.85546875" style="279" customWidth="1"/>
    <col min="10974" max="10974" width="14.5703125" style="279" customWidth="1"/>
    <col min="10975" max="10975" width="14.7109375" style="279" customWidth="1"/>
    <col min="10976" max="10976" width="12.7109375" style="279" customWidth="1"/>
    <col min="10977" max="10977" width="7" style="279" customWidth="1"/>
    <col min="10978" max="10978" width="1" style="279" customWidth="1"/>
    <col min="10979" max="10979" width="14.42578125" style="279" customWidth="1"/>
    <col min="10980" max="10980" width="1" style="279" customWidth="1"/>
    <col min="10981" max="10981" width="14.42578125" style="279" customWidth="1"/>
    <col min="10982" max="10982" width="1" style="279" customWidth="1"/>
    <col min="10983" max="10983" width="14.42578125" style="279" customWidth="1"/>
    <col min="10984" max="10984" width="1" style="279"/>
    <col min="10985" max="10985" width="18.28515625" style="279" customWidth="1"/>
    <col min="10986" max="10986" width="19" style="279" customWidth="1"/>
    <col min="10987" max="10987" width="10.140625" style="279" customWidth="1"/>
    <col min="10988" max="10988" width="1.5703125" style="279" customWidth="1"/>
    <col min="10989" max="10989" width="8.7109375" style="279" customWidth="1"/>
    <col min="10990" max="10990" width="1.5703125" style="279" customWidth="1"/>
    <col min="10991" max="10991" width="15.5703125" style="279" customWidth="1"/>
    <col min="10992" max="10992" width="1.5703125" style="279" customWidth="1"/>
    <col min="10993" max="10993" width="15.5703125" style="279" customWidth="1"/>
    <col min="10994" max="10994" width="1.5703125" style="279" customWidth="1"/>
    <col min="10995" max="10995" width="15.5703125" style="279" customWidth="1"/>
    <col min="10996" max="10996" width="1.5703125" style="279" customWidth="1"/>
    <col min="10997" max="10997" width="15.5703125" style="279" customWidth="1"/>
    <col min="10998" max="10998" width="1.5703125" style="279" customWidth="1"/>
    <col min="10999" max="10999" width="11.5703125" style="279" bestFit="1" customWidth="1"/>
    <col min="11000" max="11229" width="12.85546875" style="279" customWidth="1"/>
    <col min="11230" max="11230" width="14.5703125" style="279" customWidth="1"/>
    <col min="11231" max="11231" width="14.7109375" style="279" customWidth="1"/>
    <col min="11232" max="11232" width="12.7109375" style="279" customWidth="1"/>
    <col min="11233" max="11233" width="7" style="279" customWidth="1"/>
    <col min="11234" max="11234" width="1" style="279" customWidth="1"/>
    <col min="11235" max="11235" width="14.42578125" style="279" customWidth="1"/>
    <col min="11236" max="11236" width="1" style="279" customWidth="1"/>
    <col min="11237" max="11237" width="14.42578125" style="279" customWidth="1"/>
    <col min="11238" max="11238" width="1" style="279" customWidth="1"/>
    <col min="11239" max="11239" width="14.42578125" style="279" customWidth="1"/>
    <col min="11240" max="11240" width="1" style="279"/>
    <col min="11241" max="11241" width="18.28515625" style="279" customWidth="1"/>
    <col min="11242" max="11242" width="19" style="279" customWidth="1"/>
    <col min="11243" max="11243" width="10.140625" style="279" customWidth="1"/>
    <col min="11244" max="11244" width="1.5703125" style="279" customWidth="1"/>
    <col min="11245" max="11245" width="8.7109375" style="279" customWidth="1"/>
    <col min="11246" max="11246" width="1.5703125" style="279" customWidth="1"/>
    <col min="11247" max="11247" width="15.5703125" style="279" customWidth="1"/>
    <col min="11248" max="11248" width="1.5703125" style="279" customWidth="1"/>
    <col min="11249" max="11249" width="15.5703125" style="279" customWidth="1"/>
    <col min="11250" max="11250" width="1.5703125" style="279" customWidth="1"/>
    <col min="11251" max="11251" width="15.5703125" style="279" customWidth="1"/>
    <col min="11252" max="11252" width="1.5703125" style="279" customWidth="1"/>
    <col min="11253" max="11253" width="15.5703125" style="279" customWidth="1"/>
    <col min="11254" max="11254" width="1.5703125" style="279" customWidth="1"/>
    <col min="11255" max="11255" width="11.5703125" style="279" bestFit="1" customWidth="1"/>
    <col min="11256" max="11485" width="12.85546875" style="279" customWidth="1"/>
    <col min="11486" max="11486" width="14.5703125" style="279" customWidth="1"/>
    <col min="11487" max="11487" width="14.7109375" style="279" customWidth="1"/>
    <col min="11488" max="11488" width="12.7109375" style="279" customWidth="1"/>
    <col min="11489" max="11489" width="7" style="279" customWidth="1"/>
    <col min="11490" max="11490" width="1" style="279" customWidth="1"/>
    <col min="11491" max="11491" width="14.42578125" style="279" customWidth="1"/>
    <col min="11492" max="11492" width="1" style="279" customWidth="1"/>
    <col min="11493" max="11493" width="14.42578125" style="279" customWidth="1"/>
    <col min="11494" max="11494" width="1" style="279" customWidth="1"/>
    <col min="11495" max="11495" width="14.42578125" style="279" customWidth="1"/>
    <col min="11496" max="11496" width="1" style="279"/>
    <col min="11497" max="11497" width="18.28515625" style="279" customWidth="1"/>
    <col min="11498" max="11498" width="19" style="279" customWidth="1"/>
    <col min="11499" max="11499" width="10.140625" style="279" customWidth="1"/>
    <col min="11500" max="11500" width="1.5703125" style="279" customWidth="1"/>
    <col min="11501" max="11501" width="8.7109375" style="279" customWidth="1"/>
    <col min="11502" max="11502" width="1.5703125" style="279" customWidth="1"/>
    <col min="11503" max="11503" width="15.5703125" style="279" customWidth="1"/>
    <col min="11504" max="11504" width="1.5703125" style="279" customWidth="1"/>
    <col min="11505" max="11505" width="15.5703125" style="279" customWidth="1"/>
    <col min="11506" max="11506" width="1.5703125" style="279" customWidth="1"/>
    <col min="11507" max="11507" width="15.5703125" style="279" customWidth="1"/>
    <col min="11508" max="11508" width="1.5703125" style="279" customWidth="1"/>
    <col min="11509" max="11509" width="15.5703125" style="279" customWidth="1"/>
    <col min="11510" max="11510" width="1.5703125" style="279" customWidth="1"/>
    <col min="11511" max="11511" width="11.5703125" style="279" bestFit="1" customWidth="1"/>
    <col min="11512" max="11741" width="12.85546875" style="279" customWidth="1"/>
    <col min="11742" max="11742" width="14.5703125" style="279" customWidth="1"/>
    <col min="11743" max="11743" width="14.7109375" style="279" customWidth="1"/>
    <col min="11744" max="11744" width="12.7109375" style="279" customWidth="1"/>
    <col min="11745" max="11745" width="7" style="279" customWidth="1"/>
    <col min="11746" max="11746" width="1" style="279" customWidth="1"/>
    <col min="11747" max="11747" width="14.42578125" style="279" customWidth="1"/>
    <col min="11748" max="11748" width="1" style="279" customWidth="1"/>
    <col min="11749" max="11749" width="14.42578125" style="279" customWidth="1"/>
    <col min="11750" max="11750" width="1" style="279" customWidth="1"/>
    <col min="11751" max="11751" width="14.42578125" style="279" customWidth="1"/>
    <col min="11752" max="11752" width="1" style="279"/>
    <col min="11753" max="11753" width="18.28515625" style="279" customWidth="1"/>
    <col min="11754" max="11754" width="19" style="279" customWidth="1"/>
    <col min="11755" max="11755" width="10.140625" style="279" customWidth="1"/>
    <col min="11756" max="11756" width="1.5703125" style="279" customWidth="1"/>
    <col min="11757" max="11757" width="8.7109375" style="279" customWidth="1"/>
    <col min="11758" max="11758" width="1.5703125" style="279" customWidth="1"/>
    <col min="11759" max="11759" width="15.5703125" style="279" customWidth="1"/>
    <col min="11760" max="11760" width="1.5703125" style="279" customWidth="1"/>
    <col min="11761" max="11761" width="15.5703125" style="279" customWidth="1"/>
    <col min="11762" max="11762" width="1.5703125" style="279" customWidth="1"/>
    <col min="11763" max="11763" width="15.5703125" style="279" customWidth="1"/>
    <col min="11764" max="11764" width="1.5703125" style="279" customWidth="1"/>
    <col min="11765" max="11765" width="15.5703125" style="279" customWidth="1"/>
    <col min="11766" max="11766" width="1.5703125" style="279" customWidth="1"/>
    <col min="11767" max="11767" width="11.5703125" style="279" bestFit="1" customWidth="1"/>
    <col min="11768" max="11997" width="12.85546875" style="279" customWidth="1"/>
    <col min="11998" max="11998" width="14.5703125" style="279" customWidth="1"/>
    <col min="11999" max="11999" width="14.7109375" style="279" customWidth="1"/>
    <col min="12000" max="12000" width="12.7109375" style="279" customWidth="1"/>
    <col min="12001" max="12001" width="7" style="279" customWidth="1"/>
    <col min="12002" max="12002" width="1" style="279" customWidth="1"/>
    <col min="12003" max="12003" width="14.42578125" style="279" customWidth="1"/>
    <col min="12004" max="12004" width="1" style="279" customWidth="1"/>
    <col min="12005" max="12005" width="14.42578125" style="279" customWidth="1"/>
    <col min="12006" max="12006" width="1" style="279" customWidth="1"/>
    <col min="12007" max="12007" width="14.42578125" style="279" customWidth="1"/>
    <col min="12008" max="12008" width="1" style="279"/>
    <col min="12009" max="12009" width="18.28515625" style="279" customWidth="1"/>
    <col min="12010" max="12010" width="19" style="279" customWidth="1"/>
    <col min="12011" max="12011" width="10.140625" style="279" customWidth="1"/>
    <col min="12012" max="12012" width="1.5703125" style="279" customWidth="1"/>
    <col min="12013" max="12013" width="8.7109375" style="279" customWidth="1"/>
    <col min="12014" max="12014" width="1.5703125" style="279" customWidth="1"/>
    <col min="12015" max="12015" width="15.5703125" style="279" customWidth="1"/>
    <col min="12016" max="12016" width="1.5703125" style="279" customWidth="1"/>
    <col min="12017" max="12017" width="15.5703125" style="279" customWidth="1"/>
    <col min="12018" max="12018" width="1.5703125" style="279" customWidth="1"/>
    <col min="12019" max="12019" width="15.5703125" style="279" customWidth="1"/>
    <col min="12020" max="12020" width="1.5703125" style="279" customWidth="1"/>
    <col min="12021" max="12021" width="15.5703125" style="279" customWidth="1"/>
    <col min="12022" max="12022" width="1.5703125" style="279" customWidth="1"/>
    <col min="12023" max="12023" width="11.5703125" style="279" bestFit="1" customWidth="1"/>
    <col min="12024" max="12253" width="12.85546875" style="279" customWidth="1"/>
    <col min="12254" max="12254" width="14.5703125" style="279" customWidth="1"/>
    <col min="12255" max="12255" width="14.7109375" style="279" customWidth="1"/>
    <col min="12256" max="12256" width="12.7109375" style="279" customWidth="1"/>
    <col min="12257" max="12257" width="7" style="279" customWidth="1"/>
    <col min="12258" max="12258" width="1" style="279" customWidth="1"/>
    <col min="12259" max="12259" width="14.42578125" style="279" customWidth="1"/>
    <col min="12260" max="12260" width="1" style="279" customWidth="1"/>
    <col min="12261" max="12261" width="14.42578125" style="279" customWidth="1"/>
    <col min="12262" max="12262" width="1" style="279" customWidth="1"/>
    <col min="12263" max="12263" width="14.42578125" style="279" customWidth="1"/>
    <col min="12264" max="12264" width="1" style="279"/>
    <col min="12265" max="12265" width="18.28515625" style="279" customWidth="1"/>
    <col min="12266" max="12266" width="19" style="279" customWidth="1"/>
    <col min="12267" max="12267" width="10.140625" style="279" customWidth="1"/>
    <col min="12268" max="12268" width="1.5703125" style="279" customWidth="1"/>
    <col min="12269" max="12269" width="8.7109375" style="279" customWidth="1"/>
    <col min="12270" max="12270" width="1.5703125" style="279" customWidth="1"/>
    <col min="12271" max="12271" width="15.5703125" style="279" customWidth="1"/>
    <col min="12272" max="12272" width="1.5703125" style="279" customWidth="1"/>
    <col min="12273" max="12273" width="15.5703125" style="279" customWidth="1"/>
    <col min="12274" max="12274" width="1.5703125" style="279" customWidth="1"/>
    <col min="12275" max="12275" width="15.5703125" style="279" customWidth="1"/>
    <col min="12276" max="12276" width="1.5703125" style="279" customWidth="1"/>
    <col min="12277" max="12277" width="15.5703125" style="279" customWidth="1"/>
    <col min="12278" max="12278" width="1.5703125" style="279" customWidth="1"/>
    <col min="12279" max="12279" width="11.5703125" style="279" bestFit="1" customWidth="1"/>
    <col min="12280" max="12509" width="12.85546875" style="279" customWidth="1"/>
    <col min="12510" max="12510" width="14.5703125" style="279" customWidth="1"/>
    <col min="12511" max="12511" width="14.7109375" style="279" customWidth="1"/>
    <col min="12512" max="12512" width="12.7109375" style="279" customWidth="1"/>
    <col min="12513" max="12513" width="7" style="279" customWidth="1"/>
    <col min="12514" max="12514" width="1" style="279" customWidth="1"/>
    <col min="12515" max="12515" width="14.42578125" style="279" customWidth="1"/>
    <col min="12516" max="12516" width="1" style="279" customWidth="1"/>
    <col min="12517" max="12517" width="14.42578125" style="279" customWidth="1"/>
    <col min="12518" max="12518" width="1" style="279" customWidth="1"/>
    <col min="12519" max="12519" width="14.42578125" style="279" customWidth="1"/>
    <col min="12520" max="12520" width="1" style="279"/>
    <col min="12521" max="12521" width="18.28515625" style="279" customWidth="1"/>
    <col min="12522" max="12522" width="19" style="279" customWidth="1"/>
    <col min="12523" max="12523" width="10.140625" style="279" customWidth="1"/>
    <col min="12524" max="12524" width="1.5703125" style="279" customWidth="1"/>
    <col min="12525" max="12525" width="8.7109375" style="279" customWidth="1"/>
    <col min="12526" max="12526" width="1.5703125" style="279" customWidth="1"/>
    <col min="12527" max="12527" width="15.5703125" style="279" customWidth="1"/>
    <col min="12528" max="12528" width="1.5703125" style="279" customWidth="1"/>
    <col min="12529" max="12529" width="15.5703125" style="279" customWidth="1"/>
    <col min="12530" max="12530" width="1.5703125" style="279" customWidth="1"/>
    <col min="12531" max="12531" width="15.5703125" style="279" customWidth="1"/>
    <col min="12532" max="12532" width="1.5703125" style="279" customWidth="1"/>
    <col min="12533" max="12533" width="15.5703125" style="279" customWidth="1"/>
    <col min="12534" max="12534" width="1.5703125" style="279" customWidth="1"/>
    <col min="12535" max="12535" width="11.5703125" style="279" bestFit="1" customWidth="1"/>
    <col min="12536" max="12765" width="12.85546875" style="279" customWidth="1"/>
    <col min="12766" max="12766" width="14.5703125" style="279" customWidth="1"/>
    <col min="12767" max="12767" width="14.7109375" style="279" customWidth="1"/>
    <col min="12768" max="12768" width="12.7109375" style="279" customWidth="1"/>
    <col min="12769" max="12769" width="7" style="279" customWidth="1"/>
    <col min="12770" max="12770" width="1" style="279" customWidth="1"/>
    <col min="12771" max="12771" width="14.42578125" style="279" customWidth="1"/>
    <col min="12772" max="12772" width="1" style="279" customWidth="1"/>
    <col min="12773" max="12773" width="14.42578125" style="279" customWidth="1"/>
    <col min="12774" max="12774" width="1" style="279" customWidth="1"/>
    <col min="12775" max="12775" width="14.42578125" style="279" customWidth="1"/>
    <col min="12776" max="12776" width="1" style="279"/>
    <col min="12777" max="12777" width="18.28515625" style="279" customWidth="1"/>
    <col min="12778" max="12778" width="19" style="279" customWidth="1"/>
    <col min="12779" max="12779" width="10.140625" style="279" customWidth="1"/>
    <col min="12780" max="12780" width="1.5703125" style="279" customWidth="1"/>
    <col min="12781" max="12781" width="8.7109375" style="279" customWidth="1"/>
    <col min="12782" max="12782" width="1.5703125" style="279" customWidth="1"/>
    <col min="12783" max="12783" width="15.5703125" style="279" customWidth="1"/>
    <col min="12784" max="12784" width="1.5703125" style="279" customWidth="1"/>
    <col min="12785" max="12785" width="15.5703125" style="279" customWidth="1"/>
    <col min="12786" max="12786" width="1.5703125" style="279" customWidth="1"/>
    <col min="12787" max="12787" width="15.5703125" style="279" customWidth="1"/>
    <col min="12788" max="12788" width="1.5703125" style="279" customWidth="1"/>
    <col min="12789" max="12789" width="15.5703125" style="279" customWidth="1"/>
    <col min="12790" max="12790" width="1.5703125" style="279" customWidth="1"/>
    <col min="12791" max="12791" width="11.5703125" style="279" bestFit="1" customWidth="1"/>
    <col min="12792" max="13021" width="12.85546875" style="279" customWidth="1"/>
    <col min="13022" max="13022" width="14.5703125" style="279" customWidth="1"/>
    <col min="13023" max="13023" width="14.7109375" style="279" customWidth="1"/>
    <col min="13024" max="13024" width="12.7109375" style="279" customWidth="1"/>
    <col min="13025" max="13025" width="7" style="279" customWidth="1"/>
    <col min="13026" max="13026" width="1" style="279" customWidth="1"/>
    <col min="13027" max="13027" width="14.42578125" style="279" customWidth="1"/>
    <col min="13028" max="13028" width="1" style="279" customWidth="1"/>
    <col min="13029" max="13029" width="14.42578125" style="279" customWidth="1"/>
    <col min="13030" max="13030" width="1" style="279" customWidth="1"/>
    <col min="13031" max="13031" width="14.42578125" style="279" customWidth="1"/>
    <col min="13032" max="13032" width="1" style="279"/>
    <col min="13033" max="13033" width="18.28515625" style="279" customWidth="1"/>
    <col min="13034" max="13034" width="19" style="279" customWidth="1"/>
    <col min="13035" max="13035" width="10.140625" style="279" customWidth="1"/>
    <col min="13036" max="13036" width="1.5703125" style="279" customWidth="1"/>
    <col min="13037" max="13037" width="8.7109375" style="279" customWidth="1"/>
    <col min="13038" max="13038" width="1.5703125" style="279" customWidth="1"/>
    <col min="13039" max="13039" width="15.5703125" style="279" customWidth="1"/>
    <col min="13040" max="13040" width="1.5703125" style="279" customWidth="1"/>
    <col min="13041" max="13041" width="15.5703125" style="279" customWidth="1"/>
    <col min="13042" max="13042" width="1.5703125" style="279" customWidth="1"/>
    <col min="13043" max="13043" width="15.5703125" style="279" customWidth="1"/>
    <col min="13044" max="13044" width="1.5703125" style="279" customWidth="1"/>
    <col min="13045" max="13045" width="15.5703125" style="279" customWidth="1"/>
    <col min="13046" max="13046" width="1.5703125" style="279" customWidth="1"/>
    <col min="13047" max="13047" width="11.5703125" style="279" bestFit="1" customWidth="1"/>
    <col min="13048" max="13277" width="12.85546875" style="279" customWidth="1"/>
    <col min="13278" max="13278" width="14.5703125" style="279" customWidth="1"/>
    <col min="13279" max="13279" width="14.7109375" style="279" customWidth="1"/>
    <col min="13280" max="13280" width="12.7109375" style="279" customWidth="1"/>
    <col min="13281" max="13281" width="7" style="279" customWidth="1"/>
    <col min="13282" max="13282" width="1" style="279" customWidth="1"/>
    <col min="13283" max="13283" width="14.42578125" style="279" customWidth="1"/>
    <col min="13284" max="13284" width="1" style="279" customWidth="1"/>
    <col min="13285" max="13285" width="14.42578125" style="279" customWidth="1"/>
    <col min="13286" max="13286" width="1" style="279" customWidth="1"/>
    <col min="13287" max="13287" width="14.42578125" style="279" customWidth="1"/>
    <col min="13288" max="13288" width="1" style="279"/>
    <col min="13289" max="13289" width="18.28515625" style="279" customWidth="1"/>
    <col min="13290" max="13290" width="19" style="279" customWidth="1"/>
    <col min="13291" max="13291" width="10.140625" style="279" customWidth="1"/>
    <col min="13292" max="13292" width="1.5703125" style="279" customWidth="1"/>
    <col min="13293" max="13293" width="8.7109375" style="279" customWidth="1"/>
    <col min="13294" max="13294" width="1.5703125" style="279" customWidth="1"/>
    <col min="13295" max="13295" width="15.5703125" style="279" customWidth="1"/>
    <col min="13296" max="13296" width="1.5703125" style="279" customWidth="1"/>
    <col min="13297" max="13297" width="15.5703125" style="279" customWidth="1"/>
    <col min="13298" max="13298" width="1.5703125" style="279" customWidth="1"/>
    <col min="13299" max="13299" width="15.5703125" style="279" customWidth="1"/>
    <col min="13300" max="13300" width="1.5703125" style="279" customWidth="1"/>
    <col min="13301" max="13301" width="15.5703125" style="279" customWidth="1"/>
    <col min="13302" max="13302" width="1.5703125" style="279" customWidth="1"/>
    <col min="13303" max="13303" width="11.5703125" style="279" bestFit="1" customWidth="1"/>
    <col min="13304" max="13533" width="12.85546875" style="279" customWidth="1"/>
    <col min="13534" max="13534" width="14.5703125" style="279" customWidth="1"/>
    <col min="13535" max="13535" width="14.7109375" style="279" customWidth="1"/>
    <col min="13536" max="13536" width="12.7109375" style="279" customWidth="1"/>
    <col min="13537" max="13537" width="7" style="279" customWidth="1"/>
    <col min="13538" max="13538" width="1" style="279" customWidth="1"/>
    <col min="13539" max="13539" width="14.42578125" style="279" customWidth="1"/>
    <col min="13540" max="13540" width="1" style="279" customWidth="1"/>
    <col min="13541" max="13541" width="14.42578125" style="279" customWidth="1"/>
    <col min="13542" max="13542" width="1" style="279" customWidth="1"/>
    <col min="13543" max="13543" width="14.42578125" style="279" customWidth="1"/>
    <col min="13544" max="13544" width="1" style="279"/>
    <col min="13545" max="13545" width="18.28515625" style="279" customWidth="1"/>
    <col min="13546" max="13546" width="19" style="279" customWidth="1"/>
    <col min="13547" max="13547" width="10.140625" style="279" customWidth="1"/>
    <col min="13548" max="13548" width="1.5703125" style="279" customWidth="1"/>
    <col min="13549" max="13549" width="8.7109375" style="279" customWidth="1"/>
    <col min="13550" max="13550" width="1.5703125" style="279" customWidth="1"/>
    <col min="13551" max="13551" width="15.5703125" style="279" customWidth="1"/>
    <col min="13552" max="13552" width="1.5703125" style="279" customWidth="1"/>
    <col min="13553" max="13553" width="15.5703125" style="279" customWidth="1"/>
    <col min="13554" max="13554" width="1.5703125" style="279" customWidth="1"/>
    <col min="13555" max="13555" width="15.5703125" style="279" customWidth="1"/>
    <col min="13556" max="13556" width="1.5703125" style="279" customWidth="1"/>
    <col min="13557" max="13557" width="15.5703125" style="279" customWidth="1"/>
    <col min="13558" max="13558" width="1.5703125" style="279" customWidth="1"/>
    <col min="13559" max="13559" width="11.5703125" style="279" bestFit="1" customWidth="1"/>
    <col min="13560" max="13789" width="12.85546875" style="279" customWidth="1"/>
    <col min="13790" max="13790" width="14.5703125" style="279" customWidth="1"/>
    <col min="13791" max="13791" width="14.7109375" style="279" customWidth="1"/>
    <col min="13792" max="13792" width="12.7109375" style="279" customWidth="1"/>
    <col min="13793" max="13793" width="7" style="279" customWidth="1"/>
    <col min="13794" max="13794" width="1" style="279" customWidth="1"/>
    <col min="13795" max="13795" width="14.42578125" style="279" customWidth="1"/>
    <col min="13796" max="13796" width="1" style="279" customWidth="1"/>
    <col min="13797" max="13797" width="14.42578125" style="279" customWidth="1"/>
    <col min="13798" max="13798" width="1" style="279" customWidth="1"/>
    <col min="13799" max="13799" width="14.42578125" style="279" customWidth="1"/>
    <col min="13800" max="13800" width="1" style="279"/>
    <col min="13801" max="13801" width="18.28515625" style="279" customWidth="1"/>
    <col min="13802" max="13802" width="19" style="279" customWidth="1"/>
    <col min="13803" max="13803" width="10.140625" style="279" customWidth="1"/>
    <col min="13804" max="13804" width="1.5703125" style="279" customWidth="1"/>
    <col min="13805" max="13805" width="8.7109375" style="279" customWidth="1"/>
    <col min="13806" max="13806" width="1.5703125" style="279" customWidth="1"/>
    <col min="13807" max="13807" width="15.5703125" style="279" customWidth="1"/>
    <col min="13808" max="13808" width="1.5703125" style="279" customWidth="1"/>
    <col min="13809" max="13809" width="15.5703125" style="279" customWidth="1"/>
    <col min="13810" max="13810" width="1.5703125" style="279" customWidth="1"/>
    <col min="13811" max="13811" width="15.5703125" style="279" customWidth="1"/>
    <col min="13812" max="13812" width="1.5703125" style="279" customWidth="1"/>
    <col min="13813" max="13813" width="15.5703125" style="279" customWidth="1"/>
    <col min="13814" max="13814" width="1.5703125" style="279" customWidth="1"/>
    <col min="13815" max="13815" width="11.5703125" style="279" bestFit="1" customWidth="1"/>
    <col min="13816" max="14045" width="12.85546875" style="279" customWidth="1"/>
    <col min="14046" max="14046" width="14.5703125" style="279" customWidth="1"/>
    <col min="14047" max="14047" width="14.7109375" style="279" customWidth="1"/>
    <col min="14048" max="14048" width="12.7109375" style="279" customWidth="1"/>
    <col min="14049" max="14049" width="7" style="279" customWidth="1"/>
    <col min="14050" max="14050" width="1" style="279" customWidth="1"/>
    <col min="14051" max="14051" width="14.42578125" style="279" customWidth="1"/>
    <col min="14052" max="14052" width="1" style="279" customWidth="1"/>
    <col min="14053" max="14053" width="14.42578125" style="279" customWidth="1"/>
    <col min="14054" max="14054" width="1" style="279" customWidth="1"/>
    <col min="14055" max="14055" width="14.42578125" style="279" customWidth="1"/>
    <col min="14056" max="14056" width="1" style="279"/>
    <col min="14057" max="14057" width="18.28515625" style="279" customWidth="1"/>
    <col min="14058" max="14058" width="19" style="279" customWidth="1"/>
    <col min="14059" max="14059" width="10.140625" style="279" customWidth="1"/>
    <col min="14060" max="14060" width="1.5703125" style="279" customWidth="1"/>
    <col min="14061" max="14061" width="8.7109375" style="279" customWidth="1"/>
    <col min="14062" max="14062" width="1.5703125" style="279" customWidth="1"/>
    <col min="14063" max="14063" width="15.5703125" style="279" customWidth="1"/>
    <col min="14064" max="14064" width="1.5703125" style="279" customWidth="1"/>
    <col min="14065" max="14065" width="15.5703125" style="279" customWidth="1"/>
    <col min="14066" max="14066" width="1.5703125" style="279" customWidth="1"/>
    <col min="14067" max="14067" width="15.5703125" style="279" customWidth="1"/>
    <col min="14068" max="14068" width="1.5703125" style="279" customWidth="1"/>
    <col min="14069" max="14069" width="15.5703125" style="279" customWidth="1"/>
    <col min="14070" max="14070" width="1.5703125" style="279" customWidth="1"/>
    <col min="14071" max="14071" width="11.5703125" style="279" bestFit="1" customWidth="1"/>
    <col min="14072" max="14301" width="12.85546875" style="279" customWidth="1"/>
    <col min="14302" max="14302" width="14.5703125" style="279" customWidth="1"/>
    <col min="14303" max="14303" width="14.7109375" style="279" customWidth="1"/>
    <col min="14304" max="14304" width="12.7109375" style="279" customWidth="1"/>
    <col min="14305" max="14305" width="7" style="279" customWidth="1"/>
    <col min="14306" max="14306" width="1" style="279" customWidth="1"/>
    <col min="14307" max="14307" width="14.42578125" style="279" customWidth="1"/>
    <col min="14308" max="14308" width="1" style="279" customWidth="1"/>
    <col min="14309" max="14309" width="14.42578125" style="279" customWidth="1"/>
    <col min="14310" max="14310" width="1" style="279" customWidth="1"/>
    <col min="14311" max="14311" width="14.42578125" style="279" customWidth="1"/>
    <col min="14312" max="14312" width="1" style="279"/>
    <col min="14313" max="14313" width="18.28515625" style="279" customWidth="1"/>
    <col min="14314" max="14314" width="19" style="279" customWidth="1"/>
    <col min="14315" max="14315" width="10.140625" style="279" customWidth="1"/>
    <col min="14316" max="14316" width="1.5703125" style="279" customWidth="1"/>
    <col min="14317" max="14317" width="8.7109375" style="279" customWidth="1"/>
    <col min="14318" max="14318" width="1.5703125" style="279" customWidth="1"/>
    <col min="14319" max="14319" width="15.5703125" style="279" customWidth="1"/>
    <col min="14320" max="14320" width="1.5703125" style="279" customWidth="1"/>
    <col min="14321" max="14321" width="15.5703125" style="279" customWidth="1"/>
    <col min="14322" max="14322" width="1.5703125" style="279" customWidth="1"/>
    <col min="14323" max="14323" width="15.5703125" style="279" customWidth="1"/>
    <col min="14324" max="14324" width="1.5703125" style="279" customWidth="1"/>
    <col min="14325" max="14325" width="15.5703125" style="279" customWidth="1"/>
    <col min="14326" max="14326" width="1.5703125" style="279" customWidth="1"/>
    <col min="14327" max="14327" width="11.5703125" style="279" bestFit="1" customWidth="1"/>
    <col min="14328" max="14557" width="12.85546875" style="279" customWidth="1"/>
    <col min="14558" max="14558" width="14.5703125" style="279" customWidth="1"/>
    <col min="14559" max="14559" width="14.7109375" style="279" customWidth="1"/>
    <col min="14560" max="14560" width="12.7109375" style="279" customWidth="1"/>
    <col min="14561" max="14561" width="7" style="279" customWidth="1"/>
    <col min="14562" max="14562" width="1" style="279" customWidth="1"/>
    <col min="14563" max="14563" width="14.42578125" style="279" customWidth="1"/>
    <col min="14564" max="14564" width="1" style="279" customWidth="1"/>
    <col min="14565" max="14565" width="14.42578125" style="279" customWidth="1"/>
    <col min="14566" max="14566" width="1" style="279" customWidth="1"/>
    <col min="14567" max="14567" width="14.42578125" style="279" customWidth="1"/>
    <col min="14568" max="14568" width="1" style="279"/>
    <col min="14569" max="14569" width="18.28515625" style="279" customWidth="1"/>
    <col min="14570" max="14570" width="19" style="279" customWidth="1"/>
    <col min="14571" max="14571" width="10.140625" style="279" customWidth="1"/>
    <col min="14572" max="14572" width="1.5703125" style="279" customWidth="1"/>
    <col min="14573" max="14573" width="8.7109375" style="279" customWidth="1"/>
    <col min="14574" max="14574" width="1.5703125" style="279" customWidth="1"/>
    <col min="14575" max="14575" width="15.5703125" style="279" customWidth="1"/>
    <col min="14576" max="14576" width="1.5703125" style="279" customWidth="1"/>
    <col min="14577" max="14577" width="15.5703125" style="279" customWidth="1"/>
    <col min="14578" max="14578" width="1.5703125" style="279" customWidth="1"/>
    <col min="14579" max="14579" width="15.5703125" style="279" customWidth="1"/>
    <col min="14580" max="14580" width="1.5703125" style="279" customWidth="1"/>
    <col min="14581" max="14581" width="15.5703125" style="279" customWidth="1"/>
    <col min="14582" max="14582" width="1.5703125" style="279" customWidth="1"/>
    <col min="14583" max="14583" width="11.5703125" style="279" bestFit="1" customWidth="1"/>
    <col min="14584" max="14813" width="12.85546875" style="279" customWidth="1"/>
    <col min="14814" max="14814" width="14.5703125" style="279" customWidth="1"/>
    <col min="14815" max="14815" width="14.7109375" style="279" customWidth="1"/>
    <col min="14816" max="14816" width="12.7109375" style="279" customWidth="1"/>
    <col min="14817" max="14817" width="7" style="279" customWidth="1"/>
    <col min="14818" max="14818" width="1" style="279" customWidth="1"/>
    <col min="14819" max="14819" width="14.42578125" style="279" customWidth="1"/>
    <col min="14820" max="14820" width="1" style="279" customWidth="1"/>
    <col min="14821" max="14821" width="14.42578125" style="279" customWidth="1"/>
    <col min="14822" max="14822" width="1" style="279" customWidth="1"/>
    <col min="14823" max="14823" width="14.42578125" style="279" customWidth="1"/>
    <col min="14824" max="14824" width="1" style="279"/>
    <col min="14825" max="14825" width="18.28515625" style="279" customWidth="1"/>
    <col min="14826" max="14826" width="19" style="279" customWidth="1"/>
    <col min="14827" max="14827" width="10.140625" style="279" customWidth="1"/>
    <col min="14828" max="14828" width="1.5703125" style="279" customWidth="1"/>
    <col min="14829" max="14829" width="8.7109375" style="279" customWidth="1"/>
    <col min="14830" max="14830" width="1.5703125" style="279" customWidth="1"/>
    <col min="14831" max="14831" width="15.5703125" style="279" customWidth="1"/>
    <col min="14832" max="14832" width="1.5703125" style="279" customWidth="1"/>
    <col min="14833" max="14833" width="15.5703125" style="279" customWidth="1"/>
    <col min="14834" max="14834" width="1.5703125" style="279" customWidth="1"/>
    <col min="14835" max="14835" width="15.5703125" style="279" customWidth="1"/>
    <col min="14836" max="14836" width="1.5703125" style="279" customWidth="1"/>
    <col min="14837" max="14837" width="15.5703125" style="279" customWidth="1"/>
    <col min="14838" max="14838" width="1.5703125" style="279" customWidth="1"/>
    <col min="14839" max="14839" width="11.5703125" style="279" bestFit="1" customWidth="1"/>
    <col min="14840" max="15069" width="12.85546875" style="279" customWidth="1"/>
    <col min="15070" max="15070" width="14.5703125" style="279" customWidth="1"/>
    <col min="15071" max="15071" width="14.7109375" style="279" customWidth="1"/>
    <col min="15072" max="15072" width="12.7109375" style="279" customWidth="1"/>
    <col min="15073" max="15073" width="7" style="279" customWidth="1"/>
    <col min="15074" max="15074" width="1" style="279" customWidth="1"/>
    <col min="15075" max="15075" width="14.42578125" style="279" customWidth="1"/>
    <col min="15076" max="15076" width="1" style="279" customWidth="1"/>
    <col min="15077" max="15077" width="14.42578125" style="279" customWidth="1"/>
    <col min="15078" max="15078" width="1" style="279" customWidth="1"/>
    <col min="15079" max="15079" width="14.42578125" style="279" customWidth="1"/>
    <col min="15080" max="15080" width="1" style="279"/>
    <col min="15081" max="15081" width="18.28515625" style="279" customWidth="1"/>
    <col min="15082" max="15082" width="19" style="279" customWidth="1"/>
    <col min="15083" max="15083" width="10.140625" style="279" customWidth="1"/>
    <col min="15084" max="15084" width="1.5703125" style="279" customWidth="1"/>
    <col min="15085" max="15085" width="8.7109375" style="279" customWidth="1"/>
    <col min="15086" max="15086" width="1.5703125" style="279" customWidth="1"/>
    <col min="15087" max="15087" width="15.5703125" style="279" customWidth="1"/>
    <col min="15088" max="15088" width="1.5703125" style="279" customWidth="1"/>
    <col min="15089" max="15089" width="15.5703125" style="279" customWidth="1"/>
    <col min="15090" max="15090" width="1.5703125" style="279" customWidth="1"/>
    <col min="15091" max="15091" width="15.5703125" style="279" customWidth="1"/>
    <col min="15092" max="15092" width="1.5703125" style="279" customWidth="1"/>
    <col min="15093" max="15093" width="15.5703125" style="279" customWidth="1"/>
    <col min="15094" max="15094" width="1.5703125" style="279" customWidth="1"/>
    <col min="15095" max="15095" width="11.5703125" style="279" bestFit="1" customWidth="1"/>
    <col min="15096" max="15325" width="12.85546875" style="279" customWidth="1"/>
    <col min="15326" max="15326" width="14.5703125" style="279" customWidth="1"/>
    <col min="15327" max="15327" width="14.7109375" style="279" customWidth="1"/>
    <col min="15328" max="15328" width="12.7109375" style="279" customWidth="1"/>
    <col min="15329" max="15329" width="7" style="279" customWidth="1"/>
    <col min="15330" max="15330" width="1" style="279" customWidth="1"/>
    <col min="15331" max="15331" width="14.42578125" style="279" customWidth="1"/>
    <col min="15332" max="15332" width="1" style="279" customWidth="1"/>
    <col min="15333" max="15333" width="14.42578125" style="279" customWidth="1"/>
    <col min="15334" max="15334" width="1" style="279" customWidth="1"/>
    <col min="15335" max="15335" width="14.42578125" style="279" customWidth="1"/>
    <col min="15336" max="15336" width="1" style="279"/>
    <col min="15337" max="15337" width="18.28515625" style="279" customWidth="1"/>
    <col min="15338" max="15338" width="19" style="279" customWidth="1"/>
    <col min="15339" max="15339" width="10.140625" style="279" customWidth="1"/>
    <col min="15340" max="15340" width="1.5703125" style="279" customWidth="1"/>
    <col min="15341" max="15341" width="8.7109375" style="279" customWidth="1"/>
    <col min="15342" max="15342" width="1.5703125" style="279" customWidth="1"/>
    <col min="15343" max="15343" width="15.5703125" style="279" customWidth="1"/>
    <col min="15344" max="15344" width="1.5703125" style="279" customWidth="1"/>
    <col min="15345" max="15345" width="15.5703125" style="279" customWidth="1"/>
    <col min="15346" max="15346" width="1.5703125" style="279" customWidth="1"/>
    <col min="15347" max="15347" width="15.5703125" style="279" customWidth="1"/>
    <col min="15348" max="15348" width="1.5703125" style="279" customWidth="1"/>
    <col min="15349" max="15349" width="15.5703125" style="279" customWidth="1"/>
    <col min="15350" max="15350" width="1.5703125" style="279" customWidth="1"/>
    <col min="15351" max="15351" width="11.5703125" style="279" bestFit="1" customWidth="1"/>
    <col min="15352" max="15581" width="12.85546875" style="279" customWidth="1"/>
    <col min="15582" max="15582" width="14.5703125" style="279" customWidth="1"/>
    <col min="15583" max="15583" width="14.7109375" style="279" customWidth="1"/>
    <col min="15584" max="15584" width="12.7109375" style="279" customWidth="1"/>
    <col min="15585" max="15585" width="7" style="279" customWidth="1"/>
    <col min="15586" max="15586" width="1" style="279" customWidth="1"/>
    <col min="15587" max="15587" width="14.42578125" style="279" customWidth="1"/>
    <col min="15588" max="15588" width="1" style="279" customWidth="1"/>
    <col min="15589" max="15589" width="14.42578125" style="279" customWidth="1"/>
    <col min="15590" max="15590" width="1" style="279" customWidth="1"/>
    <col min="15591" max="15591" width="14.42578125" style="279" customWidth="1"/>
    <col min="15592" max="15592" width="1" style="279"/>
    <col min="15593" max="15593" width="18.28515625" style="279" customWidth="1"/>
    <col min="15594" max="15594" width="19" style="279" customWidth="1"/>
    <col min="15595" max="15595" width="10.140625" style="279" customWidth="1"/>
    <col min="15596" max="15596" width="1.5703125" style="279" customWidth="1"/>
    <col min="15597" max="15597" width="8.7109375" style="279" customWidth="1"/>
    <col min="15598" max="15598" width="1.5703125" style="279" customWidth="1"/>
    <col min="15599" max="15599" width="15.5703125" style="279" customWidth="1"/>
    <col min="15600" max="15600" width="1.5703125" style="279" customWidth="1"/>
    <col min="15601" max="15601" width="15.5703125" style="279" customWidth="1"/>
    <col min="15602" max="15602" width="1.5703125" style="279" customWidth="1"/>
    <col min="15603" max="15603" width="15.5703125" style="279" customWidth="1"/>
    <col min="15604" max="15604" width="1.5703125" style="279" customWidth="1"/>
    <col min="15605" max="15605" width="15.5703125" style="279" customWidth="1"/>
    <col min="15606" max="15606" width="1.5703125" style="279" customWidth="1"/>
    <col min="15607" max="15607" width="11.5703125" style="279" bestFit="1" customWidth="1"/>
    <col min="15608" max="15837" width="12.85546875" style="279" customWidth="1"/>
    <col min="15838" max="15838" width="14.5703125" style="279" customWidth="1"/>
    <col min="15839" max="15839" width="14.7109375" style="279" customWidth="1"/>
    <col min="15840" max="15840" width="12.7109375" style="279" customWidth="1"/>
    <col min="15841" max="15841" width="7" style="279" customWidth="1"/>
    <col min="15842" max="15842" width="1" style="279" customWidth="1"/>
    <col min="15843" max="15843" width="14.42578125" style="279" customWidth="1"/>
    <col min="15844" max="15844" width="1" style="279" customWidth="1"/>
    <col min="15845" max="15845" width="14.42578125" style="279" customWidth="1"/>
    <col min="15846" max="15846" width="1" style="279" customWidth="1"/>
    <col min="15847" max="15847" width="14.42578125" style="279" customWidth="1"/>
    <col min="15848" max="15848" width="1" style="279"/>
    <col min="15849" max="15849" width="18.28515625" style="279" customWidth="1"/>
    <col min="15850" max="15850" width="19" style="279" customWidth="1"/>
    <col min="15851" max="15851" width="10.140625" style="279" customWidth="1"/>
    <col min="15852" max="15852" width="1.5703125" style="279" customWidth="1"/>
    <col min="15853" max="15853" width="8.7109375" style="279" customWidth="1"/>
    <col min="15854" max="15854" width="1.5703125" style="279" customWidth="1"/>
    <col min="15855" max="15855" width="15.5703125" style="279" customWidth="1"/>
    <col min="15856" max="15856" width="1.5703125" style="279" customWidth="1"/>
    <col min="15857" max="15857" width="15.5703125" style="279" customWidth="1"/>
    <col min="15858" max="15858" width="1.5703125" style="279" customWidth="1"/>
    <col min="15859" max="15859" width="15.5703125" style="279" customWidth="1"/>
    <col min="15860" max="15860" width="1.5703125" style="279" customWidth="1"/>
    <col min="15861" max="15861" width="15.5703125" style="279" customWidth="1"/>
    <col min="15862" max="15862" width="1.5703125" style="279" customWidth="1"/>
    <col min="15863" max="15863" width="11.5703125" style="279" bestFit="1" customWidth="1"/>
    <col min="15864" max="16093" width="12.85546875" style="279" customWidth="1"/>
    <col min="16094" max="16094" width="14.5703125" style="279" customWidth="1"/>
    <col min="16095" max="16095" width="14.7109375" style="279" customWidth="1"/>
    <col min="16096" max="16096" width="12.7109375" style="279" customWidth="1"/>
    <col min="16097" max="16097" width="7" style="279" customWidth="1"/>
    <col min="16098" max="16098" width="1" style="279" customWidth="1"/>
    <col min="16099" max="16099" width="14.42578125" style="279" customWidth="1"/>
    <col min="16100" max="16100" width="1" style="279" customWidth="1"/>
    <col min="16101" max="16101" width="14.42578125" style="279" customWidth="1"/>
    <col min="16102" max="16102" width="1" style="279" customWidth="1"/>
    <col min="16103" max="16103" width="14.42578125" style="279" customWidth="1"/>
    <col min="16104" max="16104" width="1" style="279"/>
    <col min="16105" max="16105" width="18.28515625" style="279" customWidth="1"/>
    <col min="16106" max="16106" width="19" style="279" customWidth="1"/>
    <col min="16107" max="16107" width="10.140625" style="279" customWidth="1"/>
    <col min="16108" max="16108" width="1.5703125" style="279" customWidth="1"/>
    <col min="16109" max="16109" width="8.7109375" style="279" customWidth="1"/>
    <col min="16110" max="16110" width="1.5703125" style="279" customWidth="1"/>
    <col min="16111" max="16111" width="15.5703125" style="279" customWidth="1"/>
    <col min="16112" max="16112" width="1.5703125" style="279" customWidth="1"/>
    <col min="16113" max="16113" width="15.5703125" style="279" customWidth="1"/>
    <col min="16114" max="16114" width="1.5703125" style="279" customWidth="1"/>
    <col min="16115" max="16115" width="15.5703125" style="279" customWidth="1"/>
    <col min="16116" max="16116" width="1.5703125" style="279" customWidth="1"/>
    <col min="16117" max="16117" width="15.5703125" style="279" customWidth="1"/>
    <col min="16118" max="16118" width="1.5703125" style="279" customWidth="1"/>
    <col min="16119" max="16119" width="11.5703125" style="279" bestFit="1" customWidth="1"/>
    <col min="16120" max="16349" width="12.85546875" style="279" customWidth="1"/>
    <col min="16350" max="16350" width="14.5703125" style="279" customWidth="1"/>
    <col min="16351" max="16351" width="14.7109375" style="279" customWidth="1"/>
    <col min="16352" max="16352" width="12.7109375" style="279" customWidth="1"/>
    <col min="16353" max="16353" width="7" style="279" customWidth="1"/>
    <col min="16354" max="16354" width="1" style="279" customWidth="1"/>
    <col min="16355" max="16355" width="14.42578125" style="279" customWidth="1"/>
    <col min="16356" max="16356" width="1" style="279" customWidth="1"/>
    <col min="16357" max="16357" width="14.42578125" style="279" customWidth="1"/>
    <col min="16358" max="16358" width="1" style="279" customWidth="1"/>
    <col min="16359" max="16359" width="14.42578125" style="279" customWidth="1"/>
    <col min="16360" max="16384" width="1" style="279"/>
  </cols>
  <sheetData>
    <row r="1" spans="1:10" ht="22.5" customHeight="1">
      <c r="A1" s="328" t="s">
        <v>366</v>
      </c>
      <c r="B1" s="258"/>
      <c r="C1" s="364"/>
      <c r="D1" s="259"/>
      <c r="E1" s="259"/>
      <c r="F1" s="259"/>
      <c r="G1" s="259"/>
      <c r="H1" s="259"/>
    </row>
    <row r="2" spans="1:10" ht="22.5" customHeight="1">
      <c r="A2" s="328" t="s">
        <v>367</v>
      </c>
      <c r="B2" s="265"/>
      <c r="C2" s="365"/>
      <c r="D2" s="266"/>
      <c r="E2" s="266"/>
      <c r="F2" s="266"/>
      <c r="G2" s="266"/>
      <c r="H2" s="266"/>
    </row>
    <row r="3" spans="1:10" ht="22.5" customHeight="1">
      <c r="A3" s="328" t="s">
        <v>544</v>
      </c>
      <c r="B3" s="265"/>
      <c r="C3" s="365"/>
      <c r="D3" s="266"/>
      <c r="E3" s="266"/>
      <c r="F3" s="267"/>
      <c r="G3" s="266"/>
      <c r="H3" s="266"/>
      <c r="J3" s="267"/>
    </row>
    <row r="4" spans="1:10" ht="22.5" customHeight="1">
      <c r="A4" s="366"/>
      <c r="B4" s="265"/>
      <c r="C4" s="365"/>
      <c r="D4" s="549" t="s">
        <v>368</v>
      </c>
      <c r="E4" s="549"/>
      <c r="F4" s="549"/>
      <c r="G4" s="549"/>
      <c r="H4" s="549"/>
      <c r="I4" s="549"/>
      <c r="J4" s="549"/>
    </row>
    <row r="5" spans="1:10" ht="22.5" customHeight="1">
      <c r="A5" s="366"/>
      <c r="B5" s="265"/>
      <c r="C5" s="365"/>
      <c r="D5" s="549" t="s">
        <v>246</v>
      </c>
      <c r="E5" s="549"/>
      <c r="F5" s="549"/>
      <c r="G5" s="286"/>
      <c r="H5" s="549" t="s">
        <v>247</v>
      </c>
      <c r="I5" s="549"/>
      <c r="J5" s="549"/>
    </row>
    <row r="6" spans="1:10" ht="22.5" customHeight="1">
      <c r="A6" s="366"/>
      <c r="B6" s="514" t="s">
        <v>369</v>
      </c>
      <c r="C6" s="365"/>
      <c r="D6" s="516" t="s">
        <v>397</v>
      </c>
      <c r="E6" s="271"/>
      <c r="F6" s="517">
        <v>2562</v>
      </c>
      <c r="G6" s="262"/>
      <c r="H6" s="515" t="s">
        <v>397</v>
      </c>
      <c r="I6" s="271"/>
      <c r="J6" s="517">
        <v>2562</v>
      </c>
    </row>
    <row r="7" spans="1:10" s="314" customFormat="1" ht="12" customHeight="1">
      <c r="A7" s="367"/>
      <c r="B7" s="277"/>
      <c r="C7" s="277"/>
      <c r="D7" s="271"/>
      <c r="E7" s="275"/>
      <c r="F7" s="270"/>
      <c r="G7" s="275"/>
      <c r="H7" s="271"/>
      <c r="I7" s="275"/>
      <c r="J7" s="271"/>
    </row>
    <row r="8" spans="1:10" ht="22.5" customHeight="1">
      <c r="A8" s="314" t="s">
        <v>370</v>
      </c>
      <c r="B8" s="278"/>
      <c r="C8" s="368"/>
      <c r="F8" s="279"/>
      <c r="J8" s="270"/>
    </row>
    <row r="9" spans="1:10" ht="22.5" customHeight="1">
      <c r="A9" s="314" t="s">
        <v>0</v>
      </c>
      <c r="D9" s="280"/>
      <c r="F9" s="280"/>
      <c r="G9" s="280"/>
      <c r="H9" s="280"/>
    </row>
    <row r="10" spans="1:10" ht="22.5" customHeight="1">
      <c r="A10" s="369" t="s">
        <v>329</v>
      </c>
      <c r="B10" s="282">
        <v>7</v>
      </c>
      <c r="C10" s="476"/>
      <c r="D10" s="518">
        <v>133475534</v>
      </c>
      <c r="E10" s="518"/>
      <c r="F10" s="518">
        <v>83387474</v>
      </c>
      <c r="G10" s="518"/>
      <c r="H10" s="518">
        <v>70376070</v>
      </c>
      <c r="I10" s="518"/>
      <c r="J10" s="518">
        <v>81585995</v>
      </c>
    </row>
    <row r="11" spans="1:10" ht="22.5" customHeight="1">
      <c r="A11" s="369" t="s">
        <v>371</v>
      </c>
      <c r="B11" s="282" t="s">
        <v>555</v>
      </c>
      <c r="C11" s="476"/>
      <c r="D11" s="518">
        <v>201627060</v>
      </c>
      <c r="E11" s="518"/>
      <c r="F11" s="518">
        <v>139003072</v>
      </c>
      <c r="G11" s="518"/>
      <c r="H11" s="518">
        <v>138522947</v>
      </c>
      <c r="I11" s="518"/>
      <c r="J11" s="518">
        <v>138786183</v>
      </c>
    </row>
    <row r="12" spans="1:10" ht="22.5" customHeight="1">
      <c r="A12" s="369" t="s">
        <v>372</v>
      </c>
      <c r="B12" s="282">
        <v>9</v>
      </c>
      <c r="C12" s="476"/>
      <c r="D12" s="518">
        <v>371221793</v>
      </c>
      <c r="E12" s="518"/>
      <c r="F12" s="518">
        <v>212659231</v>
      </c>
      <c r="G12" s="518"/>
      <c r="H12" s="518">
        <v>222336799</v>
      </c>
      <c r="I12" s="518"/>
      <c r="J12" s="518">
        <v>212659231</v>
      </c>
    </row>
    <row r="13" spans="1:10" ht="22.5" customHeight="1">
      <c r="A13" s="369" t="s">
        <v>17</v>
      </c>
      <c r="B13" s="282"/>
      <c r="C13" s="476"/>
      <c r="D13" s="518">
        <v>22026549</v>
      </c>
      <c r="E13" s="518"/>
      <c r="F13" s="518">
        <v>4733228</v>
      </c>
      <c r="G13" s="518"/>
      <c r="H13" s="518">
        <v>7097522</v>
      </c>
      <c r="I13" s="518"/>
      <c r="J13" s="518">
        <v>4270765</v>
      </c>
    </row>
    <row r="14" spans="1:10" ht="22.5" customHeight="1">
      <c r="A14" s="328" t="s">
        <v>19</v>
      </c>
      <c r="B14" s="282"/>
      <c r="C14" s="476"/>
      <c r="D14" s="284">
        <v>728350936</v>
      </c>
      <c r="E14" s="262"/>
      <c r="F14" s="284">
        <v>439783005</v>
      </c>
      <c r="G14" s="285"/>
      <c r="H14" s="284">
        <v>438333338</v>
      </c>
      <c r="I14" s="286"/>
      <c r="J14" s="284">
        <v>437302174</v>
      </c>
    </row>
    <row r="15" spans="1:10" ht="22.5" customHeight="1">
      <c r="A15" s="314" t="s">
        <v>20</v>
      </c>
      <c r="B15" s="282"/>
      <c r="C15" s="476"/>
      <c r="D15" s="280"/>
      <c r="E15" s="261"/>
      <c r="F15" s="280"/>
      <c r="G15" s="280"/>
      <c r="H15" s="280"/>
      <c r="J15" s="280"/>
    </row>
    <row r="16" spans="1:10" ht="22.5" customHeight="1">
      <c r="A16" s="369" t="s">
        <v>373</v>
      </c>
      <c r="B16" s="282">
        <v>10</v>
      </c>
      <c r="C16" s="476"/>
      <c r="D16" s="518">
        <v>3040004</v>
      </c>
      <c r="E16" s="261"/>
      <c r="F16" s="518">
        <v>3321169</v>
      </c>
      <c r="G16" s="518"/>
      <c r="H16" s="518">
        <v>3040004</v>
      </c>
      <c r="I16" s="518"/>
      <c r="J16" s="518">
        <v>3321169</v>
      </c>
    </row>
    <row r="17" spans="1:10" ht="22.5" customHeight="1">
      <c r="A17" s="369" t="s">
        <v>374</v>
      </c>
      <c r="B17" s="282">
        <v>11</v>
      </c>
      <c r="C17" s="476"/>
      <c r="D17" s="518">
        <v>0</v>
      </c>
      <c r="E17" s="261"/>
      <c r="F17" s="518">
        <v>0</v>
      </c>
      <c r="G17" s="518"/>
      <c r="H17" s="518">
        <v>668202349</v>
      </c>
      <c r="I17" s="518"/>
      <c r="J17" s="518">
        <v>143202349</v>
      </c>
    </row>
    <row r="18" spans="1:10" ht="22.5" customHeight="1">
      <c r="A18" s="369" t="s">
        <v>375</v>
      </c>
      <c r="B18" s="282"/>
      <c r="C18" s="476"/>
      <c r="D18" s="518">
        <v>1846354</v>
      </c>
      <c r="E18" s="261"/>
      <c r="F18" s="518">
        <v>1846354</v>
      </c>
      <c r="G18" s="518"/>
      <c r="H18" s="518">
        <v>1846354</v>
      </c>
      <c r="I18" s="518"/>
      <c r="J18" s="518">
        <v>1846354</v>
      </c>
    </row>
    <row r="19" spans="1:10" ht="22.5" customHeight="1">
      <c r="A19" s="369" t="s">
        <v>376</v>
      </c>
      <c r="B19" s="282">
        <v>12</v>
      </c>
      <c r="C19" s="476"/>
      <c r="D19" s="518">
        <v>8084001</v>
      </c>
      <c r="E19" s="261"/>
      <c r="F19" s="518">
        <v>8084001</v>
      </c>
      <c r="G19" s="518"/>
      <c r="H19" s="518">
        <v>8084001</v>
      </c>
      <c r="I19" s="518"/>
      <c r="J19" s="518">
        <v>8084001</v>
      </c>
    </row>
    <row r="20" spans="1:10" ht="22.5" customHeight="1">
      <c r="A20" s="369" t="s">
        <v>377</v>
      </c>
      <c r="B20" s="282">
        <v>13</v>
      </c>
      <c r="C20" s="476"/>
      <c r="D20" s="518">
        <v>886312283</v>
      </c>
      <c r="E20" s="261"/>
      <c r="F20" s="518">
        <v>675226028</v>
      </c>
      <c r="G20" s="518"/>
      <c r="H20" s="518">
        <v>673467446</v>
      </c>
      <c r="I20" s="518"/>
      <c r="J20" s="518">
        <v>681713754</v>
      </c>
    </row>
    <row r="21" spans="1:10" ht="22.5" customHeight="1">
      <c r="A21" s="369" t="s">
        <v>139</v>
      </c>
      <c r="B21" s="282">
        <v>14</v>
      </c>
      <c r="C21" s="476"/>
      <c r="D21" s="518">
        <v>171599001</v>
      </c>
      <c r="E21" s="261"/>
      <c r="F21" s="518">
        <v>171599001</v>
      </c>
      <c r="G21" s="518"/>
      <c r="H21" s="518">
        <v>171599001</v>
      </c>
      <c r="I21" s="518"/>
      <c r="J21" s="518">
        <v>171599001</v>
      </c>
    </row>
    <row r="22" spans="1:10" ht="22.5" customHeight="1">
      <c r="A22" s="369" t="s">
        <v>539</v>
      </c>
      <c r="B22" s="282">
        <v>15</v>
      </c>
      <c r="C22" s="476"/>
      <c r="D22" s="518">
        <v>407102250</v>
      </c>
      <c r="E22" s="261"/>
      <c r="F22" s="518">
        <v>31677104</v>
      </c>
      <c r="G22" s="518"/>
      <c r="H22" s="518">
        <v>28701810</v>
      </c>
      <c r="I22" s="518"/>
      <c r="J22" s="518">
        <v>31293069</v>
      </c>
    </row>
    <row r="23" spans="1:10" ht="22.5" customHeight="1">
      <c r="A23" s="369" t="s">
        <v>378</v>
      </c>
      <c r="B23" s="282">
        <v>22</v>
      </c>
      <c r="C23" s="476"/>
      <c r="D23" s="518">
        <v>25133</v>
      </c>
      <c r="E23" s="261"/>
      <c r="F23" s="518">
        <v>67406</v>
      </c>
      <c r="G23" s="518"/>
      <c r="H23" s="518">
        <v>0</v>
      </c>
      <c r="I23" s="518"/>
      <c r="J23" s="518">
        <v>0</v>
      </c>
    </row>
    <row r="24" spans="1:10" ht="22.5" customHeight="1">
      <c r="A24" s="369" t="s">
        <v>31</v>
      </c>
      <c r="B24" s="282" t="s">
        <v>556</v>
      </c>
      <c r="C24" s="476"/>
      <c r="D24" s="519">
        <v>9926616</v>
      </c>
      <c r="E24" s="261"/>
      <c r="F24" s="519">
        <v>9840165</v>
      </c>
      <c r="G24" s="518"/>
      <c r="H24" s="519">
        <v>507037</v>
      </c>
      <c r="I24" s="518"/>
      <c r="J24" s="519">
        <v>13250640</v>
      </c>
    </row>
    <row r="25" spans="1:10" ht="22.5" customHeight="1">
      <c r="A25" s="328" t="s">
        <v>379</v>
      </c>
      <c r="B25" s="282"/>
      <c r="C25" s="476"/>
      <c r="D25" s="288">
        <v>1487935642</v>
      </c>
      <c r="E25" s="262"/>
      <c r="F25" s="288">
        <v>901661228</v>
      </c>
      <c r="G25" s="285"/>
      <c r="H25" s="288">
        <v>1555448002</v>
      </c>
      <c r="I25" s="286"/>
      <c r="J25" s="288">
        <v>1054310337</v>
      </c>
    </row>
    <row r="26" spans="1:10" ht="22.5" customHeight="1" thickBot="1">
      <c r="A26" s="328" t="s">
        <v>33</v>
      </c>
      <c r="D26" s="289">
        <v>2216286578</v>
      </c>
      <c r="E26" s="262"/>
      <c r="F26" s="289">
        <v>1341444233</v>
      </c>
      <c r="G26" s="285"/>
      <c r="H26" s="289">
        <v>1993781340</v>
      </c>
      <c r="I26" s="286"/>
      <c r="J26" s="289">
        <v>1491612511</v>
      </c>
    </row>
    <row r="27" spans="1:10" ht="22.5" customHeight="1" thickTop="1"/>
    <row r="28" spans="1:10" ht="22.5" customHeight="1">
      <c r="A28" s="314" t="s">
        <v>380</v>
      </c>
    </row>
    <row r="29" spans="1:10" ht="22.5" customHeight="1">
      <c r="A29" s="314" t="s">
        <v>34</v>
      </c>
    </row>
    <row r="30" spans="1:10" ht="21">
      <c r="A30" s="369" t="s">
        <v>381</v>
      </c>
      <c r="B30" s="282">
        <v>17</v>
      </c>
      <c r="C30" s="476"/>
      <c r="D30" s="518">
        <v>413789714</v>
      </c>
      <c r="E30" s="518"/>
      <c r="F30" s="518">
        <v>381426307</v>
      </c>
      <c r="G30" s="518"/>
      <c r="H30" s="518">
        <v>413789714</v>
      </c>
      <c r="I30" s="518"/>
      <c r="J30" s="518">
        <v>381426307</v>
      </c>
    </row>
    <row r="31" spans="1:10" ht="22.5" customHeight="1">
      <c r="A31" s="369" t="s">
        <v>382</v>
      </c>
      <c r="B31" s="282" t="s">
        <v>557</v>
      </c>
      <c r="C31" s="476"/>
      <c r="D31" s="518">
        <v>220379248</v>
      </c>
      <c r="E31" s="518"/>
      <c r="F31" s="518">
        <v>116607365</v>
      </c>
      <c r="G31" s="518"/>
      <c r="H31" s="518">
        <v>335582574</v>
      </c>
      <c r="I31" s="518"/>
      <c r="J31" s="518">
        <v>239527738</v>
      </c>
    </row>
    <row r="32" spans="1:10" ht="22.5" customHeight="1">
      <c r="A32" s="369" t="s">
        <v>383</v>
      </c>
      <c r="B32" s="282"/>
      <c r="C32" s="476"/>
      <c r="D32" s="518"/>
      <c r="E32" s="518"/>
      <c r="F32" s="518"/>
      <c r="G32" s="518"/>
      <c r="H32" s="518"/>
      <c r="I32" s="518"/>
      <c r="J32" s="518"/>
    </row>
    <row r="33" spans="1:10" ht="22.5" customHeight="1">
      <c r="A33" s="369" t="s">
        <v>385</v>
      </c>
      <c r="B33" s="282">
        <v>19</v>
      </c>
      <c r="C33" s="476"/>
      <c r="D33" s="518">
        <v>155737218</v>
      </c>
      <c r="E33" s="518"/>
      <c r="F33" s="518">
        <v>129569000</v>
      </c>
      <c r="G33" s="518"/>
      <c r="H33" s="518">
        <v>91113056</v>
      </c>
      <c r="I33" s="518"/>
      <c r="J33" s="518">
        <v>129569000</v>
      </c>
    </row>
    <row r="34" spans="1:10" ht="22.5" customHeight="1">
      <c r="A34" s="369" t="s">
        <v>384</v>
      </c>
      <c r="B34" s="282"/>
      <c r="C34" s="476"/>
      <c r="D34" s="518"/>
      <c r="E34" s="518"/>
      <c r="F34" s="518"/>
      <c r="G34" s="518"/>
      <c r="H34" s="518"/>
      <c r="I34" s="518"/>
      <c r="J34" s="518"/>
    </row>
    <row r="35" spans="1:10" ht="22.5" customHeight="1">
      <c r="A35" s="369" t="s">
        <v>385</v>
      </c>
      <c r="B35" s="282">
        <v>20</v>
      </c>
      <c r="C35" s="476"/>
      <c r="D35" s="518">
        <v>3866087</v>
      </c>
      <c r="E35" s="518"/>
      <c r="F35" s="518">
        <v>2532183</v>
      </c>
      <c r="G35" s="518"/>
      <c r="H35" s="518">
        <v>3742453</v>
      </c>
      <c r="I35" s="518"/>
      <c r="J35" s="518">
        <v>2532183</v>
      </c>
    </row>
    <row r="36" spans="1:10" ht="22.5" customHeight="1">
      <c r="A36" s="369" t="s">
        <v>49</v>
      </c>
      <c r="B36" s="282"/>
      <c r="C36" s="476"/>
      <c r="D36" s="518">
        <v>1780886</v>
      </c>
      <c r="E36" s="518"/>
      <c r="F36" s="518">
        <v>2235453</v>
      </c>
      <c r="G36" s="518"/>
      <c r="H36" s="518">
        <v>0</v>
      </c>
      <c r="I36" s="518"/>
      <c r="J36" s="518">
        <v>2235453</v>
      </c>
    </row>
    <row r="37" spans="1:10" ht="22.5" customHeight="1">
      <c r="A37" s="328" t="s">
        <v>61</v>
      </c>
      <c r="B37" s="282"/>
      <c r="C37" s="476"/>
      <c r="D37" s="284">
        <v>795553153</v>
      </c>
      <c r="E37" s="286"/>
      <c r="F37" s="284">
        <v>632370308</v>
      </c>
      <c r="G37" s="285"/>
      <c r="H37" s="284">
        <v>844227797</v>
      </c>
      <c r="I37" s="286"/>
      <c r="J37" s="284">
        <v>755290681</v>
      </c>
    </row>
    <row r="38" spans="1:10" ht="22.5" customHeight="1">
      <c r="A38" s="314" t="s">
        <v>62</v>
      </c>
      <c r="B38" s="282"/>
      <c r="C38" s="476"/>
      <c r="D38" s="280"/>
      <c r="F38" s="280"/>
      <c r="G38" s="280"/>
      <c r="H38" s="280"/>
      <c r="J38" s="280"/>
    </row>
    <row r="39" spans="1:10" ht="22.5" customHeight="1">
      <c r="A39" s="369" t="s">
        <v>386</v>
      </c>
      <c r="B39" s="282">
        <v>19</v>
      </c>
      <c r="C39" s="476"/>
      <c r="D39" s="518">
        <v>661732713</v>
      </c>
      <c r="E39" s="518"/>
      <c r="F39" s="518">
        <v>186304800</v>
      </c>
      <c r="G39" s="518"/>
      <c r="H39" s="518">
        <v>299107200</v>
      </c>
      <c r="I39" s="518"/>
      <c r="J39" s="518">
        <v>186304800</v>
      </c>
    </row>
    <row r="40" spans="1:10" ht="22.5" customHeight="1">
      <c r="A40" s="369" t="s">
        <v>580</v>
      </c>
      <c r="B40" s="540">
        <v>6.5</v>
      </c>
      <c r="C40" s="476"/>
      <c r="D40" s="518">
        <v>0</v>
      </c>
      <c r="E40" s="518"/>
      <c r="F40" s="518">
        <v>0</v>
      </c>
      <c r="G40" s="518"/>
      <c r="H40" s="518">
        <v>201600000</v>
      </c>
      <c r="I40" s="518"/>
      <c r="J40" s="518">
        <v>0</v>
      </c>
    </row>
    <row r="41" spans="1:10" ht="22.5" customHeight="1">
      <c r="A41" s="369" t="s">
        <v>387</v>
      </c>
      <c r="B41" s="282">
        <v>20</v>
      </c>
      <c r="C41" s="476"/>
      <c r="D41" s="518">
        <v>4848565</v>
      </c>
      <c r="E41" s="518"/>
      <c r="F41" s="518">
        <v>5215412</v>
      </c>
      <c r="G41" s="518"/>
      <c r="H41" s="518">
        <v>4848565</v>
      </c>
      <c r="I41" s="518"/>
      <c r="J41" s="518">
        <v>5215412</v>
      </c>
    </row>
    <row r="42" spans="1:10" ht="21">
      <c r="A42" s="369" t="s">
        <v>388</v>
      </c>
      <c r="B42" s="282">
        <v>22</v>
      </c>
      <c r="C42" s="476"/>
      <c r="D42" s="518">
        <v>101966093</v>
      </c>
      <c r="E42" s="518"/>
      <c r="F42" s="518">
        <v>9577694</v>
      </c>
      <c r="G42" s="518"/>
      <c r="H42" s="518">
        <v>8031164</v>
      </c>
      <c r="I42" s="518"/>
      <c r="J42" s="518">
        <v>9577694</v>
      </c>
    </row>
    <row r="43" spans="1:10" ht="21">
      <c r="A43" s="369" t="s">
        <v>389</v>
      </c>
      <c r="B43" s="282"/>
      <c r="C43" s="476"/>
      <c r="D43" s="518"/>
      <c r="E43" s="518"/>
      <c r="F43" s="518"/>
      <c r="G43" s="518"/>
      <c r="H43" s="518"/>
      <c r="I43" s="518"/>
      <c r="J43" s="518"/>
    </row>
    <row r="44" spans="1:10" ht="21">
      <c r="A44" s="370" t="s">
        <v>390</v>
      </c>
      <c r="B44" s="282">
        <v>21</v>
      </c>
      <c r="C44" s="476"/>
      <c r="D44" s="518">
        <v>41741331</v>
      </c>
      <c r="E44" s="518"/>
      <c r="F44" s="518">
        <v>20689441</v>
      </c>
      <c r="G44" s="518"/>
      <c r="H44" s="518">
        <v>21417869</v>
      </c>
      <c r="I44" s="518"/>
      <c r="J44" s="518">
        <v>20352410</v>
      </c>
    </row>
    <row r="45" spans="1:10" ht="22.5" customHeight="1">
      <c r="A45" s="328" t="s">
        <v>68</v>
      </c>
      <c r="B45" s="282"/>
      <c r="C45" s="476"/>
      <c r="D45" s="284">
        <v>810288702</v>
      </c>
      <c r="E45" s="262"/>
      <c r="F45" s="284">
        <v>221787347</v>
      </c>
      <c r="G45" s="285"/>
      <c r="H45" s="284">
        <v>535004798</v>
      </c>
      <c r="I45" s="286"/>
      <c r="J45" s="284">
        <v>221450316</v>
      </c>
    </row>
    <row r="46" spans="1:10" ht="22.5" customHeight="1">
      <c r="A46" s="328" t="s">
        <v>69</v>
      </c>
      <c r="B46" s="282"/>
      <c r="C46" s="476"/>
      <c r="D46" s="284">
        <v>1605841855</v>
      </c>
      <c r="E46" s="262"/>
      <c r="F46" s="284">
        <v>854157655</v>
      </c>
      <c r="G46" s="285"/>
      <c r="H46" s="284">
        <v>1379232595</v>
      </c>
      <c r="I46" s="286"/>
      <c r="J46" s="284">
        <v>976740997</v>
      </c>
    </row>
    <row r="47" spans="1:10" ht="22.5" customHeight="1">
      <c r="A47" s="314" t="s">
        <v>70</v>
      </c>
      <c r="B47" s="282"/>
      <c r="C47" s="476"/>
    </row>
    <row r="48" spans="1:10" ht="22.5" customHeight="1">
      <c r="A48" s="369" t="s">
        <v>334</v>
      </c>
      <c r="B48" s="282"/>
      <c r="C48" s="476"/>
    </row>
    <row r="49" spans="1:10" ht="22.5" customHeight="1">
      <c r="A49" s="369" t="s">
        <v>391</v>
      </c>
      <c r="B49" s="282"/>
      <c r="C49" s="476"/>
    </row>
    <row r="50" spans="1:10" ht="22.5" customHeight="1" thickBot="1">
      <c r="A50" s="371" t="s">
        <v>392</v>
      </c>
      <c r="B50" s="282"/>
      <c r="C50" s="476"/>
      <c r="D50" s="290">
        <v>300000000</v>
      </c>
      <c r="E50" s="261"/>
      <c r="F50" s="290">
        <v>300000000</v>
      </c>
      <c r="G50" s="280"/>
      <c r="H50" s="290">
        <v>300000000</v>
      </c>
      <c r="J50" s="290">
        <v>300000000</v>
      </c>
    </row>
    <row r="51" spans="1:10" ht="22.5" customHeight="1" thickTop="1">
      <c r="A51" s="369" t="s">
        <v>393</v>
      </c>
      <c r="B51" s="282"/>
      <c r="C51" s="476"/>
      <c r="D51" s="280"/>
      <c r="E51" s="261"/>
      <c r="F51" s="280"/>
      <c r="G51" s="280"/>
      <c r="H51" s="280"/>
      <c r="J51" s="280"/>
    </row>
    <row r="52" spans="1:10" ht="22.5" customHeight="1">
      <c r="A52" s="371" t="s">
        <v>392</v>
      </c>
      <c r="B52" s="282"/>
      <c r="C52" s="476"/>
      <c r="D52" s="518">
        <v>300000000</v>
      </c>
      <c r="E52" s="518"/>
      <c r="F52" s="518">
        <v>300000000</v>
      </c>
      <c r="G52" s="518"/>
      <c r="H52" s="518">
        <v>300000000</v>
      </c>
      <c r="I52" s="518"/>
      <c r="J52" s="518">
        <v>300000000</v>
      </c>
    </row>
    <row r="53" spans="1:10" ht="22.5" customHeight="1">
      <c r="A53" s="370" t="s">
        <v>73</v>
      </c>
      <c r="B53" s="282"/>
      <c r="C53" s="476"/>
      <c r="D53" s="518">
        <v>194175000</v>
      </c>
      <c r="E53" s="518"/>
      <c r="F53" s="518">
        <v>194175000</v>
      </c>
      <c r="G53" s="518"/>
      <c r="H53" s="518">
        <v>194175000</v>
      </c>
      <c r="I53" s="518"/>
      <c r="J53" s="518">
        <v>194175000</v>
      </c>
    </row>
    <row r="54" spans="1:10" ht="22.5" customHeight="1">
      <c r="A54" s="370" t="s">
        <v>394</v>
      </c>
      <c r="B54" s="282"/>
      <c r="C54" s="476"/>
      <c r="D54" s="518">
        <v>0</v>
      </c>
      <c r="E54" s="518"/>
      <c r="F54" s="518">
        <v>0</v>
      </c>
      <c r="G54" s="518"/>
      <c r="H54" s="518">
        <v>-11986981</v>
      </c>
      <c r="I54" s="518"/>
      <c r="J54" s="518">
        <v>-11986981</v>
      </c>
    </row>
    <row r="55" spans="1:10" ht="22.5" customHeight="1">
      <c r="A55" s="372" t="s">
        <v>197</v>
      </c>
      <c r="B55" s="282"/>
      <c r="C55" s="476"/>
      <c r="D55" s="518"/>
      <c r="E55" s="518"/>
      <c r="F55" s="518"/>
      <c r="G55" s="518"/>
      <c r="H55" s="518"/>
      <c r="I55" s="518"/>
      <c r="J55" s="518"/>
    </row>
    <row r="56" spans="1:10" ht="22.5" customHeight="1">
      <c r="A56" s="373" t="s">
        <v>395</v>
      </c>
      <c r="B56" s="282">
        <v>27</v>
      </c>
      <c r="C56" s="476"/>
      <c r="D56" s="518">
        <v>30000000</v>
      </c>
      <c r="E56" s="518"/>
      <c r="F56" s="518">
        <v>30000000</v>
      </c>
      <c r="G56" s="518"/>
      <c r="H56" s="518">
        <v>30000000</v>
      </c>
      <c r="I56" s="518"/>
      <c r="J56" s="518">
        <v>30000000</v>
      </c>
    </row>
    <row r="57" spans="1:10" ht="22.5" customHeight="1">
      <c r="A57" s="371" t="s">
        <v>396</v>
      </c>
      <c r="D57" s="518">
        <v>85159494</v>
      </c>
      <c r="E57" s="518"/>
      <c r="F57" s="518">
        <v>-36888422</v>
      </c>
      <c r="G57" s="518"/>
      <c r="H57" s="518">
        <v>102360726</v>
      </c>
      <c r="I57" s="518"/>
      <c r="J57" s="518">
        <v>2683495</v>
      </c>
    </row>
    <row r="58" spans="1:10" ht="22.5" customHeight="1">
      <c r="A58" s="369" t="s">
        <v>165</v>
      </c>
      <c r="D58" s="519">
        <v>0</v>
      </c>
      <c r="E58" s="518"/>
      <c r="F58" s="519">
        <v>0</v>
      </c>
      <c r="G58" s="518"/>
      <c r="H58" s="519">
        <v>0</v>
      </c>
      <c r="I58" s="518"/>
      <c r="J58" s="519">
        <v>0</v>
      </c>
    </row>
    <row r="59" spans="1:10" ht="22.5" customHeight="1">
      <c r="A59" s="328" t="s">
        <v>513</v>
      </c>
      <c r="D59" s="285">
        <v>609334494</v>
      </c>
      <c r="E59" s="261"/>
      <c r="F59" s="285">
        <v>487286578</v>
      </c>
      <c r="G59" s="280"/>
      <c r="H59" s="285">
        <v>614548745</v>
      </c>
      <c r="I59" s="261"/>
      <c r="J59" s="285">
        <v>514871514</v>
      </c>
    </row>
    <row r="60" spans="1:10" ht="22.5" customHeight="1">
      <c r="A60" s="370" t="s">
        <v>101</v>
      </c>
      <c r="D60" s="519">
        <v>1110229</v>
      </c>
      <c r="E60" s="518"/>
      <c r="F60" s="519">
        <v>0</v>
      </c>
      <c r="G60" s="518"/>
      <c r="H60" s="519">
        <v>0</v>
      </c>
      <c r="I60" s="518"/>
      <c r="J60" s="519">
        <v>0</v>
      </c>
    </row>
    <row r="61" spans="1:10" s="263" customFormat="1" ht="22.5" customHeight="1">
      <c r="A61" s="328" t="s">
        <v>83</v>
      </c>
      <c r="D61" s="288">
        <v>610444723</v>
      </c>
      <c r="E61" s="262"/>
      <c r="F61" s="288">
        <v>487286578</v>
      </c>
      <c r="G61" s="285"/>
      <c r="H61" s="288">
        <v>614548745</v>
      </c>
      <c r="I61" s="262"/>
      <c r="J61" s="288">
        <v>514871514</v>
      </c>
    </row>
    <row r="62" spans="1:10" ht="22.5" customHeight="1" thickBot="1">
      <c r="A62" s="328" t="s">
        <v>84</v>
      </c>
      <c r="D62" s="291">
        <v>2216286578</v>
      </c>
      <c r="E62" s="262"/>
      <c r="F62" s="291">
        <v>1341444233</v>
      </c>
      <c r="G62" s="285"/>
      <c r="H62" s="291">
        <v>1993781340</v>
      </c>
      <c r="I62" s="286"/>
      <c r="J62" s="291">
        <v>1491612511</v>
      </c>
    </row>
    <row r="63" spans="1:10" ht="22.5" customHeight="1" thickTop="1"/>
  </sheetData>
  <mergeCells count="3">
    <mergeCell ref="D4:J4"/>
    <mergeCell ref="D5:F5"/>
    <mergeCell ref="H5:J5"/>
  </mergeCells>
  <pageMargins left="0.98425196850393704" right="0.23622047244094499" top="0.66929133858267698" bottom="0.196850393700787" header="0.196850393700787" footer="0.196850393700787"/>
  <pageSetup paperSize="9" scale="80" firstPageNumber="6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2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N47"/>
  <sheetViews>
    <sheetView showGridLines="0" tabSelected="1" view="pageBreakPreview" zoomScaleNormal="115" zoomScaleSheetLayoutView="100" workbookViewId="0">
      <selection activeCell="O8" sqref="O8"/>
    </sheetView>
  </sheetViews>
  <sheetFormatPr defaultColWidth="1" defaultRowHeight="21"/>
  <cols>
    <col min="1" max="1" width="14.5703125" style="264" customWidth="1"/>
    <col min="2" max="2" width="24.85546875" style="304" customWidth="1"/>
    <col min="3" max="3" width="4.28515625" style="264" customWidth="1"/>
    <col min="4" max="4" width="8.85546875" style="279" customWidth="1"/>
    <col min="5" max="5" width="0.5703125" style="264" customWidth="1"/>
    <col min="6" max="6" width="13.140625" style="313" customWidth="1"/>
    <col min="7" max="7" width="0.5703125" style="313" customWidth="1"/>
    <col min="8" max="8" width="13.140625" style="313" customWidth="1"/>
    <col min="9" max="9" width="0.5703125" style="313" customWidth="1"/>
    <col min="10" max="10" width="13.140625" style="313" customWidth="1"/>
    <col min="11" max="11" width="0.5703125" style="313" customWidth="1"/>
    <col min="12" max="12" width="13.140625" style="313" customWidth="1"/>
    <col min="13" max="13" width="1.140625" style="313" customWidth="1"/>
    <col min="14" max="14" width="12.85546875" style="374" customWidth="1"/>
    <col min="15" max="231" width="12.85546875" style="264" customWidth="1"/>
    <col min="232" max="232" width="14.5703125" style="264" customWidth="1"/>
    <col min="233" max="233" width="14.7109375" style="264" customWidth="1"/>
    <col min="234" max="234" width="12.7109375" style="264" customWidth="1"/>
    <col min="235" max="235" width="7" style="264" customWidth="1"/>
    <col min="236" max="236" width="1" style="264"/>
    <col min="237" max="237" width="14.5703125" style="264" customWidth="1"/>
    <col min="238" max="238" width="14.7109375" style="264" customWidth="1"/>
    <col min="239" max="239" width="27.28515625" style="264" customWidth="1"/>
    <col min="240" max="240" width="9.85546875" style="264" customWidth="1"/>
    <col min="241" max="241" width="1.42578125" style="264" customWidth="1"/>
    <col min="242" max="242" width="16.7109375" style="264" customWidth="1"/>
    <col min="243" max="243" width="1.42578125" style="264" customWidth="1"/>
    <col min="244" max="244" width="16.7109375" style="264" customWidth="1"/>
    <col min="245" max="245" width="1.42578125" style="264" customWidth="1"/>
    <col min="246" max="246" width="16.7109375" style="264" customWidth="1"/>
    <col min="247" max="247" width="1.42578125" style="264" customWidth="1"/>
    <col min="248" max="248" width="16.7109375" style="264" customWidth="1"/>
    <col min="249" max="249" width="1" style="264" customWidth="1"/>
    <col min="250" max="250" width="1.42578125" style="264" customWidth="1"/>
    <col min="251" max="487" width="12.85546875" style="264" customWidth="1"/>
    <col min="488" max="488" width="14.5703125" style="264" customWidth="1"/>
    <col min="489" max="489" width="14.7109375" style="264" customWidth="1"/>
    <col min="490" max="490" width="12.7109375" style="264" customWidth="1"/>
    <col min="491" max="491" width="7" style="264" customWidth="1"/>
    <col min="492" max="492" width="1" style="264"/>
    <col min="493" max="493" width="14.5703125" style="264" customWidth="1"/>
    <col min="494" max="494" width="14.7109375" style="264" customWidth="1"/>
    <col min="495" max="495" width="27.28515625" style="264" customWidth="1"/>
    <col min="496" max="496" width="9.85546875" style="264" customWidth="1"/>
    <col min="497" max="497" width="1.42578125" style="264" customWidth="1"/>
    <col min="498" max="498" width="16.7109375" style="264" customWidth="1"/>
    <col min="499" max="499" width="1.42578125" style="264" customWidth="1"/>
    <col min="500" max="500" width="16.7109375" style="264" customWidth="1"/>
    <col min="501" max="501" width="1.42578125" style="264" customWidth="1"/>
    <col min="502" max="502" width="16.7109375" style="264" customWidth="1"/>
    <col min="503" max="503" width="1.42578125" style="264" customWidth="1"/>
    <col min="504" max="504" width="16.7109375" style="264" customWidth="1"/>
    <col min="505" max="505" width="1" style="264" customWidth="1"/>
    <col min="506" max="506" width="1.42578125" style="264" customWidth="1"/>
    <col min="507" max="743" width="12.85546875" style="264" customWidth="1"/>
    <col min="744" max="744" width="14.5703125" style="264" customWidth="1"/>
    <col min="745" max="745" width="14.7109375" style="264" customWidth="1"/>
    <col min="746" max="746" width="12.7109375" style="264" customWidth="1"/>
    <col min="747" max="747" width="7" style="264" customWidth="1"/>
    <col min="748" max="748" width="1" style="264"/>
    <col min="749" max="749" width="14.5703125" style="264" customWidth="1"/>
    <col min="750" max="750" width="14.7109375" style="264" customWidth="1"/>
    <col min="751" max="751" width="27.28515625" style="264" customWidth="1"/>
    <col min="752" max="752" width="9.85546875" style="264" customWidth="1"/>
    <col min="753" max="753" width="1.42578125" style="264" customWidth="1"/>
    <col min="754" max="754" width="16.7109375" style="264" customWidth="1"/>
    <col min="755" max="755" width="1.42578125" style="264" customWidth="1"/>
    <col min="756" max="756" width="16.7109375" style="264" customWidth="1"/>
    <col min="757" max="757" width="1.42578125" style="264" customWidth="1"/>
    <col min="758" max="758" width="16.7109375" style="264" customWidth="1"/>
    <col min="759" max="759" width="1.42578125" style="264" customWidth="1"/>
    <col min="760" max="760" width="16.7109375" style="264" customWidth="1"/>
    <col min="761" max="761" width="1" style="264" customWidth="1"/>
    <col min="762" max="762" width="1.42578125" style="264" customWidth="1"/>
    <col min="763" max="999" width="12.85546875" style="264" customWidth="1"/>
    <col min="1000" max="1000" width="14.5703125" style="264" customWidth="1"/>
    <col min="1001" max="1001" width="14.7109375" style="264" customWidth="1"/>
    <col min="1002" max="1002" width="12.7109375" style="264" customWidth="1"/>
    <col min="1003" max="1003" width="7" style="264" customWidth="1"/>
    <col min="1004" max="1004" width="1" style="264"/>
    <col min="1005" max="1005" width="14.5703125" style="264" customWidth="1"/>
    <col min="1006" max="1006" width="14.7109375" style="264" customWidth="1"/>
    <col min="1007" max="1007" width="27.28515625" style="264" customWidth="1"/>
    <col min="1008" max="1008" width="9.85546875" style="264" customWidth="1"/>
    <col min="1009" max="1009" width="1.42578125" style="264" customWidth="1"/>
    <col min="1010" max="1010" width="16.7109375" style="264" customWidth="1"/>
    <col min="1011" max="1011" width="1.42578125" style="264" customWidth="1"/>
    <col min="1012" max="1012" width="16.7109375" style="264" customWidth="1"/>
    <col min="1013" max="1013" width="1.42578125" style="264" customWidth="1"/>
    <col min="1014" max="1014" width="16.7109375" style="264" customWidth="1"/>
    <col min="1015" max="1015" width="1.42578125" style="264" customWidth="1"/>
    <col min="1016" max="1016" width="16.7109375" style="264" customWidth="1"/>
    <col min="1017" max="1017" width="1" style="264" customWidth="1"/>
    <col min="1018" max="1018" width="1.42578125" style="264" customWidth="1"/>
    <col min="1019" max="1255" width="12.85546875" style="264" customWidth="1"/>
    <col min="1256" max="1256" width="14.5703125" style="264" customWidth="1"/>
    <col min="1257" max="1257" width="14.7109375" style="264" customWidth="1"/>
    <col min="1258" max="1258" width="12.7109375" style="264" customWidth="1"/>
    <col min="1259" max="1259" width="7" style="264" customWidth="1"/>
    <col min="1260" max="1260" width="1" style="264"/>
    <col min="1261" max="1261" width="14.5703125" style="264" customWidth="1"/>
    <col min="1262" max="1262" width="14.7109375" style="264" customWidth="1"/>
    <col min="1263" max="1263" width="27.28515625" style="264" customWidth="1"/>
    <col min="1264" max="1264" width="9.85546875" style="264" customWidth="1"/>
    <col min="1265" max="1265" width="1.42578125" style="264" customWidth="1"/>
    <col min="1266" max="1266" width="16.7109375" style="264" customWidth="1"/>
    <col min="1267" max="1267" width="1.42578125" style="264" customWidth="1"/>
    <col min="1268" max="1268" width="16.7109375" style="264" customWidth="1"/>
    <col min="1269" max="1269" width="1.42578125" style="264" customWidth="1"/>
    <col min="1270" max="1270" width="16.7109375" style="264" customWidth="1"/>
    <col min="1271" max="1271" width="1.42578125" style="264" customWidth="1"/>
    <col min="1272" max="1272" width="16.7109375" style="264" customWidth="1"/>
    <col min="1273" max="1273" width="1" style="264" customWidth="1"/>
    <col min="1274" max="1274" width="1.42578125" style="264" customWidth="1"/>
    <col min="1275" max="1511" width="12.85546875" style="264" customWidth="1"/>
    <col min="1512" max="1512" width="14.5703125" style="264" customWidth="1"/>
    <col min="1513" max="1513" width="14.7109375" style="264" customWidth="1"/>
    <col min="1514" max="1514" width="12.7109375" style="264" customWidth="1"/>
    <col min="1515" max="1515" width="7" style="264" customWidth="1"/>
    <col min="1516" max="1516" width="1" style="264"/>
    <col min="1517" max="1517" width="14.5703125" style="264" customWidth="1"/>
    <col min="1518" max="1518" width="14.7109375" style="264" customWidth="1"/>
    <col min="1519" max="1519" width="27.28515625" style="264" customWidth="1"/>
    <col min="1520" max="1520" width="9.85546875" style="264" customWidth="1"/>
    <col min="1521" max="1521" width="1.42578125" style="264" customWidth="1"/>
    <col min="1522" max="1522" width="16.7109375" style="264" customWidth="1"/>
    <col min="1523" max="1523" width="1.42578125" style="264" customWidth="1"/>
    <col min="1524" max="1524" width="16.7109375" style="264" customWidth="1"/>
    <col min="1525" max="1525" width="1.42578125" style="264" customWidth="1"/>
    <col min="1526" max="1526" width="16.7109375" style="264" customWidth="1"/>
    <col min="1527" max="1527" width="1.42578125" style="264" customWidth="1"/>
    <col min="1528" max="1528" width="16.7109375" style="264" customWidth="1"/>
    <col min="1529" max="1529" width="1" style="264" customWidth="1"/>
    <col min="1530" max="1530" width="1.42578125" style="264" customWidth="1"/>
    <col min="1531" max="1767" width="12.85546875" style="264" customWidth="1"/>
    <col min="1768" max="1768" width="14.5703125" style="264" customWidth="1"/>
    <col min="1769" max="1769" width="14.7109375" style="264" customWidth="1"/>
    <col min="1770" max="1770" width="12.7109375" style="264" customWidth="1"/>
    <col min="1771" max="1771" width="7" style="264" customWidth="1"/>
    <col min="1772" max="1772" width="1" style="264"/>
    <col min="1773" max="1773" width="14.5703125" style="264" customWidth="1"/>
    <col min="1774" max="1774" width="14.7109375" style="264" customWidth="1"/>
    <col min="1775" max="1775" width="27.28515625" style="264" customWidth="1"/>
    <col min="1776" max="1776" width="9.85546875" style="264" customWidth="1"/>
    <col min="1777" max="1777" width="1.42578125" style="264" customWidth="1"/>
    <col min="1778" max="1778" width="16.7109375" style="264" customWidth="1"/>
    <col min="1779" max="1779" width="1.42578125" style="264" customWidth="1"/>
    <col min="1780" max="1780" width="16.7109375" style="264" customWidth="1"/>
    <col min="1781" max="1781" width="1.42578125" style="264" customWidth="1"/>
    <col min="1782" max="1782" width="16.7109375" style="264" customWidth="1"/>
    <col min="1783" max="1783" width="1.42578125" style="264" customWidth="1"/>
    <col min="1784" max="1784" width="16.7109375" style="264" customWidth="1"/>
    <col min="1785" max="1785" width="1" style="264" customWidth="1"/>
    <col min="1786" max="1786" width="1.42578125" style="264" customWidth="1"/>
    <col min="1787" max="2023" width="12.85546875" style="264" customWidth="1"/>
    <col min="2024" max="2024" width="14.5703125" style="264" customWidth="1"/>
    <col min="2025" max="2025" width="14.7109375" style="264" customWidth="1"/>
    <col min="2026" max="2026" width="12.7109375" style="264" customWidth="1"/>
    <col min="2027" max="2027" width="7" style="264" customWidth="1"/>
    <col min="2028" max="2028" width="1" style="264"/>
    <col min="2029" max="2029" width="14.5703125" style="264" customWidth="1"/>
    <col min="2030" max="2030" width="14.7109375" style="264" customWidth="1"/>
    <col min="2031" max="2031" width="27.28515625" style="264" customWidth="1"/>
    <col min="2032" max="2032" width="9.85546875" style="264" customWidth="1"/>
    <col min="2033" max="2033" width="1.42578125" style="264" customWidth="1"/>
    <col min="2034" max="2034" width="16.7109375" style="264" customWidth="1"/>
    <col min="2035" max="2035" width="1.42578125" style="264" customWidth="1"/>
    <col min="2036" max="2036" width="16.7109375" style="264" customWidth="1"/>
    <col min="2037" max="2037" width="1.42578125" style="264" customWidth="1"/>
    <col min="2038" max="2038" width="16.7109375" style="264" customWidth="1"/>
    <col min="2039" max="2039" width="1.42578125" style="264" customWidth="1"/>
    <col min="2040" max="2040" width="16.7109375" style="264" customWidth="1"/>
    <col min="2041" max="2041" width="1" style="264" customWidth="1"/>
    <col min="2042" max="2042" width="1.42578125" style="264" customWidth="1"/>
    <col min="2043" max="2279" width="12.85546875" style="264" customWidth="1"/>
    <col min="2280" max="2280" width="14.5703125" style="264" customWidth="1"/>
    <col min="2281" max="2281" width="14.7109375" style="264" customWidth="1"/>
    <col min="2282" max="2282" width="12.7109375" style="264" customWidth="1"/>
    <col min="2283" max="2283" width="7" style="264" customWidth="1"/>
    <col min="2284" max="2284" width="1" style="264"/>
    <col min="2285" max="2285" width="14.5703125" style="264" customWidth="1"/>
    <col min="2286" max="2286" width="14.7109375" style="264" customWidth="1"/>
    <col min="2287" max="2287" width="27.28515625" style="264" customWidth="1"/>
    <col min="2288" max="2288" width="9.85546875" style="264" customWidth="1"/>
    <col min="2289" max="2289" width="1.42578125" style="264" customWidth="1"/>
    <col min="2290" max="2290" width="16.7109375" style="264" customWidth="1"/>
    <col min="2291" max="2291" width="1.42578125" style="264" customWidth="1"/>
    <col min="2292" max="2292" width="16.7109375" style="264" customWidth="1"/>
    <col min="2293" max="2293" width="1.42578125" style="264" customWidth="1"/>
    <col min="2294" max="2294" width="16.7109375" style="264" customWidth="1"/>
    <col min="2295" max="2295" width="1.42578125" style="264" customWidth="1"/>
    <col min="2296" max="2296" width="16.7109375" style="264" customWidth="1"/>
    <col min="2297" max="2297" width="1" style="264" customWidth="1"/>
    <col min="2298" max="2298" width="1.42578125" style="264" customWidth="1"/>
    <col min="2299" max="2535" width="12.85546875" style="264" customWidth="1"/>
    <col min="2536" max="2536" width="14.5703125" style="264" customWidth="1"/>
    <col min="2537" max="2537" width="14.7109375" style="264" customWidth="1"/>
    <col min="2538" max="2538" width="12.7109375" style="264" customWidth="1"/>
    <col min="2539" max="2539" width="7" style="264" customWidth="1"/>
    <col min="2540" max="2540" width="1" style="264"/>
    <col min="2541" max="2541" width="14.5703125" style="264" customWidth="1"/>
    <col min="2542" max="2542" width="14.7109375" style="264" customWidth="1"/>
    <col min="2543" max="2543" width="27.28515625" style="264" customWidth="1"/>
    <col min="2544" max="2544" width="9.85546875" style="264" customWidth="1"/>
    <col min="2545" max="2545" width="1.42578125" style="264" customWidth="1"/>
    <col min="2546" max="2546" width="16.7109375" style="264" customWidth="1"/>
    <col min="2547" max="2547" width="1.42578125" style="264" customWidth="1"/>
    <col min="2548" max="2548" width="16.7109375" style="264" customWidth="1"/>
    <col min="2549" max="2549" width="1.42578125" style="264" customWidth="1"/>
    <col min="2550" max="2550" width="16.7109375" style="264" customWidth="1"/>
    <col min="2551" max="2551" width="1.42578125" style="264" customWidth="1"/>
    <col min="2552" max="2552" width="16.7109375" style="264" customWidth="1"/>
    <col min="2553" max="2553" width="1" style="264" customWidth="1"/>
    <col min="2554" max="2554" width="1.42578125" style="264" customWidth="1"/>
    <col min="2555" max="2791" width="12.85546875" style="264" customWidth="1"/>
    <col min="2792" max="2792" width="14.5703125" style="264" customWidth="1"/>
    <col min="2793" max="2793" width="14.7109375" style="264" customWidth="1"/>
    <col min="2794" max="2794" width="12.7109375" style="264" customWidth="1"/>
    <col min="2795" max="2795" width="7" style="264" customWidth="1"/>
    <col min="2796" max="2796" width="1" style="264"/>
    <col min="2797" max="2797" width="14.5703125" style="264" customWidth="1"/>
    <col min="2798" max="2798" width="14.7109375" style="264" customWidth="1"/>
    <col min="2799" max="2799" width="27.28515625" style="264" customWidth="1"/>
    <col min="2800" max="2800" width="9.85546875" style="264" customWidth="1"/>
    <col min="2801" max="2801" width="1.42578125" style="264" customWidth="1"/>
    <col min="2802" max="2802" width="16.7109375" style="264" customWidth="1"/>
    <col min="2803" max="2803" width="1.42578125" style="264" customWidth="1"/>
    <col min="2804" max="2804" width="16.7109375" style="264" customWidth="1"/>
    <col min="2805" max="2805" width="1.42578125" style="264" customWidth="1"/>
    <col min="2806" max="2806" width="16.7109375" style="264" customWidth="1"/>
    <col min="2807" max="2807" width="1.42578125" style="264" customWidth="1"/>
    <col min="2808" max="2808" width="16.7109375" style="264" customWidth="1"/>
    <col min="2809" max="2809" width="1" style="264" customWidth="1"/>
    <col min="2810" max="2810" width="1.42578125" style="264" customWidth="1"/>
    <col min="2811" max="3047" width="12.85546875" style="264" customWidth="1"/>
    <col min="3048" max="3048" width="14.5703125" style="264" customWidth="1"/>
    <col min="3049" max="3049" width="14.7109375" style="264" customWidth="1"/>
    <col min="3050" max="3050" width="12.7109375" style="264" customWidth="1"/>
    <col min="3051" max="3051" width="7" style="264" customWidth="1"/>
    <col min="3052" max="3052" width="1" style="264"/>
    <col min="3053" max="3053" width="14.5703125" style="264" customWidth="1"/>
    <col min="3054" max="3054" width="14.7109375" style="264" customWidth="1"/>
    <col min="3055" max="3055" width="27.28515625" style="264" customWidth="1"/>
    <col min="3056" max="3056" width="9.85546875" style="264" customWidth="1"/>
    <col min="3057" max="3057" width="1.42578125" style="264" customWidth="1"/>
    <col min="3058" max="3058" width="16.7109375" style="264" customWidth="1"/>
    <col min="3059" max="3059" width="1.42578125" style="264" customWidth="1"/>
    <col min="3060" max="3060" width="16.7109375" style="264" customWidth="1"/>
    <col min="3061" max="3061" width="1.42578125" style="264" customWidth="1"/>
    <col min="3062" max="3062" width="16.7109375" style="264" customWidth="1"/>
    <col min="3063" max="3063" width="1.42578125" style="264" customWidth="1"/>
    <col min="3064" max="3064" width="16.7109375" style="264" customWidth="1"/>
    <col min="3065" max="3065" width="1" style="264" customWidth="1"/>
    <col min="3066" max="3066" width="1.42578125" style="264" customWidth="1"/>
    <col min="3067" max="3303" width="12.85546875" style="264" customWidth="1"/>
    <col min="3304" max="3304" width="14.5703125" style="264" customWidth="1"/>
    <col min="3305" max="3305" width="14.7109375" style="264" customWidth="1"/>
    <col min="3306" max="3306" width="12.7109375" style="264" customWidth="1"/>
    <col min="3307" max="3307" width="7" style="264" customWidth="1"/>
    <col min="3308" max="3308" width="1" style="264"/>
    <col min="3309" max="3309" width="14.5703125" style="264" customWidth="1"/>
    <col min="3310" max="3310" width="14.7109375" style="264" customWidth="1"/>
    <col min="3311" max="3311" width="27.28515625" style="264" customWidth="1"/>
    <col min="3312" max="3312" width="9.85546875" style="264" customWidth="1"/>
    <col min="3313" max="3313" width="1.42578125" style="264" customWidth="1"/>
    <col min="3314" max="3314" width="16.7109375" style="264" customWidth="1"/>
    <col min="3315" max="3315" width="1.42578125" style="264" customWidth="1"/>
    <col min="3316" max="3316" width="16.7109375" style="264" customWidth="1"/>
    <col min="3317" max="3317" width="1.42578125" style="264" customWidth="1"/>
    <col min="3318" max="3318" width="16.7109375" style="264" customWidth="1"/>
    <col min="3319" max="3319" width="1.42578125" style="264" customWidth="1"/>
    <col min="3320" max="3320" width="16.7109375" style="264" customWidth="1"/>
    <col min="3321" max="3321" width="1" style="264" customWidth="1"/>
    <col min="3322" max="3322" width="1.42578125" style="264" customWidth="1"/>
    <col min="3323" max="3559" width="12.85546875" style="264" customWidth="1"/>
    <col min="3560" max="3560" width="14.5703125" style="264" customWidth="1"/>
    <col min="3561" max="3561" width="14.7109375" style="264" customWidth="1"/>
    <col min="3562" max="3562" width="12.7109375" style="264" customWidth="1"/>
    <col min="3563" max="3563" width="7" style="264" customWidth="1"/>
    <col min="3564" max="3564" width="1" style="264"/>
    <col min="3565" max="3565" width="14.5703125" style="264" customWidth="1"/>
    <col min="3566" max="3566" width="14.7109375" style="264" customWidth="1"/>
    <col min="3567" max="3567" width="27.28515625" style="264" customWidth="1"/>
    <col min="3568" max="3568" width="9.85546875" style="264" customWidth="1"/>
    <col min="3569" max="3569" width="1.42578125" style="264" customWidth="1"/>
    <col min="3570" max="3570" width="16.7109375" style="264" customWidth="1"/>
    <col min="3571" max="3571" width="1.42578125" style="264" customWidth="1"/>
    <col min="3572" max="3572" width="16.7109375" style="264" customWidth="1"/>
    <col min="3573" max="3573" width="1.42578125" style="264" customWidth="1"/>
    <col min="3574" max="3574" width="16.7109375" style="264" customWidth="1"/>
    <col min="3575" max="3575" width="1.42578125" style="264" customWidth="1"/>
    <col min="3576" max="3576" width="16.7109375" style="264" customWidth="1"/>
    <col min="3577" max="3577" width="1" style="264" customWidth="1"/>
    <col min="3578" max="3578" width="1.42578125" style="264" customWidth="1"/>
    <col min="3579" max="3815" width="12.85546875" style="264" customWidth="1"/>
    <col min="3816" max="3816" width="14.5703125" style="264" customWidth="1"/>
    <col min="3817" max="3817" width="14.7109375" style="264" customWidth="1"/>
    <col min="3818" max="3818" width="12.7109375" style="264" customWidth="1"/>
    <col min="3819" max="3819" width="7" style="264" customWidth="1"/>
    <col min="3820" max="3820" width="1" style="264"/>
    <col min="3821" max="3821" width="14.5703125" style="264" customWidth="1"/>
    <col min="3822" max="3822" width="14.7109375" style="264" customWidth="1"/>
    <col min="3823" max="3823" width="27.28515625" style="264" customWidth="1"/>
    <col min="3824" max="3824" width="9.85546875" style="264" customWidth="1"/>
    <col min="3825" max="3825" width="1.42578125" style="264" customWidth="1"/>
    <col min="3826" max="3826" width="16.7109375" style="264" customWidth="1"/>
    <col min="3827" max="3827" width="1.42578125" style="264" customWidth="1"/>
    <col min="3828" max="3828" width="16.7109375" style="264" customWidth="1"/>
    <col min="3829" max="3829" width="1.42578125" style="264" customWidth="1"/>
    <col min="3830" max="3830" width="16.7109375" style="264" customWidth="1"/>
    <col min="3831" max="3831" width="1.42578125" style="264" customWidth="1"/>
    <col min="3832" max="3832" width="16.7109375" style="264" customWidth="1"/>
    <col min="3833" max="3833" width="1" style="264" customWidth="1"/>
    <col min="3834" max="3834" width="1.42578125" style="264" customWidth="1"/>
    <col min="3835" max="4071" width="12.85546875" style="264" customWidth="1"/>
    <col min="4072" max="4072" width="14.5703125" style="264" customWidth="1"/>
    <col min="4073" max="4073" width="14.7109375" style="264" customWidth="1"/>
    <col min="4074" max="4074" width="12.7109375" style="264" customWidth="1"/>
    <col min="4075" max="4075" width="7" style="264" customWidth="1"/>
    <col min="4076" max="4076" width="1" style="264"/>
    <col min="4077" max="4077" width="14.5703125" style="264" customWidth="1"/>
    <col min="4078" max="4078" width="14.7109375" style="264" customWidth="1"/>
    <col min="4079" max="4079" width="27.28515625" style="264" customWidth="1"/>
    <col min="4080" max="4080" width="9.85546875" style="264" customWidth="1"/>
    <col min="4081" max="4081" width="1.42578125" style="264" customWidth="1"/>
    <col min="4082" max="4082" width="16.7109375" style="264" customWidth="1"/>
    <col min="4083" max="4083" width="1.42578125" style="264" customWidth="1"/>
    <col min="4084" max="4084" width="16.7109375" style="264" customWidth="1"/>
    <col min="4085" max="4085" width="1.42578125" style="264" customWidth="1"/>
    <col min="4086" max="4086" width="16.7109375" style="264" customWidth="1"/>
    <col min="4087" max="4087" width="1.42578125" style="264" customWidth="1"/>
    <col min="4088" max="4088" width="16.7109375" style="264" customWidth="1"/>
    <col min="4089" max="4089" width="1" style="264" customWidth="1"/>
    <col min="4090" max="4090" width="1.42578125" style="264" customWidth="1"/>
    <col min="4091" max="4327" width="12.85546875" style="264" customWidth="1"/>
    <col min="4328" max="4328" width="14.5703125" style="264" customWidth="1"/>
    <col min="4329" max="4329" width="14.7109375" style="264" customWidth="1"/>
    <col min="4330" max="4330" width="12.7109375" style="264" customWidth="1"/>
    <col min="4331" max="4331" width="7" style="264" customWidth="1"/>
    <col min="4332" max="4332" width="1" style="264"/>
    <col min="4333" max="4333" width="14.5703125" style="264" customWidth="1"/>
    <col min="4334" max="4334" width="14.7109375" style="264" customWidth="1"/>
    <col min="4335" max="4335" width="27.28515625" style="264" customWidth="1"/>
    <col min="4336" max="4336" width="9.85546875" style="264" customWidth="1"/>
    <col min="4337" max="4337" width="1.42578125" style="264" customWidth="1"/>
    <col min="4338" max="4338" width="16.7109375" style="264" customWidth="1"/>
    <col min="4339" max="4339" width="1.42578125" style="264" customWidth="1"/>
    <col min="4340" max="4340" width="16.7109375" style="264" customWidth="1"/>
    <col min="4341" max="4341" width="1.42578125" style="264" customWidth="1"/>
    <col min="4342" max="4342" width="16.7109375" style="264" customWidth="1"/>
    <col min="4343" max="4343" width="1.42578125" style="264" customWidth="1"/>
    <col min="4344" max="4344" width="16.7109375" style="264" customWidth="1"/>
    <col min="4345" max="4345" width="1" style="264" customWidth="1"/>
    <col min="4346" max="4346" width="1.42578125" style="264" customWidth="1"/>
    <col min="4347" max="4583" width="12.85546875" style="264" customWidth="1"/>
    <col min="4584" max="4584" width="14.5703125" style="264" customWidth="1"/>
    <col min="4585" max="4585" width="14.7109375" style="264" customWidth="1"/>
    <col min="4586" max="4586" width="12.7109375" style="264" customWidth="1"/>
    <col min="4587" max="4587" width="7" style="264" customWidth="1"/>
    <col min="4588" max="4588" width="1" style="264"/>
    <col min="4589" max="4589" width="14.5703125" style="264" customWidth="1"/>
    <col min="4590" max="4590" width="14.7109375" style="264" customWidth="1"/>
    <col min="4591" max="4591" width="27.28515625" style="264" customWidth="1"/>
    <col min="4592" max="4592" width="9.85546875" style="264" customWidth="1"/>
    <col min="4593" max="4593" width="1.42578125" style="264" customWidth="1"/>
    <col min="4594" max="4594" width="16.7109375" style="264" customWidth="1"/>
    <col min="4595" max="4595" width="1.42578125" style="264" customWidth="1"/>
    <col min="4596" max="4596" width="16.7109375" style="264" customWidth="1"/>
    <col min="4597" max="4597" width="1.42578125" style="264" customWidth="1"/>
    <col min="4598" max="4598" width="16.7109375" style="264" customWidth="1"/>
    <col min="4599" max="4599" width="1.42578125" style="264" customWidth="1"/>
    <col min="4600" max="4600" width="16.7109375" style="264" customWidth="1"/>
    <col min="4601" max="4601" width="1" style="264" customWidth="1"/>
    <col min="4602" max="4602" width="1.42578125" style="264" customWidth="1"/>
    <col min="4603" max="4839" width="12.85546875" style="264" customWidth="1"/>
    <col min="4840" max="4840" width="14.5703125" style="264" customWidth="1"/>
    <col min="4841" max="4841" width="14.7109375" style="264" customWidth="1"/>
    <col min="4842" max="4842" width="12.7109375" style="264" customWidth="1"/>
    <col min="4843" max="4843" width="7" style="264" customWidth="1"/>
    <col min="4844" max="4844" width="1" style="264"/>
    <col min="4845" max="4845" width="14.5703125" style="264" customWidth="1"/>
    <col min="4846" max="4846" width="14.7109375" style="264" customWidth="1"/>
    <col min="4847" max="4847" width="27.28515625" style="264" customWidth="1"/>
    <col min="4848" max="4848" width="9.85546875" style="264" customWidth="1"/>
    <col min="4849" max="4849" width="1.42578125" style="264" customWidth="1"/>
    <col min="4850" max="4850" width="16.7109375" style="264" customWidth="1"/>
    <col min="4851" max="4851" width="1.42578125" style="264" customWidth="1"/>
    <col min="4852" max="4852" width="16.7109375" style="264" customWidth="1"/>
    <col min="4853" max="4853" width="1.42578125" style="264" customWidth="1"/>
    <col min="4854" max="4854" width="16.7109375" style="264" customWidth="1"/>
    <col min="4855" max="4855" width="1.42578125" style="264" customWidth="1"/>
    <col min="4856" max="4856" width="16.7109375" style="264" customWidth="1"/>
    <col min="4857" max="4857" width="1" style="264" customWidth="1"/>
    <col min="4858" max="4858" width="1.42578125" style="264" customWidth="1"/>
    <col min="4859" max="5095" width="12.85546875" style="264" customWidth="1"/>
    <col min="5096" max="5096" width="14.5703125" style="264" customWidth="1"/>
    <col min="5097" max="5097" width="14.7109375" style="264" customWidth="1"/>
    <col min="5098" max="5098" width="12.7109375" style="264" customWidth="1"/>
    <col min="5099" max="5099" width="7" style="264" customWidth="1"/>
    <col min="5100" max="5100" width="1" style="264"/>
    <col min="5101" max="5101" width="14.5703125" style="264" customWidth="1"/>
    <col min="5102" max="5102" width="14.7109375" style="264" customWidth="1"/>
    <col min="5103" max="5103" width="27.28515625" style="264" customWidth="1"/>
    <col min="5104" max="5104" width="9.85546875" style="264" customWidth="1"/>
    <col min="5105" max="5105" width="1.42578125" style="264" customWidth="1"/>
    <col min="5106" max="5106" width="16.7109375" style="264" customWidth="1"/>
    <col min="5107" max="5107" width="1.42578125" style="264" customWidth="1"/>
    <col min="5108" max="5108" width="16.7109375" style="264" customWidth="1"/>
    <col min="5109" max="5109" width="1.42578125" style="264" customWidth="1"/>
    <col min="5110" max="5110" width="16.7109375" style="264" customWidth="1"/>
    <col min="5111" max="5111" width="1.42578125" style="264" customWidth="1"/>
    <col min="5112" max="5112" width="16.7109375" style="264" customWidth="1"/>
    <col min="5113" max="5113" width="1" style="264" customWidth="1"/>
    <col min="5114" max="5114" width="1.42578125" style="264" customWidth="1"/>
    <col min="5115" max="5351" width="12.85546875" style="264" customWidth="1"/>
    <col min="5352" max="5352" width="14.5703125" style="264" customWidth="1"/>
    <col min="5353" max="5353" width="14.7109375" style="264" customWidth="1"/>
    <col min="5354" max="5354" width="12.7109375" style="264" customWidth="1"/>
    <col min="5355" max="5355" width="7" style="264" customWidth="1"/>
    <col min="5356" max="5356" width="1" style="264"/>
    <col min="5357" max="5357" width="14.5703125" style="264" customWidth="1"/>
    <col min="5358" max="5358" width="14.7109375" style="264" customWidth="1"/>
    <col min="5359" max="5359" width="27.28515625" style="264" customWidth="1"/>
    <col min="5360" max="5360" width="9.85546875" style="264" customWidth="1"/>
    <col min="5361" max="5361" width="1.42578125" style="264" customWidth="1"/>
    <col min="5362" max="5362" width="16.7109375" style="264" customWidth="1"/>
    <col min="5363" max="5363" width="1.42578125" style="264" customWidth="1"/>
    <col min="5364" max="5364" width="16.7109375" style="264" customWidth="1"/>
    <col min="5365" max="5365" width="1.42578125" style="264" customWidth="1"/>
    <col min="5366" max="5366" width="16.7109375" style="264" customWidth="1"/>
    <col min="5367" max="5367" width="1.42578125" style="264" customWidth="1"/>
    <col min="5368" max="5368" width="16.7109375" style="264" customWidth="1"/>
    <col min="5369" max="5369" width="1" style="264" customWidth="1"/>
    <col min="5370" max="5370" width="1.42578125" style="264" customWidth="1"/>
    <col min="5371" max="5607" width="12.85546875" style="264" customWidth="1"/>
    <col min="5608" max="5608" width="14.5703125" style="264" customWidth="1"/>
    <col min="5609" max="5609" width="14.7109375" style="264" customWidth="1"/>
    <col min="5610" max="5610" width="12.7109375" style="264" customWidth="1"/>
    <col min="5611" max="5611" width="7" style="264" customWidth="1"/>
    <col min="5612" max="5612" width="1" style="264"/>
    <col min="5613" max="5613" width="14.5703125" style="264" customWidth="1"/>
    <col min="5614" max="5614" width="14.7109375" style="264" customWidth="1"/>
    <col min="5615" max="5615" width="27.28515625" style="264" customWidth="1"/>
    <col min="5616" max="5616" width="9.85546875" style="264" customWidth="1"/>
    <col min="5617" max="5617" width="1.42578125" style="264" customWidth="1"/>
    <col min="5618" max="5618" width="16.7109375" style="264" customWidth="1"/>
    <col min="5619" max="5619" width="1.42578125" style="264" customWidth="1"/>
    <col min="5620" max="5620" width="16.7109375" style="264" customWidth="1"/>
    <col min="5621" max="5621" width="1.42578125" style="264" customWidth="1"/>
    <col min="5622" max="5622" width="16.7109375" style="264" customWidth="1"/>
    <col min="5623" max="5623" width="1.42578125" style="264" customWidth="1"/>
    <col min="5624" max="5624" width="16.7109375" style="264" customWidth="1"/>
    <col min="5625" max="5625" width="1" style="264" customWidth="1"/>
    <col min="5626" max="5626" width="1.42578125" style="264" customWidth="1"/>
    <col min="5627" max="5863" width="12.85546875" style="264" customWidth="1"/>
    <col min="5864" max="5864" width="14.5703125" style="264" customWidth="1"/>
    <col min="5865" max="5865" width="14.7109375" style="264" customWidth="1"/>
    <col min="5866" max="5866" width="12.7109375" style="264" customWidth="1"/>
    <col min="5867" max="5867" width="7" style="264" customWidth="1"/>
    <col min="5868" max="5868" width="1" style="264"/>
    <col min="5869" max="5869" width="14.5703125" style="264" customWidth="1"/>
    <col min="5870" max="5870" width="14.7109375" style="264" customWidth="1"/>
    <col min="5871" max="5871" width="27.28515625" style="264" customWidth="1"/>
    <col min="5872" max="5872" width="9.85546875" style="264" customWidth="1"/>
    <col min="5873" max="5873" width="1.42578125" style="264" customWidth="1"/>
    <col min="5874" max="5874" width="16.7109375" style="264" customWidth="1"/>
    <col min="5875" max="5875" width="1.42578125" style="264" customWidth="1"/>
    <col min="5876" max="5876" width="16.7109375" style="264" customWidth="1"/>
    <col min="5877" max="5877" width="1.42578125" style="264" customWidth="1"/>
    <col min="5878" max="5878" width="16.7109375" style="264" customWidth="1"/>
    <col min="5879" max="5879" width="1.42578125" style="264" customWidth="1"/>
    <col min="5880" max="5880" width="16.7109375" style="264" customWidth="1"/>
    <col min="5881" max="5881" width="1" style="264" customWidth="1"/>
    <col min="5882" max="5882" width="1.42578125" style="264" customWidth="1"/>
    <col min="5883" max="6119" width="12.85546875" style="264" customWidth="1"/>
    <col min="6120" max="6120" width="14.5703125" style="264" customWidth="1"/>
    <col min="6121" max="6121" width="14.7109375" style="264" customWidth="1"/>
    <col min="6122" max="6122" width="12.7109375" style="264" customWidth="1"/>
    <col min="6123" max="6123" width="7" style="264" customWidth="1"/>
    <col min="6124" max="6124" width="1" style="264"/>
    <col min="6125" max="6125" width="14.5703125" style="264" customWidth="1"/>
    <col min="6126" max="6126" width="14.7109375" style="264" customWidth="1"/>
    <col min="6127" max="6127" width="27.28515625" style="264" customWidth="1"/>
    <col min="6128" max="6128" width="9.85546875" style="264" customWidth="1"/>
    <col min="6129" max="6129" width="1.42578125" style="264" customWidth="1"/>
    <col min="6130" max="6130" width="16.7109375" style="264" customWidth="1"/>
    <col min="6131" max="6131" width="1.42578125" style="264" customWidth="1"/>
    <col min="6132" max="6132" width="16.7109375" style="264" customWidth="1"/>
    <col min="6133" max="6133" width="1.42578125" style="264" customWidth="1"/>
    <col min="6134" max="6134" width="16.7109375" style="264" customWidth="1"/>
    <col min="6135" max="6135" width="1.42578125" style="264" customWidth="1"/>
    <col min="6136" max="6136" width="16.7109375" style="264" customWidth="1"/>
    <col min="6137" max="6137" width="1" style="264" customWidth="1"/>
    <col min="6138" max="6138" width="1.42578125" style="264" customWidth="1"/>
    <col min="6139" max="6375" width="12.85546875" style="264" customWidth="1"/>
    <col min="6376" max="6376" width="14.5703125" style="264" customWidth="1"/>
    <col min="6377" max="6377" width="14.7109375" style="264" customWidth="1"/>
    <col min="6378" max="6378" width="12.7109375" style="264" customWidth="1"/>
    <col min="6379" max="6379" width="7" style="264" customWidth="1"/>
    <col min="6380" max="6380" width="1" style="264"/>
    <col min="6381" max="6381" width="14.5703125" style="264" customWidth="1"/>
    <col min="6382" max="6382" width="14.7109375" style="264" customWidth="1"/>
    <col min="6383" max="6383" width="27.28515625" style="264" customWidth="1"/>
    <col min="6384" max="6384" width="9.85546875" style="264" customWidth="1"/>
    <col min="6385" max="6385" width="1.42578125" style="264" customWidth="1"/>
    <col min="6386" max="6386" width="16.7109375" style="264" customWidth="1"/>
    <col min="6387" max="6387" width="1.42578125" style="264" customWidth="1"/>
    <col min="6388" max="6388" width="16.7109375" style="264" customWidth="1"/>
    <col min="6389" max="6389" width="1.42578125" style="264" customWidth="1"/>
    <col min="6390" max="6390" width="16.7109375" style="264" customWidth="1"/>
    <col min="6391" max="6391" width="1.42578125" style="264" customWidth="1"/>
    <col min="6392" max="6392" width="16.7109375" style="264" customWidth="1"/>
    <col min="6393" max="6393" width="1" style="264" customWidth="1"/>
    <col min="6394" max="6394" width="1.42578125" style="264" customWidth="1"/>
    <col min="6395" max="6631" width="12.85546875" style="264" customWidth="1"/>
    <col min="6632" max="6632" width="14.5703125" style="264" customWidth="1"/>
    <col min="6633" max="6633" width="14.7109375" style="264" customWidth="1"/>
    <col min="6634" max="6634" width="12.7109375" style="264" customWidth="1"/>
    <col min="6635" max="6635" width="7" style="264" customWidth="1"/>
    <col min="6636" max="6636" width="1" style="264"/>
    <col min="6637" max="6637" width="14.5703125" style="264" customWidth="1"/>
    <col min="6638" max="6638" width="14.7109375" style="264" customWidth="1"/>
    <col min="6639" max="6639" width="27.28515625" style="264" customWidth="1"/>
    <col min="6640" max="6640" width="9.85546875" style="264" customWidth="1"/>
    <col min="6641" max="6641" width="1.42578125" style="264" customWidth="1"/>
    <col min="6642" max="6642" width="16.7109375" style="264" customWidth="1"/>
    <col min="6643" max="6643" width="1.42578125" style="264" customWidth="1"/>
    <col min="6644" max="6644" width="16.7109375" style="264" customWidth="1"/>
    <col min="6645" max="6645" width="1.42578125" style="264" customWidth="1"/>
    <col min="6646" max="6646" width="16.7109375" style="264" customWidth="1"/>
    <col min="6647" max="6647" width="1.42578125" style="264" customWidth="1"/>
    <col min="6648" max="6648" width="16.7109375" style="264" customWidth="1"/>
    <col min="6649" max="6649" width="1" style="264" customWidth="1"/>
    <col min="6650" max="6650" width="1.42578125" style="264" customWidth="1"/>
    <col min="6651" max="6887" width="12.85546875" style="264" customWidth="1"/>
    <col min="6888" max="6888" width="14.5703125" style="264" customWidth="1"/>
    <col min="6889" max="6889" width="14.7109375" style="264" customWidth="1"/>
    <col min="6890" max="6890" width="12.7109375" style="264" customWidth="1"/>
    <col min="6891" max="6891" width="7" style="264" customWidth="1"/>
    <col min="6892" max="6892" width="1" style="264"/>
    <col min="6893" max="6893" width="14.5703125" style="264" customWidth="1"/>
    <col min="6894" max="6894" width="14.7109375" style="264" customWidth="1"/>
    <col min="6895" max="6895" width="27.28515625" style="264" customWidth="1"/>
    <col min="6896" max="6896" width="9.85546875" style="264" customWidth="1"/>
    <col min="6897" max="6897" width="1.42578125" style="264" customWidth="1"/>
    <col min="6898" max="6898" width="16.7109375" style="264" customWidth="1"/>
    <col min="6899" max="6899" width="1.42578125" style="264" customWidth="1"/>
    <col min="6900" max="6900" width="16.7109375" style="264" customWidth="1"/>
    <col min="6901" max="6901" width="1.42578125" style="264" customWidth="1"/>
    <col min="6902" max="6902" width="16.7109375" style="264" customWidth="1"/>
    <col min="6903" max="6903" width="1.42578125" style="264" customWidth="1"/>
    <col min="6904" max="6904" width="16.7109375" style="264" customWidth="1"/>
    <col min="6905" max="6905" width="1" style="264" customWidth="1"/>
    <col min="6906" max="6906" width="1.42578125" style="264" customWidth="1"/>
    <col min="6907" max="7143" width="12.85546875" style="264" customWidth="1"/>
    <col min="7144" max="7144" width="14.5703125" style="264" customWidth="1"/>
    <col min="7145" max="7145" width="14.7109375" style="264" customWidth="1"/>
    <col min="7146" max="7146" width="12.7109375" style="264" customWidth="1"/>
    <col min="7147" max="7147" width="7" style="264" customWidth="1"/>
    <col min="7148" max="7148" width="1" style="264"/>
    <col min="7149" max="7149" width="14.5703125" style="264" customWidth="1"/>
    <col min="7150" max="7150" width="14.7109375" style="264" customWidth="1"/>
    <col min="7151" max="7151" width="27.28515625" style="264" customWidth="1"/>
    <col min="7152" max="7152" width="9.85546875" style="264" customWidth="1"/>
    <col min="7153" max="7153" width="1.42578125" style="264" customWidth="1"/>
    <col min="7154" max="7154" width="16.7109375" style="264" customWidth="1"/>
    <col min="7155" max="7155" width="1.42578125" style="264" customWidth="1"/>
    <col min="7156" max="7156" width="16.7109375" style="264" customWidth="1"/>
    <col min="7157" max="7157" width="1.42578125" style="264" customWidth="1"/>
    <col min="7158" max="7158" width="16.7109375" style="264" customWidth="1"/>
    <col min="7159" max="7159" width="1.42578125" style="264" customWidth="1"/>
    <col min="7160" max="7160" width="16.7109375" style="264" customWidth="1"/>
    <col min="7161" max="7161" width="1" style="264" customWidth="1"/>
    <col min="7162" max="7162" width="1.42578125" style="264" customWidth="1"/>
    <col min="7163" max="7399" width="12.85546875" style="264" customWidth="1"/>
    <col min="7400" max="7400" width="14.5703125" style="264" customWidth="1"/>
    <col min="7401" max="7401" width="14.7109375" style="264" customWidth="1"/>
    <col min="7402" max="7402" width="12.7109375" style="264" customWidth="1"/>
    <col min="7403" max="7403" width="7" style="264" customWidth="1"/>
    <col min="7404" max="7404" width="1" style="264"/>
    <col min="7405" max="7405" width="14.5703125" style="264" customWidth="1"/>
    <col min="7406" max="7406" width="14.7109375" style="264" customWidth="1"/>
    <col min="7407" max="7407" width="27.28515625" style="264" customWidth="1"/>
    <col min="7408" max="7408" width="9.85546875" style="264" customWidth="1"/>
    <col min="7409" max="7409" width="1.42578125" style="264" customWidth="1"/>
    <col min="7410" max="7410" width="16.7109375" style="264" customWidth="1"/>
    <col min="7411" max="7411" width="1.42578125" style="264" customWidth="1"/>
    <col min="7412" max="7412" width="16.7109375" style="264" customWidth="1"/>
    <col min="7413" max="7413" width="1.42578125" style="264" customWidth="1"/>
    <col min="7414" max="7414" width="16.7109375" style="264" customWidth="1"/>
    <col min="7415" max="7415" width="1.42578125" style="264" customWidth="1"/>
    <col min="7416" max="7416" width="16.7109375" style="264" customWidth="1"/>
    <col min="7417" max="7417" width="1" style="264" customWidth="1"/>
    <col min="7418" max="7418" width="1.42578125" style="264" customWidth="1"/>
    <col min="7419" max="7655" width="12.85546875" style="264" customWidth="1"/>
    <col min="7656" max="7656" width="14.5703125" style="264" customWidth="1"/>
    <col min="7657" max="7657" width="14.7109375" style="264" customWidth="1"/>
    <col min="7658" max="7658" width="12.7109375" style="264" customWidth="1"/>
    <col min="7659" max="7659" width="7" style="264" customWidth="1"/>
    <col min="7660" max="7660" width="1" style="264"/>
    <col min="7661" max="7661" width="14.5703125" style="264" customWidth="1"/>
    <col min="7662" max="7662" width="14.7109375" style="264" customWidth="1"/>
    <col min="7663" max="7663" width="27.28515625" style="264" customWidth="1"/>
    <col min="7664" max="7664" width="9.85546875" style="264" customWidth="1"/>
    <col min="7665" max="7665" width="1.42578125" style="264" customWidth="1"/>
    <col min="7666" max="7666" width="16.7109375" style="264" customWidth="1"/>
    <col min="7667" max="7667" width="1.42578125" style="264" customWidth="1"/>
    <col min="7668" max="7668" width="16.7109375" style="264" customWidth="1"/>
    <col min="7669" max="7669" width="1.42578125" style="264" customWidth="1"/>
    <col min="7670" max="7670" width="16.7109375" style="264" customWidth="1"/>
    <col min="7671" max="7671" width="1.42578125" style="264" customWidth="1"/>
    <col min="7672" max="7672" width="16.7109375" style="264" customWidth="1"/>
    <col min="7673" max="7673" width="1" style="264" customWidth="1"/>
    <col min="7674" max="7674" width="1.42578125" style="264" customWidth="1"/>
    <col min="7675" max="7911" width="12.85546875" style="264" customWidth="1"/>
    <col min="7912" max="7912" width="14.5703125" style="264" customWidth="1"/>
    <col min="7913" max="7913" width="14.7109375" style="264" customWidth="1"/>
    <col min="7914" max="7914" width="12.7109375" style="264" customWidth="1"/>
    <col min="7915" max="7915" width="7" style="264" customWidth="1"/>
    <col min="7916" max="7916" width="1" style="264"/>
    <col min="7917" max="7917" width="14.5703125" style="264" customWidth="1"/>
    <col min="7918" max="7918" width="14.7109375" style="264" customWidth="1"/>
    <col min="7919" max="7919" width="27.28515625" style="264" customWidth="1"/>
    <col min="7920" max="7920" width="9.85546875" style="264" customWidth="1"/>
    <col min="7921" max="7921" width="1.42578125" style="264" customWidth="1"/>
    <col min="7922" max="7922" width="16.7109375" style="264" customWidth="1"/>
    <col min="7923" max="7923" width="1.42578125" style="264" customWidth="1"/>
    <col min="7924" max="7924" width="16.7109375" style="264" customWidth="1"/>
    <col min="7925" max="7925" width="1.42578125" style="264" customWidth="1"/>
    <col min="7926" max="7926" width="16.7109375" style="264" customWidth="1"/>
    <col min="7927" max="7927" width="1.42578125" style="264" customWidth="1"/>
    <col min="7928" max="7928" width="16.7109375" style="264" customWidth="1"/>
    <col min="7929" max="7929" width="1" style="264" customWidth="1"/>
    <col min="7930" max="7930" width="1.42578125" style="264" customWidth="1"/>
    <col min="7931" max="8167" width="12.85546875" style="264" customWidth="1"/>
    <col min="8168" max="8168" width="14.5703125" style="264" customWidth="1"/>
    <col min="8169" max="8169" width="14.7109375" style="264" customWidth="1"/>
    <col min="8170" max="8170" width="12.7109375" style="264" customWidth="1"/>
    <col min="8171" max="8171" width="7" style="264" customWidth="1"/>
    <col min="8172" max="8172" width="1" style="264"/>
    <col min="8173" max="8173" width="14.5703125" style="264" customWidth="1"/>
    <col min="8174" max="8174" width="14.7109375" style="264" customWidth="1"/>
    <col min="8175" max="8175" width="27.28515625" style="264" customWidth="1"/>
    <col min="8176" max="8176" width="9.85546875" style="264" customWidth="1"/>
    <col min="8177" max="8177" width="1.42578125" style="264" customWidth="1"/>
    <col min="8178" max="8178" width="16.7109375" style="264" customWidth="1"/>
    <col min="8179" max="8179" width="1.42578125" style="264" customWidth="1"/>
    <col min="8180" max="8180" width="16.7109375" style="264" customWidth="1"/>
    <col min="8181" max="8181" width="1.42578125" style="264" customWidth="1"/>
    <col min="8182" max="8182" width="16.7109375" style="264" customWidth="1"/>
    <col min="8183" max="8183" width="1.42578125" style="264" customWidth="1"/>
    <col min="8184" max="8184" width="16.7109375" style="264" customWidth="1"/>
    <col min="8185" max="8185" width="1" style="264" customWidth="1"/>
    <col min="8186" max="8186" width="1.42578125" style="264" customWidth="1"/>
    <col min="8187" max="8423" width="12.85546875" style="264" customWidth="1"/>
    <col min="8424" max="8424" width="14.5703125" style="264" customWidth="1"/>
    <col min="8425" max="8425" width="14.7109375" style="264" customWidth="1"/>
    <col min="8426" max="8426" width="12.7109375" style="264" customWidth="1"/>
    <col min="8427" max="8427" width="7" style="264" customWidth="1"/>
    <col min="8428" max="8428" width="1" style="264"/>
    <col min="8429" max="8429" width="14.5703125" style="264" customWidth="1"/>
    <col min="8430" max="8430" width="14.7109375" style="264" customWidth="1"/>
    <col min="8431" max="8431" width="27.28515625" style="264" customWidth="1"/>
    <col min="8432" max="8432" width="9.85546875" style="264" customWidth="1"/>
    <col min="8433" max="8433" width="1.42578125" style="264" customWidth="1"/>
    <col min="8434" max="8434" width="16.7109375" style="264" customWidth="1"/>
    <col min="8435" max="8435" width="1.42578125" style="264" customWidth="1"/>
    <col min="8436" max="8436" width="16.7109375" style="264" customWidth="1"/>
    <col min="8437" max="8437" width="1.42578125" style="264" customWidth="1"/>
    <col min="8438" max="8438" width="16.7109375" style="264" customWidth="1"/>
    <col min="8439" max="8439" width="1.42578125" style="264" customWidth="1"/>
    <col min="8440" max="8440" width="16.7109375" style="264" customWidth="1"/>
    <col min="8441" max="8441" width="1" style="264" customWidth="1"/>
    <col min="8442" max="8442" width="1.42578125" style="264" customWidth="1"/>
    <col min="8443" max="8679" width="12.85546875" style="264" customWidth="1"/>
    <col min="8680" max="8680" width="14.5703125" style="264" customWidth="1"/>
    <col min="8681" max="8681" width="14.7109375" style="264" customWidth="1"/>
    <col min="8682" max="8682" width="12.7109375" style="264" customWidth="1"/>
    <col min="8683" max="8683" width="7" style="264" customWidth="1"/>
    <col min="8684" max="8684" width="1" style="264"/>
    <col min="8685" max="8685" width="14.5703125" style="264" customWidth="1"/>
    <col min="8686" max="8686" width="14.7109375" style="264" customWidth="1"/>
    <col min="8687" max="8687" width="27.28515625" style="264" customWidth="1"/>
    <col min="8688" max="8688" width="9.85546875" style="264" customWidth="1"/>
    <col min="8689" max="8689" width="1.42578125" style="264" customWidth="1"/>
    <col min="8690" max="8690" width="16.7109375" style="264" customWidth="1"/>
    <col min="8691" max="8691" width="1.42578125" style="264" customWidth="1"/>
    <col min="8692" max="8692" width="16.7109375" style="264" customWidth="1"/>
    <col min="8693" max="8693" width="1.42578125" style="264" customWidth="1"/>
    <col min="8694" max="8694" width="16.7109375" style="264" customWidth="1"/>
    <col min="8695" max="8695" width="1.42578125" style="264" customWidth="1"/>
    <col min="8696" max="8696" width="16.7109375" style="264" customWidth="1"/>
    <col min="8697" max="8697" width="1" style="264" customWidth="1"/>
    <col min="8698" max="8698" width="1.42578125" style="264" customWidth="1"/>
    <col min="8699" max="8935" width="12.85546875" style="264" customWidth="1"/>
    <col min="8936" max="8936" width="14.5703125" style="264" customWidth="1"/>
    <col min="8937" max="8937" width="14.7109375" style="264" customWidth="1"/>
    <col min="8938" max="8938" width="12.7109375" style="264" customWidth="1"/>
    <col min="8939" max="8939" width="7" style="264" customWidth="1"/>
    <col min="8940" max="8940" width="1" style="264"/>
    <col min="8941" max="8941" width="14.5703125" style="264" customWidth="1"/>
    <col min="8942" max="8942" width="14.7109375" style="264" customWidth="1"/>
    <col min="8943" max="8943" width="27.28515625" style="264" customWidth="1"/>
    <col min="8944" max="8944" width="9.85546875" style="264" customWidth="1"/>
    <col min="8945" max="8945" width="1.42578125" style="264" customWidth="1"/>
    <col min="8946" max="8946" width="16.7109375" style="264" customWidth="1"/>
    <col min="8947" max="8947" width="1.42578125" style="264" customWidth="1"/>
    <col min="8948" max="8948" width="16.7109375" style="264" customWidth="1"/>
    <col min="8949" max="8949" width="1.42578125" style="264" customWidth="1"/>
    <col min="8950" max="8950" width="16.7109375" style="264" customWidth="1"/>
    <col min="8951" max="8951" width="1.42578125" style="264" customWidth="1"/>
    <col min="8952" max="8952" width="16.7109375" style="264" customWidth="1"/>
    <col min="8953" max="8953" width="1" style="264" customWidth="1"/>
    <col min="8954" max="8954" width="1.42578125" style="264" customWidth="1"/>
    <col min="8955" max="9191" width="12.85546875" style="264" customWidth="1"/>
    <col min="9192" max="9192" width="14.5703125" style="264" customWidth="1"/>
    <col min="9193" max="9193" width="14.7109375" style="264" customWidth="1"/>
    <col min="9194" max="9194" width="12.7109375" style="264" customWidth="1"/>
    <col min="9195" max="9195" width="7" style="264" customWidth="1"/>
    <col min="9196" max="9196" width="1" style="264"/>
    <col min="9197" max="9197" width="14.5703125" style="264" customWidth="1"/>
    <col min="9198" max="9198" width="14.7109375" style="264" customWidth="1"/>
    <col min="9199" max="9199" width="27.28515625" style="264" customWidth="1"/>
    <col min="9200" max="9200" width="9.85546875" style="264" customWidth="1"/>
    <col min="9201" max="9201" width="1.42578125" style="264" customWidth="1"/>
    <col min="9202" max="9202" width="16.7109375" style="264" customWidth="1"/>
    <col min="9203" max="9203" width="1.42578125" style="264" customWidth="1"/>
    <col min="9204" max="9204" width="16.7109375" style="264" customWidth="1"/>
    <col min="9205" max="9205" width="1.42578125" style="264" customWidth="1"/>
    <col min="9206" max="9206" width="16.7109375" style="264" customWidth="1"/>
    <col min="9207" max="9207" width="1.42578125" style="264" customWidth="1"/>
    <col min="9208" max="9208" width="16.7109375" style="264" customWidth="1"/>
    <col min="9209" max="9209" width="1" style="264" customWidth="1"/>
    <col min="9210" max="9210" width="1.42578125" style="264" customWidth="1"/>
    <col min="9211" max="9447" width="12.85546875" style="264" customWidth="1"/>
    <col min="9448" max="9448" width="14.5703125" style="264" customWidth="1"/>
    <col min="9449" max="9449" width="14.7109375" style="264" customWidth="1"/>
    <col min="9450" max="9450" width="12.7109375" style="264" customWidth="1"/>
    <col min="9451" max="9451" width="7" style="264" customWidth="1"/>
    <col min="9452" max="9452" width="1" style="264"/>
    <col min="9453" max="9453" width="14.5703125" style="264" customWidth="1"/>
    <col min="9454" max="9454" width="14.7109375" style="264" customWidth="1"/>
    <col min="9455" max="9455" width="27.28515625" style="264" customWidth="1"/>
    <col min="9456" max="9456" width="9.85546875" style="264" customWidth="1"/>
    <col min="9457" max="9457" width="1.42578125" style="264" customWidth="1"/>
    <col min="9458" max="9458" width="16.7109375" style="264" customWidth="1"/>
    <col min="9459" max="9459" width="1.42578125" style="264" customWidth="1"/>
    <col min="9460" max="9460" width="16.7109375" style="264" customWidth="1"/>
    <col min="9461" max="9461" width="1.42578125" style="264" customWidth="1"/>
    <col min="9462" max="9462" width="16.7109375" style="264" customWidth="1"/>
    <col min="9463" max="9463" width="1.42578125" style="264" customWidth="1"/>
    <col min="9464" max="9464" width="16.7109375" style="264" customWidth="1"/>
    <col min="9465" max="9465" width="1" style="264" customWidth="1"/>
    <col min="9466" max="9466" width="1.42578125" style="264" customWidth="1"/>
    <col min="9467" max="9703" width="12.85546875" style="264" customWidth="1"/>
    <col min="9704" max="9704" width="14.5703125" style="264" customWidth="1"/>
    <col min="9705" max="9705" width="14.7109375" style="264" customWidth="1"/>
    <col min="9706" max="9706" width="12.7109375" style="264" customWidth="1"/>
    <col min="9707" max="9707" width="7" style="264" customWidth="1"/>
    <col min="9708" max="9708" width="1" style="264"/>
    <col min="9709" max="9709" width="14.5703125" style="264" customWidth="1"/>
    <col min="9710" max="9710" width="14.7109375" style="264" customWidth="1"/>
    <col min="9711" max="9711" width="27.28515625" style="264" customWidth="1"/>
    <col min="9712" max="9712" width="9.85546875" style="264" customWidth="1"/>
    <col min="9713" max="9713" width="1.42578125" style="264" customWidth="1"/>
    <col min="9714" max="9714" width="16.7109375" style="264" customWidth="1"/>
    <col min="9715" max="9715" width="1.42578125" style="264" customWidth="1"/>
    <col min="9716" max="9716" width="16.7109375" style="264" customWidth="1"/>
    <col min="9717" max="9717" width="1.42578125" style="264" customWidth="1"/>
    <col min="9718" max="9718" width="16.7109375" style="264" customWidth="1"/>
    <col min="9719" max="9719" width="1.42578125" style="264" customWidth="1"/>
    <col min="9720" max="9720" width="16.7109375" style="264" customWidth="1"/>
    <col min="9721" max="9721" width="1" style="264" customWidth="1"/>
    <col min="9722" max="9722" width="1.42578125" style="264" customWidth="1"/>
    <col min="9723" max="9959" width="12.85546875" style="264" customWidth="1"/>
    <col min="9960" max="9960" width="14.5703125" style="264" customWidth="1"/>
    <col min="9961" max="9961" width="14.7109375" style="264" customWidth="1"/>
    <col min="9962" max="9962" width="12.7109375" style="264" customWidth="1"/>
    <col min="9963" max="9963" width="7" style="264" customWidth="1"/>
    <col min="9964" max="9964" width="1" style="264"/>
    <col min="9965" max="9965" width="14.5703125" style="264" customWidth="1"/>
    <col min="9966" max="9966" width="14.7109375" style="264" customWidth="1"/>
    <col min="9967" max="9967" width="27.28515625" style="264" customWidth="1"/>
    <col min="9968" max="9968" width="9.85546875" style="264" customWidth="1"/>
    <col min="9969" max="9969" width="1.42578125" style="264" customWidth="1"/>
    <col min="9970" max="9970" width="16.7109375" style="264" customWidth="1"/>
    <col min="9971" max="9971" width="1.42578125" style="264" customWidth="1"/>
    <col min="9972" max="9972" width="16.7109375" style="264" customWidth="1"/>
    <col min="9973" max="9973" width="1.42578125" style="264" customWidth="1"/>
    <col min="9974" max="9974" width="16.7109375" style="264" customWidth="1"/>
    <col min="9975" max="9975" width="1.42578125" style="264" customWidth="1"/>
    <col min="9976" max="9976" width="16.7109375" style="264" customWidth="1"/>
    <col min="9977" max="9977" width="1" style="264" customWidth="1"/>
    <col min="9978" max="9978" width="1.42578125" style="264" customWidth="1"/>
    <col min="9979" max="10215" width="12.85546875" style="264" customWidth="1"/>
    <col min="10216" max="10216" width="14.5703125" style="264" customWidth="1"/>
    <col min="10217" max="10217" width="14.7109375" style="264" customWidth="1"/>
    <col min="10218" max="10218" width="12.7109375" style="264" customWidth="1"/>
    <col min="10219" max="10219" width="7" style="264" customWidth="1"/>
    <col min="10220" max="10220" width="1" style="264"/>
    <col min="10221" max="10221" width="14.5703125" style="264" customWidth="1"/>
    <col min="10222" max="10222" width="14.7109375" style="264" customWidth="1"/>
    <col min="10223" max="10223" width="27.28515625" style="264" customWidth="1"/>
    <col min="10224" max="10224" width="9.85546875" style="264" customWidth="1"/>
    <col min="10225" max="10225" width="1.42578125" style="264" customWidth="1"/>
    <col min="10226" max="10226" width="16.7109375" style="264" customWidth="1"/>
    <col min="10227" max="10227" width="1.42578125" style="264" customWidth="1"/>
    <col min="10228" max="10228" width="16.7109375" style="264" customWidth="1"/>
    <col min="10229" max="10229" width="1.42578125" style="264" customWidth="1"/>
    <col min="10230" max="10230" width="16.7109375" style="264" customWidth="1"/>
    <col min="10231" max="10231" width="1.42578125" style="264" customWidth="1"/>
    <col min="10232" max="10232" width="16.7109375" style="264" customWidth="1"/>
    <col min="10233" max="10233" width="1" style="264" customWidth="1"/>
    <col min="10234" max="10234" width="1.42578125" style="264" customWidth="1"/>
    <col min="10235" max="10471" width="12.85546875" style="264" customWidth="1"/>
    <col min="10472" max="10472" width="14.5703125" style="264" customWidth="1"/>
    <col min="10473" max="10473" width="14.7109375" style="264" customWidth="1"/>
    <col min="10474" max="10474" width="12.7109375" style="264" customWidth="1"/>
    <col min="10475" max="10475" width="7" style="264" customWidth="1"/>
    <col min="10476" max="10476" width="1" style="264"/>
    <col min="10477" max="10477" width="14.5703125" style="264" customWidth="1"/>
    <col min="10478" max="10478" width="14.7109375" style="264" customWidth="1"/>
    <col min="10479" max="10479" width="27.28515625" style="264" customWidth="1"/>
    <col min="10480" max="10480" width="9.85546875" style="264" customWidth="1"/>
    <col min="10481" max="10481" width="1.42578125" style="264" customWidth="1"/>
    <col min="10482" max="10482" width="16.7109375" style="264" customWidth="1"/>
    <col min="10483" max="10483" width="1.42578125" style="264" customWidth="1"/>
    <col min="10484" max="10484" width="16.7109375" style="264" customWidth="1"/>
    <col min="10485" max="10485" width="1.42578125" style="264" customWidth="1"/>
    <col min="10486" max="10486" width="16.7109375" style="264" customWidth="1"/>
    <col min="10487" max="10487" width="1.42578125" style="264" customWidth="1"/>
    <col min="10488" max="10488" width="16.7109375" style="264" customWidth="1"/>
    <col min="10489" max="10489" width="1" style="264" customWidth="1"/>
    <col min="10490" max="10490" width="1.42578125" style="264" customWidth="1"/>
    <col min="10491" max="10727" width="12.85546875" style="264" customWidth="1"/>
    <col min="10728" max="10728" width="14.5703125" style="264" customWidth="1"/>
    <col min="10729" max="10729" width="14.7109375" style="264" customWidth="1"/>
    <col min="10730" max="10730" width="12.7109375" style="264" customWidth="1"/>
    <col min="10731" max="10731" width="7" style="264" customWidth="1"/>
    <col min="10732" max="10732" width="1" style="264"/>
    <col min="10733" max="10733" width="14.5703125" style="264" customWidth="1"/>
    <col min="10734" max="10734" width="14.7109375" style="264" customWidth="1"/>
    <col min="10735" max="10735" width="27.28515625" style="264" customWidth="1"/>
    <col min="10736" max="10736" width="9.85546875" style="264" customWidth="1"/>
    <col min="10737" max="10737" width="1.42578125" style="264" customWidth="1"/>
    <col min="10738" max="10738" width="16.7109375" style="264" customWidth="1"/>
    <col min="10739" max="10739" width="1.42578125" style="264" customWidth="1"/>
    <col min="10740" max="10740" width="16.7109375" style="264" customWidth="1"/>
    <col min="10741" max="10741" width="1.42578125" style="264" customWidth="1"/>
    <col min="10742" max="10742" width="16.7109375" style="264" customWidth="1"/>
    <col min="10743" max="10743" width="1.42578125" style="264" customWidth="1"/>
    <col min="10744" max="10744" width="16.7109375" style="264" customWidth="1"/>
    <col min="10745" max="10745" width="1" style="264" customWidth="1"/>
    <col min="10746" max="10746" width="1.42578125" style="264" customWidth="1"/>
    <col min="10747" max="10983" width="12.85546875" style="264" customWidth="1"/>
    <col min="10984" max="10984" width="14.5703125" style="264" customWidth="1"/>
    <col min="10985" max="10985" width="14.7109375" style="264" customWidth="1"/>
    <col min="10986" max="10986" width="12.7109375" style="264" customWidth="1"/>
    <col min="10987" max="10987" width="7" style="264" customWidth="1"/>
    <col min="10988" max="10988" width="1" style="264"/>
    <col min="10989" max="10989" width="14.5703125" style="264" customWidth="1"/>
    <col min="10990" max="10990" width="14.7109375" style="264" customWidth="1"/>
    <col min="10991" max="10991" width="27.28515625" style="264" customWidth="1"/>
    <col min="10992" max="10992" width="9.85546875" style="264" customWidth="1"/>
    <col min="10993" max="10993" width="1.42578125" style="264" customWidth="1"/>
    <col min="10994" max="10994" width="16.7109375" style="264" customWidth="1"/>
    <col min="10995" max="10995" width="1.42578125" style="264" customWidth="1"/>
    <col min="10996" max="10996" width="16.7109375" style="264" customWidth="1"/>
    <col min="10997" max="10997" width="1.42578125" style="264" customWidth="1"/>
    <col min="10998" max="10998" width="16.7109375" style="264" customWidth="1"/>
    <col min="10999" max="10999" width="1.42578125" style="264" customWidth="1"/>
    <col min="11000" max="11000" width="16.7109375" style="264" customWidth="1"/>
    <col min="11001" max="11001" width="1" style="264" customWidth="1"/>
    <col min="11002" max="11002" width="1.42578125" style="264" customWidth="1"/>
    <col min="11003" max="11239" width="12.85546875" style="264" customWidth="1"/>
    <col min="11240" max="11240" width="14.5703125" style="264" customWidth="1"/>
    <col min="11241" max="11241" width="14.7109375" style="264" customWidth="1"/>
    <col min="11242" max="11242" width="12.7109375" style="264" customWidth="1"/>
    <col min="11243" max="11243" width="7" style="264" customWidth="1"/>
    <col min="11244" max="11244" width="1" style="264"/>
    <col min="11245" max="11245" width="14.5703125" style="264" customWidth="1"/>
    <col min="11246" max="11246" width="14.7109375" style="264" customWidth="1"/>
    <col min="11247" max="11247" width="27.28515625" style="264" customWidth="1"/>
    <col min="11248" max="11248" width="9.85546875" style="264" customWidth="1"/>
    <col min="11249" max="11249" width="1.42578125" style="264" customWidth="1"/>
    <col min="11250" max="11250" width="16.7109375" style="264" customWidth="1"/>
    <col min="11251" max="11251" width="1.42578125" style="264" customWidth="1"/>
    <col min="11252" max="11252" width="16.7109375" style="264" customWidth="1"/>
    <col min="11253" max="11253" width="1.42578125" style="264" customWidth="1"/>
    <col min="11254" max="11254" width="16.7109375" style="264" customWidth="1"/>
    <col min="11255" max="11255" width="1.42578125" style="264" customWidth="1"/>
    <col min="11256" max="11256" width="16.7109375" style="264" customWidth="1"/>
    <col min="11257" max="11257" width="1" style="264" customWidth="1"/>
    <col min="11258" max="11258" width="1.42578125" style="264" customWidth="1"/>
    <col min="11259" max="11495" width="12.85546875" style="264" customWidth="1"/>
    <col min="11496" max="11496" width="14.5703125" style="264" customWidth="1"/>
    <col min="11497" max="11497" width="14.7109375" style="264" customWidth="1"/>
    <col min="11498" max="11498" width="12.7109375" style="264" customWidth="1"/>
    <col min="11499" max="11499" width="7" style="264" customWidth="1"/>
    <col min="11500" max="11500" width="1" style="264"/>
    <col min="11501" max="11501" width="14.5703125" style="264" customWidth="1"/>
    <col min="11502" max="11502" width="14.7109375" style="264" customWidth="1"/>
    <col min="11503" max="11503" width="27.28515625" style="264" customWidth="1"/>
    <col min="11504" max="11504" width="9.85546875" style="264" customWidth="1"/>
    <col min="11505" max="11505" width="1.42578125" style="264" customWidth="1"/>
    <col min="11506" max="11506" width="16.7109375" style="264" customWidth="1"/>
    <col min="11507" max="11507" width="1.42578125" style="264" customWidth="1"/>
    <col min="11508" max="11508" width="16.7109375" style="264" customWidth="1"/>
    <col min="11509" max="11509" width="1.42578125" style="264" customWidth="1"/>
    <col min="11510" max="11510" width="16.7109375" style="264" customWidth="1"/>
    <col min="11511" max="11511" width="1.42578125" style="264" customWidth="1"/>
    <col min="11512" max="11512" width="16.7109375" style="264" customWidth="1"/>
    <col min="11513" max="11513" width="1" style="264" customWidth="1"/>
    <col min="11514" max="11514" width="1.42578125" style="264" customWidth="1"/>
    <col min="11515" max="11751" width="12.85546875" style="264" customWidth="1"/>
    <col min="11752" max="11752" width="14.5703125" style="264" customWidth="1"/>
    <col min="11753" max="11753" width="14.7109375" style="264" customWidth="1"/>
    <col min="11754" max="11754" width="12.7109375" style="264" customWidth="1"/>
    <col min="11755" max="11755" width="7" style="264" customWidth="1"/>
    <col min="11756" max="11756" width="1" style="264"/>
    <col min="11757" max="11757" width="14.5703125" style="264" customWidth="1"/>
    <col min="11758" max="11758" width="14.7109375" style="264" customWidth="1"/>
    <col min="11759" max="11759" width="27.28515625" style="264" customWidth="1"/>
    <col min="11760" max="11760" width="9.85546875" style="264" customWidth="1"/>
    <col min="11761" max="11761" width="1.42578125" style="264" customWidth="1"/>
    <col min="11762" max="11762" width="16.7109375" style="264" customWidth="1"/>
    <col min="11763" max="11763" width="1.42578125" style="264" customWidth="1"/>
    <col min="11764" max="11764" width="16.7109375" style="264" customWidth="1"/>
    <col min="11765" max="11765" width="1.42578125" style="264" customWidth="1"/>
    <col min="11766" max="11766" width="16.7109375" style="264" customWidth="1"/>
    <col min="11767" max="11767" width="1.42578125" style="264" customWidth="1"/>
    <col min="11768" max="11768" width="16.7109375" style="264" customWidth="1"/>
    <col min="11769" max="11769" width="1" style="264" customWidth="1"/>
    <col min="11770" max="11770" width="1.42578125" style="264" customWidth="1"/>
    <col min="11771" max="12007" width="12.85546875" style="264" customWidth="1"/>
    <col min="12008" max="12008" width="14.5703125" style="264" customWidth="1"/>
    <col min="12009" max="12009" width="14.7109375" style="264" customWidth="1"/>
    <col min="12010" max="12010" width="12.7109375" style="264" customWidth="1"/>
    <col min="12011" max="12011" width="7" style="264" customWidth="1"/>
    <col min="12012" max="12012" width="1" style="264"/>
    <col min="12013" max="12013" width="14.5703125" style="264" customWidth="1"/>
    <col min="12014" max="12014" width="14.7109375" style="264" customWidth="1"/>
    <col min="12015" max="12015" width="27.28515625" style="264" customWidth="1"/>
    <col min="12016" max="12016" width="9.85546875" style="264" customWidth="1"/>
    <col min="12017" max="12017" width="1.42578125" style="264" customWidth="1"/>
    <col min="12018" max="12018" width="16.7109375" style="264" customWidth="1"/>
    <col min="12019" max="12019" width="1.42578125" style="264" customWidth="1"/>
    <col min="12020" max="12020" width="16.7109375" style="264" customWidth="1"/>
    <col min="12021" max="12021" width="1.42578125" style="264" customWidth="1"/>
    <col min="12022" max="12022" width="16.7109375" style="264" customWidth="1"/>
    <col min="12023" max="12023" width="1.42578125" style="264" customWidth="1"/>
    <col min="12024" max="12024" width="16.7109375" style="264" customWidth="1"/>
    <col min="12025" max="12025" width="1" style="264" customWidth="1"/>
    <col min="12026" max="12026" width="1.42578125" style="264" customWidth="1"/>
    <col min="12027" max="12263" width="12.85546875" style="264" customWidth="1"/>
    <col min="12264" max="12264" width="14.5703125" style="264" customWidth="1"/>
    <col min="12265" max="12265" width="14.7109375" style="264" customWidth="1"/>
    <col min="12266" max="12266" width="12.7109375" style="264" customWidth="1"/>
    <col min="12267" max="12267" width="7" style="264" customWidth="1"/>
    <col min="12268" max="12268" width="1" style="264"/>
    <col min="12269" max="12269" width="14.5703125" style="264" customWidth="1"/>
    <col min="12270" max="12270" width="14.7109375" style="264" customWidth="1"/>
    <col min="12271" max="12271" width="27.28515625" style="264" customWidth="1"/>
    <col min="12272" max="12272" width="9.85546875" style="264" customWidth="1"/>
    <col min="12273" max="12273" width="1.42578125" style="264" customWidth="1"/>
    <col min="12274" max="12274" width="16.7109375" style="264" customWidth="1"/>
    <col min="12275" max="12275" width="1.42578125" style="264" customWidth="1"/>
    <col min="12276" max="12276" width="16.7109375" style="264" customWidth="1"/>
    <col min="12277" max="12277" width="1.42578125" style="264" customWidth="1"/>
    <col min="12278" max="12278" width="16.7109375" style="264" customWidth="1"/>
    <col min="12279" max="12279" width="1.42578125" style="264" customWidth="1"/>
    <col min="12280" max="12280" width="16.7109375" style="264" customWidth="1"/>
    <col min="12281" max="12281" width="1" style="264" customWidth="1"/>
    <col min="12282" max="12282" width="1.42578125" style="264" customWidth="1"/>
    <col min="12283" max="12519" width="12.85546875" style="264" customWidth="1"/>
    <col min="12520" max="12520" width="14.5703125" style="264" customWidth="1"/>
    <col min="12521" max="12521" width="14.7109375" style="264" customWidth="1"/>
    <col min="12522" max="12522" width="12.7109375" style="264" customWidth="1"/>
    <col min="12523" max="12523" width="7" style="264" customWidth="1"/>
    <col min="12524" max="12524" width="1" style="264"/>
    <col min="12525" max="12525" width="14.5703125" style="264" customWidth="1"/>
    <col min="12526" max="12526" width="14.7109375" style="264" customWidth="1"/>
    <col min="12527" max="12527" width="27.28515625" style="264" customWidth="1"/>
    <col min="12528" max="12528" width="9.85546875" style="264" customWidth="1"/>
    <col min="12529" max="12529" width="1.42578125" style="264" customWidth="1"/>
    <col min="12530" max="12530" width="16.7109375" style="264" customWidth="1"/>
    <col min="12531" max="12531" width="1.42578125" style="264" customWidth="1"/>
    <col min="12532" max="12532" width="16.7109375" style="264" customWidth="1"/>
    <col min="12533" max="12533" width="1.42578125" style="264" customWidth="1"/>
    <col min="12534" max="12534" width="16.7109375" style="264" customWidth="1"/>
    <col min="12535" max="12535" width="1.42578125" style="264" customWidth="1"/>
    <col min="12536" max="12536" width="16.7109375" style="264" customWidth="1"/>
    <col min="12537" max="12537" width="1" style="264" customWidth="1"/>
    <col min="12538" max="12538" width="1.42578125" style="264" customWidth="1"/>
    <col min="12539" max="12775" width="12.85546875" style="264" customWidth="1"/>
    <col min="12776" max="12776" width="14.5703125" style="264" customWidth="1"/>
    <col min="12777" max="12777" width="14.7109375" style="264" customWidth="1"/>
    <col min="12778" max="12778" width="12.7109375" style="264" customWidth="1"/>
    <col min="12779" max="12779" width="7" style="264" customWidth="1"/>
    <col min="12780" max="12780" width="1" style="264"/>
    <col min="12781" max="12781" width="14.5703125" style="264" customWidth="1"/>
    <col min="12782" max="12782" width="14.7109375" style="264" customWidth="1"/>
    <col min="12783" max="12783" width="27.28515625" style="264" customWidth="1"/>
    <col min="12784" max="12784" width="9.85546875" style="264" customWidth="1"/>
    <col min="12785" max="12785" width="1.42578125" style="264" customWidth="1"/>
    <col min="12786" max="12786" width="16.7109375" style="264" customWidth="1"/>
    <col min="12787" max="12787" width="1.42578125" style="264" customWidth="1"/>
    <col min="12788" max="12788" width="16.7109375" style="264" customWidth="1"/>
    <col min="12789" max="12789" width="1.42578125" style="264" customWidth="1"/>
    <col min="12790" max="12790" width="16.7109375" style="264" customWidth="1"/>
    <col min="12791" max="12791" width="1.42578125" style="264" customWidth="1"/>
    <col min="12792" max="12792" width="16.7109375" style="264" customWidth="1"/>
    <col min="12793" max="12793" width="1" style="264" customWidth="1"/>
    <col min="12794" max="12794" width="1.42578125" style="264" customWidth="1"/>
    <col min="12795" max="13031" width="12.85546875" style="264" customWidth="1"/>
    <col min="13032" max="13032" width="14.5703125" style="264" customWidth="1"/>
    <col min="13033" max="13033" width="14.7109375" style="264" customWidth="1"/>
    <col min="13034" max="13034" width="12.7109375" style="264" customWidth="1"/>
    <col min="13035" max="13035" width="7" style="264" customWidth="1"/>
    <col min="13036" max="13036" width="1" style="264"/>
    <col min="13037" max="13037" width="14.5703125" style="264" customWidth="1"/>
    <col min="13038" max="13038" width="14.7109375" style="264" customWidth="1"/>
    <col min="13039" max="13039" width="27.28515625" style="264" customWidth="1"/>
    <col min="13040" max="13040" width="9.85546875" style="264" customWidth="1"/>
    <col min="13041" max="13041" width="1.42578125" style="264" customWidth="1"/>
    <col min="13042" max="13042" width="16.7109375" style="264" customWidth="1"/>
    <col min="13043" max="13043" width="1.42578125" style="264" customWidth="1"/>
    <col min="13044" max="13044" width="16.7109375" style="264" customWidth="1"/>
    <col min="13045" max="13045" width="1.42578125" style="264" customWidth="1"/>
    <col min="13046" max="13046" width="16.7109375" style="264" customWidth="1"/>
    <col min="13047" max="13047" width="1.42578125" style="264" customWidth="1"/>
    <col min="13048" max="13048" width="16.7109375" style="264" customWidth="1"/>
    <col min="13049" max="13049" width="1" style="264" customWidth="1"/>
    <col min="13050" max="13050" width="1.42578125" style="264" customWidth="1"/>
    <col min="13051" max="13287" width="12.85546875" style="264" customWidth="1"/>
    <col min="13288" max="13288" width="14.5703125" style="264" customWidth="1"/>
    <col min="13289" max="13289" width="14.7109375" style="264" customWidth="1"/>
    <col min="13290" max="13290" width="12.7109375" style="264" customWidth="1"/>
    <col min="13291" max="13291" width="7" style="264" customWidth="1"/>
    <col min="13292" max="13292" width="1" style="264"/>
    <col min="13293" max="13293" width="14.5703125" style="264" customWidth="1"/>
    <col min="13294" max="13294" width="14.7109375" style="264" customWidth="1"/>
    <col min="13295" max="13295" width="27.28515625" style="264" customWidth="1"/>
    <col min="13296" max="13296" width="9.85546875" style="264" customWidth="1"/>
    <col min="13297" max="13297" width="1.42578125" style="264" customWidth="1"/>
    <col min="13298" max="13298" width="16.7109375" style="264" customWidth="1"/>
    <col min="13299" max="13299" width="1.42578125" style="264" customWidth="1"/>
    <col min="13300" max="13300" width="16.7109375" style="264" customWidth="1"/>
    <col min="13301" max="13301" width="1.42578125" style="264" customWidth="1"/>
    <col min="13302" max="13302" width="16.7109375" style="264" customWidth="1"/>
    <col min="13303" max="13303" width="1.42578125" style="264" customWidth="1"/>
    <col min="13304" max="13304" width="16.7109375" style="264" customWidth="1"/>
    <col min="13305" max="13305" width="1" style="264" customWidth="1"/>
    <col min="13306" max="13306" width="1.42578125" style="264" customWidth="1"/>
    <col min="13307" max="13543" width="12.85546875" style="264" customWidth="1"/>
    <col min="13544" max="13544" width="14.5703125" style="264" customWidth="1"/>
    <col min="13545" max="13545" width="14.7109375" style="264" customWidth="1"/>
    <col min="13546" max="13546" width="12.7109375" style="264" customWidth="1"/>
    <col min="13547" max="13547" width="7" style="264" customWidth="1"/>
    <col min="13548" max="13548" width="1" style="264"/>
    <col min="13549" max="13549" width="14.5703125" style="264" customWidth="1"/>
    <col min="13550" max="13550" width="14.7109375" style="264" customWidth="1"/>
    <col min="13551" max="13551" width="27.28515625" style="264" customWidth="1"/>
    <col min="13552" max="13552" width="9.85546875" style="264" customWidth="1"/>
    <col min="13553" max="13553" width="1.42578125" style="264" customWidth="1"/>
    <col min="13554" max="13554" width="16.7109375" style="264" customWidth="1"/>
    <col min="13555" max="13555" width="1.42578125" style="264" customWidth="1"/>
    <col min="13556" max="13556" width="16.7109375" style="264" customWidth="1"/>
    <col min="13557" max="13557" width="1.42578125" style="264" customWidth="1"/>
    <col min="13558" max="13558" width="16.7109375" style="264" customWidth="1"/>
    <col min="13559" max="13559" width="1.42578125" style="264" customWidth="1"/>
    <col min="13560" max="13560" width="16.7109375" style="264" customWidth="1"/>
    <col min="13561" max="13561" width="1" style="264" customWidth="1"/>
    <col min="13562" max="13562" width="1.42578125" style="264" customWidth="1"/>
    <col min="13563" max="13799" width="12.85546875" style="264" customWidth="1"/>
    <col min="13800" max="13800" width="14.5703125" style="264" customWidth="1"/>
    <col min="13801" max="13801" width="14.7109375" style="264" customWidth="1"/>
    <col min="13802" max="13802" width="12.7109375" style="264" customWidth="1"/>
    <col min="13803" max="13803" width="7" style="264" customWidth="1"/>
    <col min="13804" max="13804" width="1" style="264"/>
    <col min="13805" max="13805" width="14.5703125" style="264" customWidth="1"/>
    <col min="13806" max="13806" width="14.7109375" style="264" customWidth="1"/>
    <col min="13807" max="13807" width="27.28515625" style="264" customWidth="1"/>
    <col min="13808" max="13808" width="9.85546875" style="264" customWidth="1"/>
    <col min="13809" max="13809" width="1.42578125" style="264" customWidth="1"/>
    <col min="13810" max="13810" width="16.7109375" style="264" customWidth="1"/>
    <col min="13811" max="13811" width="1.42578125" style="264" customWidth="1"/>
    <col min="13812" max="13812" width="16.7109375" style="264" customWidth="1"/>
    <col min="13813" max="13813" width="1.42578125" style="264" customWidth="1"/>
    <col min="13814" max="13814" width="16.7109375" style="264" customWidth="1"/>
    <col min="13815" max="13815" width="1.42578125" style="264" customWidth="1"/>
    <col min="13816" max="13816" width="16.7109375" style="264" customWidth="1"/>
    <col min="13817" max="13817" width="1" style="264" customWidth="1"/>
    <col min="13818" max="13818" width="1.42578125" style="264" customWidth="1"/>
    <col min="13819" max="14055" width="12.85546875" style="264" customWidth="1"/>
    <col min="14056" max="14056" width="14.5703125" style="264" customWidth="1"/>
    <col min="14057" max="14057" width="14.7109375" style="264" customWidth="1"/>
    <col min="14058" max="14058" width="12.7109375" style="264" customWidth="1"/>
    <col min="14059" max="14059" width="7" style="264" customWidth="1"/>
    <col min="14060" max="14060" width="1" style="264"/>
    <col min="14061" max="14061" width="14.5703125" style="264" customWidth="1"/>
    <col min="14062" max="14062" width="14.7109375" style="264" customWidth="1"/>
    <col min="14063" max="14063" width="27.28515625" style="264" customWidth="1"/>
    <col min="14064" max="14064" width="9.85546875" style="264" customWidth="1"/>
    <col min="14065" max="14065" width="1.42578125" style="264" customWidth="1"/>
    <col min="14066" max="14066" width="16.7109375" style="264" customWidth="1"/>
    <col min="14067" max="14067" width="1.42578125" style="264" customWidth="1"/>
    <col min="14068" max="14068" width="16.7109375" style="264" customWidth="1"/>
    <col min="14069" max="14069" width="1.42578125" style="264" customWidth="1"/>
    <col min="14070" max="14070" width="16.7109375" style="264" customWidth="1"/>
    <col min="14071" max="14071" width="1.42578125" style="264" customWidth="1"/>
    <col min="14072" max="14072" width="16.7109375" style="264" customWidth="1"/>
    <col min="14073" max="14073" width="1" style="264" customWidth="1"/>
    <col min="14074" max="14074" width="1.42578125" style="264" customWidth="1"/>
    <col min="14075" max="14311" width="12.85546875" style="264" customWidth="1"/>
    <col min="14312" max="14312" width="14.5703125" style="264" customWidth="1"/>
    <col min="14313" max="14313" width="14.7109375" style="264" customWidth="1"/>
    <col min="14314" max="14314" width="12.7109375" style="264" customWidth="1"/>
    <col min="14315" max="14315" width="7" style="264" customWidth="1"/>
    <col min="14316" max="14316" width="1" style="264"/>
    <col min="14317" max="14317" width="14.5703125" style="264" customWidth="1"/>
    <col min="14318" max="14318" width="14.7109375" style="264" customWidth="1"/>
    <col min="14319" max="14319" width="27.28515625" style="264" customWidth="1"/>
    <col min="14320" max="14320" width="9.85546875" style="264" customWidth="1"/>
    <col min="14321" max="14321" width="1.42578125" style="264" customWidth="1"/>
    <col min="14322" max="14322" width="16.7109375" style="264" customWidth="1"/>
    <col min="14323" max="14323" width="1.42578125" style="264" customWidth="1"/>
    <col min="14324" max="14324" width="16.7109375" style="264" customWidth="1"/>
    <col min="14325" max="14325" width="1.42578125" style="264" customWidth="1"/>
    <col min="14326" max="14326" width="16.7109375" style="264" customWidth="1"/>
    <col min="14327" max="14327" width="1.42578125" style="264" customWidth="1"/>
    <col min="14328" max="14328" width="16.7109375" style="264" customWidth="1"/>
    <col min="14329" max="14329" width="1" style="264" customWidth="1"/>
    <col min="14330" max="14330" width="1.42578125" style="264" customWidth="1"/>
    <col min="14331" max="14567" width="12.85546875" style="264" customWidth="1"/>
    <col min="14568" max="14568" width="14.5703125" style="264" customWidth="1"/>
    <col min="14569" max="14569" width="14.7109375" style="264" customWidth="1"/>
    <col min="14570" max="14570" width="12.7109375" style="264" customWidth="1"/>
    <col min="14571" max="14571" width="7" style="264" customWidth="1"/>
    <col min="14572" max="14572" width="1" style="264"/>
    <col min="14573" max="14573" width="14.5703125" style="264" customWidth="1"/>
    <col min="14574" max="14574" width="14.7109375" style="264" customWidth="1"/>
    <col min="14575" max="14575" width="27.28515625" style="264" customWidth="1"/>
    <col min="14576" max="14576" width="9.85546875" style="264" customWidth="1"/>
    <col min="14577" max="14577" width="1.42578125" style="264" customWidth="1"/>
    <col min="14578" max="14578" width="16.7109375" style="264" customWidth="1"/>
    <col min="14579" max="14579" width="1.42578125" style="264" customWidth="1"/>
    <col min="14580" max="14580" width="16.7109375" style="264" customWidth="1"/>
    <col min="14581" max="14581" width="1.42578125" style="264" customWidth="1"/>
    <col min="14582" max="14582" width="16.7109375" style="264" customWidth="1"/>
    <col min="14583" max="14583" width="1.42578125" style="264" customWidth="1"/>
    <col min="14584" max="14584" width="16.7109375" style="264" customWidth="1"/>
    <col min="14585" max="14585" width="1" style="264" customWidth="1"/>
    <col min="14586" max="14586" width="1.42578125" style="264" customWidth="1"/>
    <col min="14587" max="14823" width="12.85546875" style="264" customWidth="1"/>
    <col min="14824" max="14824" width="14.5703125" style="264" customWidth="1"/>
    <col min="14825" max="14825" width="14.7109375" style="264" customWidth="1"/>
    <col min="14826" max="14826" width="12.7109375" style="264" customWidth="1"/>
    <col min="14827" max="14827" width="7" style="264" customWidth="1"/>
    <col min="14828" max="14828" width="1" style="264"/>
    <col min="14829" max="14829" width="14.5703125" style="264" customWidth="1"/>
    <col min="14830" max="14830" width="14.7109375" style="264" customWidth="1"/>
    <col min="14831" max="14831" width="27.28515625" style="264" customWidth="1"/>
    <col min="14832" max="14832" width="9.85546875" style="264" customWidth="1"/>
    <col min="14833" max="14833" width="1.42578125" style="264" customWidth="1"/>
    <col min="14834" max="14834" width="16.7109375" style="264" customWidth="1"/>
    <col min="14835" max="14835" width="1.42578125" style="264" customWidth="1"/>
    <col min="14836" max="14836" width="16.7109375" style="264" customWidth="1"/>
    <col min="14837" max="14837" width="1.42578125" style="264" customWidth="1"/>
    <col min="14838" max="14838" width="16.7109375" style="264" customWidth="1"/>
    <col min="14839" max="14839" width="1.42578125" style="264" customWidth="1"/>
    <col min="14840" max="14840" width="16.7109375" style="264" customWidth="1"/>
    <col min="14841" max="14841" width="1" style="264" customWidth="1"/>
    <col min="14842" max="14842" width="1.42578125" style="264" customWidth="1"/>
    <col min="14843" max="15079" width="12.85546875" style="264" customWidth="1"/>
    <col min="15080" max="15080" width="14.5703125" style="264" customWidth="1"/>
    <col min="15081" max="15081" width="14.7109375" style="264" customWidth="1"/>
    <col min="15082" max="15082" width="12.7109375" style="264" customWidth="1"/>
    <col min="15083" max="15083" width="7" style="264" customWidth="1"/>
    <col min="15084" max="15084" width="1" style="264"/>
    <col min="15085" max="15085" width="14.5703125" style="264" customWidth="1"/>
    <col min="15086" max="15086" width="14.7109375" style="264" customWidth="1"/>
    <col min="15087" max="15087" width="27.28515625" style="264" customWidth="1"/>
    <col min="15088" max="15088" width="9.85546875" style="264" customWidth="1"/>
    <col min="15089" max="15089" width="1.42578125" style="264" customWidth="1"/>
    <col min="15090" max="15090" width="16.7109375" style="264" customWidth="1"/>
    <col min="15091" max="15091" width="1.42578125" style="264" customWidth="1"/>
    <col min="15092" max="15092" width="16.7109375" style="264" customWidth="1"/>
    <col min="15093" max="15093" width="1.42578125" style="264" customWidth="1"/>
    <col min="15094" max="15094" width="16.7109375" style="264" customWidth="1"/>
    <col min="15095" max="15095" width="1.42578125" style="264" customWidth="1"/>
    <col min="15096" max="15096" width="16.7109375" style="264" customWidth="1"/>
    <col min="15097" max="15097" width="1" style="264" customWidth="1"/>
    <col min="15098" max="15098" width="1.42578125" style="264" customWidth="1"/>
    <col min="15099" max="15335" width="12.85546875" style="264" customWidth="1"/>
    <col min="15336" max="15336" width="14.5703125" style="264" customWidth="1"/>
    <col min="15337" max="15337" width="14.7109375" style="264" customWidth="1"/>
    <col min="15338" max="15338" width="12.7109375" style="264" customWidth="1"/>
    <col min="15339" max="15339" width="7" style="264" customWidth="1"/>
    <col min="15340" max="15340" width="1" style="264"/>
    <col min="15341" max="15341" width="14.5703125" style="264" customWidth="1"/>
    <col min="15342" max="15342" width="14.7109375" style="264" customWidth="1"/>
    <col min="15343" max="15343" width="27.28515625" style="264" customWidth="1"/>
    <col min="15344" max="15344" width="9.85546875" style="264" customWidth="1"/>
    <col min="15345" max="15345" width="1.42578125" style="264" customWidth="1"/>
    <col min="15346" max="15346" width="16.7109375" style="264" customWidth="1"/>
    <col min="15347" max="15347" width="1.42578125" style="264" customWidth="1"/>
    <col min="15348" max="15348" width="16.7109375" style="264" customWidth="1"/>
    <col min="15349" max="15349" width="1.42578125" style="264" customWidth="1"/>
    <col min="15350" max="15350" width="16.7109375" style="264" customWidth="1"/>
    <col min="15351" max="15351" width="1.42578125" style="264" customWidth="1"/>
    <col min="15352" max="15352" width="16.7109375" style="264" customWidth="1"/>
    <col min="15353" max="15353" width="1" style="264" customWidth="1"/>
    <col min="15354" max="15354" width="1.42578125" style="264" customWidth="1"/>
    <col min="15355" max="15591" width="12.85546875" style="264" customWidth="1"/>
    <col min="15592" max="15592" width="14.5703125" style="264" customWidth="1"/>
    <col min="15593" max="15593" width="14.7109375" style="264" customWidth="1"/>
    <col min="15594" max="15594" width="12.7109375" style="264" customWidth="1"/>
    <col min="15595" max="15595" width="7" style="264" customWidth="1"/>
    <col min="15596" max="15596" width="1" style="264"/>
    <col min="15597" max="15597" width="14.5703125" style="264" customWidth="1"/>
    <col min="15598" max="15598" width="14.7109375" style="264" customWidth="1"/>
    <col min="15599" max="15599" width="27.28515625" style="264" customWidth="1"/>
    <col min="15600" max="15600" width="9.85546875" style="264" customWidth="1"/>
    <col min="15601" max="15601" width="1.42578125" style="264" customWidth="1"/>
    <col min="15602" max="15602" width="16.7109375" style="264" customWidth="1"/>
    <col min="15603" max="15603" width="1.42578125" style="264" customWidth="1"/>
    <col min="15604" max="15604" width="16.7109375" style="264" customWidth="1"/>
    <col min="15605" max="15605" width="1.42578125" style="264" customWidth="1"/>
    <col min="15606" max="15606" width="16.7109375" style="264" customWidth="1"/>
    <col min="15607" max="15607" width="1.42578125" style="264" customWidth="1"/>
    <col min="15608" max="15608" width="16.7109375" style="264" customWidth="1"/>
    <col min="15609" max="15609" width="1" style="264" customWidth="1"/>
    <col min="15610" max="15610" width="1.42578125" style="264" customWidth="1"/>
    <col min="15611" max="15847" width="12.85546875" style="264" customWidth="1"/>
    <col min="15848" max="15848" width="14.5703125" style="264" customWidth="1"/>
    <col min="15849" max="15849" width="14.7109375" style="264" customWidth="1"/>
    <col min="15850" max="15850" width="12.7109375" style="264" customWidth="1"/>
    <col min="15851" max="15851" width="7" style="264" customWidth="1"/>
    <col min="15852" max="15852" width="1" style="264"/>
    <col min="15853" max="15853" width="14.5703125" style="264" customWidth="1"/>
    <col min="15854" max="15854" width="14.7109375" style="264" customWidth="1"/>
    <col min="15855" max="15855" width="27.28515625" style="264" customWidth="1"/>
    <col min="15856" max="15856" width="9.85546875" style="264" customWidth="1"/>
    <col min="15857" max="15857" width="1.42578125" style="264" customWidth="1"/>
    <col min="15858" max="15858" width="16.7109375" style="264" customWidth="1"/>
    <col min="15859" max="15859" width="1.42578125" style="264" customWidth="1"/>
    <col min="15860" max="15860" width="16.7109375" style="264" customWidth="1"/>
    <col min="15861" max="15861" width="1.42578125" style="264" customWidth="1"/>
    <col min="15862" max="15862" width="16.7109375" style="264" customWidth="1"/>
    <col min="15863" max="15863" width="1.42578125" style="264" customWidth="1"/>
    <col min="15864" max="15864" width="16.7109375" style="264" customWidth="1"/>
    <col min="15865" max="15865" width="1" style="264" customWidth="1"/>
    <col min="15866" max="15866" width="1.42578125" style="264" customWidth="1"/>
    <col min="15867" max="16103" width="12.85546875" style="264" customWidth="1"/>
    <col min="16104" max="16104" width="14.5703125" style="264" customWidth="1"/>
    <col min="16105" max="16105" width="14.7109375" style="264" customWidth="1"/>
    <col min="16106" max="16106" width="12.7109375" style="264" customWidth="1"/>
    <col min="16107" max="16107" width="7" style="264" customWidth="1"/>
    <col min="16108" max="16108" width="1" style="264"/>
    <col min="16109" max="16109" width="14.5703125" style="264" customWidth="1"/>
    <col min="16110" max="16110" width="14.7109375" style="264" customWidth="1"/>
    <col min="16111" max="16111" width="27.28515625" style="264" customWidth="1"/>
    <col min="16112" max="16112" width="9.85546875" style="264" customWidth="1"/>
    <col min="16113" max="16113" width="1.42578125" style="264" customWidth="1"/>
    <col min="16114" max="16114" width="16.7109375" style="264" customWidth="1"/>
    <col min="16115" max="16115" width="1.42578125" style="264" customWidth="1"/>
    <col min="16116" max="16116" width="16.7109375" style="264" customWidth="1"/>
    <col min="16117" max="16117" width="1.42578125" style="264" customWidth="1"/>
    <col min="16118" max="16118" width="16.7109375" style="264" customWidth="1"/>
    <col min="16119" max="16119" width="1.42578125" style="264" customWidth="1"/>
    <col min="16120" max="16120" width="16.7109375" style="264" customWidth="1"/>
    <col min="16121" max="16121" width="1" style="264" customWidth="1"/>
    <col min="16122" max="16122" width="1.42578125" style="264" customWidth="1"/>
    <col min="16123" max="16359" width="12.85546875" style="264" customWidth="1"/>
    <col min="16360" max="16360" width="14.5703125" style="264" customWidth="1"/>
    <col min="16361" max="16361" width="14.7109375" style="264" customWidth="1"/>
    <col min="16362" max="16362" width="12.7109375" style="264" customWidth="1"/>
    <col min="16363" max="16363" width="7" style="264" customWidth="1"/>
    <col min="16364" max="16384" width="1" style="264"/>
  </cols>
  <sheetData>
    <row r="1" spans="1:13">
      <c r="A1" s="257" t="s">
        <v>366</v>
      </c>
      <c r="M1" s="295"/>
    </row>
    <row r="2" spans="1:13">
      <c r="A2" s="257" t="s">
        <v>572</v>
      </c>
    </row>
    <row r="3" spans="1:13">
      <c r="A3" s="257" t="s">
        <v>545</v>
      </c>
    </row>
    <row r="4" spans="1:13">
      <c r="A4" s="269"/>
      <c r="B4" s="293"/>
      <c r="C4" s="294"/>
      <c r="D4" s="265"/>
      <c r="E4" s="294"/>
      <c r="F4" s="551" t="s">
        <v>368</v>
      </c>
      <c r="G4" s="551"/>
      <c r="H4" s="551"/>
      <c r="I4" s="551"/>
      <c r="J4" s="551"/>
      <c r="K4" s="551"/>
      <c r="L4" s="551"/>
      <c r="M4" s="295"/>
    </row>
    <row r="5" spans="1:13">
      <c r="A5" s="269"/>
      <c r="B5" s="293"/>
      <c r="C5" s="294"/>
      <c r="D5" s="265"/>
      <c r="E5" s="294"/>
      <c r="F5" s="551" t="s">
        <v>246</v>
      </c>
      <c r="G5" s="551"/>
      <c r="H5" s="551"/>
      <c r="I5" s="298"/>
      <c r="J5" s="551" t="s">
        <v>247</v>
      </c>
      <c r="K5" s="551"/>
      <c r="L5" s="551"/>
      <c r="M5" s="295"/>
    </row>
    <row r="6" spans="1:13">
      <c r="A6" s="272"/>
      <c r="B6" s="299"/>
      <c r="C6" s="272"/>
      <c r="D6" s="273" t="s">
        <v>369</v>
      </c>
      <c r="E6" s="274"/>
      <c r="F6" s="375" t="s">
        <v>397</v>
      </c>
      <c r="G6" s="300"/>
      <c r="H6" s="375" t="s">
        <v>398</v>
      </c>
      <c r="I6" s="300"/>
      <c r="J6" s="375" t="s">
        <v>397</v>
      </c>
      <c r="K6" s="300"/>
      <c r="L6" s="375" t="s">
        <v>398</v>
      </c>
      <c r="M6" s="295"/>
    </row>
    <row r="7" spans="1:13">
      <c r="A7" s="272"/>
      <c r="B7" s="299"/>
      <c r="C7" s="272"/>
      <c r="D7" s="476" t="s">
        <v>558</v>
      </c>
      <c r="E7" s="274"/>
      <c r="F7" s="301"/>
      <c r="G7" s="300"/>
      <c r="H7" s="301"/>
      <c r="I7" s="300"/>
      <c r="J7" s="301"/>
      <c r="K7" s="300"/>
      <c r="L7" s="301"/>
      <c r="M7" s="295"/>
    </row>
    <row r="8" spans="1:13">
      <c r="A8" s="257" t="s">
        <v>399</v>
      </c>
      <c r="B8" s="299"/>
      <c r="C8" s="272"/>
      <c r="D8" s="277"/>
      <c r="E8" s="274"/>
      <c r="F8" s="302"/>
      <c r="G8" s="303"/>
      <c r="H8" s="302"/>
      <c r="I8" s="303"/>
      <c r="J8" s="302"/>
      <c r="K8" s="303"/>
      <c r="L8" s="302"/>
      <c r="M8" s="295"/>
    </row>
    <row r="9" spans="1:13">
      <c r="A9" s="264" t="s">
        <v>400</v>
      </c>
      <c r="C9" s="296"/>
      <c r="D9" s="536"/>
      <c r="E9" s="305"/>
      <c r="F9" s="518">
        <v>1112514394</v>
      </c>
      <c r="G9" s="518"/>
      <c r="H9" s="518">
        <v>973060728</v>
      </c>
      <c r="I9" s="518"/>
      <c r="J9" s="518">
        <v>947121156</v>
      </c>
      <c r="K9" s="518"/>
      <c r="L9" s="518">
        <v>918253737</v>
      </c>
      <c r="M9" s="295"/>
    </row>
    <row r="10" spans="1:13">
      <c r="A10" s="264" t="s">
        <v>532</v>
      </c>
      <c r="C10" s="296"/>
      <c r="D10" s="282">
        <v>11</v>
      </c>
      <c r="E10" s="305"/>
      <c r="F10" s="518">
        <v>0</v>
      </c>
      <c r="G10" s="518"/>
      <c r="H10" s="518">
        <v>0</v>
      </c>
      <c r="I10" s="518"/>
      <c r="J10" s="518">
        <v>247884450</v>
      </c>
      <c r="K10" s="518"/>
      <c r="L10" s="518">
        <v>26461664</v>
      </c>
      <c r="M10" s="295"/>
    </row>
    <row r="11" spans="1:13">
      <c r="A11" s="264" t="s">
        <v>89</v>
      </c>
      <c r="C11" s="296"/>
      <c r="D11" s="282"/>
      <c r="E11" s="306"/>
      <c r="F11" s="518">
        <v>4355057</v>
      </c>
      <c r="G11" s="518"/>
      <c r="H11" s="518">
        <v>4257209</v>
      </c>
      <c r="I11" s="518"/>
      <c r="J11" s="518">
        <v>3928838</v>
      </c>
      <c r="K11" s="518"/>
      <c r="L11" s="518">
        <v>6509505</v>
      </c>
      <c r="M11" s="295"/>
    </row>
    <row r="12" spans="1:13">
      <c r="A12" s="264" t="s">
        <v>512</v>
      </c>
      <c r="C12" s="296"/>
      <c r="D12" s="282">
        <v>4</v>
      </c>
      <c r="E12" s="306"/>
      <c r="F12" s="518">
        <v>176700000</v>
      </c>
      <c r="G12" s="518"/>
      <c r="H12" s="518">
        <v>0</v>
      </c>
      <c r="I12" s="518"/>
      <c r="J12" s="518">
        <v>0</v>
      </c>
      <c r="K12" s="518"/>
      <c r="L12" s="518">
        <v>0</v>
      </c>
      <c r="M12" s="295"/>
    </row>
    <row r="13" spans="1:13">
      <c r="A13" s="276" t="s">
        <v>401</v>
      </c>
      <c r="B13" s="307"/>
      <c r="C13" s="308"/>
      <c r="D13" s="537"/>
      <c r="E13" s="309"/>
      <c r="F13" s="310">
        <v>1293569451</v>
      </c>
      <c r="G13" s="298"/>
      <c r="H13" s="310">
        <v>977317937</v>
      </c>
      <c r="I13" s="298"/>
      <c r="J13" s="310">
        <v>1198934444</v>
      </c>
      <c r="K13" s="298"/>
      <c r="L13" s="310">
        <v>951224906</v>
      </c>
      <c r="M13" s="295"/>
    </row>
    <row r="14" spans="1:13">
      <c r="A14" s="276" t="s">
        <v>402</v>
      </c>
      <c r="B14" s="307"/>
      <c r="C14" s="308"/>
      <c r="D14" s="537"/>
      <c r="E14" s="309"/>
      <c r="F14" s="297"/>
      <c r="G14" s="298"/>
      <c r="H14" s="297"/>
      <c r="I14" s="298"/>
      <c r="J14" s="297"/>
      <c r="K14" s="298"/>
      <c r="L14" s="297"/>
      <c r="M14" s="295"/>
    </row>
    <row r="15" spans="1:13">
      <c r="A15" s="311" t="s">
        <v>403</v>
      </c>
      <c r="C15" s="296"/>
      <c r="D15" s="536"/>
      <c r="E15" s="305"/>
      <c r="F15" s="518">
        <v>-828989297</v>
      </c>
      <c r="G15" s="518"/>
      <c r="H15" s="518">
        <v>-736136076</v>
      </c>
      <c r="I15" s="518"/>
      <c r="J15" s="518">
        <v>-709458082</v>
      </c>
      <c r="K15" s="518"/>
      <c r="L15" s="518">
        <v>-689384074</v>
      </c>
      <c r="M15" s="295"/>
    </row>
    <row r="16" spans="1:13">
      <c r="A16" s="311" t="s">
        <v>404</v>
      </c>
      <c r="C16" s="296"/>
      <c r="D16" s="536"/>
      <c r="E16" s="305"/>
      <c r="F16" s="518">
        <v>-140570682</v>
      </c>
      <c r="G16" s="518"/>
      <c r="H16" s="518">
        <v>-127911250</v>
      </c>
      <c r="I16" s="518"/>
      <c r="J16" s="518">
        <v>-127614791</v>
      </c>
      <c r="K16" s="518"/>
      <c r="L16" s="518">
        <v>-115747003</v>
      </c>
      <c r="M16" s="295"/>
    </row>
    <row r="17" spans="1:14">
      <c r="A17" s="311" t="s">
        <v>91</v>
      </c>
      <c r="C17" s="296"/>
      <c r="D17" s="536">
        <v>6.6</v>
      </c>
      <c r="E17" s="305"/>
      <c r="F17" s="518">
        <v>-79389510</v>
      </c>
      <c r="G17" s="518"/>
      <c r="H17" s="518">
        <v>-69289597</v>
      </c>
      <c r="I17" s="518"/>
      <c r="J17" s="518">
        <v>-66372251</v>
      </c>
      <c r="K17" s="518"/>
      <c r="L17" s="518">
        <v>-51241004</v>
      </c>
      <c r="M17" s="295"/>
    </row>
    <row r="18" spans="1:14">
      <c r="A18" s="311" t="s">
        <v>478</v>
      </c>
      <c r="C18" s="296"/>
      <c r="D18" s="283">
        <v>11</v>
      </c>
      <c r="E18" s="305"/>
      <c r="F18" s="518">
        <v>0</v>
      </c>
      <c r="G18" s="518"/>
      <c r="H18" s="518">
        <v>0</v>
      </c>
      <c r="I18" s="518"/>
      <c r="J18" s="518">
        <v>-80000000</v>
      </c>
      <c r="K18" s="518"/>
      <c r="L18" s="518">
        <v>0</v>
      </c>
      <c r="M18" s="295"/>
    </row>
    <row r="19" spans="1:14">
      <c r="A19" s="264" t="s">
        <v>416</v>
      </c>
      <c r="C19" s="296"/>
      <c r="D19" s="536"/>
      <c r="E19" s="305"/>
      <c r="F19" s="518">
        <v>635612</v>
      </c>
      <c r="G19" s="518"/>
      <c r="H19" s="518">
        <v>-418028</v>
      </c>
      <c r="I19" s="518"/>
      <c r="J19" s="518">
        <v>843893</v>
      </c>
      <c r="K19" s="518"/>
      <c r="L19" s="518">
        <v>-459990</v>
      </c>
      <c r="M19" s="295"/>
    </row>
    <row r="20" spans="1:14">
      <c r="A20" s="276" t="s">
        <v>93</v>
      </c>
      <c r="B20" s="307"/>
      <c r="C20" s="308"/>
      <c r="D20" s="537"/>
      <c r="E20" s="309"/>
      <c r="F20" s="378">
        <v>-1048313877</v>
      </c>
      <c r="G20" s="286"/>
      <c r="H20" s="378">
        <v>-933754951</v>
      </c>
      <c r="I20" s="262"/>
      <c r="J20" s="378">
        <v>-982601231</v>
      </c>
      <c r="K20" s="297"/>
      <c r="L20" s="378">
        <v>-856832071</v>
      </c>
      <c r="M20" s="295"/>
    </row>
    <row r="21" spans="1:14">
      <c r="A21" s="276" t="s">
        <v>405</v>
      </c>
      <c r="C21" s="296"/>
      <c r="D21" s="538"/>
      <c r="E21" s="312"/>
      <c r="F21" s="262">
        <v>245255574</v>
      </c>
      <c r="G21" s="260"/>
      <c r="H21" s="262">
        <v>43562986</v>
      </c>
      <c r="I21" s="260"/>
      <c r="J21" s="262">
        <v>216333213</v>
      </c>
      <c r="L21" s="297">
        <v>94392835</v>
      </c>
      <c r="M21" s="295"/>
    </row>
    <row r="22" spans="1:14">
      <c r="A22" s="264" t="s">
        <v>94</v>
      </c>
      <c r="C22" s="296"/>
      <c r="D22" s="536"/>
      <c r="E22" s="305"/>
      <c r="F22" s="518">
        <v>-31472680</v>
      </c>
      <c r="G22" s="518"/>
      <c r="H22" s="518">
        <v>-25698478</v>
      </c>
      <c r="I22" s="518"/>
      <c r="J22" s="518">
        <v>-27422563</v>
      </c>
      <c r="K22" s="518"/>
      <c r="L22" s="518">
        <v>-23917204</v>
      </c>
      <c r="M22" s="295"/>
    </row>
    <row r="23" spans="1:14">
      <c r="A23" s="276" t="s">
        <v>406</v>
      </c>
      <c r="C23" s="296"/>
      <c r="D23" s="536"/>
      <c r="E23" s="305"/>
      <c r="F23" s="376">
        <v>213782894</v>
      </c>
      <c r="G23" s="261"/>
      <c r="H23" s="376">
        <v>17864508</v>
      </c>
      <c r="I23" s="280"/>
      <c r="J23" s="376">
        <v>188910650</v>
      </c>
      <c r="K23" s="260"/>
      <c r="L23" s="376">
        <v>70475631</v>
      </c>
      <c r="M23" s="295"/>
    </row>
    <row r="24" spans="1:14">
      <c r="A24" s="264" t="s">
        <v>407</v>
      </c>
      <c r="C24" s="296"/>
      <c r="D24" s="282">
        <v>23</v>
      </c>
      <c r="E24" s="306"/>
      <c r="F24" s="518">
        <v>-6703620</v>
      </c>
      <c r="G24" s="518"/>
      <c r="H24" s="518">
        <v>-10699474</v>
      </c>
      <c r="I24" s="518"/>
      <c r="J24" s="518">
        <v>-4277642</v>
      </c>
      <c r="K24" s="518"/>
      <c r="L24" s="518">
        <v>-8726855</v>
      </c>
      <c r="M24" s="295"/>
    </row>
    <row r="25" spans="1:14">
      <c r="A25" s="276" t="s">
        <v>551</v>
      </c>
      <c r="C25" s="296"/>
      <c r="D25" s="536"/>
      <c r="E25" s="305"/>
      <c r="F25" s="541">
        <v>207079274</v>
      </c>
      <c r="G25" s="261"/>
      <c r="H25" s="541">
        <v>7165034</v>
      </c>
      <c r="I25" s="261"/>
      <c r="J25" s="541">
        <v>184633008</v>
      </c>
      <c r="K25" s="268"/>
      <c r="L25" s="541">
        <v>61748776</v>
      </c>
      <c r="M25" s="295"/>
    </row>
    <row r="26" spans="1:14" s="279" customFormat="1" ht="12" customHeight="1">
      <c r="A26" s="314"/>
      <c r="B26" s="473"/>
      <c r="C26" s="282"/>
      <c r="D26" s="536"/>
      <c r="E26" s="475"/>
      <c r="F26" s="262"/>
      <c r="G26" s="260"/>
      <c r="H26" s="262"/>
      <c r="I26" s="260"/>
      <c r="J26" s="262"/>
      <c r="K26" s="260"/>
      <c r="L26" s="262"/>
      <c r="M26" s="266"/>
      <c r="N26" s="292"/>
    </row>
    <row r="27" spans="1:14" s="279" customFormat="1">
      <c r="A27" s="314" t="s">
        <v>573</v>
      </c>
      <c r="B27" s="473"/>
      <c r="C27" s="282"/>
      <c r="D27" s="282"/>
      <c r="E27" s="474"/>
      <c r="F27" s="261"/>
      <c r="G27" s="260"/>
      <c r="H27" s="261"/>
      <c r="I27" s="261"/>
      <c r="J27" s="261"/>
      <c r="K27" s="261"/>
      <c r="L27" s="261"/>
      <c r="M27" s="266"/>
      <c r="N27" s="292"/>
    </row>
    <row r="28" spans="1:14" s="279" customFormat="1">
      <c r="A28" s="521" t="s">
        <v>559</v>
      </c>
      <c r="B28" s="520"/>
      <c r="C28" s="476"/>
      <c r="D28" s="536"/>
      <c r="E28" s="475"/>
      <c r="F28" s="261"/>
      <c r="G28" s="261"/>
      <c r="H28" s="261"/>
      <c r="I28" s="261"/>
      <c r="J28" s="261"/>
      <c r="K28" s="261"/>
      <c r="L28" s="261"/>
      <c r="M28" s="266"/>
      <c r="N28" s="292"/>
    </row>
    <row r="29" spans="1:14" s="279" customFormat="1">
      <c r="A29" s="279" t="s">
        <v>562</v>
      </c>
      <c r="B29" s="520"/>
      <c r="C29" s="476"/>
      <c r="D29" s="536"/>
      <c r="E29" s="475"/>
      <c r="F29" s="261">
        <v>-1289198</v>
      </c>
      <c r="G29" s="261"/>
      <c r="H29" s="261">
        <v>-2021606</v>
      </c>
      <c r="I29" s="261"/>
      <c r="J29" s="261">
        <v>-1194721</v>
      </c>
      <c r="K29" s="261"/>
      <c r="L29" s="261">
        <v>-1930050</v>
      </c>
      <c r="M29" s="266"/>
      <c r="N29" s="292"/>
    </row>
    <row r="30" spans="1:14" s="279" customFormat="1">
      <c r="A30" s="279" t="s">
        <v>408</v>
      </c>
      <c r="B30" s="520"/>
      <c r="C30" s="476"/>
      <c r="D30" s="536">
        <v>23</v>
      </c>
      <c r="E30" s="475"/>
      <c r="F30" s="519">
        <v>257840</v>
      </c>
      <c r="G30" s="518"/>
      <c r="H30" s="519">
        <v>404321</v>
      </c>
      <c r="I30" s="518"/>
      <c r="J30" s="519">
        <v>238944</v>
      </c>
      <c r="K30" s="518"/>
      <c r="L30" s="519">
        <v>386010</v>
      </c>
      <c r="M30" s="266"/>
      <c r="N30" s="292"/>
    </row>
    <row r="31" spans="1:14" s="279" customFormat="1">
      <c r="A31" s="279" t="s">
        <v>560</v>
      </c>
      <c r="B31" s="520"/>
      <c r="C31" s="476"/>
      <c r="D31" s="536"/>
      <c r="E31" s="475"/>
      <c r="F31" s="261"/>
      <c r="G31" s="261"/>
      <c r="H31" s="261"/>
      <c r="I31" s="261"/>
      <c r="J31" s="261"/>
      <c r="K31" s="261"/>
      <c r="L31" s="261"/>
      <c r="M31" s="266"/>
      <c r="N31" s="292"/>
    </row>
    <row r="32" spans="1:14" s="279" customFormat="1">
      <c r="A32" s="279" t="s">
        <v>409</v>
      </c>
      <c r="B32" s="520"/>
      <c r="C32" s="476"/>
      <c r="D32" s="536"/>
      <c r="E32" s="475"/>
      <c r="F32" s="519">
        <v>-1031358</v>
      </c>
      <c r="G32" s="518"/>
      <c r="H32" s="519">
        <v>-1617285</v>
      </c>
      <c r="I32" s="518"/>
      <c r="J32" s="519">
        <v>-955777</v>
      </c>
      <c r="K32" s="518"/>
      <c r="L32" s="519">
        <v>-1544040</v>
      </c>
      <c r="M32" s="266"/>
      <c r="N32" s="292"/>
    </row>
    <row r="33" spans="1:14" s="276" customFormat="1">
      <c r="A33" s="276" t="s">
        <v>561</v>
      </c>
      <c r="B33" s="316"/>
      <c r="C33" s="308"/>
      <c r="D33" s="315"/>
      <c r="E33" s="317"/>
      <c r="F33" s="530">
        <v>-1031358</v>
      </c>
      <c r="G33" s="524"/>
      <c r="H33" s="530">
        <v>-1617285</v>
      </c>
      <c r="I33" s="524"/>
      <c r="J33" s="530">
        <v>-955777</v>
      </c>
      <c r="K33" s="524"/>
      <c r="L33" s="530">
        <v>-1544040</v>
      </c>
      <c r="M33" s="531"/>
      <c r="N33" s="532"/>
    </row>
    <row r="34" spans="1:14" ht="21.75" thickBot="1">
      <c r="A34" s="276" t="s">
        <v>549</v>
      </c>
      <c r="B34" s="316"/>
      <c r="C34" s="308"/>
      <c r="D34" s="315"/>
      <c r="E34" s="317"/>
      <c r="F34" s="318">
        <v>206047916</v>
      </c>
      <c r="G34" s="319"/>
      <c r="H34" s="318">
        <v>5547749</v>
      </c>
      <c r="I34" s="319"/>
      <c r="J34" s="318">
        <v>183677231</v>
      </c>
      <c r="K34" s="319"/>
      <c r="L34" s="318">
        <v>60204736</v>
      </c>
      <c r="M34" s="295"/>
    </row>
    <row r="35" spans="1:14" ht="12" customHeight="1" thickTop="1">
      <c r="A35" s="276"/>
      <c r="B35" s="316"/>
      <c r="C35" s="308"/>
      <c r="D35" s="315"/>
      <c r="E35" s="317"/>
      <c r="F35" s="297"/>
      <c r="G35" s="319"/>
      <c r="H35" s="297"/>
      <c r="I35" s="319"/>
      <c r="J35" s="297"/>
      <c r="K35" s="319"/>
      <c r="L35" s="297"/>
      <c r="M35" s="295"/>
    </row>
    <row r="36" spans="1:14">
      <c r="A36" s="276" t="s">
        <v>410</v>
      </c>
      <c r="B36" s="320"/>
      <c r="C36" s="296"/>
      <c r="D36" s="282"/>
      <c r="E36" s="306"/>
      <c r="F36" s="268"/>
      <c r="G36" s="321"/>
      <c r="H36" s="268"/>
      <c r="I36" s="321"/>
      <c r="J36" s="268"/>
      <c r="K36" s="321"/>
      <c r="L36" s="268"/>
      <c r="M36" s="295"/>
    </row>
    <row r="37" spans="1:14">
      <c r="A37" s="281" t="s">
        <v>102</v>
      </c>
      <c r="B37" s="320"/>
      <c r="C37" s="296"/>
      <c r="D37" s="282"/>
      <c r="E37" s="306"/>
      <c r="F37" s="518">
        <v>207079274</v>
      </c>
      <c r="G37" s="518"/>
      <c r="H37" s="518">
        <v>7165034</v>
      </c>
      <c r="I37" s="518"/>
      <c r="J37" s="518">
        <v>184633008</v>
      </c>
      <c r="K37" s="518"/>
      <c r="L37" s="518">
        <v>61748776</v>
      </c>
      <c r="M37" s="295"/>
    </row>
    <row r="38" spans="1:14">
      <c r="A38" s="281" t="s">
        <v>411</v>
      </c>
      <c r="B38" s="320"/>
      <c r="C38" s="296"/>
      <c r="D38" s="282"/>
      <c r="E38" s="306"/>
      <c r="F38" s="518">
        <v>0</v>
      </c>
      <c r="G38" s="518"/>
      <c r="H38" s="518">
        <v>0</v>
      </c>
      <c r="I38" s="518"/>
      <c r="J38" s="518">
        <v>0</v>
      </c>
      <c r="K38" s="518"/>
      <c r="L38" s="518">
        <v>0</v>
      </c>
      <c r="M38" s="295"/>
    </row>
    <row r="39" spans="1:14" ht="21.75" thickBot="1">
      <c r="A39" s="276"/>
      <c r="B39" s="316"/>
      <c r="C39" s="308"/>
      <c r="D39" s="315"/>
      <c r="E39" s="317"/>
      <c r="F39" s="322">
        <v>207079274</v>
      </c>
      <c r="G39" s="323"/>
      <c r="H39" s="322">
        <v>7165034</v>
      </c>
      <c r="I39" s="323"/>
      <c r="J39" s="322">
        <v>184633008</v>
      </c>
      <c r="K39" s="323"/>
      <c r="L39" s="322">
        <v>61748776</v>
      </c>
      <c r="M39" s="295"/>
    </row>
    <row r="40" spans="1:14" ht="21.75" thickTop="1">
      <c r="A40" s="276" t="s">
        <v>412</v>
      </c>
      <c r="B40" s="320"/>
      <c r="C40" s="296"/>
      <c r="D40" s="282"/>
      <c r="E40" s="306"/>
      <c r="F40" s="268"/>
      <c r="G40" s="321"/>
      <c r="H40" s="268"/>
      <c r="I40" s="321"/>
      <c r="J40" s="268"/>
      <c r="K40" s="321"/>
      <c r="L40" s="268"/>
      <c r="M40" s="295"/>
    </row>
    <row r="41" spans="1:14">
      <c r="A41" s="281" t="s">
        <v>102</v>
      </c>
      <c r="B41" s="320"/>
      <c r="C41" s="296"/>
      <c r="D41" s="282"/>
      <c r="E41" s="306"/>
      <c r="F41" s="518">
        <v>206047916</v>
      </c>
      <c r="G41" s="518"/>
      <c r="H41" s="518">
        <v>5547749</v>
      </c>
      <c r="I41" s="518"/>
      <c r="J41" s="518">
        <v>183677231</v>
      </c>
      <c r="K41" s="518"/>
      <c r="L41" s="518">
        <v>60204736</v>
      </c>
      <c r="M41" s="295"/>
    </row>
    <row r="42" spans="1:14">
      <c r="A42" s="281" t="s">
        <v>411</v>
      </c>
      <c r="B42" s="320"/>
      <c r="C42" s="296"/>
      <c r="D42" s="282"/>
      <c r="E42" s="306"/>
      <c r="F42" s="518">
        <v>0</v>
      </c>
      <c r="G42" s="518"/>
      <c r="H42" s="518">
        <v>0</v>
      </c>
      <c r="I42" s="518"/>
      <c r="J42" s="518">
        <v>0</v>
      </c>
      <c r="K42" s="518"/>
      <c r="L42" s="518">
        <v>0</v>
      </c>
      <c r="M42" s="295"/>
    </row>
    <row r="43" spans="1:14" ht="21.75" thickBot="1">
      <c r="A43" s="287"/>
      <c r="B43" s="320"/>
      <c r="C43" s="296"/>
      <c r="D43" s="282"/>
      <c r="E43" s="306"/>
      <c r="F43" s="324">
        <v>206047916</v>
      </c>
      <c r="G43" s="319"/>
      <c r="H43" s="324">
        <v>5547749</v>
      </c>
      <c r="I43" s="319"/>
      <c r="J43" s="324">
        <v>183677231</v>
      </c>
      <c r="K43" s="319"/>
      <c r="L43" s="324">
        <v>60204736</v>
      </c>
      <c r="M43" s="295"/>
    </row>
    <row r="44" spans="1:14" ht="21.75" thickTop="1">
      <c r="A44" s="325" t="s">
        <v>413</v>
      </c>
      <c r="C44" s="296"/>
      <c r="D44" s="282"/>
      <c r="E44" s="306"/>
      <c r="F44" s="326"/>
      <c r="G44" s="326"/>
      <c r="H44" s="326"/>
      <c r="I44" s="326"/>
      <c r="J44" s="326"/>
      <c r="K44" s="326"/>
      <c r="L44" s="326"/>
      <c r="M44" s="295"/>
    </row>
    <row r="45" spans="1:14" ht="21.75" thickBot="1">
      <c r="A45" s="327" t="s">
        <v>414</v>
      </c>
      <c r="C45" s="296"/>
      <c r="D45" s="282"/>
      <c r="E45" s="306"/>
      <c r="F45" s="379">
        <v>0.69026423999999997</v>
      </c>
      <c r="G45" s="380"/>
      <c r="H45" s="379">
        <v>2.3883446666666665E-2</v>
      </c>
      <c r="I45" s="380"/>
      <c r="J45" s="379">
        <v>0.61544335999999999</v>
      </c>
      <c r="K45" s="380"/>
      <c r="L45" s="379">
        <v>0.21</v>
      </c>
      <c r="M45" s="295"/>
    </row>
    <row r="46" spans="1:14" ht="22.5" thickTop="1" thickBot="1">
      <c r="A46" s="327" t="s">
        <v>415</v>
      </c>
      <c r="F46" s="377">
        <v>300000</v>
      </c>
      <c r="G46" s="261"/>
      <c r="H46" s="377">
        <v>300000</v>
      </c>
      <c r="I46" s="280"/>
      <c r="J46" s="377">
        <v>300000</v>
      </c>
      <c r="K46" s="260"/>
      <c r="L46" s="377">
        <v>300000</v>
      </c>
      <c r="M46" s="295"/>
    </row>
    <row r="47" spans="1:14" ht="21.75" thickTop="1"/>
  </sheetData>
  <mergeCells count="3">
    <mergeCell ref="F4:L4"/>
    <mergeCell ref="F5:H5"/>
    <mergeCell ref="J5:L5"/>
  </mergeCells>
  <pageMargins left="0.98425196850393704" right="0.23622047244094499" top="0.66929133858267698" bottom="0.39370078740157499" header="0.196850393700787" footer="0.196850393700787"/>
  <pageSetup paperSize="9" scale="80" firstPageNumber="8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T27"/>
  <sheetViews>
    <sheetView view="pageBreakPreview" topLeftCell="A4" zoomScaleNormal="110" zoomScaleSheetLayoutView="100" workbookViewId="0">
      <selection activeCell="F28" sqref="F28"/>
    </sheetView>
  </sheetViews>
  <sheetFormatPr defaultRowHeight="21"/>
  <cols>
    <col min="1" max="1" width="36.5703125" style="337" customWidth="1"/>
    <col min="2" max="2" width="8" style="337" customWidth="1"/>
    <col min="3" max="3" width="0.5703125" style="337" customWidth="1"/>
    <col min="4" max="4" width="14.7109375" style="390" customWidth="1"/>
    <col min="5" max="5" width="0.7109375" style="390" customWidth="1"/>
    <col min="6" max="6" width="14.7109375" style="390" customWidth="1"/>
    <col min="7" max="7" width="0.7109375" style="390" customWidth="1"/>
    <col min="8" max="8" width="14.7109375" style="390" customWidth="1"/>
    <col min="9" max="9" width="0.7109375" style="390" customWidth="1"/>
    <col min="10" max="10" width="14.7109375" style="390" customWidth="1"/>
    <col min="11" max="11" width="0.7109375" style="390" customWidth="1"/>
    <col min="12" max="12" width="21" style="390" customWidth="1"/>
    <col min="13" max="13" width="0.7109375" style="390" customWidth="1"/>
    <col min="14" max="14" width="13.5703125" style="390" customWidth="1"/>
    <col min="15" max="15" width="0.42578125" style="390" customWidth="1"/>
    <col min="16" max="16" width="15" style="390" customWidth="1"/>
    <col min="17" max="17" width="0.7109375" style="390" customWidth="1"/>
    <col min="18" max="18" width="14" style="390" customWidth="1"/>
    <col min="19" max="19" width="0.7109375" style="390" customWidth="1"/>
    <col min="20" max="20" width="14" style="390" customWidth="1"/>
    <col min="21" max="207" width="9" style="337"/>
    <col min="208" max="208" width="30.28515625" style="337" customWidth="1"/>
    <col min="209" max="209" width="9.7109375" style="337" customWidth="1"/>
    <col min="210" max="210" width="0.7109375" style="337" customWidth="1"/>
    <col min="211" max="211" width="15.28515625" style="337" customWidth="1"/>
    <col min="212" max="212" width="0.7109375" style="337" customWidth="1"/>
    <col min="213" max="213" width="12.42578125" style="337" bestFit="1" customWidth="1"/>
    <col min="214" max="214" width="0.7109375" style="337" customWidth="1"/>
    <col min="215" max="215" width="15.28515625" style="337" customWidth="1"/>
    <col min="216" max="216" width="0.7109375" style="337" customWidth="1"/>
    <col min="217" max="217" width="13.85546875" style="337" customWidth="1"/>
    <col min="218" max="218" width="0.7109375" style="337" customWidth="1"/>
    <col min="219" max="219" width="12.140625" style="337" customWidth="1"/>
    <col min="220" max="220" width="0.7109375" style="337" customWidth="1"/>
    <col min="221" max="221" width="18.42578125" style="337" bestFit="1" customWidth="1"/>
    <col min="222" max="222" width="0.7109375" style="337" customWidth="1"/>
    <col min="223" max="223" width="18.42578125" style="337" customWidth="1"/>
    <col min="224" max="224" width="0.7109375" style="337" customWidth="1"/>
    <col min="225" max="225" width="17.42578125" style="337" customWidth="1"/>
    <col min="226" max="226" width="0.7109375" style="337" customWidth="1"/>
    <col min="227" max="227" width="13.85546875" style="337" customWidth="1"/>
    <col min="228" max="228" width="0.85546875" style="337" customWidth="1"/>
    <col min="229" max="229" width="13.5703125" style="337" customWidth="1"/>
    <col min="230" max="230" width="0.85546875" style="337" customWidth="1"/>
    <col min="231" max="231" width="12.42578125" style="337" customWidth="1"/>
    <col min="232" max="232" width="12.5703125" style="337" bestFit="1" customWidth="1"/>
    <col min="233" max="233" width="11.28515625" style="337" bestFit="1" customWidth="1"/>
    <col min="234" max="234" width="9" style="337"/>
    <col min="235" max="235" width="10.140625" style="337" bestFit="1" customWidth="1"/>
    <col min="236" max="463" width="9" style="337"/>
    <col min="464" max="464" width="30.28515625" style="337" customWidth="1"/>
    <col min="465" max="465" width="9.7109375" style="337" customWidth="1"/>
    <col min="466" max="466" width="0.7109375" style="337" customWidth="1"/>
    <col min="467" max="467" width="15.28515625" style="337" customWidth="1"/>
    <col min="468" max="468" width="0.7109375" style="337" customWidth="1"/>
    <col min="469" max="469" width="12.42578125" style="337" bestFit="1" customWidth="1"/>
    <col min="470" max="470" width="0.7109375" style="337" customWidth="1"/>
    <col min="471" max="471" width="15.28515625" style="337" customWidth="1"/>
    <col min="472" max="472" width="0.7109375" style="337" customWidth="1"/>
    <col min="473" max="473" width="13.85546875" style="337" customWidth="1"/>
    <col min="474" max="474" width="0.7109375" style="337" customWidth="1"/>
    <col min="475" max="475" width="12.140625" style="337" customWidth="1"/>
    <col min="476" max="476" width="0.7109375" style="337" customWidth="1"/>
    <col min="477" max="477" width="18.42578125" style="337" bestFit="1" customWidth="1"/>
    <col min="478" max="478" width="0.7109375" style="337" customWidth="1"/>
    <col min="479" max="479" width="18.42578125" style="337" customWidth="1"/>
    <col min="480" max="480" width="0.7109375" style="337" customWidth="1"/>
    <col min="481" max="481" width="17.42578125" style="337" customWidth="1"/>
    <col min="482" max="482" width="0.7109375" style="337" customWidth="1"/>
    <col min="483" max="483" width="13.85546875" style="337" customWidth="1"/>
    <col min="484" max="484" width="0.85546875" style="337" customWidth="1"/>
    <col min="485" max="485" width="13.5703125" style="337" customWidth="1"/>
    <col min="486" max="486" width="0.85546875" style="337" customWidth="1"/>
    <col min="487" max="487" width="12.42578125" style="337" customWidth="1"/>
    <col min="488" max="488" width="12.5703125" style="337" bestFit="1" customWidth="1"/>
    <col min="489" max="489" width="11.28515625" style="337" bestFit="1" customWidth="1"/>
    <col min="490" max="490" width="9" style="337"/>
    <col min="491" max="491" width="10.140625" style="337" bestFit="1" customWidth="1"/>
    <col min="492" max="719" width="9" style="337"/>
    <col min="720" max="720" width="30.28515625" style="337" customWidth="1"/>
    <col min="721" max="721" width="9.7109375" style="337" customWidth="1"/>
    <col min="722" max="722" width="0.7109375" style="337" customWidth="1"/>
    <col min="723" max="723" width="15.28515625" style="337" customWidth="1"/>
    <col min="724" max="724" width="0.7109375" style="337" customWidth="1"/>
    <col min="725" max="725" width="12.42578125" style="337" bestFit="1" customWidth="1"/>
    <col min="726" max="726" width="0.7109375" style="337" customWidth="1"/>
    <col min="727" max="727" width="15.28515625" style="337" customWidth="1"/>
    <col min="728" max="728" width="0.7109375" style="337" customWidth="1"/>
    <col min="729" max="729" width="13.85546875" style="337" customWidth="1"/>
    <col min="730" max="730" width="0.7109375" style="337" customWidth="1"/>
    <col min="731" max="731" width="12.140625" style="337" customWidth="1"/>
    <col min="732" max="732" width="0.7109375" style="337" customWidth="1"/>
    <col min="733" max="733" width="18.42578125" style="337" bestFit="1" customWidth="1"/>
    <col min="734" max="734" width="0.7109375" style="337" customWidth="1"/>
    <col min="735" max="735" width="18.42578125" style="337" customWidth="1"/>
    <col min="736" max="736" width="0.7109375" style="337" customWidth="1"/>
    <col min="737" max="737" width="17.42578125" style="337" customWidth="1"/>
    <col min="738" max="738" width="0.7109375" style="337" customWidth="1"/>
    <col min="739" max="739" width="13.85546875" style="337" customWidth="1"/>
    <col min="740" max="740" width="0.85546875" style="337" customWidth="1"/>
    <col min="741" max="741" width="13.5703125" style="337" customWidth="1"/>
    <col min="742" max="742" width="0.85546875" style="337" customWidth="1"/>
    <col min="743" max="743" width="12.42578125" style="337" customWidth="1"/>
    <col min="744" max="744" width="12.5703125" style="337" bestFit="1" customWidth="1"/>
    <col min="745" max="745" width="11.28515625" style="337" bestFit="1" customWidth="1"/>
    <col min="746" max="746" width="9" style="337"/>
    <col min="747" max="747" width="10.140625" style="337" bestFit="1" customWidth="1"/>
    <col min="748" max="975" width="9" style="337"/>
    <col min="976" max="976" width="30.28515625" style="337" customWidth="1"/>
    <col min="977" max="977" width="9.7109375" style="337" customWidth="1"/>
    <col min="978" max="978" width="0.7109375" style="337" customWidth="1"/>
    <col min="979" max="979" width="15.28515625" style="337" customWidth="1"/>
    <col min="980" max="980" width="0.7109375" style="337" customWidth="1"/>
    <col min="981" max="981" width="12.42578125" style="337" bestFit="1" customWidth="1"/>
    <col min="982" max="982" width="0.7109375" style="337" customWidth="1"/>
    <col min="983" max="983" width="15.28515625" style="337" customWidth="1"/>
    <col min="984" max="984" width="0.7109375" style="337" customWidth="1"/>
    <col min="985" max="985" width="13.85546875" style="337" customWidth="1"/>
    <col min="986" max="986" width="0.7109375" style="337" customWidth="1"/>
    <col min="987" max="987" width="12.140625" style="337" customWidth="1"/>
    <col min="988" max="988" width="0.7109375" style="337" customWidth="1"/>
    <col min="989" max="989" width="18.42578125" style="337" bestFit="1" customWidth="1"/>
    <col min="990" max="990" width="0.7109375" style="337" customWidth="1"/>
    <col min="991" max="991" width="18.42578125" style="337" customWidth="1"/>
    <col min="992" max="992" width="0.7109375" style="337" customWidth="1"/>
    <col min="993" max="993" width="17.42578125" style="337" customWidth="1"/>
    <col min="994" max="994" width="0.7109375" style="337" customWidth="1"/>
    <col min="995" max="995" width="13.85546875" style="337" customWidth="1"/>
    <col min="996" max="996" width="0.85546875" style="337" customWidth="1"/>
    <col min="997" max="997" width="13.5703125" style="337" customWidth="1"/>
    <col min="998" max="998" width="0.85546875" style="337" customWidth="1"/>
    <col min="999" max="999" width="12.42578125" style="337" customWidth="1"/>
    <col min="1000" max="1000" width="12.5703125" style="337" bestFit="1" customWidth="1"/>
    <col min="1001" max="1001" width="11.28515625" style="337" bestFit="1" customWidth="1"/>
    <col min="1002" max="1002" width="9" style="337"/>
    <col min="1003" max="1003" width="10.140625" style="337" bestFit="1" customWidth="1"/>
    <col min="1004" max="1231" width="9" style="337"/>
    <col min="1232" max="1232" width="30.28515625" style="337" customWidth="1"/>
    <col min="1233" max="1233" width="9.7109375" style="337" customWidth="1"/>
    <col min="1234" max="1234" width="0.7109375" style="337" customWidth="1"/>
    <col min="1235" max="1235" width="15.28515625" style="337" customWidth="1"/>
    <col min="1236" max="1236" width="0.7109375" style="337" customWidth="1"/>
    <col min="1237" max="1237" width="12.42578125" style="337" bestFit="1" customWidth="1"/>
    <col min="1238" max="1238" width="0.7109375" style="337" customWidth="1"/>
    <col min="1239" max="1239" width="15.28515625" style="337" customWidth="1"/>
    <col min="1240" max="1240" width="0.7109375" style="337" customWidth="1"/>
    <col min="1241" max="1241" width="13.85546875" style="337" customWidth="1"/>
    <col min="1242" max="1242" width="0.7109375" style="337" customWidth="1"/>
    <col min="1243" max="1243" width="12.140625" style="337" customWidth="1"/>
    <col min="1244" max="1244" width="0.7109375" style="337" customWidth="1"/>
    <col min="1245" max="1245" width="18.42578125" style="337" bestFit="1" customWidth="1"/>
    <col min="1246" max="1246" width="0.7109375" style="337" customWidth="1"/>
    <col min="1247" max="1247" width="18.42578125" style="337" customWidth="1"/>
    <col min="1248" max="1248" width="0.7109375" style="337" customWidth="1"/>
    <col min="1249" max="1249" width="17.42578125" style="337" customWidth="1"/>
    <col min="1250" max="1250" width="0.7109375" style="337" customWidth="1"/>
    <col min="1251" max="1251" width="13.85546875" style="337" customWidth="1"/>
    <col min="1252" max="1252" width="0.85546875" style="337" customWidth="1"/>
    <col min="1253" max="1253" width="13.5703125" style="337" customWidth="1"/>
    <col min="1254" max="1254" width="0.85546875" style="337" customWidth="1"/>
    <col min="1255" max="1255" width="12.42578125" style="337" customWidth="1"/>
    <col min="1256" max="1256" width="12.5703125" style="337" bestFit="1" customWidth="1"/>
    <col min="1257" max="1257" width="11.28515625" style="337" bestFit="1" customWidth="1"/>
    <col min="1258" max="1258" width="9" style="337"/>
    <col min="1259" max="1259" width="10.140625" style="337" bestFit="1" customWidth="1"/>
    <col min="1260" max="1487" width="9" style="337"/>
    <col min="1488" max="1488" width="30.28515625" style="337" customWidth="1"/>
    <col min="1489" max="1489" width="9.7109375" style="337" customWidth="1"/>
    <col min="1490" max="1490" width="0.7109375" style="337" customWidth="1"/>
    <col min="1491" max="1491" width="15.28515625" style="337" customWidth="1"/>
    <col min="1492" max="1492" width="0.7109375" style="337" customWidth="1"/>
    <col min="1493" max="1493" width="12.42578125" style="337" bestFit="1" customWidth="1"/>
    <col min="1494" max="1494" width="0.7109375" style="337" customWidth="1"/>
    <col min="1495" max="1495" width="15.28515625" style="337" customWidth="1"/>
    <col min="1496" max="1496" width="0.7109375" style="337" customWidth="1"/>
    <col min="1497" max="1497" width="13.85546875" style="337" customWidth="1"/>
    <col min="1498" max="1498" width="0.7109375" style="337" customWidth="1"/>
    <col min="1499" max="1499" width="12.140625" style="337" customWidth="1"/>
    <col min="1500" max="1500" width="0.7109375" style="337" customWidth="1"/>
    <col min="1501" max="1501" width="18.42578125" style="337" bestFit="1" customWidth="1"/>
    <col min="1502" max="1502" width="0.7109375" style="337" customWidth="1"/>
    <col min="1503" max="1503" width="18.42578125" style="337" customWidth="1"/>
    <col min="1504" max="1504" width="0.7109375" style="337" customWidth="1"/>
    <col min="1505" max="1505" width="17.42578125" style="337" customWidth="1"/>
    <col min="1506" max="1506" width="0.7109375" style="337" customWidth="1"/>
    <col min="1507" max="1507" width="13.85546875" style="337" customWidth="1"/>
    <col min="1508" max="1508" width="0.85546875" style="337" customWidth="1"/>
    <col min="1509" max="1509" width="13.5703125" style="337" customWidth="1"/>
    <col min="1510" max="1510" width="0.85546875" style="337" customWidth="1"/>
    <col min="1511" max="1511" width="12.42578125" style="337" customWidth="1"/>
    <col min="1512" max="1512" width="12.5703125" style="337" bestFit="1" customWidth="1"/>
    <col min="1513" max="1513" width="11.28515625" style="337" bestFit="1" customWidth="1"/>
    <col min="1514" max="1514" width="9" style="337"/>
    <col min="1515" max="1515" width="10.140625" style="337" bestFit="1" customWidth="1"/>
    <col min="1516" max="1743" width="9" style="337"/>
    <col min="1744" max="1744" width="30.28515625" style="337" customWidth="1"/>
    <col min="1745" max="1745" width="9.7109375" style="337" customWidth="1"/>
    <col min="1746" max="1746" width="0.7109375" style="337" customWidth="1"/>
    <col min="1747" max="1747" width="15.28515625" style="337" customWidth="1"/>
    <col min="1748" max="1748" width="0.7109375" style="337" customWidth="1"/>
    <col min="1749" max="1749" width="12.42578125" style="337" bestFit="1" customWidth="1"/>
    <col min="1750" max="1750" width="0.7109375" style="337" customWidth="1"/>
    <col min="1751" max="1751" width="15.28515625" style="337" customWidth="1"/>
    <col min="1752" max="1752" width="0.7109375" style="337" customWidth="1"/>
    <col min="1753" max="1753" width="13.85546875" style="337" customWidth="1"/>
    <col min="1754" max="1754" width="0.7109375" style="337" customWidth="1"/>
    <col min="1755" max="1755" width="12.140625" style="337" customWidth="1"/>
    <col min="1756" max="1756" width="0.7109375" style="337" customWidth="1"/>
    <col min="1757" max="1757" width="18.42578125" style="337" bestFit="1" customWidth="1"/>
    <col min="1758" max="1758" width="0.7109375" style="337" customWidth="1"/>
    <col min="1759" max="1759" width="18.42578125" style="337" customWidth="1"/>
    <col min="1760" max="1760" width="0.7109375" style="337" customWidth="1"/>
    <col min="1761" max="1761" width="17.42578125" style="337" customWidth="1"/>
    <col min="1762" max="1762" width="0.7109375" style="337" customWidth="1"/>
    <col min="1763" max="1763" width="13.85546875" style="337" customWidth="1"/>
    <col min="1764" max="1764" width="0.85546875" style="337" customWidth="1"/>
    <col min="1765" max="1765" width="13.5703125" style="337" customWidth="1"/>
    <col min="1766" max="1766" width="0.85546875" style="337" customWidth="1"/>
    <col min="1767" max="1767" width="12.42578125" style="337" customWidth="1"/>
    <col min="1768" max="1768" width="12.5703125" style="337" bestFit="1" customWidth="1"/>
    <col min="1769" max="1769" width="11.28515625" style="337" bestFit="1" customWidth="1"/>
    <col min="1770" max="1770" width="9" style="337"/>
    <col min="1771" max="1771" width="10.140625" style="337" bestFit="1" customWidth="1"/>
    <col min="1772" max="1999" width="9" style="337"/>
    <col min="2000" max="2000" width="30.28515625" style="337" customWidth="1"/>
    <col min="2001" max="2001" width="9.7109375" style="337" customWidth="1"/>
    <col min="2002" max="2002" width="0.7109375" style="337" customWidth="1"/>
    <col min="2003" max="2003" width="15.28515625" style="337" customWidth="1"/>
    <col min="2004" max="2004" width="0.7109375" style="337" customWidth="1"/>
    <col min="2005" max="2005" width="12.42578125" style="337" bestFit="1" customWidth="1"/>
    <col min="2006" max="2006" width="0.7109375" style="337" customWidth="1"/>
    <col min="2007" max="2007" width="15.28515625" style="337" customWidth="1"/>
    <col min="2008" max="2008" width="0.7109375" style="337" customWidth="1"/>
    <col min="2009" max="2009" width="13.85546875" style="337" customWidth="1"/>
    <col min="2010" max="2010" width="0.7109375" style="337" customWidth="1"/>
    <col min="2011" max="2011" width="12.140625" style="337" customWidth="1"/>
    <col min="2012" max="2012" width="0.7109375" style="337" customWidth="1"/>
    <col min="2013" max="2013" width="18.42578125" style="337" bestFit="1" customWidth="1"/>
    <col min="2014" max="2014" width="0.7109375" style="337" customWidth="1"/>
    <col min="2015" max="2015" width="18.42578125" style="337" customWidth="1"/>
    <col min="2016" max="2016" width="0.7109375" style="337" customWidth="1"/>
    <col min="2017" max="2017" width="17.42578125" style="337" customWidth="1"/>
    <col min="2018" max="2018" width="0.7109375" style="337" customWidth="1"/>
    <col min="2019" max="2019" width="13.85546875" style="337" customWidth="1"/>
    <col min="2020" max="2020" width="0.85546875" style="337" customWidth="1"/>
    <col min="2021" max="2021" width="13.5703125" style="337" customWidth="1"/>
    <col min="2022" max="2022" width="0.85546875" style="337" customWidth="1"/>
    <col min="2023" max="2023" width="12.42578125" style="337" customWidth="1"/>
    <col min="2024" max="2024" width="12.5703125" style="337" bestFit="1" customWidth="1"/>
    <col min="2025" max="2025" width="11.28515625" style="337" bestFit="1" customWidth="1"/>
    <col min="2026" max="2026" width="9" style="337"/>
    <col min="2027" max="2027" width="10.140625" style="337" bestFit="1" customWidth="1"/>
    <col min="2028" max="2255" width="9" style="337"/>
    <col min="2256" max="2256" width="30.28515625" style="337" customWidth="1"/>
    <col min="2257" max="2257" width="9.7109375" style="337" customWidth="1"/>
    <col min="2258" max="2258" width="0.7109375" style="337" customWidth="1"/>
    <col min="2259" max="2259" width="15.28515625" style="337" customWidth="1"/>
    <col min="2260" max="2260" width="0.7109375" style="337" customWidth="1"/>
    <col min="2261" max="2261" width="12.42578125" style="337" bestFit="1" customWidth="1"/>
    <col min="2262" max="2262" width="0.7109375" style="337" customWidth="1"/>
    <col min="2263" max="2263" width="15.28515625" style="337" customWidth="1"/>
    <col min="2264" max="2264" width="0.7109375" style="337" customWidth="1"/>
    <col min="2265" max="2265" width="13.85546875" style="337" customWidth="1"/>
    <col min="2266" max="2266" width="0.7109375" style="337" customWidth="1"/>
    <col min="2267" max="2267" width="12.140625" style="337" customWidth="1"/>
    <col min="2268" max="2268" width="0.7109375" style="337" customWidth="1"/>
    <col min="2269" max="2269" width="18.42578125" style="337" bestFit="1" customWidth="1"/>
    <col min="2270" max="2270" width="0.7109375" style="337" customWidth="1"/>
    <col min="2271" max="2271" width="18.42578125" style="337" customWidth="1"/>
    <col min="2272" max="2272" width="0.7109375" style="337" customWidth="1"/>
    <col min="2273" max="2273" width="17.42578125" style="337" customWidth="1"/>
    <col min="2274" max="2274" width="0.7109375" style="337" customWidth="1"/>
    <col min="2275" max="2275" width="13.85546875" style="337" customWidth="1"/>
    <col min="2276" max="2276" width="0.85546875" style="337" customWidth="1"/>
    <col min="2277" max="2277" width="13.5703125" style="337" customWidth="1"/>
    <col min="2278" max="2278" width="0.85546875" style="337" customWidth="1"/>
    <col min="2279" max="2279" width="12.42578125" style="337" customWidth="1"/>
    <col min="2280" max="2280" width="12.5703125" style="337" bestFit="1" customWidth="1"/>
    <col min="2281" max="2281" width="11.28515625" style="337" bestFit="1" customWidth="1"/>
    <col min="2282" max="2282" width="9" style="337"/>
    <col min="2283" max="2283" width="10.140625" style="337" bestFit="1" customWidth="1"/>
    <col min="2284" max="2511" width="9" style="337"/>
    <col min="2512" max="2512" width="30.28515625" style="337" customWidth="1"/>
    <col min="2513" max="2513" width="9.7109375" style="337" customWidth="1"/>
    <col min="2514" max="2514" width="0.7109375" style="337" customWidth="1"/>
    <col min="2515" max="2515" width="15.28515625" style="337" customWidth="1"/>
    <col min="2516" max="2516" width="0.7109375" style="337" customWidth="1"/>
    <col min="2517" max="2517" width="12.42578125" style="337" bestFit="1" customWidth="1"/>
    <col min="2518" max="2518" width="0.7109375" style="337" customWidth="1"/>
    <col min="2519" max="2519" width="15.28515625" style="337" customWidth="1"/>
    <col min="2520" max="2520" width="0.7109375" style="337" customWidth="1"/>
    <col min="2521" max="2521" width="13.85546875" style="337" customWidth="1"/>
    <col min="2522" max="2522" width="0.7109375" style="337" customWidth="1"/>
    <col min="2523" max="2523" width="12.140625" style="337" customWidth="1"/>
    <col min="2524" max="2524" width="0.7109375" style="337" customWidth="1"/>
    <col min="2525" max="2525" width="18.42578125" style="337" bestFit="1" customWidth="1"/>
    <col min="2526" max="2526" width="0.7109375" style="337" customWidth="1"/>
    <col min="2527" max="2527" width="18.42578125" style="337" customWidth="1"/>
    <col min="2528" max="2528" width="0.7109375" style="337" customWidth="1"/>
    <col min="2529" max="2529" width="17.42578125" style="337" customWidth="1"/>
    <col min="2530" max="2530" width="0.7109375" style="337" customWidth="1"/>
    <col min="2531" max="2531" width="13.85546875" style="337" customWidth="1"/>
    <col min="2532" max="2532" width="0.85546875" style="337" customWidth="1"/>
    <col min="2533" max="2533" width="13.5703125" style="337" customWidth="1"/>
    <col min="2534" max="2534" width="0.85546875" style="337" customWidth="1"/>
    <col min="2535" max="2535" width="12.42578125" style="337" customWidth="1"/>
    <col min="2536" max="2536" width="12.5703125" style="337" bestFit="1" customWidth="1"/>
    <col min="2537" max="2537" width="11.28515625" style="337" bestFit="1" customWidth="1"/>
    <col min="2538" max="2538" width="9" style="337"/>
    <col min="2539" max="2539" width="10.140625" style="337" bestFit="1" customWidth="1"/>
    <col min="2540" max="2767" width="9" style="337"/>
    <col min="2768" max="2768" width="30.28515625" style="337" customWidth="1"/>
    <col min="2769" max="2769" width="9.7109375" style="337" customWidth="1"/>
    <col min="2770" max="2770" width="0.7109375" style="337" customWidth="1"/>
    <col min="2771" max="2771" width="15.28515625" style="337" customWidth="1"/>
    <col min="2772" max="2772" width="0.7109375" style="337" customWidth="1"/>
    <col min="2773" max="2773" width="12.42578125" style="337" bestFit="1" customWidth="1"/>
    <col min="2774" max="2774" width="0.7109375" style="337" customWidth="1"/>
    <col min="2775" max="2775" width="15.28515625" style="337" customWidth="1"/>
    <col min="2776" max="2776" width="0.7109375" style="337" customWidth="1"/>
    <col min="2777" max="2777" width="13.85546875" style="337" customWidth="1"/>
    <col min="2778" max="2778" width="0.7109375" style="337" customWidth="1"/>
    <col min="2779" max="2779" width="12.140625" style="337" customWidth="1"/>
    <col min="2780" max="2780" width="0.7109375" style="337" customWidth="1"/>
    <col min="2781" max="2781" width="18.42578125" style="337" bestFit="1" customWidth="1"/>
    <col min="2782" max="2782" width="0.7109375" style="337" customWidth="1"/>
    <col min="2783" max="2783" width="18.42578125" style="337" customWidth="1"/>
    <col min="2784" max="2784" width="0.7109375" style="337" customWidth="1"/>
    <col min="2785" max="2785" width="17.42578125" style="337" customWidth="1"/>
    <col min="2786" max="2786" width="0.7109375" style="337" customWidth="1"/>
    <col min="2787" max="2787" width="13.85546875" style="337" customWidth="1"/>
    <col min="2788" max="2788" width="0.85546875" style="337" customWidth="1"/>
    <col min="2789" max="2789" width="13.5703125" style="337" customWidth="1"/>
    <col min="2790" max="2790" width="0.85546875" style="337" customWidth="1"/>
    <col min="2791" max="2791" width="12.42578125" style="337" customWidth="1"/>
    <col min="2792" max="2792" width="12.5703125" style="337" bestFit="1" customWidth="1"/>
    <col min="2793" max="2793" width="11.28515625" style="337" bestFit="1" customWidth="1"/>
    <col min="2794" max="2794" width="9" style="337"/>
    <col min="2795" max="2795" width="10.140625" style="337" bestFit="1" customWidth="1"/>
    <col min="2796" max="3023" width="9" style="337"/>
    <col min="3024" max="3024" width="30.28515625" style="337" customWidth="1"/>
    <col min="3025" max="3025" width="9.7109375" style="337" customWidth="1"/>
    <col min="3026" max="3026" width="0.7109375" style="337" customWidth="1"/>
    <col min="3027" max="3027" width="15.28515625" style="337" customWidth="1"/>
    <col min="3028" max="3028" width="0.7109375" style="337" customWidth="1"/>
    <col min="3029" max="3029" width="12.42578125" style="337" bestFit="1" customWidth="1"/>
    <col min="3030" max="3030" width="0.7109375" style="337" customWidth="1"/>
    <col min="3031" max="3031" width="15.28515625" style="337" customWidth="1"/>
    <col min="3032" max="3032" width="0.7109375" style="337" customWidth="1"/>
    <col min="3033" max="3033" width="13.85546875" style="337" customWidth="1"/>
    <col min="3034" max="3034" width="0.7109375" style="337" customWidth="1"/>
    <col min="3035" max="3035" width="12.140625" style="337" customWidth="1"/>
    <col min="3036" max="3036" width="0.7109375" style="337" customWidth="1"/>
    <col min="3037" max="3037" width="18.42578125" style="337" bestFit="1" customWidth="1"/>
    <col min="3038" max="3038" width="0.7109375" style="337" customWidth="1"/>
    <col min="3039" max="3039" width="18.42578125" style="337" customWidth="1"/>
    <col min="3040" max="3040" width="0.7109375" style="337" customWidth="1"/>
    <col min="3041" max="3041" width="17.42578125" style="337" customWidth="1"/>
    <col min="3042" max="3042" width="0.7109375" style="337" customWidth="1"/>
    <col min="3043" max="3043" width="13.85546875" style="337" customWidth="1"/>
    <col min="3044" max="3044" width="0.85546875" style="337" customWidth="1"/>
    <col min="3045" max="3045" width="13.5703125" style="337" customWidth="1"/>
    <col min="3046" max="3046" width="0.85546875" style="337" customWidth="1"/>
    <col min="3047" max="3047" width="12.42578125" style="337" customWidth="1"/>
    <col min="3048" max="3048" width="12.5703125" style="337" bestFit="1" customWidth="1"/>
    <col min="3049" max="3049" width="11.28515625" style="337" bestFit="1" customWidth="1"/>
    <col min="3050" max="3050" width="9" style="337"/>
    <col min="3051" max="3051" width="10.140625" style="337" bestFit="1" customWidth="1"/>
    <col min="3052" max="3279" width="9" style="337"/>
    <col min="3280" max="3280" width="30.28515625" style="337" customWidth="1"/>
    <col min="3281" max="3281" width="9.7109375" style="337" customWidth="1"/>
    <col min="3282" max="3282" width="0.7109375" style="337" customWidth="1"/>
    <col min="3283" max="3283" width="15.28515625" style="337" customWidth="1"/>
    <col min="3284" max="3284" width="0.7109375" style="337" customWidth="1"/>
    <col min="3285" max="3285" width="12.42578125" style="337" bestFit="1" customWidth="1"/>
    <col min="3286" max="3286" width="0.7109375" style="337" customWidth="1"/>
    <col min="3287" max="3287" width="15.28515625" style="337" customWidth="1"/>
    <col min="3288" max="3288" width="0.7109375" style="337" customWidth="1"/>
    <col min="3289" max="3289" width="13.85546875" style="337" customWidth="1"/>
    <col min="3290" max="3290" width="0.7109375" style="337" customWidth="1"/>
    <col min="3291" max="3291" width="12.140625" style="337" customWidth="1"/>
    <col min="3292" max="3292" width="0.7109375" style="337" customWidth="1"/>
    <col min="3293" max="3293" width="18.42578125" style="337" bestFit="1" customWidth="1"/>
    <col min="3294" max="3294" width="0.7109375" style="337" customWidth="1"/>
    <col min="3295" max="3295" width="18.42578125" style="337" customWidth="1"/>
    <col min="3296" max="3296" width="0.7109375" style="337" customWidth="1"/>
    <col min="3297" max="3297" width="17.42578125" style="337" customWidth="1"/>
    <col min="3298" max="3298" width="0.7109375" style="337" customWidth="1"/>
    <col min="3299" max="3299" width="13.85546875" style="337" customWidth="1"/>
    <col min="3300" max="3300" width="0.85546875" style="337" customWidth="1"/>
    <col min="3301" max="3301" width="13.5703125" style="337" customWidth="1"/>
    <col min="3302" max="3302" width="0.85546875" style="337" customWidth="1"/>
    <col min="3303" max="3303" width="12.42578125" style="337" customWidth="1"/>
    <col min="3304" max="3304" width="12.5703125" style="337" bestFit="1" customWidth="1"/>
    <col min="3305" max="3305" width="11.28515625" style="337" bestFit="1" customWidth="1"/>
    <col min="3306" max="3306" width="9" style="337"/>
    <col min="3307" max="3307" width="10.140625" style="337" bestFit="1" customWidth="1"/>
    <col min="3308" max="3535" width="9" style="337"/>
    <col min="3536" max="3536" width="30.28515625" style="337" customWidth="1"/>
    <col min="3537" max="3537" width="9.7109375" style="337" customWidth="1"/>
    <col min="3538" max="3538" width="0.7109375" style="337" customWidth="1"/>
    <col min="3539" max="3539" width="15.28515625" style="337" customWidth="1"/>
    <col min="3540" max="3540" width="0.7109375" style="337" customWidth="1"/>
    <col min="3541" max="3541" width="12.42578125" style="337" bestFit="1" customWidth="1"/>
    <col min="3542" max="3542" width="0.7109375" style="337" customWidth="1"/>
    <col min="3543" max="3543" width="15.28515625" style="337" customWidth="1"/>
    <col min="3544" max="3544" width="0.7109375" style="337" customWidth="1"/>
    <col min="3545" max="3545" width="13.85546875" style="337" customWidth="1"/>
    <col min="3546" max="3546" width="0.7109375" style="337" customWidth="1"/>
    <col min="3547" max="3547" width="12.140625" style="337" customWidth="1"/>
    <col min="3548" max="3548" width="0.7109375" style="337" customWidth="1"/>
    <col min="3549" max="3549" width="18.42578125" style="337" bestFit="1" customWidth="1"/>
    <col min="3550" max="3550" width="0.7109375" style="337" customWidth="1"/>
    <col min="3551" max="3551" width="18.42578125" style="337" customWidth="1"/>
    <col min="3552" max="3552" width="0.7109375" style="337" customWidth="1"/>
    <col min="3553" max="3553" width="17.42578125" style="337" customWidth="1"/>
    <col min="3554" max="3554" width="0.7109375" style="337" customWidth="1"/>
    <col min="3555" max="3555" width="13.85546875" style="337" customWidth="1"/>
    <col min="3556" max="3556" width="0.85546875" style="337" customWidth="1"/>
    <col min="3557" max="3557" width="13.5703125" style="337" customWidth="1"/>
    <col min="3558" max="3558" width="0.85546875" style="337" customWidth="1"/>
    <col min="3559" max="3559" width="12.42578125" style="337" customWidth="1"/>
    <col min="3560" max="3560" width="12.5703125" style="337" bestFit="1" customWidth="1"/>
    <col min="3561" max="3561" width="11.28515625" style="337" bestFit="1" customWidth="1"/>
    <col min="3562" max="3562" width="9" style="337"/>
    <col min="3563" max="3563" width="10.140625" style="337" bestFit="1" customWidth="1"/>
    <col min="3564" max="3791" width="9" style="337"/>
    <col min="3792" max="3792" width="30.28515625" style="337" customWidth="1"/>
    <col min="3793" max="3793" width="9.7109375" style="337" customWidth="1"/>
    <col min="3794" max="3794" width="0.7109375" style="337" customWidth="1"/>
    <col min="3795" max="3795" width="15.28515625" style="337" customWidth="1"/>
    <col min="3796" max="3796" width="0.7109375" style="337" customWidth="1"/>
    <col min="3797" max="3797" width="12.42578125" style="337" bestFit="1" customWidth="1"/>
    <col min="3798" max="3798" width="0.7109375" style="337" customWidth="1"/>
    <col min="3799" max="3799" width="15.28515625" style="337" customWidth="1"/>
    <col min="3800" max="3800" width="0.7109375" style="337" customWidth="1"/>
    <col min="3801" max="3801" width="13.85546875" style="337" customWidth="1"/>
    <col min="3802" max="3802" width="0.7109375" style="337" customWidth="1"/>
    <col min="3803" max="3803" width="12.140625" style="337" customWidth="1"/>
    <col min="3804" max="3804" width="0.7109375" style="337" customWidth="1"/>
    <col min="3805" max="3805" width="18.42578125" style="337" bestFit="1" customWidth="1"/>
    <col min="3806" max="3806" width="0.7109375" style="337" customWidth="1"/>
    <col min="3807" max="3807" width="18.42578125" style="337" customWidth="1"/>
    <col min="3808" max="3808" width="0.7109375" style="337" customWidth="1"/>
    <col min="3809" max="3809" width="17.42578125" style="337" customWidth="1"/>
    <col min="3810" max="3810" width="0.7109375" style="337" customWidth="1"/>
    <col min="3811" max="3811" width="13.85546875" style="337" customWidth="1"/>
    <col min="3812" max="3812" width="0.85546875" style="337" customWidth="1"/>
    <col min="3813" max="3813" width="13.5703125" style="337" customWidth="1"/>
    <col min="3814" max="3814" width="0.85546875" style="337" customWidth="1"/>
    <col min="3815" max="3815" width="12.42578125" style="337" customWidth="1"/>
    <col min="3816" max="3816" width="12.5703125" style="337" bestFit="1" customWidth="1"/>
    <col min="3817" max="3817" width="11.28515625" style="337" bestFit="1" customWidth="1"/>
    <col min="3818" max="3818" width="9" style="337"/>
    <col min="3819" max="3819" width="10.140625" style="337" bestFit="1" customWidth="1"/>
    <col min="3820" max="4047" width="9" style="337"/>
    <col min="4048" max="4048" width="30.28515625" style="337" customWidth="1"/>
    <col min="4049" max="4049" width="9.7109375" style="337" customWidth="1"/>
    <col min="4050" max="4050" width="0.7109375" style="337" customWidth="1"/>
    <col min="4051" max="4051" width="15.28515625" style="337" customWidth="1"/>
    <col min="4052" max="4052" width="0.7109375" style="337" customWidth="1"/>
    <col min="4053" max="4053" width="12.42578125" style="337" bestFit="1" customWidth="1"/>
    <col min="4054" max="4054" width="0.7109375" style="337" customWidth="1"/>
    <col min="4055" max="4055" width="15.28515625" style="337" customWidth="1"/>
    <col min="4056" max="4056" width="0.7109375" style="337" customWidth="1"/>
    <col min="4057" max="4057" width="13.85546875" style="337" customWidth="1"/>
    <col min="4058" max="4058" width="0.7109375" style="337" customWidth="1"/>
    <col min="4059" max="4059" width="12.140625" style="337" customWidth="1"/>
    <col min="4060" max="4060" width="0.7109375" style="337" customWidth="1"/>
    <col min="4061" max="4061" width="18.42578125" style="337" bestFit="1" customWidth="1"/>
    <col min="4062" max="4062" width="0.7109375" style="337" customWidth="1"/>
    <col min="4063" max="4063" width="18.42578125" style="337" customWidth="1"/>
    <col min="4064" max="4064" width="0.7109375" style="337" customWidth="1"/>
    <col min="4065" max="4065" width="17.42578125" style="337" customWidth="1"/>
    <col min="4066" max="4066" width="0.7109375" style="337" customWidth="1"/>
    <col min="4067" max="4067" width="13.85546875" style="337" customWidth="1"/>
    <col min="4068" max="4068" width="0.85546875" style="337" customWidth="1"/>
    <col min="4069" max="4069" width="13.5703125" style="337" customWidth="1"/>
    <col min="4070" max="4070" width="0.85546875" style="337" customWidth="1"/>
    <col min="4071" max="4071" width="12.42578125" style="337" customWidth="1"/>
    <col min="4072" max="4072" width="12.5703125" style="337" bestFit="1" customWidth="1"/>
    <col min="4073" max="4073" width="11.28515625" style="337" bestFit="1" customWidth="1"/>
    <col min="4074" max="4074" width="9" style="337"/>
    <col min="4075" max="4075" width="10.140625" style="337" bestFit="1" customWidth="1"/>
    <col min="4076" max="4303" width="9" style="337"/>
    <col min="4304" max="4304" width="30.28515625" style="337" customWidth="1"/>
    <col min="4305" max="4305" width="9.7109375" style="337" customWidth="1"/>
    <col min="4306" max="4306" width="0.7109375" style="337" customWidth="1"/>
    <col min="4307" max="4307" width="15.28515625" style="337" customWidth="1"/>
    <col min="4308" max="4308" width="0.7109375" style="337" customWidth="1"/>
    <col min="4309" max="4309" width="12.42578125" style="337" bestFit="1" customWidth="1"/>
    <col min="4310" max="4310" width="0.7109375" style="337" customWidth="1"/>
    <col min="4311" max="4311" width="15.28515625" style="337" customWidth="1"/>
    <col min="4312" max="4312" width="0.7109375" style="337" customWidth="1"/>
    <col min="4313" max="4313" width="13.85546875" style="337" customWidth="1"/>
    <col min="4314" max="4314" width="0.7109375" style="337" customWidth="1"/>
    <col min="4315" max="4315" width="12.140625" style="337" customWidth="1"/>
    <col min="4316" max="4316" width="0.7109375" style="337" customWidth="1"/>
    <col min="4317" max="4317" width="18.42578125" style="337" bestFit="1" customWidth="1"/>
    <col min="4318" max="4318" width="0.7109375" style="337" customWidth="1"/>
    <col min="4319" max="4319" width="18.42578125" style="337" customWidth="1"/>
    <col min="4320" max="4320" width="0.7109375" style="337" customWidth="1"/>
    <col min="4321" max="4321" width="17.42578125" style="337" customWidth="1"/>
    <col min="4322" max="4322" width="0.7109375" style="337" customWidth="1"/>
    <col min="4323" max="4323" width="13.85546875" style="337" customWidth="1"/>
    <col min="4324" max="4324" width="0.85546875" style="337" customWidth="1"/>
    <col min="4325" max="4325" width="13.5703125" style="337" customWidth="1"/>
    <col min="4326" max="4326" width="0.85546875" style="337" customWidth="1"/>
    <col min="4327" max="4327" width="12.42578125" style="337" customWidth="1"/>
    <col min="4328" max="4328" width="12.5703125" style="337" bestFit="1" customWidth="1"/>
    <col min="4329" max="4329" width="11.28515625" style="337" bestFit="1" customWidth="1"/>
    <col min="4330" max="4330" width="9" style="337"/>
    <col min="4331" max="4331" width="10.140625" style="337" bestFit="1" customWidth="1"/>
    <col min="4332" max="4559" width="9" style="337"/>
    <col min="4560" max="4560" width="30.28515625" style="337" customWidth="1"/>
    <col min="4561" max="4561" width="9.7109375" style="337" customWidth="1"/>
    <col min="4562" max="4562" width="0.7109375" style="337" customWidth="1"/>
    <col min="4563" max="4563" width="15.28515625" style="337" customWidth="1"/>
    <col min="4564" max="4564" width="0.7109375" style="337" customWidth="1"/>
    <col min="4565" max="4565" width="12.42578125" style="337" bestFit="1" customWidth="1"/>
    <col min="4566" max="4566" width="0.7109375" style="337" customWidth="1"/>
    <col min="4567" max="4567" width="15.28515625" style="337" customWidth="1"/>
    <col min="4568" max="4568" width="0.7109375" style="337" customWidth="1"/>
    <col min="4569" max="4569" width="13.85546875" style="337" customWidth="1"/>
    <col min="4570" max="4570" width="0.7109375" style="337" customWidth="1"/>
    <col min="4571" max="4571" width="12.140625" style="337" customWidth="1"/>
    <col min="4572" max="4572" width="0.7109375" style="337" customWidth="1"/>
    <col min="4573" max="4573" width="18.42578125" style="337" bestFit="1" customWidth="1"/>
    <col min="4574" max="4574" width="0.7109375" style="337" customWidth="1"/>
    <col min="4575" max="4575" width="18.42578125" style="337" customWidth="1"/>
    <col min="4576" max="4576" width="0.7109375" style="337" customWidth="1"/>
    <col min="4577" max="4577" width="17.42578125" style="337" customWidth="1"/>
    <col min="4578" max="4578" width="0.7109375" style="337" customWidth="1"/>
    <col min="4579" max="4579" width="13.85546875" style="337" customWidth="1"/>
    <col min="4580" max="4580" width="0.85546875" style="337" customWidth="1"/>
    <col min="4581" max="4581" width="13.5703125" style="337" customWidth="1"/>
    <col min="4582" max="4582" width="0.85546875" style="337" customWidth="1"/>
    <col min="4583" max="4583" width="12.42578125" style="337" customWidth="1"/>
    <col min="4584" max="4584" width="12.5703125" style="337" bestFit="1" customWidth="1"/>
    <col min="4585" max="4585" width="11.28515625" style="337" bestFit="1" customWidth="1"/>
    <col min="4586" max="4586" width="9" style="337"/>
    <col min="4587" max="4587" width="10.140625" style="337" bestFit="1" customWidth="1"/>
    <col min="4588" max="4815" width="9" style="337"/>
    <col min="4816" max="4816" width="30.28515625" style="337" customWidth="1"/>
    <col min="4817" max="4817" width="9.7109375" style="337" customWidth="1"/>
    <col min="4818" max="4818" width="0.7109375" style="337" customWidth="1"/>
    <col min="4819" max="4819" width="15.28515625" style="337" customWidth="1"/>
    <col min="4820" max="4820" width="0.7109375" style="337" customWidth="1"/>
    <col min="4821" max="4821" width="12.42578125" style="337" bestFit="1" customWidth="1"/>
    <col min="4822" max="4822" width="0.7109375" style="337" customWidth="1"/>
    <col min="4823" max="4823" width="15.28515625" style="337" customWidth="1"/>
    <col min="4824" max="4824" width="0.7109375" style="337" customWidth="1"/>
    <col min="4825" max="4825" width="13.85546875" style="337" customWidth="1"/>
    <col min="4826" max="4826" width="0.7109375" style="337" customWidth="1"/>
    <col min="4827" max="4827" width="12.140625" style="337" customWidth="1"/>
    <col min="4828" max="4828" width="0.7109375" style="337" customWidth="1"/>
    <col min="4829" max="4829" width="18.42578125" style="337" bestFit="1" customWidth="1"/>
    <col min="4830" max="4830" width="0.7109375" style="337" customWidth="1"/>
    <col min="4831" max="4831" width="18.42578125" style="337" customWidth="1"/>
    <col min="4832" max="4832" width="0.7109375" style="337" customWidth="1"/>
    <col min="4833" max="4833" width="17.42578125" style="337" customWidth="1"/>
    <col min="4834" max="4834" width="0.7109375" style="337" customWidth="1"/>
    <col min="4835" max="4835" width="13.85546875" style="337" customWidth="1"/>
    <col min="4836" max="4836" width="0.85546875" style="337" customWidth="1"/>
    <col min="4837" max="4837" width="13.5703125" style="337" customWidth="1"/>
    <col min="4838" max="4838" width="0.85546875" style="337" customWidth="1"/>
    <col min="4839" max="4839" width="12.42578125" style="337" customWidth="1"/>
    <col min="4840" max="4840" width="12.5703125" style="337" bestFit="1" customWidth="1"/>
    <col min="4841" max="4841" width="11.28515625" style="337" bestFit="1" customWidth="1"/>
    <col min="4842" max="4842" width="9" style="337"/>
    <col min="4843" max="4843" width="10.140625" style="337" bestFit="1" customWidth="1"/>
    <col min="4844" max="5071" width="9" style="337"/>
    <col min="5072" max="5072" width="30.28515625" style="337" customWidth="1"/>
    <col min="5073" max="5073" width="9.7109375" style="337" customWidth="1"/>
    <col min="5074" max="5074" width="0.7109375" style="337" customWidth="1"/>
    <col min="5075" max="5075" width="15.28515625" style="337" customWidth="1"/>
    <col min="5076" max="5076" width="0.7109375" style="337" customWidth="1"/>
    <col min="5077" max="5077" width="12.42578125" style="337" bestFit="1" customWidth="1"/>
    <col min="5078" max="5078" width="0.7109375" style="337" customWidth="1"/>
    <col min="5079" max="5079" width="15.28515625" style="337" customWidth="1"/>
    <col min="5080" max="5080" width="0.7109375" style="337" customWidth="1"/>
    <col min="5081" max="5081" width="13.85546875" style="337" customWidth="1"/>
    <col min="5082" max="5082" width="0.7109375" style="337" customWidth="1"/>
    <col min="5083" max="5083" width="12.140625" style="337" customWidth="1"/>
    <col min="5084" max="5084" width="0.7109375" style="337" customWidth="1"/>
    <col min="5085" max="5085" width="18.42578125" style="337" bestFit="1" customWidth="1"/>
    <col min="5086" max="5086" width="0.7109375" style="337" customWidth="1"/>
    <col min="5087" max="5087" width="18.42578125" style="337" customWidth="1"/>
    <col min="5088" max="5088" width="0.7109375" style="337" customWidth="1"/>
    <col min="5089" max="5089" width="17.42578125" style="337" customWidth="1"/>
    <col min="5090" max="5090" width="0.7109375" style="337" customWidth="1"/>
    <col min="5091" max="5091" width="13.85546875" style="337" customWidth="1"/>
    <col min="5092" max="5092" width="0.85546875" style="337" customWidth="1"/>
    <col min="5093" max="5093" width="13.5703125" style="337" customWidth="1"/>
    <col min="5094" max="5094" width="0.85546875" style="337" customWidth="1"/>
    <col min="5095" max="5095" width="12.42578125" style="337" customWidth="1"/>
    <col min="5096" max="5096" width="12.5703125" style="337" bestFit="1" customWidth="1"/>
    <col min="5097" max="5097" width="11.28515625" style="337" bestFit="1" customWidth="1"/>
    <col min="5098" max="5098" width="9" style="337"/>
    <col min="5099" max="5099" width="10.140625" style="337" bestFit="1" customWidth="1"/>
    <col min="5100" max="5327" width="9" style="337"/>
    <col min="5328" max="5328" width="30.28515625" style="337" customWidth="1"/>
    <col min="5329" max="5329" width="9.7109375" style="337" customWidth="1"/>
    <col min="5330" max="5330" width="0.7109375" style="337" customWidth="1"/>
    <col min="5331" max="5331" width="15.28515625" style="337" customWidth="1"/>
    <col min="5332" max="5332" width="0.7109375" style="337" customWidth="1"/>
    <col min="5333" max="5333" width="12.42578125" style="337" bestFit="1" customWidth="1"/>
    <col min="5334" max="5334" width="0.7109375" style="337" customWidth="1"/>
    <col min="5335" max="5335" width="15.28515625" style="337" customWidth="1"/>
    <col min="5336" max="5336" width="0.7109375" style="337" customWidth="1"/>
    <col min="5337" max="5337" width="13.85546875" style="337" customWidth="1"/>
    <col min="5338" max="5338" width="0.7109375" style="337" customWidth="1"/>
    <col min="5339" max="5339" width="12.140625" style="337" customWidth="1"/>
    <col min="5340" max="5340" width="0.7109375" style="337" customWidth="1"/>
    <col min="5341" max="5341" width="18.42578125" style="337" bestFit="1" customWidth="1"/>
    <col min="5342" max="5342" width="0.7109375" style="337" customWidth="1"/>
    <col min="5343" max="5343" width="18.42578125" style="337" customWidth="1"/>
    <col min="5344" max="5344" width="0.7109375" style="337" customWidth="1"/>
    <col min="5345" max="5345" width="17.42578125" style="337" customWidth="1"/>
    <col min="5346" max="5346" width="0.7109375" style="337" customWidth="1"/>
    <col min="5347" max="5347" width="13.85546875" style="337" customWidth="1"/>
    <col min="5348" max="5348" width="0.85546875" style="337" customWidth="1"/>
    <col min="5349" max="5349" width="13.5703125" style="337" customWidth="1"/>
    <col min="5350" max="5350" width="0.85546875" style="337" customWidth="1"/>
    <col min="5351" max="5351" width="12.42578125" style="337" customWidth="1"/>
    <col min="5352" max="5352" width="12.5703125" style="337" bestFit="1" customWidth="1"/>
    <col min="5353" max="5353" width="11.28515625" style="337" bestFit="1" customWidth="1"/>
    <col min="5354" max="5354" width="9" style="337"/>
    <col min="5355" max="5355" width="10.140625" style="337" bestFit="1" customWidth="1"/>
    <col min="5356" max="5583" width="9" style="337"/>
    <col min="5584" max="5584" width="30.28515625" style="337" customWidth="1"/>
    <col min="5585" max="5585" width="9.7109375" style="337" customWidth="1"/>
    <col min="5586" max="5586" width="0.7109375" style="337" customWidth="1"/>
    <col min="5587" max="5587" width="15.28515625" style="337" customWidth="1"/>
    <col min="5588" max="5588" width="0.7109375" style="337" customWidth="1"/>
    <col min="5589" max="5589" width="12.42578125" style="337" bestFit="1" customWidth="1"/>
    <col min="5590" max="5590" width="0.7109375" style="337" customWidth="1"/>
    <col min="5591" max="5591" width="15.28515625" style="337" customWidth="1"/>
    <col min="5592" max="5592" width="0.7109375" style="337" customWidth="1"/>
    <col min="5593" max="5593" width="13.85546875" style="337" customWidth="1"/>
    <col min="5594" max="5594" width="0.7109375" style="337" customWidth="1"/>
    <col min="5595" max="5595" width="12.140625" style="337" customWidth="1"/>
    <col min="5596" max="5596" width="0.7109375" style="337" customWidth="1"/>
    <col min="5597" max="5597" width="18.42578125" style="337" bestFit="1" customWidth="1"/>
    <col min="5598" max="5598" width="0.7109375" style="337" customWidth="1"/>
    <col min="5599" max="5599" width="18.42578125" style="337" customWidth="1"/>
    <col min="5600" max="5600" width="0.7109375" style="337" customWidth="1"/>
    <col min="5601" max="5601" width="17.42578125" style="337" customWidth="1"/>
    <col min="5602" max="5602" width="0.7109375" style="337" customWidth="1"/>
    <col min="5603" max="5603" width="13.85546875" style="337" customWidth="1"/>
    <col min="5604" max="5604" width="0.85546875" style="337" customWidth="1"/>
    <col min="5605" max="5605" width="13.5703125" style="337" customWidth="1"/>
    <col min="5606" max="5606" width="0.85546875" style="337" customWidth="1"/>
    <col min="5607" max="5607" width="12.42578125" style="337" customWidth="1"/>
    <col min="5608" max="5608" width="12.5703125" style="337" bestFit="1" customWidth="1"/>
    <col min="5609" max="5609" width="11.28515625" style="337" bestFit="1" customWidth="1"/>
    <col min="5610" max="5610" width="9" style="337"/>
    <col min="5611" max="5611" width="10.140625" style="337" bestFit="1" customWidth="1"/>
    <col min="5612" max="5839" width="9" style="337"/>
    <col min="5840" max="5840" width="30.28515625" style="337" customWidth="1"/>
    <col min="5841" max="5841" width="9.7109375" style="337" customWidth="1"/>
    <col min="5842" max="5842" width="0.7109375" style="337" customWidth="1"/>
    <col min="5843" max="5843" width="15.28515625" style="337" customWidth="1"/>
    <col min="5844" max="5844" width="0.7109375" style="337" customWidth="1"/>
    <col min="5845" max="5845" width="12.42578125" style="337" bestFit="1" customWidth="1"/>
    <col min="5846" max="5846" width="0.7109375" style="337" customWidth="1"/>
    <col min="5847" max="5847" width="15.28515625" style="337" customWidth="1"/>
    <col min="5848" max="5848" width="0.7109375" style="337" customWidth="1"/>
    <col min="5849" max="5849" width="13.85546875" style="337" customWidth="1"/>
    <col min="5850" max="5850" width="0.7109375" style="337" customWidth="1"/>
    <col min="5851" max="5851" width="12.140625" style="337" customWidth="1"/>
    <col min="5852" max="5852" width="0.7109375" style="337" customWidth="1"/>
    <col min="5853" max="5853" width="18.42578125" style="337" bestFit="1" customWidth="1"/>
    <col min="5854" max="5854" width="0.7109375" style="337" customWidth="1"/>
    <col min="5855" max="5855" width="18.42578125" style="337" customWidth="1"/>
    <col min="5856" max="5856" width="0.7109375" style="337" customWidth="1"/>
    <col min="5857" max="5857" width="17.42578125" style="337" customWidth="1"/>
    <col min="5858" max="5858" width="0.7109375" style="337" customWidth="1"/>
    <col min="5859" max="5859" width="13.85546875" style="337" customWidth="1"/>
    <col min="5860" max="5860" width="0.85546875" style="337" customWidth="1"/>
    <col min="5861" max="5861" width="13.5703125" style="337" customWidth="1"/>
    <col min="5862" max="5862" width="0.85546875" style="337" customWidth="1"/>
    <col min="5863" max="5863" width="12.42578125" style="337" customWidth="1"/>
    <col min="5864" max="5864" width="12.5703125" style="337" bestFit="1" customWidth="1"/>
    <col min="5865" max="5865" width="11.28515625" style="337" bestFit="1" customWidth="1"/>
    <col min="5866" max="5866" width="9" style="337"/>
    <col min="5867" max="5867" width="10.140625" style="337" bestFit="1" customWidth="1"/>
    <col min="5868" max="6095" width="9" style="337"/>
    <col min="6096" max="6096" width="30.28515625" style="337" customWidth="1"/>
    <col min="6097" max="6097" width="9.7109375" style="337" customWidth="1"/>
    <col min="6098" max="6098" width="0.7109375" style="337" customWidth="1"/>
    <col min="6099" max="6099" width="15.28515625" style="337" customWidth="1"/>
    <col min="6100" max="6100" width="0.7109375" style="337" customWidth="1"/>
    <col min="6101" max="6101" width="12.42578125" style="337" bestFit="1" customWidth="1"/>
    <col min="6102" max="6102" width="0.7109375" style="337" customWidth="1"/>
    <col min="6103" max="6103" width="15.28515625" style="337" customWidth="1"/>
    <col min="6104" max="6104" width="0.7109375" style="337" customWidth="1"/>
    <col min="6105" max="6105" width="13.85546875" style="337" customWidth="1"/>
    <col min="6106" max="6106" width="0.7109375" style="337" customWidth="1"/>
    <col min="6107" max="6107" width="12.140625" style="337" customWidth="1"/>
    <col min="6108" max="6108" width="0.7109375" style="337" customWidth="1"/>
    <col min="6109" max="6109" width="18.42578125" style="337" bestFit="1" customWidth="1"/>
    <col min="6110" max="6110" width="0.7109375" style="337" customWidth="1"/>
    <col min="6111" max="6111" width="18.42578125" style="337" customWidth="1"/>
    <col min="6112" max="6112" width="0.7109375" style="337" customWidth="1"/>
    <col min="6113" max="6113" width="17.42578125" style="337" customWidth="1"/>
    <col min="6114" max="6114" width="0.7109375" style="337" customWidth="1"/>
    <col min="6115" max="6115" width="13.85546875" style="337" customWidth="1"/>
    <col min="6116" max="6116" width="0.85546875" style="337" customWidth="1"/>
    <col min="6117" max="6117" width="13.5703125" style="337" customWidth="1"/>
    <col min="6118" max="6118" width="0.85546875" style="337" customWidth="1"/>
    <col min="6119" max="6119" width="12.42578125" style="337" customWidth="1"/>
    <col min="6120" max="6120" width="12.5703125" style="337" bestFit="1" customWidth="1"/>
    <col min="6121" max="6121" width="11.28515625" style="337" bestFit="1" customWidth="1"/>
    <col min="6122" max="6122" width="9" style="337"/>
    <col min="6123" max="6123" width="10.140625" style="337" bestFit="1" customWidth="1"/>
    <col min="6124" max="6351" width="9" style="337"/>
    <col min="6352" max="6352" width="30.28515625" style="337" customWidth="1"/>
    <col min="6353" max="6353" width="9.7109375" style="337" customWidth="1"/>
    <col min="6354" max="6354" width="0.7109375" style="337" customWidth="1"/>
    <col min="6355" max="6355" width="15.28515625" style="337" customWidth="1"/>
    <col min="6356" max="6356" width="0.7109375" style="337" customWidth="1"/>
    <col min="6357" max="6357" width="12.42578125" style="337" bestFit="1" customWidth="1"/>
    <col min="6358" max="6358" width="0.7109375" style="337" customWidth="1"/>
    <col min="6359" max="6359" width="15.28515625" style="337" customWidth="1"/>
    <col min="6360" max="6360" width="0.7109375" style="337" customWidth="1"/>
    <col min="6361" max="6361" width="13.85546875" style="337" customWidth="1"/>
    <col min="6362" max="6362" width="0.7109375" style="337" customWidth="1"/>
    <col min="6363" max="6363" width="12.140625" style="337" customWidth="1"/>
    <col min="6364" max="6364" width="0.7109375" style="337" customWidth="1"/>
    <col min="6365" max="6365" width="18.42578125" style="337" bestFit="1" customWidth="1"/>
    <col min="6366" max="6366" width="0.7109375" style="337" customWidth="1"/>
    <col min="6367" max="6367" width="18.42578125" style="337" customWidth="1"/>
    <col min="6368" max="6368" width="0.7109375" style="337" customWidth="1"/>
    <col min="6369" max="6369" width="17.42578125" style="337" customWidth="1"/>
    <col min="6370" max="6370" width="0.7109375" style="337" customWidth="1"/>
    <col min="6371" max="6371" width="13.85546875" style="337" customWidth="1"/>
    <col min="6372" max="6372" width="0.85546875" style="337" customWidth="1"/>
    <col min="6373" max="6373" width="13.5703125" style="337" customWidth="1"/>
    <col min="6374" max="6374" width="0.85546875" style="337" customWidth="1"/>
    <col min="6375" max="6375" width="12.42578125" style="337" customWidth="1"/>
    <col min="6376" max="6376" width="12.5703125" style="337" bestFit="1" customWidth="1"/>
    <col min="6377" max="6377" width="11.28515625" style="337" bestFit="1" customWidth="1"/>
    <col min="6378" max="6378" width="9" style="337"/>
    <col min="6379" max="6379" width="10.140625" style="337" bestFit="1" customWidth="1"/>
    <col min="6380" max="6607" width="9" style="337"/>
    <col min="6608" max="6608" width="30.28515625" style="337" customWidth="1"/>
    <col min="6609" max="6609" width="9.7109375" style="337" customWidth="1"/>
    <col min="6610" max="6610" width="0.7109375" style="337" customWidth="1"/>
    <col min="6611" max="6611" width="15.28515625" style="337" customWidth="1"/>
    <col min="6612" max="6612" width="0.7109375" style="337" customWidth="1"/>
    <col min="6613" max="6613" width="12.42578125" style="337" bestFit="1" customWidth="1"/>
    <col min="6614" max="6614" width="0.7109375" style="337" customWidth="1"/>
    <col min="6615" max="6615" width="15.28515625" style="337" customWidth="1"/>
    <col min="6616" max="6616" width="0.7109375" style="337" customWidth="1"/>
    <col min="6617" max="6617" width="13.85546875" style="337" customWidth="1"/>
    <col min="6618" max="6618" width="0.7109375" style="337" customWidth="1"/>
    <col min="6619" max="6619" width="12.140625" style="337" customWidth="1"/>
    <col min="6620" max="6620" width="0.7109375" style="337" customWidth="1"/>
    <col min="6621" max="6621" width="18.42578125" style="337" bestFit="1" customWidth="1"/>
    <col min="6622" max="6622" width="0.7109375" style="337" customWidth="1"/>
    <col min="6623" max="6623" width="18.42578125" style="337" customWidth="1"/>
    <col min="6624" max="6624" width="0.7109375" style="337" customWidth="1"/>
    <col min="6625" max="6625" width="17.42578125" style="337" customWidth="1"/>
    <col min="6626" max="6626" width="0.7109375" style="337" customWidth="1"/>
    <col min="6627" max="6627" width="13.85546875" style="337" customWidth="1"/>
    <col min="6628" max="6628" width="0.85546875" style="337" customWidth="1"/>
    <col min="6629" max="6629" width="13.5703125" style="337" customWidth="1"/>
    <col min="6630" max="6630" width="0.85546875" style="337" customWidth="1"/>
    <col min="6631" max="6631" width="12.42578125" style="337" customWidth="1"/>
    <col min="6632" max="6632" width="12.5703125" style="337" bestFit="1" customWidth="1"/>
    <col min="6633" max="6633" width="11.28515625" style="337" bestFit="1" customWidth="1"/>
    <col min="6634" max="6634" width="9" style="337"/>
    <col min="6635" max="6635" width="10.140625" style="337" bestFit="1" customWidth="1"/>
    <col min="6636" max="6863" width="9" style="337"/>
    <col min="6864" max="6864" width="30.28515625" style="337" customWidth="1"/>
    <col min="6865" max="6865" width="9.7109375" style="337" customWidth="1"/>
    <col min="6866" max="6866" width="0.7109375" style="337" customWidth="1"/>
    <col min="6867" max="6867" width="15.28515625" style="337" customWidth="1"/>
    <col min="6868" max="6868" width="0.7109375" style="337" customWidth="1"/>
    <col min="6869" max="6869" width="12.42578125" style="337" bestFit="1" customWidth="1"/>
    <col min="6870" max="6870" width="0.7109375" style="337" customWidth="1"/>
    <col min="6871" max="6871" width="15.28515625" style="337" customWidth="1"/>
    <col min="6872" max="6872" width="0.7109375" style="337" customWidth="1"/>
    <col min="6873" max="6873" width="13.85546875" style="337" customWidth="1"/>
    <col min="6874" max="6874" width="0.7109375" style="337" customWidth="1"/>
    <col min="6875" max="6875" width="12.140625" style="337" customWidth="1"/>
    <col min="6876" max="6876" width="0.7109375" style="337" customWidth="1"/>
    <col min="6877" max="6877" width="18.42578125" style="337" bestFit="1" customWidth="1"/>
    <col min="6878" max="6878" width="0.7109375" style="337" customWidth="1"/>
    <col min="6879" max="6879" width="18.42578125" style="337" customWidth="1"/>
    <col min="6880" max="6880" width="0.7109375" style="337" customWidth="1"/>
    <col min="6881" max="6881" width="17.42578125" style="337" customWidth="1"/>
    <col min="6882" max="6882" width="0.7109375" style="337" customWidth="1"/>
    <col min="6883" max="6883" width="13.85546875" style="337" customWidth="1"/>
    <col min="6884" max="6884" width="0.85546875" style="337" customWidth="1"/>
    <col min="6885" max="6885" width="13.5703125" style="337" customWidth="1"/>
    <col min="6886" max="6886" width="0.85546875" style="337" customWidth="1"/>
    <col min="6887" max="6887" width="12.42578125" style="337" customWidth="1"/>
    <col min="6888" max="6888" width="12.5703125" style="337" bestFit="1" customWidth="1"/>
    <col min="6889" max="6889" width="11.28515625" style="337" bestFit="1" customWidth="1"/>
    <col min="6890" max="6890" width="9" style="337"/>
    <col min="6891" max="6891" width="10.140625" style="337" bestFit="1" customWidth="1"/>
    <col min="6892" max="7119" width="9" style="337"/>
    <col min="7120" max="7120" width="30.28515625" style="337" customWidth="1"/>
    <col min="7121" max="7121" width="9.7109375" style="337" customWidth="1"/>
    <col min="7122" max="7122" width="0.7109375" style="337" customWidth="1"/>
    <col min="7123" max="7123" width="15.28515625" style="337" customWidth="1"/>
    <col min="7124" max="7124" width="0.7109375" style="337" customWidth="1"/>
    <col min="7125" max="7125" width="12.42578125" style="337" bestFit="1" customWidth="1"/>
    <col min="7126" max="7126" width="0.7109375" style="337" customWidth="1"/>
    <col min="7127" max="7127" width="15.28515625" style="337" customWidth="1"/>
    <col min="7128" max="7128" width="0.7109375" style="337" customWidth="1"/>
    <col min="7129" max="7129" width="13.85546875" style="337" customWidth="1"/>
    <col min="7130" max="7130" width="0.7109375" style="337" customWidth="1"/>
    <col min="7131" max="7131" width="12.140625" style="337" customWidth="1"/>
    <col min="7132" max="7132" width="0.7109375" style="337" customWidth="1"/>
    <col min="7133" max="7133" width="18.42578125" style="337" bestFit="1" customWidth="1"/>
    <col min="7134" max="7134" width="0.7109375" style="337" customWidth="1"/>
    <col min="7135" max="7135" width="18.42578125" style="337" customWidth="1"/>
    <col min="7136" max="7136" width="0.7109375" style="337" customWidth="1"/>
    <col min="7137" max="7137" width="17.42578125" style="337" customWidth="1"/>
    <col min="7138" max="7138" width="0.7109375" style="337" customWidth="1"/>
    <col min="7139" max="7139" width="13.85546875" style="337" customWidth="1"/>
    <col min="7140" max="7140" width="0.85546875" style="337" customWidth="1"/>
    <col min="7141" max="7141" width="13.5703125" style="337" customWidth="1"/>
    <col min="7142" max="7142" width="0.85546875" style="337" customWidth="1"/>
    <col min="7143" max="7143" width="12.42578125" style="337" customWidth="1"/>
    <col min="7144" max="7144" width="12.5703125" style="337" bestFit="1" customWidth="1"/>
    <col min="7145" max="7145" width="11.28515625" style="337" bestFit="1" customWidth="1"/>
    <col min="7146" max="7146" width="9" style="337"/>
    <col min="7147" max="7147" width="10.140625" style="337" bestFit="1" customWidth="1"/>
    <col min="7148" max="7375" width="9" style="337"/>
    <col min="7376" max="7376" width="30.28515625" style="337" customWidth="1"/>
    <col min="7377" max="7377" width="9.7109375" style="337" customWidth="1"/>
    <col min="7378" max="7378" width="0.7109375" style="337" customWidth="1"/>
    <col min="7379" max="7379" width="15.28515625" style="337" customWidth="1"/>
    <col min="7380" max="7380" width="0.7109375" style="337" customWidth="1"/>
    <col min="7381" max="7381" width="12.42578125" style="337" bestFit="1" customWidth="1"/>
    <col min="7382" max="7382" width="0.7109375" style="337" customWidth="1"/>
    <col min="7383" max="7383" width="15.28515625" style="337" customWidth="1"/>
    <col min="7384" max="7384" width="0.7109375" style="337" customWidth="1"/>
    <col min="7385" max="7385" width="13.85546875" style="337" customWidth="1"/>
    <col min="7386" max="7386" width="0.7109375" style="337" customWidth="1"/>
    <col min="7387" max="7387" width="12.140625" style="337" customWidth="1"/>
    <col min="7388" max="7388" width="0.7109375" style="337" customWidth="1"/>
    <col min="7389" max="7389" width="18.42578125" style="337" bestFit="1" customWidth="1"/>
    <col min="7390" max="7390" width="0.7109375" style="337" customWidth="1"/>
    <col min="7391" max="7391" width="18.42578125" style="337" customWidth="1"/>
    <col min="7392" max="7392" width="0.7109375" style="337" customWidth="1"/>
    <col min="7393" max="7393" width="17.42578125" style="337" customWidth="1"/>
    <col min="7394" max="7394" width="0.7109375" style="337" customWidth="1"/>
    <col min="7395" max="7395" width="13.85546875" style="337" customWidth="1"/>
    <col min="7396" max="7396" width="0.85546875" style="337" customWidth="1"/>
    <col min="7397" max="7397" width="13.5703125" style="337" customWidth="1"/>
    <col min="7398" max="7398" width="0.85546875" style="337" customWidth="1"/>
    <col min="7399" max="7399" width="12.42578125" style="337" customWidth="1"/>
    <col min="7400" max="7400" width="12.5703125" style="337" bestFit="1" customWidth="1"/>
    <col min="7401" max="7401" width="11.28515625" style="337" bestFit="1" customWidth="1"/>
    <col min="7402" max="7402" width="9" style="337"/>
    <col min="7403" max="7403" width="10.140625" style="337" bestFit="1" customWidth="1"/>
    <col min="7404" max="7631" width="9" style="337"/>
    <col min="7632" max="7632" width="30.28515625" style="337" customWidth="1"/>
    <col min="7633" max="7633" width="9.7109375" style="337" customWidth="1"/>
    <col min="7634" max="7634" width="0.7109375" style="337" customWidth="1"/>
    <col min="7635" max="7635" width="15.28515625" style="337" customWidth="1"/>
    <col min="7636" max="7636" width="0.7109375" style="337" customWidth="1"/>
    <col min="7637" max="7637" width="12.42578125" style="337" bestFit="1" customWidth="1"/>
    <col min="7638" max="7638" width="0.7109375" style="337" customWidth="1"/>
    <col min="7639" max="7639" width="15.28515625" style="337" customWidth="1"/>
    <col min="7640" max="7640" width="0.7109375" style="337" customWidth="1"/>
    <col min="7641" max="7641" width="13.85546875" style="337" customWidth="1"/>
    <col min="7642" max="7642" width="0.7109375" style="337" customWidth="1"/>
    <col min="7643" max="7643" width="12.140625" style="337" customWidth="1"/>
    <col min="7644" max="7644" width="0.7109375" style="337" customWidth="1"/>
    <col min="7645" max="7645" width="18.42578125" style="337" bestFit="1" customWidth="1"/>
    <col min="7646" max="7646" width="0.7109375" style="337" customWidth="1"/>
    <col min="7647" max="7647" width="18.42578125" style="337" customWidth="1"/>
    <col min="7648" max="7648" width="0.7109375" style="337" customWidth="1"/>
    <col min="7649" max="7649" width="17.42578125" style="337" customWidth="1"/>
    <col min="7650" max="7650" width="0.7109375" style="337" customWidth="1"/>
    <col min="7651" max="7651" width="13.85546875" style="337" customWidth="1"/>
    <col min="7652" max="7652" width="0.85546875" style="337" customWidth="1"/>
    <col min="7653" max="7653" width="13.5703125" style="337" customWidth="1"/>
    <col min="7654" max="7654" width="0.85546875" style="337" customWidth="1"/>
    <col min="7655" max="7655" width="12.42578125" style="337" customWidth="1"/>
    <col min="7656" max="7656" width="12.5703125" style="337" bestFit="1" customWidth="1"/>
    <col min="7657" max="7657" width="11.28515625" style="337" bestFit="1" customWidth="1"/>
    <col min="7658" max="7658" width="9" style="337"/>
    <col min="7659" max="7659" width="10.140625" style="337" bestFit="1" customWidth="1"/>
    <col min="7660" max="7887" width="9" style="337"/>
    <col min="7888" max="7888" width="30.28515625" style="337" customWidth="1"/>
    <col min="7889" max="7889" width="9.7109375" style="337" customWidth="1"/>
    <col min="7890" max="7890" width="0.7109375" style="337" customWidth="1"/>
    <col min="7891" max="7891" width="15.28515625" style="337" customWidth="1"/>
    <col min="7892" max="7892" width="0.7109375" style="337" customWidth="1"/>
    <col min="7893" max="7893" width="12.42578125" style="337" bestFit="1" customWidth="1"/>
    <col min="7894" max="7894" width="0.7109375" style="337" customWidth="1"/>
    <col min="7895" max="7895" width="15.28515625" style="337" customWidth="1"/>
    <col min="7896" max="7896" width="0.7109375" style="337" customWidth="1"/>
    <col min="7897" max="7897" width="13.85546875" style="337" customWidth="1"/>
    <col min="7898" max="7898" width="0.7109375" style="337" customWidth="1"/>
    <col min="7899" max="7899" width="12.140625" style="337" customWidth="1"/>
    <col min="7900" max="7900" width="0.7109375" style="337" customWidth="1"/>
    <col min="7901" max="7901" width="18.42578125" style="337" bestFit="1" customWidth="1"/>
    <col min="7902" max="7902" width="0.7109375" style="337" customWidth="1"/>
    <col min="7903" max="7903" width="18.42578125" style="337" customWidth="1"/>
    <col min="7904" max="7904" width="0.7109375" style="337" customWidth="1"/>
    <col min="7905" max="7905" width="17.42578125" style="337" customWidth="1"/>
    <col min="7906" max="7906" width="0.7109375" style="337" customWidth="1"/>
    <col min="7907" max="7907" width="13.85546875" style="337" customWidth="1"/>
    <col min="7908" max="7908" width="0.85546875" style="337" customWidth="1"/>
    <col min="7909" max="7909" width="13.5703125" style="337" customWidth="1"/>
    <col min="7910" max="7910" width="0.85546875" style="337" customWidth="1"/>
    <col min="7911" max="7911" width="12.42578125" style="337" customWidth="1"/>
    <col min="7912" max="7912" width="12.5703125" style="337" bestFit="1" customWidth="1"/>
    <col min="7913" max="7913" width="11.28515625" style="337" bestFit="1" customWidth="1"/>
    <col min="7914" max="7914" width="9" style="337"/>
    <col min="7915" max="7915" width="10.140625" style="337" bestFit="1" customWidth="1"/>
    <col min="7916" max="8143" width="9" style="337"/>
    <col min="8144" max="8144" width="30.28515625" style="337" customWidth="1"/>
    <col min="8145" max="8145" width="9.7109375" style="337" customWidth="1"/>
    <col min="8146" max="8146" width="0.7109375" style="337" customWidth="1"/>
    <col min="8147" max="8147" width="15.28515625" style="337" customWidth="1"/>
    <col min="8148" max="8148" width="0.7109375" style="337" customWidth="1"/>
    <col min="8149" max="8149" width="12.42578125" style="337" bestFit="1" customWidth="1"/>
    <col min="8150" max="8150" width="0.7109375" style="337" customWidth="1"/>
    <col min="8151" max="8151" width="15.28515625" style="337" customWidth="1"/>
    <col min="8152" max="8152" width="0.7109375" style="337" customWidth="1"/>
    <col min="8153" max="8153" width="13.85546875" style="337" customWidth="1"/>
    <col min="8154" max="8154" width="0.7109375" style="337" customWidth="1"/>
    <col min="8155" max="8155" width="12.140625" style="337" customWidth="1"/>
    <col min="8156" max="8156" width="0.7109375" style="337" customWidth="1"/>
    <col min="8157" max="8157" width="18.42578125" style="337" bestFit="1" customWidth="1"/>
    <col min="8158" max="8158" width="0.7109375" style="337" customWidth="1"/>
    <col min="8159" max="8159" width="18.42578125" style="337" customWidth="1"/>
    <col min="8160" max="8160" width="0.7109375" style="337" customWidth="1"/>
    <col min="8161" max="8161" width="17.42578125" style="337" customWidth="1"/>
    <col min="8162" max="8162" width="0.7109375" style="337" customWidth="1"/>
    <col min="8163" max="8163" width="13.85546875" style="337" customWidth="1"/>
    <col min="8164" max="8164" width="0.85546875" style="337" customWidth="1"/>
    <col min="8165" max="8165" width="13.5703125" style="337" customWidth="1"/>
    <col min="8166" max="8166" width="0.85546875" style="337" customWidth="1"/>
    <col min="8167" max="8167" width="12.42578125" style="337" customWidth="1"/>
    <col min="8168" max="8168" width="12.5703125" style="337" bestFit="1" customWidth="1"/>
    <col min="8169" max="8169" width="11.28515625" style="337" bestFit="1" customWidth="1"/>
    <col min="8170" max="8170" width="9" style="337"/>
    <col min="8171" max="8171" width="10.140625" style="337" bestFit="1" customWidth="1"/>
    <col min="8172" max="8399" width="9" style="337"/>
    <col min="8400" max="8400" width="30.28515625" style="337" customWidth="1"/>
    <col min="8401" max="8401" width="9.7109375" style="337" customWidth="1"/>
    <col min="8402" max="8402" width="0.7109375" style="337" customWidth="1"/>
    <col min="8403" max="8403" width="15.28515625" style="337" customWidth="1"/>
    <col min="8404" max="8404" width="0.7109375" style="337" customWidth="1"/>
    <col min="8405" max="8405" width="12.42578125" style="337" bestFit="1" customWidth="1"/>
    <col min="8406" max="8406" width="0.7109375" style="337" customWidth="1"/>
    <col min="8407" max="8407" width="15.28515625" style="337" customWidth="1"/>
    <col min="8408" max="8408" width="0.7109375" style="337" customWidth="1"/>
    <col min="8409" max="8409" width="13.85546875" style="337" customWidth="1"/>
    <col min="8410" max="8410" width="0.7109375" style="337" customWidth="1"/>
    <col min="8411" max="8411" width="12.140625" style="337" customWidth="1"/>
    <col min="8412" max="8412" width="0.7109375" style="337" customWidth="1"/>
    <col min="8413" max="8413" width="18.42578125" style="337" bestFit="1" customWidth="1"/>
    <col min="8414" max="8414" width="0.7109375" style="337" customWidth="1"/>
    <col min="8415" max="8415" width="18.42578125" style="337" customWidth="1"/>
    <col min="8416" max="8416" width="0.7109375" style="337" customWidth="1"/>
    <col min="8417" max="8417" width="17.42578125" style="337" customWidth="1"/>
    <col min="8418" max="8418" width="0.7109375" style="337" customWidth="1"/>
    <col min="8419" max="8419" width="13.85546875" style="337" customWidth="1"/>
    <col min="8420" max="8420" width="0.85546875" style="337" customWidth="1"/>
    <col min="8421" max="8421" width="13.5703125" style="337" customWidth="1"/>
    <col min="8422" max="8422" width="0.85546875" style="337" customWidth="1"/>
    <col min="8423" max="8423" width="12.42578125" style="337" customWidth="1"/>
    <col min="8424" max="8424" width="12.5703125" style="337" bestFit="1" customWidth="1"/>
    <col min="8425" max="8425" width="11.28515625" style="337" bestFit="1" customWidth="1"/>
    <col min="8426" max="8426" width="9" style="337"/>
    <col min="8427" max="8427" width="10.140625" style="337" bestFit="1" customWidth="1"/>
    <col min="8428" max="8655" width="9" style="337"/>
    <col min="8656" max="8656" width="30.28515625" style="337" customWidth="1"/>
    <col min="8657" max="8657" width="9.7109375" style="337" customWidth="1"/>
    <col min="8658" max="8658" width="0.7109375" style="337" customWidth="1"/>
    <col min="8659" max="8659" width="15.28515625" style="337" customWidth="1"/>
    <col min="8660" max="8660" width="0.7109375" style="337" customWidth="1"/>
    <col min="8661" max="8661" width="12.42578125" style="337" bestFit="1" customWidth="1"/>
    <col min="8662" max="8662" width="0.7109375" style="337" customWidth="1"/>
    <col min="8663" max="8663" width="15.28515625" style="337" customWidth="1"/>
    <col min="8664" max="8664" width="0.7109375" style="337" customWidth="1"/>
    <col min="8665" max="8665" width="13.85546875" style="337" customWidth="1"/>
    <col min="8666" max="8666" width="0.7109375" style="337" customWidth="1"/>
    <col min="8667" max="8667" width="12.140625" style="337" customWidth="1"/>
    <col min="8668" max="8668" width="0.7109375" style="337" customWidth="1"/>
    <col min="8669" max="8669" width="18.42578125" style="337" bestFit="1" customWidth="1"/>
    <col min="8670" max="8670" width="0.7109375" style="337" customWidth="1"/>
    <col min="8671" max="8671" width="18.42578125" style="337" customWidth="1"/>
    <col min="8672" max="8672" width="0.7109375" style="337" customWidth="1"/>
    <col min="8673" max="8673" width="17.42578125" style="337" customWidth="1"/>
    <col min="8674" max="8674" width="0.7109375" style="337" customWidth="1"/>
    <col min="8675" max="8675" width="13.85546875" style="337" customWidth="1"/>
    <col min="8676" max="8676" width="0.85546875" style="337" customWidth="1"/>
    <col min="8677" max="8677" width="13.5703125" style="337" customWidth="1"/>
    <col min="8678" max="8678" width="0.85546875" style="337" customWidth="1"/>
    <col min="8679" max="8679" width="12.42578125" style="337" customWidth="1"/>
    <col min="8680" max="8680" width="12.5703125" style="337" bestFit="1" customWidth="1"/>
    <col min="8681" max="8681" width="11.28515625" style="337" bestFit="1" customWidth="1"/>
    <col min="8682" max="8682" width="9" style="337"/>
    <col min="8683" max="8683" width="10.140625" style="337" bestFit="1" customWidth="1"/>
    <col min="8684" max="8911" width="9" style="337"/>
    <col min="8912" max="8912" width="30.28515625" style="337" customWidth="1"/>
    <col min="8913" max="8913" width="9.7109375" style="337" customWidth="1"/>
    <col min="8914" max="8914" width="0.7109375" style="337" customWidth="1"/>
    <col min="8915" max="8915" width="15.28515625" style="337" customWidth="1"/>
    <col min="8916" max="8916" width="0.7109375" style="337" customWidth="1"/>
    <col min="8917" max="8917" width="12.42578125" style="337" bestFit="1" customWidth="1"/>
    <col min="8918" max="8918" width="0.7109375" style="337" customWidth="1"/>
    <col min="8919" max="8919" width="15.28515625" style="337" customWidth="1"/>
    <col min="8920" max="8920" width="0.7109375" style="337" customWidth="1"/>
    <col min="8921" max="8921" width="13.85546875" style="337" customWidth="1"/>
    <col min="8922" max="8922" width="0.7109375" style="337" customWidth="1"/>
    <col min="8923" max="8923" width="12.140625" style="337" customWidth="1"/>
    <col min="8924" max="8924" width="0.7109375" style="337" customWidth="1"/>
    <col min="8925" max="8925" width="18.42578125" style="337" bestFit="1" customWidth="1"/>
    <col min="8926" max="8926" width="0.7109375" style="337" customWidth="1"/>
    <col min="8927" max="8927" width="18.42578125" style="337" customWidth="1"/>
    <col min="8928" max="8928" width="0.7109375" style="337" customWidth="1"/>
    <col min="8929" max="8929" width="17.42578125" style="337" customWidth="1"/>
    <col min="8930" max="8930" width="0.7109375" style="337" customWidth="1"/>
    <col min="8931" max="8931" width="13.85546875" style="337" customWidth="1"/>
    <col min="8932" max="8932" width="0.85546875" style="337" customWidth="1"/>
    <col min="8933" max="8933" width="13.5703125" style="337" customWidth="1"/>
    <col min="8934" max="8934" width="0.85546875" style="337" customWidth="1"/>
    <col min="8935" max="8935" width="12.42578125" style="337" customWidth="1"/>
    <col min="8936" max="8936" width="12.5703125" style="337" bestFit="1" customWidth="1"/>
    <col min="8937" max="8937" width="11.28515625" style="337" bestFit="1" customWidth="1"/>
    <col min="8938" max="8938" width="9" style="337"/>
    <col min="8939" max="8939" width="10.140625" style="337" bestFit="1" customWidth="1"/>
    <col min="8940" max="9167" width="9" style="337"/>
    <col min="9168" max="9168" width="30.28515625" style="337" customWidth="1"/>
    <col min="9169" max="9169" width="9.7109375" style="337" customWidth="1"/>
    <col min="9170" max="9170" width="0.7109375" style="337" customWidth="1"/>
    <col min="9171" max="9171" width="15.28515625" style="337" customWidth="1"/>
    <col min="9172" max="9172" width="0.7109375" style="337" customWidth="1"/>
    <col min="9173" max="9173" width="12.42578125" style="337" bestFit="1" customWidth="1"/>
    <col min="9174" max="9174" width="0.7109375" style="337" customWidth="1"/>
    <col min="9175" max="9175" width="15.28515625" style="337" customWidth="1"/>
    <col min="9176" max="9176" width="0.7109375" style="337" customWidth="1"/>
    <col min="9177" max="9177" width="13.85546875" style="337" customWidth="1"/>
    <col min="9178" max="9178" width="0.7109375" style="337" customWidth="1"/>
    <col min="9179" max="9179" width="12.140625" style="337" customWidth="1"/>
    <col min="9180" max="9180" width="0.7109375" style="337" customWidth="1"/>
    <col min="9181" max="9181" width="18.42578125" style="337" bestFit="1" customWidth="1"/>
    <col min="9182" max="9182" width="0.7109375" style="337" customWidth="1"/>
    <col min="9183" max="9183" width="18.42578125" style="337" customWidth="1"/>
    <col min="9184" max="9184" width="0.7109375" style="337" customWidth="1"/>
    <col min="9185" max="9185" width="17.42578125" style="337" customWidth="1"/>
    <col min="9186" max="9186" width="0.7109375" style="337" customWidth="1"/>
    <col min="9187" max="9187" width="13.85546875" style="337" customWidth="1"/>
    <col min="9188" max="9188" width="0.85546875" style="337" customWidth="1"/>
    <col min="9189" max="9189" width="13.5703125" style="337" customWidth="1"/>
    <col min="9190" max="9190" width="0.85546875" style="337" customWidth="1"/>
    <col min="9191" max="9191" width="12.42578125" style="337" customWidth="1"/>
    <col min="9192" max="9192" width="12.5703125" style="337" bestFit="1" customWidth="1"/>
    <col min="9193" max="9193" width="11.28515625" style="337" bestFit="1" customWidth="1"/>
    <col min="9194" max="9194" width="9" style="337"/>
    <col min="9195" max="9195" width="10.140625" style="337" bestFit="1" customWidth="1"/>
    <col min="9196" max="9423" width="9" style="337"/>
    <col min="9424" max="9424" width="30.28515625" style="337" customWidth="1"/>
    <col min="9425" max="9425" width="9.7109375" style="337" customWidth="1"/>
    <col min="9426" max="9426" width="0.7109375" style="337" customWidth="1"/>
    <col min="9427" max="9427" width="15.28515625" style="337" customWidth="1"/>
    <col min="9428" max="9428" width="0.7109375" style="337" customWidth="1"/>
    <col min="9429" max="9429" width="12.42578125" style="337" bestFit="1" customWidth="1"/>
    <col min="9430" max="9430" width="0.7109375" style="337" customWidth="1"/>
    <col min="9431" max="9431" width="15.28515625" style="337" customWidth="1"/>
    <col min="9432" max="9432" width="0.7109375" style="337" customWidth="1"/>
    <col min="9433" max="9433" width="13.85546875" style="337" customWidth="1"/>
    <col min="9434" max="9434" width="0.7109375" style="337" customWidth="1"/>
    <col min="9435" max="9435" width="12.140625" style="337" customWidth="1"/>
    <col min="9436" max="9436" width="0.7109375" style="337" customWidth="1"/>
    <col min="9437" max="9437" width="18.42578125" style="337" bestFit="1" customWidth="1"/>
    <col min="9438" max="9438" width="0.7109375" style="337" customWidth="1"/>
    <col min="9439" max="9439" width="18.42578125" style="337" customWidth="1"/>
    <col min="9440" max="9440" width="0.7109375" style="337" customWidth="1"/>
    <col min="9441" max="9441" width="17.42578125" style="337" customWidth="1"/>
    <col min="9442" max="9442" width="0.7109375" style="337" customWidth="1"/>
    <col min="9443" max="9443" width="13.85546875" style="337" customWidth="1"/>
    <col min="9444" max="9444" width="0.85546875" style="337" customWidth="1"/>
    <col min="9445" max="9445" width="13.5703125" style="337" customWidth="1"/>
    <col min="9446" max="9446" width="0.85546875" style="337" customWidth="1"/>
    <col min="9447" max="9447" width="12.42578125" style="337" customWidth="1"/>
    <col min="9448" max="9448" width="12.5703125" style="337" bestFit="1" customWidth="1"/>
    <col min="9449" max="9449" width="11.28515625" style="337" bestFit="1" customWidth="1"/>
    <col min="9450" max="9450" width="9" style="337"/>
    <col min="9451" max="9451" width="10.140625" style="337" bestFit="1" customWidth="1"/>
    <col min="9452" max="9679" width="9" style="337"/>
    <col min="9680" max="9680" width="30.28515625" style="337" customWidth="1"/>
    <col min="9681" max="9681" width="9.7109375" style="337" customWidth="1"/>
    <col min="9682" max="9682" width="0.7109375" style="337" customWidth="1"/>
    <col min="9683" max="9683" width="15.28515625" style="337" customWidth="1"/>
    <col min="9684" max="9684" width="0.7109375" style="337" customWidth="1"/>
    <col min="9685" max="9685" width="12.42578125" style="337" bestFit="1" customWidth="1"/>
    <col min="9686" max="9686" width="0.7109375" style="337" customWidth="1"/>
    <col min="9687" max="9687" width="15.28515625" style="337" customWidth="1"/>
    <col min="9688" max="9688" width="0.7109375" style="337" customWidth="1"/>
    <col min="9689" max="9689" width="13.85546875" style="337" customWidth="1"/>
    <col min="9690" max="9690" width="0.7109375" style="337" customWidth="1"/>
    <col min="9691" max="9691" width="12.140625" style="337" customWidth="1"/>
    <col min="9692" max="9692" width="0.7109375" style="337" customWidth="1"/>
    <col min="9693" max="9693" width="18.42578125" style="337" bestFit="1" customWidth="1"/>
    <col min="9694" max="9694" width="0.7109375" style="337" customWidth="1"/>
    <col min="9695" max="9695" width="18.42578125" style="337" customWidth="1"/>
    <col min="9696" max="9696" width="0.7109375" style="337" customWidth="1"/>
    <col min="9697" max="9697" width="17.42578125" style="337" customWidth="1"/>
    <col min="9698" max="9698" width="0.7109375" style="337" customWidth="1"/>
    <col min="9699" max="9699" width="13.85546875" style="337" customWidth="1"/>
    <col min="9700" max="9700" width="0.85546875" style="337" customWidth="1"/>
    <col min="9701" max="9701" width="13.5703125" style="337" customWidth="1"/>
    <col min="9702" max="9702" width="0.85546875" style="337" customWidth="1"/>
    <col min="9703" max="9703" width="12.42578125" style="337" customWidth="1"/>
    <col min="9704" max="9704" width="12.5703125" style="337" bestFit="1" customWidth="1"/>
    <col min="9705" max="9705" width="11.28515625" style="337" bestFit="1" customWidth="1"/>
    <col min="9706" max="9706" width="9" style="337"/>
    <col min="9707" max="9707" width="10.140625" style="337" bestFit="1" customWidth="1"/>
    <col min="9708" max="9935" width="9" style="337"/>
    <col min="9936" max="9936" width="30.28515625" style="337" customWidth="1"/>
    <col min="9937" max="9937" width="9.7109375" style="337" customWidth="1"/>
    <col min="9938" max="9938" width="0.7109375" style="337" customWidth="1"/>
    <col min="9939" max="9939" width="15.28515625" style="337" customWidth="1"/>
    <col min="9940" max="9940" width="0.7109375" style="337" customWidth="1"/>
    <col min="9941" max="9941" width="12.42578125" style="337" bestFit="1" customWidth="1"/>
    <col min="9942" max="9942" width="0.7109375" style="337" customWidth="1"/>
    <col min="9943" max="9943" width="15.28515625" style="337" customWidth="1"/>
    <col min="9944" max="9944" width="0.7109375" style="337" customWidth="1"/>
    <col min="9945" max="9945" width="13.85546875" style="337" customWidth="1"/>
    <col min="9946" max="9946" width="0.7109375" style="337" customWidth="1"/>
    <col min="9947" max="9947" width="12.140625" style="337" customWidth="1"/>
    <col min="9948" max="9948" width="0.7109375" style="337" customWidth="1"/>
    <col min="9949" max="9949" width="18.42578125" style="337" bestFit="1" customWidth="1"/>
    <col min="9950" max="9950" width="0.7109375" style="337" customWidth="1"/>
    <col min="9951" max="9951" width="18.42578125" style="337" customWidth="1"/>
    <col min="9952" max="9952" width="0.7109375" style="337" customWidth="1"/>
    <col min="9953" max="9953" width="17.42578125" style="337" customWidth="1"/>
    <col min="9954" max="9954" width="0.7109375" style="337" customWidth="1"/>
    <col min="9955" max="9955" width="13.85546875" style="337" customWidth="1"/>
    <col min="9956" max="9956" width="0.85546875" style="337" customWidth="1"/>
    <col min="9957" max="9957" width="13.5703125" style="337" customWidth="1"/>
    <col min="9958" max="9958" width="0.85546875" style="337" customWidth="1"/>
    <col min="9959" max="9959" width="12.42578125" style="337" customWidth="1"/>
    <col min="9960" max="9960" width="12.5703125" style="337" bestFit="1" customWidth="1"/>
    <col min="9961" max="9961" width="11.28515625" style="337" bestFit="1" customWidth="1"/>
    <col min="9962" max="9962" width="9" style="337"/>
    <col min="9963" max="9963" width="10.140625" style="337" bestFit="1" customWidth="1"/>
    <col min="9964" max="10191" width="9" style="337"/>
    <col min="10192" max="10192" width="30.28515625" style="337" customWidth="1"/>
    <col min="10193" max="10193" width="9.7109375" style="337" customWidth="1"/>
    <col min="10194" max="10194" width="0.7109375" style="337" customWidth="1"/>
    <col min="10195" max="10195" width="15.28515625" style="337" customWidth="1"/>
    <col min="10196" max="10196" width="0.7109375" style="337" customWidth="1"/>
    <col min="10197" max="10197" width="12.42578125" style="337" bestFit="1" customWidth="1"/>
    <col min="10198" max="10198" width="0.7109375" style="337" customWidth="1"/>
    <col min="10199" max="10199" width="15.28515625" style="337" customWidth="1"/>
    <col min="10200" max="10200" width="0.7109375" style="337" customWidth="1"/>
    <col min="10201" max="10201" width="13.85546875" style="337" customWidth="1"/>
    <col min="10202" max="10202" width="0.7109375" style="337" customWidth="1"/>
    <col min="10203" max="10203" width="12.140625" style="337" customWidth="1"/>
    <col min="10204" max="10204" width="0.7109375" style="337" customWidth="1"/>
    <col min="10205" max="10205" width="18.42578125" style="337" bestFit="1" customWidth="1"/>
    <col min="10206" max="10206" width="0.7109375" style="337" customWidth="1"/>
    <col min="10207" max="10207" width="18.42578125" style="337" customWidth="1"/>
    <col min="10208" max="10208" width="0.7109375" style="337" customWidth="1"/>
    <col min="10209" max="10209" width="17.42578125" style="337" customWidth="1"/>
    <col min="10210" max="10210" width="0.7109375" style="337" customWidth="1"/>
    <col min="10211" max="10211" width="13.85546875" style="337" customWidth="1"/>
    <col min="10212" max="10212" width="0.85546875" style="337" customWidth="1"/>
    <col min="10213" max="10213" width="13.5703125" style="337" customWidth="1"/>
    <col min="10214" max="10214" width="0.85546875" style="337" customWidth="1"/>
    <col min="10215" max="10215" width="12.42578125" style="337" customWidth="1"/>
    <col min="10216" max="10216" width="12.5703125" style="337" bestFit="1" customWidth="1"/>
    <col min="10217" max="10217" width="11.28515625" style="337" bestFit="1" customWidth="1"/>
    <col min="10218" max="10218" width="9" style="337"/>
    <col min="10219" max="10219" width="10.140625" style="337" bestFit="1" customWidth="1"/>
    <col min="10220" max="10447" width="9" style="337"/>
    <col min="10448" max="10448" width="30.28515625" style="337" customWidth="1"/>
    <col min="10449" max="10449" width="9.7109375" style="337" customWidth="1"/>
    <col min="10450" max="10450" width="0.7109375" style="337" customWidth="1"/>
    <col min="10451" max="10451" width="15.28515625" style="337" customWidth="1"/>
    <col min="10452" max="10452" width="0.7109375" style="337" customWidth="1"/>
    <col min="10453" max="10453" width="12.42578125" style="337" bestFit="1" customWidth="1"/>
    <col min="10454" max="10454" width="0.7109375" style="337" customWidth="1"/>
    <col min="10455" max="10455" width="15.28515625" style="337" customWidth="1"/>
    <col min="10456" max="10456" width="0.7109375" style="337" customWidth="1"/>
    <col min="10457" max="10457" width="13.85546875" style="337" customWidth="1"/>
    <col min="10458" max="10458" width="0.7109375" style="337" customWidth="1"/>
    <col min="10459" max="10459" width="12.140625" style="337" customWidth="1"/>
    <col min="10460" max="10460" width="0.7109375" style="337" customWidth="1"/>
    <col min="10461" max="10461" width="18.42578125" style="337" bestFit="1" customWidth="1"/>
    <col min="10462" max="10462" width="0.7109375" style="337" customWidth="1"/>
    <col min="10463" max="10463" width="18.42578125" style="337" customWidth="1"/>
    <col min="10464" max="10464" width="0.7109375" style="337" customWidth="1"/>
    <col min="10465" max="10465" width="17.42578125" style="337" customWidth="1"/>
    <col min="10466" max="10466" width="0.7109375" style="337" customWidth="1"/>
    <col min="10467" max="10467" width="13.85546875" style="337" customWidth="1"/>
    <col min="10468" max="10468" width="0.85546875" style="337" customWidth="1"/>
    <col min="10469" max="10469" width="13.5703125" style="337" customWidth="1"/>
    <col min="10470" max="10470" width="0.85546875" style="337" customWidth="1"/>
    <col min="10471" max="10471" width="12.42578125" style="337" customWidth="1"/>
    <col min="10472" max="10472" width="12.5703125" style="337" bestFit="1" customWidth="1"/>
    <col min="10473" max="10473" width="11.28515625" style="337" bestFit="1" customWidth="1"/>
    <col min="10474" max="10474" width="9" style="337"/>
    <col min="10475" max="10475" width="10.140625" style="337" bestFit="1" customWidth="1"/>
    <col min="10476" max="10703" width="9" style="337"/>
    <col min="10704" max="10704" width="30.28515625" style="337" customWidth="1"/>
    <col min="10705" max="10705" width="9.7109375" style="337" customWidth="1"/>
    <col min="10706" max="10706" width="0.7109375" style="337" customWidth="1"/>
    <col min="10707" max="10707" width="15.28515625" style="337" customWidth="1"/>
    <col min="10708" max="10708" width="0.7109375" style="337" customWidth="1"/>
    <col min="10709" max="10709" width="12.42578125" style="337" bestFit="1" customWidth="1"/>
    <col min="10710" max="10710" width="0.7109375" style="337" customWidth="1"/>
    <col min="10711" max="10711" width="15.28515625" style="337" customWidth="1"/>
    <col min="10712" max="10712" width="0.7109375" style="337" customWidth="1"/>
    <col min="10713" max="10713" width="13.85546875" style="337" customWidth="1"/>
    <col min="10714" max="10714" width="0.7109375" style="337" customWidth="1"/>
    <col min="10715" max="10715" width="12.140625" style="337" customWidth="1"/>
    <col min="10716" max="10716" width="0.7109375" style="337" customWidth="1"/>
    <col min="10717" max="10717" width="18.42578125" style="337" bestFit="1" customWidth="1"/>
    <col min="10718" max="10718" width="0.7109375" style="337" customWidth="1"/>
    <col min="10719" max="10719" width="18.42578125" style="337" customWidth="1"/>
    <col min="10720" max="10720" width="0.7109375" style="337" customWidth="1"/>
    <col min="10721" max="10721" width="17.42578125" style="337" customWidth="1"/>
    <col min="10722" max="10722" width="0.7109375" style="337" customWidth="1"/>
    <col min="10723" max="10723" width="13.85546875" style="337" customWidth="1"/>
    <col min="10724" max="10724" width="0.85546875" style="337" customWidth="1"/>
    <col min="10725" max="10725" width="13.5703125" style="337" customWidth="1"/>
    <col min="10726" max="10726" width="0.85546875" style="337" customWidth="1"/>
    <col min="10727" max="10727" width="12.42578125" style="337" customWidth="1"/>
    <col min="10728" max="10728" width="12.5703125" style="337" bestFit="1" customWidth="1"/>
    <col min="10729" max="10729" width="11.28515625" style="337" bestFit="1" customWidth="1"/>
    <col min="10730" max="10730" width="9" style="337"/>
    <col min="10731" max="10731" width="10.140625" style="337" bestFit="1" customWidth="1"/>
    <col min="10732" max="10959" width="9" style="337"/>
    <col min="10960" max="10960" width="30.28515625" style="337" customWidth="1"/>
    <col min="10961" max="10961" width="9.7109375" style="337" customWidth="1"/>
    <col min="10962" max="10962" width="0.7109375" style="337" customWidth="1"/>
    <col min="10963" max="10963" width="15.28515625" style="337" customWidth="1"/>
    <col min="10964" max="10964" width="0.7109375" style="337" customWidth="1"/>
    <col min="10965" max="10965" width="12.42578125" style="337" bestFit="1" customWidth="1"/>
    <col min="10966" max="10966" width="0.7109375" style="337" customWidth="1"/>
    <col min="10967" max="10967" width="15.28515625" style="337" customWidth="1"/>
    <col min="10968" max="10968" width="0.7109375" style="337" customWidth="1"/>
    <col min="10969" max="10969" width="13.85546875" style="337" customWidth="1"/>
    <col min="10970" max="10970" width="0.7109375" style="337" customWidth="1"/>
    <col min="10971" max="10971" width="12.140625" style="337" customWidth="1"/>
    <col min="10972" max="10972" width="0.7109375" style="337" customWidth="1"/>
    <col min="10973" max="10973" width="18.42578125" style="337" bestFit="1" customWidth="1"/>
    <col min="10974" max="10974" width="0.7109375" style="337" customWidth="1"/>
    <col min="10975" max="10975" width="18.42578125" style="337" customWidth="1"/>
    <col min="10976" max="10976" width="0.7109375" style="337" customWidth="1"/>
    <col min="10977" max="10977" width="17.42578125" style="337" customWidth="1"/>
    <col min="10978" max="10978" width="0.7109375" style="337" customWidth="1"/>
    <col min="10979" max="10979" width="13.85546875" style="337" customWidth="1"/>
    <col min="10980" max="10980" width="0.85546875" style="337" customWidth="1"/>
    <col min="10981" max="10981" width="13.5703125" style="337" customWidth="1"/>
    <col min="10982" max="10982" width="0.85546875" style="337" customWidth="1"/>
    <col min="10983" max="10983" width="12.42578125" style="337" customWidth="1"/>
    <col min="10984" max="10984" width="12.5703125" style="337" bestFit="1" customWidth="1"/>
    <col min="10985" max="10985" width="11.28515625" style="337" bestFit="1" customWidth="1"/>
    <col min="10986" max="10986" width="9" style="337"/>
    <col min="10987" max="10987" width="10.140625" style="337" bestFit="1" customWidth="1"/>
    <col min="10988" max="11215" width="9" style="337"/>
    <col min="11216" max="11216" width="30.28515625" style="337" customWidth="1"/>
    <col min="11217" max="11217" width="9.7109375" style="337" customWidth="1"/>
    <col min="11218" max="11218" width="0.7109375" style="337" customWidth="1"/>
    <col min="11219" max="11219" width="15.28515625" style="337" customWidth="1"/>
    <col min="11220" max="11220" width="0.7109375" style="337" customWidth="1"/>
    <col min="11221" max="11221" width="12.42578125" style="337" bestFit="1" customWidth="1"/>
    <col min="11222" max="11222" width="0.7109375" style="337" customWidth="1"/>
    <col min="11223" max="11223" width="15.28515625" style="337" customWidth="1"/>
    <col min="11224" max="11224" width="0.7109375" style="337" customWidth="1"/>
    <col min="11225" max="11225" width="13.85546875" style="337" customWidth="1"/>
    <col min="11226" max="11226" width="0.7109375" style="337" customWidth="1"/>
    <col min="11227" max="11227" width="12.140625" style="337" customWidth="1"/>
    <col min="11228" max="11228" width="0.7109375" style="337" customWidth="1"/>
    <col min="11229" max="11229" width="18.42578125" style="337" bestFit="1" customWidth="1"/>
    <col min="11230" max="11230" width="0.7109375" style="337" customWidth="1"/>
    <col min="11231" max="11231" width="18.42578125" style="337" customWidth="1"/>
    <col min="11232" max="11232" width="0.7109375" style="337" customWidth="1"/>
    <col min="11233" max="11233" width="17.42578125" style="337" customWidth="1"/>
    <col min="11234" max="11234" width="0.7109375" style="337" customWidth="1"/>
    <col min="11235" max="11235" width="13.85546875" style="337" customWidth="1"/>
    <col min="11236" max="11236" width="0.85546875" style="337" customWidth="1"/>
    <col min="11237" max="11237" width="13.5703125" style="337" customWidth="1"/>
    <col min="11238" max="11238" width="0.85546875" style="337" customWidth="1"/>
    <col min="11239" max="11239" width="12.42578125" style="337" customWidth="1"/>
    <col min="11240" max="11240" width="12.5703125" style="337" bestFit="1" customWidth="1"/>
    <col min="11241" max="11241" width="11.28515625" style="337" bestFit="1" customWidth="1"/>
    <col min="11242" max="11242" width="9" style="337"/>
    <col min="11243" max="11243" width="10.140625" style="337" bestFit="1" customWidth="1"/>
    <col min="11244" max="11471" width="9" style="337"/>
    <col min="11472" max="11472" width="30.28515625" style="337" customWidth="1"/>
    <col min="11473" max="11473" width="9.7109375" style="337" customWidth="1"/>
    <col min="11474" max="11474" width="0.7109375" style="337" customWidth="1"/>
    <col min="11475" max="11475" width="15.28515625" style="337" customWidth="1"/>
    <col min="11476" max="11476" width="0.7109375" style="337" customWidth="1"/>
    <col min="11477" max="11477" width="12.42578125" style="337" bestFit="1" customWidth="1"/>
    <col min="11478" max="11478" width="0.7109375" style="337" customWidth="1"/>
    <col min="11479" max="11479" width="15.28515625" style="337" customWidth="1"/>
    <col min="11480" max="11480" width="0.7109375" style="337" customWidth="1"/>
    <col min="11481" max="11481" width="13.85546875" style="337" customWidth="1"/>
    <col min="11482" max="11482" width="0.7109375" style="337" customWidth="1"/>
    <col min="11483" max="11483" width="12.140625" style="337" customWidth="1"/>
    <col min="11484" max="11484" width="0.7109375" style="337" customWidth="1"/>
    <col min="11485" max="11485" width="18.42578125" style="337" bestFit="1" customWidth="1"/>
    <col min="11486" max="11486" width="0.7109375" style="337" customWidth="1"/>
    <col min="11487" max="11487" width="18.42578125" style="337" customWidth="1"/>
    <col min="11488" max="11488" width="0.7109375" style="337" customWidth="1"/>
    <col min="11489" max="11489" width="17.42578125" style="337" customWidth="1"/>
    <col min="11490" max="11490" width="0.7109375" style="337" customWidth="1"/>
    <col min="11491" max="11491" width="13.85546875" style="337" customWidth="1"/>
    <col min="11492" max="11492" width="0.85546875" style="337" customWidth="1"/>
    <col min="11493" max="11493" width="13.5703125" style="337" customWidth="1"/>
    <col min="11494" max="11494" width="0.85546875" style="337" customWidth="1"/>
    <col min="11495" max="11495" width="12.42578125" style="337" customWidth="1"/>
    <col min="11496" max="11496" width="12.5703125" style="337" bestFit="1" customWidth="1"/>
    <col min="11497" max="11497" width="11.28515625" style="337" bestFit="1" customWidth="1"/>
    <col min="11498" max="11498" width="9" style="337"/>
    <col min="11499" max="11499" width="10.140625" style="337" bestFit="1" customWidth="1"/>
    <col min="11500" max="11727" width="9" style="337"/>
    <col min="11728" max="11728" width="30.28515625" style="337" customWidth="1"/>
    <col min="11729" max="11729" width="9.7109375" style="337" customWidth="1"/>
    <col min="11730" max="11730" width="0.7109375" style="337" customWidth="1"/>
    <col min="11731" max="11731" width="15.28515625" style="337" customWidth="1"/>
    <col min="11732" max="11732" width="0.7109375" style="337" customWidth="1"/>
    <col min="11733" max="11733" width="12.42578125" style="337" bestFit="1" customWidth="1"/>
    <col min="11734" max="11734" width="0.7109375" style="337" customWidth="1"/>
    <col min="11735" max="11735" width="15.28515625" style="337" customWidth="1"/>
    <col min="11736" max="11736" width="0.7109375" style="337" customWidth="1"/>
    <col min="11737" max="11737" width="13.85546875" style="337" customWidth="1"/>
    <col min="11738" max="11738" width="0.7109375" style="337" customWidth="1"/>
    <col min="11739" max="11739" width="12.140625" style="337" customWidth="1"/>
    <col min="11740" max="11740" width="0.7109375" style="337" customWidth="1"/>
    <col min="11741" max="11741" width="18.42578125" style="337" bestFit="1" customWidth="1"/>
    <col min="11742" max="11742" width="0.7109375" style="337" customWidth="1"/>
    <col min="11743" max="11743" width="18.42578125" style="337" customWidth="1"/>
    <col min="11744" max="11744" width="0.7109375" style="337" customWidth="1"/>
    <col min="11745" max="11745" width="17.42578125" style="337" customWidth="1"/>
    <col min="11746" max="11746" width="0.7109375" style="337" customWidth="1"/>
    <col min="11747" max="11747" width="13.85546875" style="337" customWidth="1"/>
    <col min="11748" max="11748" width="0.85546875" style="337" customWidth="1"/>
    <col min="11749" max="11749" width="13.5703125" style="337" customWidth="1"/>
    <col min="11750" max="11750" width="0.85546875" style="337" customWidth="1"/>
    <col min="11751" max="11751" width="12.42578125" style="337" customWidth="1"/>
    <col min="11752" max="11752" width="12.5703125" style="337" bestFit="1" customWidth="1"/>
    <col min="11753" max="11753" width="11.28515625" style="337" bestFit="1" customWidth="1"/>
    <col min="11754" max="11754" width="9" style="337"/>
    <col min="11755" max="11755" width="10.140625" style="337" bestFit="1" customWidth="1"/>
    <col min="11756" max="11983" width="9" style="337"/>
    <col min="11984" max="11984" width="30.28515625" style="337" customWidth="1"/>
    <col min="11985" max="11985" width="9.7109375" style="337" customWidth="1"/>
    <col min="11986" max="11986" width="0.7109375" style="337" customWidth="1"/>
    <col min="11987" max="11987" width="15.28515625" style="337" customWidth="1"/>
    <col min="11988" max="11988" width="0.7109375" style="337" customWidth="1"/>
    <col min="11989" max="11989" width="12.42578125" style="337" bestFit="1" customWidth="1"/>
    <col min="11990" max="11990" width="0.7109375" style="337" customWidth="1"/>
    <col min="11991" max="11991" width="15.28515625" style="337" customWidth="1"/>
    <col min="11992" max="11992" width="0.7109375" style="337" customWidth="1"/>
    <col min="11993" max="11993" width="13.85546875" style="337" customWidth="1"/>
    <col min="11994" max="11994" width="0.7109375" style="337" customWidth="1"/>
    <col min="11995" max="11995" width="12.140625" style="337" customWidth="1"/>
    <col min="11996" max="11996" width="0.7109375" style="337" customWidth="1"/>
    <col min="11997" max="11997" width="18.42578125" style="337" bestFit="1" customWidth="1"/>
    <col min="11998" max="11998" width="0.7109375" style="337" customWidth="1"/>
    <col min="11999" max="11999" width="18.42578125" style="337" customWidth="1"/>
    <col min="12000" max="12000" width="0.7109375" style="337" customWidth="1"/>
    <col min="12001" max="12001" width="17.42578125" style="337" customWidth="1"/>
    <col min="12002" max="12002" width="0.7109375" style="337" customWidth="1"/>
    <col min="12003" max="12003" width="13.85546875" style="337" customWidth="1"/>
    <col min="12004" max="12004" width="0.85546875" style="337" customWidth="1"/>
    <col min="12005" max="12005" width="13.5703125" style="337" customWidth="1"/>
    <col min="12006" max="12006" width="0.85546875" style="337" customWidth="1"/>
    <col min="12007" max="12007" width="12.42578125" style="337" customWidth="1"/>
    <col min="12008" max="12008" width="12.5703125" style="337" bestFit="1" customWidth="1"/>
    <col min="12009" max="12009" width="11.28515625" style="337" bestFit="1" customWidth="1"/>
    <col min="12010" max="12010" width="9" style="337"/>
    <col min="12011" max="12011" width="10.140625" style="337" bestFit="1" customWidth="1"/>
    <col min="12012" max="12239" width="9" style="337"/>
    <col min="12240" max="12240" width="30.28515625" style="337" customWidth="1"/>
    <col min="12241" max="12241" width="9.7109375" style="337" customWidth="1"/>
    <col min="12242" max="12242" width="0.7109375" style="337" customWidth="1"/>
    <col min="12243" max="12243" width="15.28515625" style="337" customWidth="1"/>
    <col min="12244" max="12244" width="0.7109375" style="337" customWidth="1"/>
    <col min="12245" max="12245" width="12.42578125" style="337" bestFit="1" customWidth="1"/>
    <col min="12246" max="12246" width="0.7109375" style="337" customWidth="1"/>
    <col min="12247" max="12247" width="15.28515625" style="337" customWidth="1"/>
    <col min="12248" max="12248" width="0.7109375" style="337" customWidth="1"/>
    <col min="12249" max="12249" width="13.85546875" style="337" customWidth="1"/>
    <col min="12250" max="12250" width="0.7109375" style="337" customWidth="1"/>
    <col min="12251" max="12251" width="12.140625" style="337" customWidth="1"/>
    <col min="12252" max="12252" width="0.7109375" style="337" customWidth="1"/>
    <col min="12253" max="12253" width="18.42578125" style="337" bestFit="1" customWidth="1"/>
    <col min="12254" max="12254" width="0.7109375" style="337" customWidth="1"/>
    <col min="12255" max="12255" width="18.42578125" style="337" customWidth="1"/>
    <col min="12256" max="12256" width="0.7109375" style="337" customWidth="1"/>
    <col min="12257" max="12257" width="17.42578125" style="337" customWidth="1"/>
    <col min="12258" max="12258" width="0.7109375" style="337" customWidth="1"/>
    <col min="12259" max="12259" width="13.85546875" style="337" customWidth="1"/>
    <col min="12260" max="12260" width="0.85546875" style="337" customWidth="1"/>
    <col min="12261" max="12261" width="13.5703125" style="337" customWidth="1"/>
    <col min="12262" max="12262" width="0.85546875" style="337" customWidth="1"/>
    <col min="12263" max="12263" width="12.42578125" style="337" customWidth="1"/>
    <col min="12264" max="12264" width="12.5703125" style="337" bestFit="1" customWidth="1"/>
    <col min="12265" max="12265" width="11.28515625" style="337" bestFit="1" customWidth="1"/>
    <col min="12266" max="12266" width="9" style="337"/>
    <col min="12267" max="12267" width="10.140625" style="337" bestFit="1" customWidth="1"/>
    <col min="12268" max="12495" width="9" style="337"/>
    <col min="12496" max="12496" width="30.28515625" style="337" customWidth="1"/>
    <col min="12497" max="12497" width="9.7109375" style="337" customWidth="1"/>
    <col min="12498" max="12498" width="0.7109375" style="337" customWidth="1"/>
    <col min="12499" max="12499" width="15.28515625" style="337" customWidth="1"/>
    <col min="12500" max="12500" width="0.7109375" style="337" customWidth="1"/>
    <col min="12501" max="12501" width="12.42578125" style="337" bestFit="1" customWidth="1"/>
    <col min="12502" max="12502" width="0.7109375" style="337" customWidth="1"/>
    <col min="12503" max="12503" width="15.28515625" style="337" customWidth="1"/>
    <col min="12504" max="12504" width="0.7109375" style="337" customWidth="1"/>
    <col min="12505" max="12505" width="13.85546875" style="337" customWidth="1"/>
    <col min="12506" max="12506" width="0.7109375" style="337" customWidth="1"/>
    <col min="12507" max="12507" width="12.140625" style="337" customWidth="1"/>
    <col min="12508" max="12508" width="0.7109375" style="337" customWidth="1"/>
    <col min="12509" max="12509" width="18.42578125" style="337" bestFit="1" customWidth="1"/>
    <col min="12510" max="12510" width="0.7109375" style="337" customWidth="1"/>
    <col min="12511" max="12511" width="18.42578125" style="337" customWidth="1"/>
    <col min="12512" max="12512" width="0.7109375" style="337" customWidth="1"/>
    <col min="12513" max="12513" width="17.42578125" style="337" customWidth="1"/>
    <col min="12514" max="12514" width="0.7109375" style="337" customWidth="1"/>
    <col min="12515" max="12515" width="13.85546875" style="337" customWidth="1"/>
    <col min="12516" max="12516" width="0.85546875" style="337" customWidth="1"/>
    <col min="12517" max="12517" width="13.5703125" style="337" customWidth="1"/>
    <col min="12518" max="12518" width="0.85546875" style="337" customWidth="1"/>
    <col min="12519" max="12519" width="12.42578125" style="337" customWidth="1"/>
    <col min="12520" max="12520" width="12.5703125" style="337" bestFit="1" customWidth="1"/>
    <col min="12521" max="12521" width="11.28515625" style="337" bestFit="1" customWidth="1"/>
    <col min="12522" max="12522" width="9" style="337"/>
    <col min="12523" max="12523" width="10.140625" style="337" bestFit="1" customWidth="1"/>
    <col min="12524" max="12751" width="9" style="337"/>
    <col min="12752" max="12752" width="30.28515625" style="337" customWidth="1"/>
    <col min="12753" max="12753" width="9.7109375" style="337" customWidth="1"/>
    <col min="12754" max="12754" width="0.7109375" style="337" customWidth="1"/>
    <col min="12755" max="12755" width="15.28515625" style="337" customWidth="1"/>
    <col min="12756" max="12756" width="0.7109375" style="337" customWidth="1"/>
    <col min="12757" max="12757" width="12.42578125" style="337" bestFit="1" customWidth="1"/>
    <col min="12758" max="12758" width="0.7109375" style="337" customWidth="1"/>
    <col min="12759" max="12759" width="15.28515625" style="337" customWidth="1"/>
    <col min="12760" max="12760" width="0.7109375" style="337" customWidth="1"/>
    <col min="12761" max="12761" width="13.85546875" style="337" customWidth="1"/>
    <col min="12762" max="12762" width="0.7109375" style="337" customWidth="1"/>
    <col min="12763" max="12763" width="12.140625" style="337" customWidth="1"/>
    <col min="12764" max="12764" width="0.7109375" style="337" customWidth="1"/>
    <col min="12765" max="12765" width="18.42578125" style="337" bestFit="1" customWidth="1"/>
    <col min="12766" max="12766" width="0.7109375" style="337" customWidth="1"/>
    <col min="12767" max="12767" width="18.42578125" style="337" customWidth="1"/>
    <col min="12768" max="12768" width="0.7109375" style="337" customWidth="1"/>
    <col min="12769" max="12769" width="17.42578125" style="337" customWidth="1"/>
    <col min="12770" max="12770" width="0.7109375" style="337" customWidth="1"/>
    <col min="12771" max="12771" width="13.85546875" style="337" customWidth="1"/>
    <col min="12772" max="12772" width="0.85546875" style="337" customWidth="1"/>
    <col min="12773" max="12773" width="13.5703125" style="337" customWidth="1"/>
    <col min="12774" max="12774" width="0.85546875" style="337" customWidth="1"/>
    <col min="12775" max="12775" width="12.42578125" style="337" customWidth="1"/>
    <col min="12776" max="12776" width="12.5703125" style="337" bestFit="1" customWidth="1"/>
    <col min="12777" max="12777" width="11.28515625" style="337" bestFit="1" customWidth="1"/>
    <col min="12778" max="12778" width="9" style="337"/>
    <col min="12779" max="12779" width="10.140625" style="337" bestFit="1" customWidth="1"/>
    <col min="12780" max="13007" width="9" style="337"/>
    <col min="13008" max="13008" width="30.28515625" style="337" customWidth="1"/>
    <col min="13009" max="13009" width="9.7109375" style="337" customWidth="1"/>
    <col min="13010" max="13010" width="0.7109375" style="337" customWidth="1"/>
    <col min="13011" max="13011" width="15.28515625" style="337" customWidth="1"/>
    <col min="13012" max="13012" width="0.7109375" style="337" customWidth="1"/>
    <col min="13013" max="13013" width="12.42578125" style="337" bestFit="1" customWidth="1"/>
    <col min="13014" max="13014" width="0.7109375" style="337" customWidth="1"/>
    <col min="13015" max="13015" width="15.28515625" style="337" customWidth="1"/>
    <col min="13016" max="13016" width="0.7109375" style="337" customWidth="1"/>
    <col min="13017" max="13017" width="13.85546875" style="337" customWidth="1"/>
    <col min="13018" max="13018" width="0.7109375" style="337" customWidth="1"/>
    <col min="13019" max="13019" width="12.140625" style="337" customWidth="1"/>
    <col min="13020" max="13020" width="0.7109375" style="337" customWidth="1"/>
    <col min="13021" max="13021" width="18.42578125" style="337" bestFit="1" customWidth="1"/>
    <col min="13022" max="13022" width="0.7109375" style="337" customWidth="1"/>
    <col min="13023" max="13023" width="18.42578125" style="337" customWidth="1"/>
    <col min="13024" max="13024" width="0.7109375" style="337" customWidth="1"/>
    <col min="13025" max="13025" width="17.42578125" style="337" customWidth="1"/>
    <col min="13026" max="13026" width="0.7109375" style="337" customWidth="1"/>
    <col min="13027" max="13027" width="13.85546875" style="337" customWidth="1"/>
    <col min="13028" max="13028" width="0.85546875" style="337" customWidth="1"/>
    <col min="13029" max="13029" width="13.5703125" style="337" customWidth="1"/>
    <col min="13030" max="13030" width="0.85546875" style="337" customWidth="1"/>
    <col min="13031" max="13031" width="12.42578125" style="337" customWidth="1"/>
    <col min="13032" max="13032" width="12.5703125" style="337" bestFit="1" customWidth="1"/>
    <col min="13033" max="13033" width="11.28515625" style="337" bestFit="1" customWidth="1"/>
    <col min="13034" max="13034" width="9" style="337"/>
    <col min="13035" max="13035" width="10.140625" style="337" bestFit="1" customWidth="1"/>
    <col min="13036" max="13263" width="9" style="337"/>
    <col min="13264" max="13264" width="30.28515625" style="337" customWidth="1"/>
    <col min="13265" max="13265" width="9.7109375" style="337" customWidth="1"/>
    <col min="13266" max="13266" width="0.7109375" style="337" customWidth="1"/>
    <col min="13267" max="13267" width="15.28515625" style="337" customWidth="1"/>
    <col min="13268" max="13268" width="0.7109375" style="337" customWidth="1"/>
    <col min="13269" max="13269" width="12.42578125" style="337" bestFit="1" customWidth="1"/>
    <col min="13270" max="13270" width="0.7109375" style="337" customWidth="1"/>
    <col min="13271" max="13271" width="15.28515625" style="337" customWidth="1"/>
    <col min="13272" max="13272" width="0.7109375" style="337" customWidth="1"/>
    <col min="13273" max="13273" width="13.85546875" style="337" customWidth="1"/>
    <col min="13274" max="13274" width="0.7109375" style="337" customWidth="1"/>
    <col min="13275" max="13275" width="12.140625" style="337" customWidth="1"/>
    <col min="13276" max="13276" width="0.7109375" style="337" customWidth="1"/>
    <col min="13277" max="13277" width="18.42578125" style="337" bestFit="1" customWidth="1"/>
    <col min="13278" max="13278" width="0.7109375" style="337" customWidth="1"/>
    <col min="13279" max="13279" width="18.42578125" style="337" customWidth="1"/>
    <col min="13280" max="13280" width="0.7109375" style="337" customWidth="1"/>
    <col min="13281" max="13281" width="17.42578125" style="337" customWidth="1"/>
    <col min="13282" max="13282" width="0.7109375" style="337" customWidth="1"/>
    <col min="13283" max="13283" width="13.85546875" style="337" customWidth="1"/>
    <col min="13284" max="13284" width="0.85546875" style="337" customWidth="1"/>
    <col min="13285" max="13285" width="13.5703125" style="337" customWidth="1"/>
    <col min="13286" max="13286" width="0.85546875" style="337" customWidth="1"/>
    <col min="13287" max="13287" width="12.42578125" style="337" customWidth="1"/>
    <col min="13288" max="13288" width="12.5703125" style="337" bestFit="1" customWidth="1"/>
    <col min="13289" max="13289" width="11.28515625" style="337" bestFit="1" customWidth="1"/>
    <col min="13290" max="13290" width="9" style="337"/>
    <col min="13291" max="13291" width="10.140625" style="337" bestFit="1" customWidth="1"/>
    <col min="13292" max="13519" width="9" style="337"/>
    <col min="13520" max="13520" width="30.28515625" style="337" customWidth="1"/>
    <col min="13521" max="13521" width="9.7109375" style="337" customWidth="1"/>
    <col min="13522" max="13522" width="0.7109375" style="337" customWidth="1"/>
    <col min="13523" max="13523" width="15.28515625" style="337" customWidth="1"/>
    <col min="13524" max="13524" width="0.7109375" style="337" customWidth="1"/>
    <col min="13525" max="13525" width="12.42578125" style="337" bestFit="1" customWidth="1"/>
    <col min="13526" max="13526" width="0.7109375" style="337" customWidth="1"/>
    <col min="13527" max="13527" width="15.28515625" style="337" customWidth="1"/>
    <col min="13528" max="13528" width="0.7109375" style="337" customWidth="1"/>
    <col min="13529" max="13529" width="13.85546875" style="337" customWidth="1"/>
    <col min="13530" max="13530" width="0.7109375" style="337" customWidth="1"/>
    <col min="13531" max="13531" width="12.140625" style="337" customWidth="1"/>
    <col min="13532" max="13532" width="0.7109375" style="337" customWidth="1"/>
    <col min="13533" max="13533" width="18.42578125" style="337" bestFit="1" customWidth="1"/>
    <col min="13534" max="13534" width="0.7109375" style="337" customWidth="1"/>
    <col min="13535" max="13535" width="18.42578125" style="337" customWidth="1"/>
    <col min="13536" max="13536" width="0.7109375" style="337" customWidth="1"/>
    <col min="13537" max="13537" width="17.42578125" style="337" customWidth="1"/>
    <col min="13538" max="13538" width="0.7109375" style="337" customWidth="1"/>
    <col min="13539" max="13539" width="13.85546875" style="337" customWidth="1"/>
    <col min="13540" max="13540" width="0.85546875" style="337" customWidth="1"/>
    <col min="13541" max="13541" width="13.5703125" style="337" customWidth="1"/>
    <col min="13542" max="13542" width="0.85546875" style="337" customWidth="1"/>
    <col min="13543" max="13543" width="12.42578125" style="337" customWidth="1"/>
    <col min="13544" max="13544" width="12.5703125" style="337" bestFit="1" customWidth="1"/>
    <col min="13545" max="13545" width="11.28515625" style="337" bestFit="1" customWidth="1"/>
    <col min="13546" max="13546" width="9" style="337"/>
    <col min="13547" max="13547" width="10.140625" style="337" bestFit="1" customWidth="1"/>
    <col min="13548" max="13775" width="9" style="337"/>
    <col min="13776" max="13776" width="30.28515625" style="337" customWidth="1"/>
    <col min="13777" max="13777" width="9.7109375" style="337" customWidth="1"/>
    <col min="13778" max="13778" width="0.7109375" style="337" customWidth="1"/>
    <col min="13779" max="13779" width="15.28515625" style="337" customWidth="1"/>
    <col min="13780" max="13780" width="0.7109375" style="337" customWidth="1"/>
    <col min="13781" max="13781" width="12.42578125" style="337" bestFit="1" customWidth="1"/>
    <col min="13782" max="13782" width="0.7109375" style="337" customWidth="1"/>
    <col min="13783" max="13783" width="15.28515625" style="337" customWidth="1"/>
    <col min="13784" max="13784" width="0.7109375" style="337" customWidth="1"/>
    <col min="13785" max="13785" width="13.85546875" style="337" customWidth="1"/>
    <col min="13786" max="13786" width="0.7109375" style="337" customWidth="1"/>
    <col min="13787" max="13787" width="12.140625" style="337" customWidth="1"/>
    <col min="13788" max="13788" width="0.7109375" style="337" customWidth="1"/>
    <col min="13789" max="13789" width="18.42578125" style="337" bestFit="1" customWidth="1"/>
    <col min="13790" max="13790" width="0.7109375" style="337" customWidth="1"/>
    <col min="13791" max="13791" width="18.42578125" style="337" customWidth="1"/>
    <col min="13792" max="13792" width="0.7109375" style="337" customWidth="1"/>
    <col min="13793" max="13793" width="17.42578125" style="337" customWidth="1"/>
    <col min="13794" max="13794" width="0.7109375" style="337" customWidth="1"/>
    <col min="13795" max="13795" width="13.85546875" style="337" customWidth="1"/>
    <col min="13796" max="13796" width="0.85546875" style="337" customWidth="1"/>
    <col min="13797" max="13797" width="13.5703125" style="337" customWidth="1"/>
    <col min="13798" max="13798" width="0.85546875" style="337" customWidth="1"/>
    <col min="13799" max="13799" width="12.42578125" style="337" customWidth="1"/>
    <col min="13800" max="13800" width="12.5703125" style="337" bestFit="1" customWidth="1"/>
    <col min="13801" max="13801" width="11.28515625" style="337" bestFit="1" customWidth="1"/>
    <col min="13802" max="13802" width="9" style="337"/>
    <col min="13803" max="13803" width="10.140625" style="337" bestFit="1" customWidth="1"/>
    <col min="13804" max="14031" width="9" style="337"/>
    <col min="14032" max="14032" width="30.28515625" style="337" customWidth="1"/>
    <col min="14033" max="14033" width="9.7109375" style="337" customWidth="1"/>
    <col min="14034" max="14034" width="0.7109375" style="337" customWidth="1"/>
    <col min="14035" max="14035" width="15.28515625" style="337" customWidth="1"/>
    <col min="14036" max="14036" width="0.7109375" style="337" customWidth="1"/>
    <col min="14037" max="14037" width="12.42578125" style="337" bestFit="1" customWidth="1"/>
    <col min="14038" max="14038" width="0.7109375" style="337" customWidth="1"/>
    <col min="14039" max="14039" width="15.28515625" style="337" customWidth="1"/>
    <col min="14040" max="14040" width="0.7109375" style="337" customWidth="1"/>
    <col min="14041" max="14041" width="13.85546875" style="337" customWidth="1"/>
    <col min="14042" max="14042" width="0.7109375" style="337" customWidth="1"/>
    <col min="14043" max="14043" width="12.140625" style="337" customWidth="1"/>
    <col min="14044" max="14044" width="0.7109375" style="337" customWidth="1"/>
    <col min="14045" max="14045" width="18.42578125" style="337" bestFit="1" customWidth="1"/>
    <col min="14046" max="14046" width="0.7109375" style="337" customWidth="1"/>
    <col min="14047" max="14047" width="18.42578125" style="337" customWidth="1"/>
    <col min="14048" max="14048" width="0.7109375" style="337" customWidth="1"/>
    <col min="14049" max="14049" width="17.42578125" style="337" customWidth="1"/>
    <col min="14050" max="14050" width="0.7109375" style="337" customWidth="1"/>
    <col min="14051" max="14051" width="13.85546875" style="337" customWidth="1"/>
    <col min="14052" max="14052" width="0.85546875" style="337" customWidth="1"/>
    <col min="14053" max="14053" width="13.5703125" style="337" customWidth="1"/>
    <col min="14054" max="14054" width="0.85546875" style="337" customWidth="1"/>
    <col min="14055" max="14055" width="12.42578125" style="337" customWidth="1"/>
    <col min="14056" max="14056" width="12.5703125" style="337" bestFit="1" customWidth="1"/>
    <col min="14057" max="14057" width="11.28515625" style="337" bestFit="1" customWidth="1"/>
    <col min="14058" max="14058" width="9" style="337"/>
    <col min="14059" max="14059" width="10.140625" style="337" bestFit="1" customWidth="1"/>
    <col min="14060" max="14287" width="9" style="337"/>
    <col min="14288" max="14288" width="30.28515625" style="337" customWidth="1"/>
    <col min="14289" max="14289" width="9.7109375" style="337" customWidth="1"/>
    <col min="14290" max="14290" width="0.7109375" style="337" customWidth="1"/>
    <col min="14291" max="14291" width="15.28515625" style="337" customWidth="1"/>
    <col min="14292" max="14292" width="0.7109375" style="337" customWidth="1"/>
    <col min="14293" max="14293" width="12.42578125" style="337" bestFit="1" customWidth="1"/>
    <col min="14294" max="14294" width="0.7109375" style="337" customWidth="1"/>
    <col min="14295" max="14295" width="15.28515625" style="337" customWidth="1"/>
    <col min="14296" max="14296" width="0.7109375" style="337" customWidth="1"/>
    <col min="14297" max="14297" width="13.85546875" style="337" customWidth="1"/>
    <col min="14298" max="14298" width="0.7109375" style="337" customWidth="1"/>
    <col min="14299" max="14299" width="12.140625" style="337" customWidth="1"/>
    <col min="14300" max="14300" width="0.7109375" style="337" customWidth="1"/>
    <col min="14301" max="14301" width="18.42578125" style="337" bestFit="1" customWidth="1"/>
    <col min="14302" max="14302" width="0.7109375" style="337" customWidth="1"/>
    <col min="14303" max="14303" width="18.42578125" style="337" customWidth="1"/>
    <col min="14304" max="14304" width="0.7109375" style="337" customWidth="1"/>
    <col min="14305" max="14305" width="17.42578125" style="337" customWidth="1"/>
    <col min="14306" max="14306" width="0.7109375" style="337" customWidth="1"/>
    <col min="14307" max="14307" width="13.85546875" style="337" customWidth="1"/>
    <col min="14308" max="14308" width="0.85546875" style="337" customWidth="1"/>
    <col min="14309" max="14309" width="13.5703125" style="337" customWidth="1"/>
    <col min="14310" max="14310" width="0.85546875" style="337" customWidth="1"/>
    <col min="14311" max="14311" width="12.42578125" style="337" customWidth="1"/>
    <col min="14312" max="14312" width="12.5703125" style="337" bestFit="1" customWidth="1"/>
    <col min="14313" max="14313" width="11.28515625" style="337" bestFit="1" customWidth="1"/>
    <col min="14314" max="14314" width="9" style="337"/>
    <col min="14315" max="14315" width="10.140625" style="337" bestFit="1" customWidth="1"/>
    <col min="14316" max="14543" width="9" style="337"/>
    <col min="14544" max="14544" width="30.28515625" style="337" customWidth="1"/>
    <col min="14545" max="14545" width="9.7109375" style="337" customWidth="1"/>
    <col min="14546" max="14546" width="0.7109375" style="337" customWidth="1"/>
    <col min="14547" max="14547" width="15.28515625" style="337" customWidth="1"/>
    <col min="14548" max="14548" width="0.7109375" style="337" customWidth="1"/>
    <col min="14549" max="14549" width="12.42578125" style="337" bestFit="1" customWidth="1"/>
    <col min="14550" max="14550" width="0.7109375" style="337" customWidth="1"/>
    <col min="14551" max="14551" width="15.28515625" style="337" customWidth="1"/>
    <col min="14552" max="14552" width="0.7109375" style="337" customWidth="1"/>
    <col min="14553" max="14553" width="13.85546875" style="337" customWidth="1"/>
    <col min="14554" max="14554" width="0.7109375" style="337" customWidth="1"/>
    <col min="14555" max="14555" width="12.140625" style="337" customWidth="1"/>
    <col min="14556" max="14556" width="0.7109375" style="337" customWidth="1"/>
    <col min="14557" max="14557" width="18.42578125" style="337" bestFit="1" customWidth="1"/>
    <col min="14558" max="14558" width="0.7109375" style="337" customWidth="1"/>
    <col min="14559" max="14559" width="18.42578125" style="337" customWidth="1"/>
    <col min="14560" max="14560" width="0.7109375" style="337" customWidth="1"/>
    <col min="14561" max="14561" width="17.42578125" style="337" customWidth="1"/>
    <col min="14562" max="14562" width="0.7109375" style="337" customWidth="1"/>
    <col min="14563" max="14563" width="13.85546875" style="337" customWidth="1"/>
    <col min="14564" max="14564" width="0.85546875" style="337" customWidth="1"/>
    <col min="14565" max="14565" width="13.5703125" style="337" customWidth="1"/>
    <col min="14566" max="14566" width="0.85546875" style="337" customWidth="1"/>
    <col min="14567" max="14567" width="12.42578125" style="337" customWidth="1"/>
    <col min="14568" max="14568" width="12.5703125" style="337" bestFit="1" customWidth="1"/>
    <col min="14569" max="14569" width="11.28515625" style="337" bestFit="1" customWidth="1"/>
    <col min="14570" max="14570" width="9" style="337"/>
    <col min="14571" max="14571" width="10.140625" style="337" bestFit="1" customWidth="1"/>
    <col min="14572" max="14799" width="9" style="337"/>
    <col min="14800" max="14800" width="30.28515625" style="337" customWidth="1"/>
    <col min="14801" max="14801" width="9.7109375" style="337" customWidth="1"/>
    <col min="14802" max="14802" width="0.7109375" style="337" customWidth="1"/>
    <col min="14803" max="14803" width="15.28515625" style="337" customWidth="1"/>
    <col min="14804" max="14804" width="0.7109375" style="337" customWidth="1"/>
    <col min="14805" max="14805" width="12.42578125" style="337" bestFit="1" customWidth="1"/>
    <col min="14806" max="14806" width="0.7109375" style="337" customWidth="1"/>
    <col min="14807" max="14807" width="15.28515625" style="337" customWidth="1"/>
    <col min="14808" max="14808" width="0.7109375" style="337" customWidth="1"/>
    <col min="14809" max="14809" width="13.85546875" style="337" customWidth="1"/>
    <col min="14810" max="14810" width="0.7109375" style="337" customWidth="1"/>
    <col min="14811" max="14811" width="12.140625" style="337" customWidth="1"/>
    <col min="14812" max="14812" width="0.7109375" style="337" customWidth="1"/>
    <col min="14813" max="14813" width="18.42578125" style="337" bestFit="1" customWidth="1"/>
    <col min="14814" max="14814" width="0.7109375" style="337" customWidth="1"/>
    <col min="14815" max="14815" width="18.42578125" style="337" customWidth="1"/>
    <col min="14816" max="14816" width="0.7109375" style="337" customWidth="1"/>
    <col min="14817" max="14817" width="17.42578125" style="337" customWidth="1"/>
    <col min="14818" max="14818" width="0.7109375" style="337" customWidth="1"/>
    <col min="14819" max="14819" width="13.85546875" style="337" customWidth="1"/>
    <col min="14820" max="14820" width="0.85546875" style="337" customWidth="1"/>
    <col min="14821" max="14821" width="13.5703125" style="337" customWidth="1"/>
    <col min="14822" max="14822" width="0.85546875" style="337" customWidth="1"/>
    <col min="14823" max="14823" width="12.42578125" style="337" customWidth="1"/>
    <col min="14824" max="14824" width="12.5703125" style="337" bestFit="1" customWidth="1"/>
    <col min="14825" max="14825" width="11.28515625" style="337" bestFit="1" customWidth="1"/>
    <col min="14826" max="14826" width="9" style="337"/>
    <col min="14827" max="14827" width="10.140625" style="337" bestFit="1" customWidth="1"/>
    <col min="14828" max="15055" width="9" style="337"/>
    <col min="15056" max="15056" width="30.28515625" style="337" customWidth="1"/>
    <col min="15057" max="15057" width="9.7109375" style="337" customWidth="1"/>
    <col min="15058" max="15058" width="0.7109375" style="337" customWidth="1"/>
    <col min="15059" max="15059" width="15.28515625" style="337" customWidth="1"/>
    <col min="15060" max="15060" width="0.7109375" style="337" customWidth="1"/>
    <col min="15061" max="15061" width="12.42578125" style="337" bestFit="1" customWidth="1"/>
    <col min="15062" max="15062" width="0.7109375" style="337" customWidth="1"/>
    <col min="15063" max="15063" width="15.28515625" style="337" customWidth="1"/>
    <col min="15064" max="15064" width="0.7109375" style="337" customWidth="1"/>
    <col min="15065" max="15065" width="13.85546875" style="337" customWidth="1"/>
    <col min="15066" max="15066" width="0.7109375" style="337" customWidth="1"/>
    <col min="15067" max="15067" width="12.140625" style="337" customWidth="1"/>
    <col min="15068" max="15068" width="0.7109375" style="337" customWidth="1"/>
    <col min="15069" max="15069" width="18.42578125" style="337" bestFit="1" customWidth="1"/>
    <col min="15070" max="15070" width="0.7109375" style="337" customWidth="1"/>
    <col min="15071" max="15071" width="18.42578125" style="337" customWidth="1"/>
    <col min="15072" max="15072" width="0.7109375" style="337" customWidth="1"/>
    <col min="15073" max="15073" width="17.42578125" style="337" customWidth="1"/>
    <col min="15074" max="15074" width="0.7109375" style="337" customWidth="1"/>
    <col min="15075" max="15075" width="13.85546875" style="337" customWidth="1"/>
    <col min="15076" max="15076" width="0.85546875" style="337" customWidth="1"/>
    <col min="15077" max="15077" width="13.5703125" style="337" customWidth="1"/>
    <col min="15078" max="15078" width="0.85546875" style="337" customWidth="1"/>
    <col min="15079" max="15079" width="12.42578125" style="337" customWidth="1"/>
    <col min="15080" max="15080" width="12.5703125" style="337" bestFit="1" customWidth="1"/>
    <col min="15081" max="15081" width="11.28515625" style="337" bestFit="1" customWidth="1"/>
    <col min="15082" max="15082" width="9" style="337"/>
    <col min="15083" max="15083" width="10.140625" style="337" bestFit="1" customWidth="1"/>
    <col min="15084" max="15311" width="9" style="337"/>
    <col min="15312" max="15312" width="30.28515625" style="337" customWidth="1"/>
    <col min="15313" max="15313" width="9.7109375" style="337" customWidth="1"/>
    <col min="15314" max="15314" width="0.7109375" style="337" customWidth="1"/>
    <col min="15315" max="15315" width="15.28515625" style="337" customWidth="1"/>
    <col min="15316" max="15316" width="0.7109375" style="337" customWidth="1"/>
    <col min="15317" max="15317" width="12.42578125" style="337" bestFit="1" customWidth="1"/>
    <col min="15318" max="15318" width="0.7109375" style="337" customWidth="1"/>
    <col min="15319" max="15319" width="15.28515625" style="337" customWidth="1"/>
    <col min="15320" max="15320" width="0.7109375" style="337" customWidth="1"/>
    <col min="15321" max="15321" width="13.85546875" style="337" customWidth="1"/>
    <col min="15322" max="15322" width="0.7109375" style="337" customWidth="1"/>
    <col min="15323" max="15323" width="12.140625" style="337" customWidth="1"/>
    <col min="15324" max="15324" width="0.7109375" style="337" customWidth="1"/>
    <col min="15325" max="15325" width="18.42578125" style="337" bestFit="1" customWidth="1"/>
    <col min="15326" max="15326" width="0.7109375" style="337" customWidth="1"/>
    <col min="15327" max="15327" width="18.42578125" style="337" customWidth="1"/>
    <col min="15328" max="15328" width="0.7109375" style="337" customWidth="1"/>
    <col min="15329" max="15329" width="17.42578125" style="337" customWidth="1"/>
    <col min="15330" max="15330" width="0.7109375" style="337" customWidth="1"/>
    <col min="15331" max="15331" width="13.85546875" style="337" customWidth="1"/>
    <col min="15332" max="15332" width="0.85546875" style="337" customWidth="1"/>
    <col min="15333" max="15333" width="13.5703125" style="337" customWidth="1"/>
    <col min="15334" max="15334" width="0.85546875" style="337" customWidth="1"/>
    <col min="15335" max="15335" width="12.42578125" style="337" customWidth="1"/>
    <col min="15336" max="15336" width="12.5703125" style="337" bestFit="1" customWidth="1"/>
    <col min="15337" max="15337" width="11.28515625" style="337" bestFit="1" customWidth="1"/>
    <col min="15338" max="15338" width="9" style="337"/>
    <col min="15339" max="15339" width="10.140625" style="337" bestFit="1" customWidth="1"/>
    <col min="15340" max="15567" width="9" style="337"/>
    <col min="15568" max="15568" width="30.28515625" style="337" customWidth="1"/>
    <col min="15569" max="15569" width="9.7109375" style="337" customWidth="1"/>
    <col min="15570" max="15570" width="0.7109375" style="337" customWidth="1"/>
    <col min="15571" max="15571" width="15.28515625" style="337" customWidth="1"/>
    <col min="15572" max="15572" width="0.7109375" style="337" customWidth="1"/>
    <col min="15573" max="15573" width="12.42578125" style="337" bestFit="1" customWidth="1"/>
    <col min="15574" max="15574" width="0.7109375" style="337" customWidth="1"/>
    <col min="15575" max="15575" width="15.28515625" style="337" customWidth="1"/>
    <col min="15576" max="15576" width="0.7109375" style="337" customWidth="1"/>
    <col min="15577" max="15577" width="13.85546875" style="337" customWidth="1"/>
    <col min="15578" max="15578" width="0.7109375" style="337" customWidth="1"/>
    <col min="15579" max="15579" width="12.140625" style="337" customWidth="1"/>
    <col min="15580" max="15580" width="0.7109375" style="337" customWidth="1"/>
    <col min="15581" max="15581" width="18.42578125" style="337" bestFit="1" customWidth="1"/>
    <col min="15582" max="15582" width="0.7109375" style="337" customWidth="1"/>
    <col min="15583" max="15583" width="18.42578125" style="337" customWidth="1"/>
    <col min="15584" max="15584" width="0.7109375" style="337" customWidth="1"/>
    <col min="15585" max="15585" width="17.42578125" style="337" customWidth="1"/>
    <col min="15586" max="15586" width="0.7109375" style="337" customWidth="1"/>
    <col min="15587" max="15587" width="13.85546875" style="337" customWidth="1"/>
    <col min="15588" max="15588" width="0.85546875" style="337" customWidth="1"/>
    <col min="15589" max="15589" width="13.5703125" style="337" customWidth="1"/>
    <col min="15590" max="15590" width="0.85546875" style="337" customWidth="1"/>
    <col min="15591" max="15591" width="12.42578125" style="337" customWidth="1"/>
    <col min="15592" max="15592" width="12.5703125" style="337" bestFit="1" customWidth="1"/>
    <col min="15593" max="15593" width="11.28515625" style="337" bestFit="1" customWidth="1"/>
    <col min="15594" max="15594" width="9" style="337"/>
    <col min="15595" max="15595" width="10.140625" style="337" bestFit="1" customWidth="1"/>
    <col min="15596" max="15823" width="9" style="337"/>
    <col min="15824" max="15824" width="30.28515625" style="337" customWidth="1"/>
    <col min="15825" max="15825" width="9.7109375" style="337" customWidth="1"/>
    <col min="15826" max="15826" width="0.7109375" style="337" customWidth="1"/>
    <col min="15827" max="15827" width="15.28515625" style="337" customWidth="1"/>
    <col min="15828" max="15828" width="0.7109375" style="337" customWidth="1"/>
    <col min="15829" max="15829" width="12.42578125" style="337" bestFit="1" customWidth="1"/>
    <col min="15830" max="15830" width="0.7109375" style="337" customWidth="1"/>
    <col min="15831" max="15831" width="15.28515625" style="337" customWidth="1"/>
    <col min="15832" max="15832" width="0.7109375" style="337" customWidth="1"/>
    <col min="15833" max="15833" width="13.85546875" style="337" customWidth="1"/>
    <col min="15834" max="15834" width="0.7109375" style="337" customWidth="1"/>
    <col min="15835" max="15835" width="12.140625" style="337" customWidth="1"/>
    <col min="15836" max="15836" width="0.7109375" style="337" customWidth="1"/>
    <col min="15837" max="15837" width="18.42578125" style="337" bestFit="1" customWidth="1"/>
    <col min="15838" max="15838" width="0.7109375" style="337" customWidth="1"/>
    <col min="15839" max="15839" width="18.42578125" style="337" customWidth="1"/>
    <col min="15840" max="15840" width="0.7109375" style="337" customWidth="1"/>
    <col min="15841" max="15841" width="17.42578125" style="337" customWidth="1"/>
    <col min="15842" max="15842" width="0.7109375" style="337" customWidth="1"/>
    <col min="15843" max="15843" width="13.85546875" style="337" customWidth="1"/>
    <col min="15844" max="15844" width="0.85546875" style="337" customWidth="1"/>
    <col min="15845" max="15845" width="13.5703125" style="337" customWidth="1"/>
    <col min="15846" max="15846" width="0.85546875" style="337" customWidth="1"/>
    <col min="15847" max="15847" width="12.42578125" style="337" customWidth="1"/>
    <col min="15848" max="15848" width="12.5703125" style="337" bestFit="1" customWidth="1"/>
    <col min="15849" max="15849" width="11.28515625" style="337" bestFit="1" customWidth="1"/>
    <col min="15850" max="15850" width="9" style="337"/>
    <col min="15851" max="15851" width="10.140625" style="337" bestFit="1" customWidth="1"/>
    <col min="15852" max="16079" width="9" style="337"/>
    <col min="16080" max="16080" width="30.28515625" style="337" customWidth="1"/>
    <col min="16081" max="16081" width="9.7109375" style="337" customWidth="1"/>
    <col min="16082" max="16082" width="0.7109375" style="337" customWidth="1"/>
    <col min="16083" max="16083" width="15.28515625" style="337" customWidth="1"/>
    <col min="16084" max="16084" width="0.7109375" style="337" customWidth="1"/>
    <col min="16085" max="16085" width="12.42578125" style="337" bestFit="1" customWidth="1"/>
    <col min="16086" max="16086" width="0.7109375" style="337" customWidth="1"/>
    <col min="16087" max="16087" width="15.28515625" style="337" customWidth="1"/>
    <col min="16088" max="16088" width="0.7109375" style="337" customWidth="1"/>
    <col min="16089" max="16089" width="13.85546875" style="337" customWidth="1"/>
    <col min="16090" max="16090" width="0.7109375" style="337" customWidth="1"/>
    <col min="16091" max="16091" width="12.140625" style="337" customWidth="1"/>
    <col min="16092" max="16092" width="0.7109375" style="337" customWidth="1"/>
    <col min="16093" max="16093" width="18.42578125" style="337" bestFit="1" customWidth="1"/>
    <col min="16094" max="16094" width="0.7109375" style="337" customWidth="1"/>
    <col min="16095" max="16095" width="18.42578125" style="337" customWidth="1"/>
    <col min="16096" max="16096" width="0.7109375" style="337" customWidth="1"/>
    <col min="16097" max="16097" width="17.42578125" style="337" customWidth="1"/>
    <col min="16098" max="16098" width="0.7109375" style="337" customWidth="1"/>
    <col min="16099" max="16099" width="13.85546875" style="337" customWidth="1"/>
    <col min="16100" max="16100" width="0.85546875" style="337" customWidth="1"/>
    <col min="16101" max="16101" width="13.5703125" style="337" customWidth="1"/>
    <col min="16102" max="16102" width="0.85546875" style="337" customWidth="1"/>
    <col min="16103" max="16103" width="12.42578125" style="337" customWidth="1"/>
    <col min="16104" max="16104" width="12.5703125" style="337" bestFit="1" customWidth="1"/>
    <col min="16105" max="16105" width="11.28515625" style="337" bestFit="1" customWidth="1"/>
    <col min="16106" max="16106" width="9" style="337"/>
    <col min="16107" max="16107" width="10.140625" style="337" bestFit="1" customWidth="1"/>
    <col min="16108" max="16346" width="9" style="337"/>
    <col min="16347" max="16384" width="9" style="337" customWidth="1"/>
  </cols>
  <sheetData>
    <row r="1" spans="1:20">
      <c r="A1" s="335" t="s">
        <v>366</v>
      </c>
      <c r="B1" s="336"/>
      <c r="C1" s="336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381"/>
    </row>
    <row r="2" spans="1:20">
      <c r="A2" s="336" t="s">
        <v>417</v>
      </c>
      <c r="B2" s="336"/>
      <c r="C2" s="336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</row>
    <row r="3" spans="1:20">
      <c r="A3" s="335" t="s">
        <v>545</v>
      </c>
      <c r="B3" s="336"/>
      <c r="C3" s="336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  <c r="R3" s="381"/>
      <c r="S3" s="381"/>
      <c r="T3" s="382"/>
    </row>
    <row r="4" spans="1:20" s="341" customFormat="1">
      <c r="B4" s="339"/>
      <c r="C4" s="339"/>
      <c r="D4" s="552" t="s">
        <v>368</v>
      </c>
      <c r="E4" s="552"/>
      <c r="F4" s="552"/>
      <c r="G4" s="552"/>
      <c r="H4" s="552"/>
      <c r="I4" s="552"/>
      <c r="J4" s="552"/>
      <c r="K4" s="552"/>
      <c r="L4" s="552"/>
      <c r="M4" s="552"/>
      <c r="N4" s="552"/>
      <c r="O4" s="552"/>
      <c r="P4" s="552"/>
      <c r="Q4" s="552"/>
      <c r="R4" s="552"/>
      <c r="S4" s="552"/>
      <c r="T4" s="552"/>
    </row>
    <row r="5" spans="1:20" s="341" customFormat="1">
      <c r="A5" s="342"/>
      <c r="B5" s="342"/>
      <c r="C5" s="342"/>
      <c r="D5" s="553" t="s">
        <v>246</v>
      </c>
      <c r="E5" s="553"/>
      <c r="F5" s="553"/>
      <c r="G5" s="553"/>
      <c r="H5" s="553"/>
      <c r="I5" s="553"/>
      <c r="J5" s="553"/>
      <c r="K5" s="553"/>
      <c r="L5" s="553"/>
      <c r="M5" s="553"/>
      <c r="N5" s="553"/>
      <c r="O5" s="553"/>
      <c r="P5" s="553"/>
      <c r="Q5" s="553"/>
      <c r="R5" s="553"/>
      <c r="S5" s="553"/>
      <c r="T5" s="553"/>
    </row>
    <row r="6" spans="1:20" s="341" customFormat="1">
      <c r="A6" s="342"/>
      <c r="B6" s="342"/>
      <c r="C6" s="342"/>
      <c r="D6" s="552" t="s">
        <v>418</v>
      </c>
      <c r="E6" s="552"/>
      <c r="F6" s="552"/>
      <c r="G6" s="552"/>
      <c r="H6" s="552"/>
      <c r="I6" s="552"/>
      <c r="J6" s="552"/>
      <c r="K6" s="552"/>
      <c r="L6" s="552"/>
      <c r="M6" s="552"/>
      <c r="N6" s="552"/>
      <c r="O6" s="552"/>
      <c r="P6" s="552"/>
      <c r="Q6" s="384"/>
      <c r="R6" s="384"/>
      <c r="S6" s="384"/>
      <c r="T6" s="383"/>
    </row>
    <row r="7" spans="1:20" s="341" customFormat="1" ht="21" customHeight="1">
      <c r="A7" s="342"/>
      <c r="B7" s="342"/>
      <c r="C7" s="342"/>
      <c r="D7" s="384"/>
      <c r="E7" s="384"/>
      <c r="F7" s="384"/>
      <c r="G7" s="384"/>
      <c r="K7" s="384"/>
      <c r="L7" s="554" t="s">
        <v>165</v>
      </c>
      <c r="M7" s="554"/>
      <c r="N7" s="554"/>
      <c r="O7" s="554"/>
      <c r="P7" s="554"/>
      <c r="Q7" s="384"/>
      <c r="R7" s="384"/>
      <c r="S7" s="384"/>
      <c r="T7" s="383"/>
    </row>
    <row r="8" spans="1:20" s="341" customFormat="1" ht="21" customHeight="1">
      <c r="A8" s="533"/>
      <c r="B8" s="342"/>
      <c r="C8" s="342"/>
      <c r="D8" s="384"/>
      <c r="E8" s="384"/>
      <c r="F8" s="384"/>
      <c r="G8" s="384"/>
      <c r="H8" s="552" t="s">
        <v>197</v>
      </c>
      <c r="I8" s="552"/>
      <c r="J8" s="552"/>
      <c r="K8" s="384"/>
      <c r="L8" s="554" t="s">
        <v>552</v>
      </c>
      <c r="M8" s="554"/>
      <c r="N8" s="554"/>
      <c r="O8" s="554"/>
      <c r="P8" s="554"/>
      <c r="Q8" s="384"/>
      <c r="R8" s="384"/>
      <c r="S8" s="384"/>
      <c r="T8" s="383"/>
    </row>
    <row r="9" spans="1:20" s="341" customFormat="1" ht="21" customHeight="1">
      <c r="A9" s="342"/>
      <c r="B9" s="342"/>
      <c r="C9" s="342"/>
      <c r="D9" s="529"/>
      <c r="E9" s="529"/>
      <c r="F9" s="529"/>
      <c r="G9" s="529"/>
      <c r="H9" s="529"/>
      <c r="I9" s="529"/>
      <c r="J9" s="529"/>
      <c r="K9" s="529"/>
      <c r="L9" s="528" t="s">
        <v>563</v>
      </c>
      <c r="M9" s="528"/>
      <c r="N9" s="528"/>
      <c r="O9" s="528"/>
      <c r="P9" s="528"/>
      <c r="Q9" s="529"/>
      <c r="R9" s="529"/>
      <c r="S9" s="529"/>
      <c r="T9" s="383"/>
    </row>
    <row r="10" spans="1:20" s="341" customFormat="1">
      <c r="A10" s="346"/>
      <c r="B10" s="346"/>
      <c r="C10" s="346"/>
      <c r="D10" s="384" t="s">
        <v>419</v>
      </c>
      <c r="E10" s="384"/>
      <c r="F10" s="384" t="s">
        <v>420</v>
      </c>
      <c r="G10" s="384"/>
      <c r="H10" s="384" t="s">
        <v>421</v>
      </c>
      <c r="I10" s="384"/>
      <c r="J10" s="384"/>
      <c r="K10" s="384"/>
      <c r="L10" s="384" t="s">
        <v>564</v>
      </c>
      <c r="M10" s="522"/>
      <c r="N10" s="384"/>
      <c r="O10" s="384"/>
      <c r="P10" s="529" t="s">
        <v>553</v>
      </c>
      <c r="Q10" s="384"/>
      <c r="R10" s="384" t="s">
        <v>514</v>
      </c>
      <c r="S10" s="384"/>
      <c r="T10" s="385" t="s">
        <v>422</v>
      </c>
    </row>
    <row r="11" spans="1:20" s="341" customFormat="1">
      <c r="A11" s="346"/>
      <c r="B11" s="535" t="s">
        <v>369</v>
      </c>
      <c r="C11" s="346"/>
      <c r="D11" s="513" t="s">
        <v>423</v>
      </c>
      <c r="E11" s="384"/>
      <c r="F11" s="513" t="s">
        <v>424</v>
      </c>
      <c r="G11" s="384"/>
      <c r="H11" s="513" t="s">
        <v>77</v>
      </c>
      <c r="I11" s="384"/>
      <c r="J11" s="513" t="s">
        <v>396</v>
      </c>
      <c r="K11" s="384"/>
      <c r="L11" s="527" t="s">
        <v>565</v>
      </c>
      <c r="M11" s="384"/>
      <c r="N11" s="513" t="s">
        <v>425</v>
      </c>
      <c r="O11" s="384"/>
      <c r="P11" s="523" t="s">
        <v>554</v>
      </c>
      <c r="Q11" s="384"/>
      <c r="R11" s="513" t="s">
        <v>538</v>
      </c>
      <c r="S11" s="384"/>
      <c r="T11" s="513" t="s">
        <v>426</v>
      </c>
    </row>
    <row r="12" spans="1:20" ht="11.25" customHeight="1">
      <c r="A12" s="348"/>
      <c r="D12" s="389"/>
      <c r="E12" s="389"/>
      <c r="F12" s="389"/>
      <c r="J12" s="389"/>
      <c r="K12" s="389"/>
      <c r="L12" s="389"/>
      <c r="M12" s="389"/>
      <c r="N12" s="389"/>
      <c r="O12" s="389"/>
      <c r="P12" s="389"/>
      <c r="Q12" s="389"/>
      <c r="R12" s="389"/>
      <c r="S12" s="389"/>
      <c r="T12" s="391"/>
    </row>
    <row r="13" spans="1:20" s="330" customFormat="1">
      <c r="A13" s="331" t="s">
        <v>427</v>
      </c>
      <c r="B13" s="341"/>
      <c r="D13" s="524">
        <v>300000000</v>
      </c>
      <c r="E13" s="524"/>
      <c r="F13" s="524">
        <v>194175000</v>
      </c>
      <c r="G13" s="524"/>
      <c r="H13" s="524">
        <v>30000000</v>
      </c>
      <c r="I13" s="524"/>
      <c r="J13" s="524">
        <v>-36888422</v>
      </c>
      <c r="K13" s="524"/>
      <c r="L13" s="524">
        <v>0</v>
      </c>
      <c r="M13" s="524"/>
      <c r="N13" s="524">
        <v>0</v>
      </c>
      <c r="O13" s="524"/>
      <c r="P13" s="524">
        <v>0</v>
      </c>
      <c r="Q13" s="524"/>
      <c r="R13" s="524">
        <v>0</v>
      </c>
      <c r="S13" s="524"/>
      <c r="T13" s="524">
        <v>487286578</v>
      </c>
    </row>
    <row r="14" spans="1:20">
      <c r="A14" s="348" t="s">
        <v>548</v>
      </c>
      <c r="D14" s="518"/>
      <c r="E14" s="518"/>
      <c r="F14" s="518"/>
      <c r="G14" s="518"/>
      <c r="H14" s="518"/>
      <c r="I14" s="518"/>
      <c r="J14" s="518"/>
      <c r="K14" s="518"/>
      <c r="L14" s="518"/>
      <c r="M14" s="518"/>
      <c r="N14" s="518"/>
      <c r="O14" s="518"/>
      <c r="P14" s="518"/>
      <c r="Q14" s="518"/>
      <c r="R14" s="518"/>
      <c r="S14" s="518"/>
      <c r="T14" s="518"/>
    </row>
    <row r="15" spans="1:20">
      <c r="A15" s="356" t="s">
        <v>537</v>
      </c>
      <c r="B15" s="542">
        <v>4</v>
      </c>
      <c r="D15" s="518">
        <v>0</v>
      </c>
      <c r="E15" s="518"/>
      <c r="F15" s="518">
        <v>0</v>
      </c>
      <c r="G15" s="518"/>
      <c r="H15" s="518">
        <v>0</v>
      </c>
      <c r="I15" s="518"/>
      <c r="J15" s="518">
        <v>0</v>
      </c>
      <c r="K15" s="518"/>
      <c r="L15" s="518">
        <v>0</v>
      </c>
      <c r="M15" s="518"/>
      <c r="N15" s="518"/>
      <c r="O15" s="518"/>
      <c r="P15" s="518">
        <v>0</v>
      </c>
      <c r="Q15" s="518"/>
      <c r="R15" s="518">
        <v>1110229</v>
      </c>
      <c r="S15" s="518"/>
      <c r="T15" s="518">
        <v>1110229</v>
      </c>
    </row>
    <row r="16" spans="1:20">
      <c r="A16" s="356" t="s">
        <v>120</v>
      </c>
      <c r="B16" s="539">
        <v>28</v>
      </c>
      <c r="D16" s="518">
        <v>0</v>
      </c>
      <c r="E16" s="518"/>
      <c r="F16" s="518">
        <v>0</v>
      </c>
      <c r="G16" s="518"/>
      <c r="H16" s="518">
        <v>0</v>
      </c>
      <c r="I16" s="518"/>
      <c r="J16" s="518">
        <v>-84000000</v>
      </c>
      <c r="K16" s="518"/>
      <c r="L16" s="518">
        <v>0</v>
      </c>
      <c r="M16" s="518"/>
      <c r="N16" s="524">
        <v>0</v>
      </c>
      <c r="O16" s="518"/>
      <c r="P16" s="518">
        <v>0</v>
      </c>
      <c r="Q16" s="518"/>
      <c r="R16" s="518">
        <v>0</v>
      </c>
      <c r="S16" s="518"/>
      <c r="T16" s="518">
        <v>-84000000</v>
      </c>
    </row>
    <row r="17" spans="1:20">
      <c r="A17" s="356" t="s">
        <v>549</v>
      </c>
      <c r="D17" s="518">
        <v>0</v>
      </c>
      <c r="E17" s="518"/>
      <c r="F17" s="518">
        <v>0</v>
      </c>
      <c r="G17" s="518"/>
      <c r="H17" s="518">
        <v>0</v>
      </c>
      <c r="I17" s="518"/>
      <c r="J17" s="518">
        <v>207079274</v>
      </c>
      <c r="K17" s="518"/>
      <c r="L17" s="518">
        <v>-1031358</v>
      </c>
      <c r="M17" s="518"/>
      <c r="N17" s="524">
        <v>0</v>
      </c>
      <c r="O17" s="518"/>
      <c r="P17" s="518">
        <v>-1031358</v>
      </c>
      <c r="Q17" s="518"/>
      <c r="R17" s="518">
        <v>0</v>
      </c>
      <c r="S17" s="518"/>
      <c r="T17" s="518">
        <v>206047916</v>
      </c>
    </row>
    <row r="18" spans="1:20">
      <c r="A18" s="356" t="s">
        <v>428</v>
      </c>
      <c r="D18" s="518">
        <v>0</v>
      </c>
      <c r="E18" s="518"/>
      <c r="F18" s="518">
        <v>0</v>
      </c>
      <c r="G18" s="518"/>
      <c r="H18" s="518">
        <v>0</v>
      </c>
      <c r="I18" s="518"/>
      <c r="J18" s="518">
        <v>-1031358</v>
      </c>
      <c r="K18" s="518"/>
      <c r="L18" s="518">
        <v>1031358</v>
      </c>
      <c r="M18" s="518"/>
      <c r="N18" s="524">
        <v>0</v>
      </c>
      <c r="O18" s="518"/>
      <c r="P18" s="518">
        <v>1031358</v>
      </c>
      <c r="Q18" s="518"/>
      <c r="R18" s="518">
        <v>0</v>
      </c>
      <c r="S18" s="518"/>
      <c r="T18" s="518">
        <v>0</v>
      </c>
    </row>
    <row r="19" spans="1:20" s="341" customFormat="1" ht="21.75" thickBot="1">
      <c r="A19" s="346" t="s">
        <v>546</v>
      </c>
      <c r="D19" s="525">
        <v>300000000</v>
      </c>
      <c r="E19" s="524"/>
      <c r="F19" s="525">
        <v>194175000</v>
      </c>
      <c r="G19" s="524"/>
      <c r="H19" s="525">
        <v>30000000</v>
      </c>
      <c r="I19" s="524"/>
      <c r="J19" s="525">
        <v>85159494</v>
      </c>
      <c r="K19" s="524"/>
      <c r="L19" s="525">
        <v>0</v>
      </c>
      <c r="M19" s="524"/>
      <c r="N19" s="525">
        <v>0</v>
      </c>
      <c r="O19" s="524"/>
      <c r="P19" s="525">
        <v>0</v>
      </c>
      <c r="Q19" s="524"/>
      <c r="R19" s="525">
        <v>1110229</v>
      </c>
      <c r="S19" s="524"/>
      <c r="T19" s="525">
        <v>610444723</v>
      </c>
    </row>
    <row r="20" spans="1:20" ht="21.75" thickTop="1">
      <c r="A20" s="356"/>
      <c r="D20" s="389"/>
      <c r="E20" s="389"/>
      <c r="F20" s="389"/>
      <c r="J20" s="389"/>
      <c r="K20" s="389"/>
      <c r="L20" s="389"/>
      <c r="M20" s="389"/>
      <c r="N20" s="391"/>
      <c r="O20" s="389"/>
      <c r="P20" s="389"/>
      <c r="Q20" s="389"/>
      <c r="R20" s="389"/>
      <c r="S20" s="389"/>
      <c r="T20" s="392"/>
    </row>
    <row r="21" spans="1:20" s="346" customFormat="1">
      <c r="A21" s="346" t="s">
        <v>429</v>
      </c>
      <c r="D21" s="524">
        <v>300000000</v>
      </c>
      <c r="E21" s="524"/>
      <c r="F21" s="524">
        <v>194175000</v>
      </c>
      <c r="G21" s="524"/>
      <c r="H21" s="524">
        <v>30000000</v>
      </c>
      <c r="I21" s="524"/>
      <c r="J21" s="524">
        <v>65563829</v>
      </c>
      <c r="K21" s="524"/>
      <c r="L21" s="524">
        <v>0</v>
      </c>
      <c r="M21" s="524"/>
      <c r="N21" s="524">
        <v>0</v>
      </c>
      <c r="O21" s="524"/>
      <c r="P21" s="518">
        <v>0</v>
      </c>
      <c r="Q21" s="524"/>
      <c r="R21" s="524">
        <v>0</v>
      </c>
      <c r="S21" s="524"/>
      <c r="T21" s="524">
        <v>589738829</v>
      </c>
    </row>
    <row r="22" spans="1:20">
      <c r="A22" s="348" t="s">
        <v>548</v>
      </c>
      <c r="D22" s="391"/>
      <c r="E22" s="391"/>
      <c r="F22" s="391"/>
      <c r="G22" s="389"/>
      <c r="H22" s="391"/>
      <c r="I22" s="389"/>
      <c r="J22" s="392"/>
      <c r="K22" s="389"/>
      <c r="L22" s="389"/>
      <c r="M22" s="389"/>
      <c r="N22" s="332"/>
      <c r="O22" s="389"/>
      <c r="P22" s="518"/>
      <c r="Q22" s="389"/>
      <c r="R22" s="392"/>
      <c r="S22" s="389"/>
      <c r="T22" s="518"/>
    </row>
    <row r="23" spans="1:20">
      <c r="A23" s="356" t="s">
        <v>120</v>
      </c>
      <c r="B23" s="539">
        <v>28</v>
      </c>
      <c r="D23" s="518">
        <v>0</v>
      </c>
      <c r="E23" s="518"/>
      <c r="F23" s="518">
        <v>0</v>
      </c>
      <c r="G23" s="518"/>
      <c r="H23" s="518">
        <v>0</v>
      </c>
      <c r="I23" s="518"/>
      <c r="J23" s="518">
        <v>-108000000</v>
      </c>
      <c r="K23" s="518"/>
      <c r="L23" s="518">
        <v>0</v>
      </c>
      <c r="M23" s="518"/>
      <c r="N23" s="524">
        <v>0</v>
      </c>
      <c r="O23" s="518"/>
      <c r="P23" s="518">
        <v>0</v>
      </c>
      <c r="Q23" s="518"/>
      <c r="R23" s="518">
        <v>0</v>
      </c>
      <c r="S23" s="518"/>
      <c r="T23" s="518">
        <v>-108000000</v>
      </c>
    </row>
    <row r="24" spans="1:20">
      <c r="A24" s="356" t="s">
        <v>549</v>
      </c>
      <c r="D24" s="518">
        <v>0</v>
      </c>
      <c r="E24" s="518"/>
      <c r="F24" s="518">
        <v>0</v>
      </c>
      <c r="G24" s="518"/>
      <c r="H24" s="518">
        <v>0</v>
      </c>
      <c r="I24" s="518"/>
      <c r="J24" s="518">
        <v>7165034</v>
      </c>
      <c r="K24" s="518"/>
      <c r="L24" s="518">
        <v>-1617285</v>
      </c>
      <c r="M24" s="518"/>
      <c r="N24" s="524">
        <v>0</v>
      </c>
      <c r="O24" s="518"/>
      <c r="P24" s="518">
        <v>-1617285</v>
      </c>
      <c r="Q24" s="518"/>
      <c r="R24" s="518">
        <v>0</v>
      </c>
      <c r="S24" s="518"/>
      <c r="T24" s="518">
        <v>5547749</v>
      </c>
    </row>
    <row r="25" spans="1:20">
      <c r="A25" s="356" t="s">
        <v>428</v>
      </c>
      <c r="D25" s="518">
        <v>0</v>
      </c>
      <c r="E25" s="518"/>
      <c r="F25" s="518">
        <v>0</v>
      </c>
      <c r="G25" s="518"/>
      <c r="H25" s="518">
        <v>0</v>
      </c>
      <c r="I25" s="518"/>
      <c r="J25" s="518">
        <v>-1617285</v>
      </c>
      <c r="K25" s="518"/>
      <c r="L25" s="518">
        <v>1617285</v>
      </c>
      <c r="M25" s="518"/>
      <c r="N25" s="524">
        <v>0</v>
      </c>
      <c r="O25" s="518"/>
      <c r="P25" s="518">
        <v>1617285</v>
      </c>
      <c r="Q25" s="518"/>
      <c r="R25" s="518">
        <v>0</v>
      </c>
      <c r="S25" s="518"/>
      <c r="T25" s="518">
        <v>0</v>
      </c>
    </row>
    <row r="26" spans="1:20" s="341" customFormat="1" ht="21.75" thickBot="1">
      <c r="A26" s="346" t="s">
        <v>547</v>
      </c>
      <c r="D26" s="525">
        <v>300000000</v>
      </c>
      <c r="E26" s="524"/>
      <c r="F26" s="525">
        <v>194175000</v>
      </c>
      <c r="G26" s="524"/>
      <c r="H26" s="525">
        <v>30000000</v>
      </c>
      <c r="I26" s="524"/>
      <c r="J26" s="525">
        <v>-36888422</v>
      </c>
      <c r="K26" s="524"/>
      <c r="L26" s="525">
        <v>0</v>
      </c>
      <c r="M26" s="524"/>
      <c r="N26" s="525">
        <v>0</v>
      </c>
      <c r="O26" s="524"/>
      <c r="P26" s="525">
        <v>0</v>
      </c>
      <c r="Q26" s="524"/>
      <c r="R26" s="525">
        <v>0</v>
      </c>
      <c r="S26" s="524"/>
      <c r="T26" s="525">
        <v>487286578</v>
      </c>
    </row>
    <row r="27" spans="1:20" ht="21.75" thickTop="1">
      <c r="A27" s="348"/>
      <c r="D27" s="389"/>
      <c r="E27" s="389"/>
      <c r="F27" s="389"/>
      <c r="G27" s="389"/>
      <c r="H27" s="389"/>
      <c r="I27" s="389"/>
      <c r="J27" s="389"/>
      <c r="K27" s="389"/>
      <c r="L27" s="389"/>
      <c r="M27" s="389"/>
      <c r="N27" s="389"/>
      <c r="O27" s="389"/>
      <c r="P27" s="389"/>
      <c r="Q27" s="389"/>
      <c r="R27" s="389"/>
      <c r="S27" s="389"/>
      <c r="T27" s="389"/>
    </row>
  </sheetData>
  <mergeCells count="6">
    <mergeCell ref="H8:J8"/>
    <mergeCell ref="D4:T4"/>
    <mergeCell ref="D5:T5"/>
    <mergeCell ref="D6:P6"/>
    <mergeCell ref="L7:P7"/>
    <mergeCell ref="L8:P8"/>
  </mergeCells>
  <pageMargins left="0.98399999999999999" right="0.23599999999999999" top="0.66900000000000004" bottom="0.19600000000000001" header="0.19600000000000001" footer="0.19600000000000001"/>
  <pageSetup paperSize="9" scale="68" firstPageNumber="9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9</oddFooter>
  </headerFooter>
  <rowBreaks count="1" manualBreakCount="1">
    <brk id="28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R27"/>
  <sheetViews>
    <sheetView view="pageBreakPreview" zoomScaleNormal="120" zoomScaleSheetLayoutView="100" workbookViewId="0">
      <selection activeCell="U18" sqref="U18"/>
    </sheetView>
  </sheetViews>
  <sheetFormatPr defaultRowHeight="21"/>
  <cols>
    <col min="1" max="1" width="32.28515625" style="337" customWidth="1"/>
    <col min="2" max="2" width="8.140625" style="337" customWidth="1"/>
    <col min="3" max="3" width="0.7109375" style="337" customWidth="1"/>
    <col min="4" max="4" width="13.42578125" style="360" customWidth="1"/>
    <col min="5" max="5" width="0.7109375" style="360" customWidth="1"/>
    <col min="6" max="6" width="13.42578125" style="360" customWidth="1"/>
    <col min="7" max="7" width="0.7109375" style="361" customWidth="1"/>
    <col min="8" max="8" width="19" style="361" customWidth="1"/>
    <col min="9" max="9" width="0.5703125" style="361" customWidth="1"/>
    <col min="10" max="10" width="14" style="361" customWidth="1"/>
    <col min="11" max="11" width="0.7109375" style="361" customWidth="1"/>
    <col min="12" max="12" width="13.42578125" style="361" customWidth="1"/>
    <col min="13" max="13" width="0.7109375" style="361" customWidth="1"/>
    <col min="14" max="14" width="22" style="361" customWidth="1"/>
    <col min="15" max="15" width="0.7109375" style="361" customWidth="1"/>
    <col min="16" max="16" width="13.28515625" style="361" customWidth="1"/>
    <col min="17" max="17" width="0.42578125" style="361" customWidth="1"/>
    <col min="18" max="18" width="13.28515625" style="361" customWidth="1"/>
    <col min="19" max="199" width="9" style="337"/>
    <col min="200" max="200" width="30.28515625" style="337" customWidth="1"/>
    <col min="201" max="201" width="9.7109375" style="337" customWidth="1"/>
    <col min="202" max="202" width="0.7109375" style="337" customWidth="1"/>
    <col min="203" max="203" width="15.28515625" style="337" customWidth="1"/>
    <col min="204" max="204" width="0.7109375" style="337" customWidth="1"/>
    <col min="205" max="205" width="12.42578125" style="337" bestFit="1" customWidth="1"/>
    <col min="206" max="206" width="0.7109375" style="337" customWidth="1"/>
    <col min="207" max="207" width="15.28515625" style="337" customWidth="1"/>
    <col min="208" max="208" width="0.7109375" style="337" customWidth="1"/>
    <col min="209" max="209" width="13.85546875" style="337" customWidth="1"/>
    <col min="210" max="210" width="0.7109375" style="337" customWidth="1"/>
    <col min="211" max="211" width="12.140625" style="337" customWidth="1"/>
    <col min="212" max="212" width="0.7109375" style="337" customWidth="1"/>
    <col min="213" max="213" width="18.42578125" style="337" bestFit="1" customWidth="1"/>
    <col min="214" max="214" width="0.7109375" style="337" customWidth="1"/>
    <col min="215" max="215" width="18.42578125" style="337" customWidth="1"/>
    <col min="216" max="216" width="0.7109375" style="337" customWidth="1"/>
    <col min="217" max="217" width="17.42578125" style="337" customWidth="1"/>
    <col min="218" max="218" width="0.7109375" style="337" customWidth="1"/>
    <col min="219" max="219" width="13.85546875" style="337" customWidth="1"/>
    <col min="220" max="220" width="0.85546875" style="337" customWidth="1"/>
    <col min="221" max="221" width="13.5703125" style="337" customWidth="1"/>
    <col min="222" max="222" width="0.85546875" style="337" customWidth="1"/>
    <col min="223" max="223" width="12.42578125" style="337" customWidth="1"/>
    <col min="224" max="224" width="12.5703125" style="337" bestFit="1" customWidth="1"/>
    <col min="225" max="225" width="11.28515625" style="337" bestFit="1" customWidth="1"/>
    <col min="226" max="226" width="9" style="337"/>
    <col min="227" max="227" width="10.140625" style="337" bestFit="1" customWidth="1"/>
    <col min="228" max="455" width="9" style="337"/>
    <col min="456" max="456" width="30.28515625" style="337" customWidth="1"/>
    <col min="457" max="457" width="9.7109375" style="337" customWidth="1"/>
    <col min="458" max="458" width="0.7109375" style="337" customWidth="1"/>
    <col min="459" max="459" width="15.28515625" style="337" customWidth="1"/>
    <col min="460" max="460" width="0.7109375" style="337" customWidth="1"/>
    <col min="461" max="461" width="12.42578125" style="337" bestFit="1" customWidth="1"/>
    <col min="462" max="462" width="0.7109375" style="337" customWidth="1"/>
    <col min="463" max="463" width="15.28515625" style="337" customWidth="1"/>
    <col min="464" max="464" width="0.7109375" style="337" customWidth="1"/>
    <col min="465" max="465" width="13.85546875" style="337" customWidth="1"/>
    <col min="466" max="466" width="0.7109375" style="337" customWidth="1"/>
    <col min="467" max="467" width="12.140625" style="337" customWidth="1"/>
    <col min="468" max="468" width="0.7109375" style="337" customWidth="1"/>
    <col min="469" max="469" width="18.42578125" style="337" bestFit="1" customWidth="1"/>
    <col min="470" max="470" width="0.7109375" style="337" customWidth="1"/>
    <col min="471" max="471" width="18.42578125" style="337" customWidth="1"/>
    <col min="472" max="472" width="0.7109375" style="337" customWidth="1"/>
    <col min="473" max="473" width="17.42578125" style="337" customWidth="1"/>
    <col min="474" max="474" width="0.7109375" style="337" customWidth="1"/>
    <col min="475" max="475" width="13.85546875" style="337" customWidth="1"/>
    <col min="476" max="476" width="0.85546875" style="337" customWidth="1"/>
    <col min="477" max="477" width="13.5703125" style="337" customWidth="1"/>
    <col min="478" max="478" width="0.85546875" style="337" customWidth="1"/>
    <col min="479" max="479" width="12.42578125" style="337" customWidth="1"/>
    <col min="480" max="480" width="12.5703125" style="337" bestFit="1" customWidth="1"/>
    <col min="481" max="481" width="11.28515625" style="337" bestFit="1" customWidth="1"/>
    <col min="482" max="482" width="9" style="337"/>
    <col min="483" max="483" width="10.140625" style="337" bestFit="1" customWidth="1"/>
    <col min="484" max="711" width="9" style="337"/>
    <col min="712" max="712" width="30.28515625" style="337" customWidth="1"/>
    <col min="713" max="713" width="9.7109375" style="337" customWidth="1"/>
    <col min="714" max="714" width="0.7109375" style="337" customWidth="1"/>
    <col min="715" max="715" width="15.28515625" style="337" customWidth="1"/>
    <col min="716" max="716" width="0.7109375" style="337" customWidth="1"/>
    <col min="717" max="717" width="12.42578125" style="337" bestFit="1" customWidth="1"/>
    <col min="718" max="718" width="0.7109375" style="337" customWidth="1"/>
    <col min="719" max="719" width="15.28515625" style="337" customWidth="1"/>
    <col min="720" max="720" width="0.7109375" style="337" customWidth="1"/>
    <col min="721" max="721" width="13.85546875" style="337" customWidth="1"/>
    <col min="722" max="722" width="0.7109375" style="337" customWidth="1"/>
    <col min="723" max="723" width="12.140625" style="337" customWidth="1"/>
    <col min="724" max="724" width="0.7109375" style="337" customWidth="1"/>
    <col min="725" max="725" width="18.42578125" style="337" bestFit="1" customWidth="1"/>
    <col min="726" max="726" width="0.7109375" style="337" customWidth="1"/>
    <col min="727" max="727" width="18.42578125" style="337" customWidth="1"/>
    <col min="728" max="728" width="0.7109375" style="337" customWidth="1"/>
    <col min="729" max="729" width="17.42578125" style="337" customWidth="1"/>
    <col min="730" max="730" width="0.7109375" style="337" customWidth="1"/>
    <col min="731" max="731" width="13.85546875" style="337" customWidth="1"/>
    <col min="732" max="732" width="0.85546875" style="337" customWidth="1"/>
    <col min="733" max="733" width="13.5703125" style="337" customWidth="1"/>
    <col min="734" max="734" width="0.85546875" style="337" customWidth="1"/>
    <col min="735" max="735" width="12.42578125" style="337" customWidth="1"/>
    <col min="736" max="736" width="12.5703125" style="337" bestFit="1" customWidth="1"/>
    <col min="737" max="737" width="11.28515625" style="337" bestFit="1" customWidth="1"/>
    <col min="738" max="738" width="9" style="337"/>
    <col min="739" max="739" width="10.140625" style="337" bestFit="1" customWidth="1"/>
    <col min="740" max="967" width="9" style="337"/>
    <col min="968" max="968" width="30.28515625" style="337" customWidth="1"/>
    <col min="969" max="969" width="9.7109375" style="337" customWidth="1"/>
    <col min="970" max="970" width="0.7109375" style="337" customWidth="1"/>
    <col min="971" max="971" width="15.28515625" style="337" customWidth="1"/>
    <col min="972" max="972" width="0.7109375" style="337" customWidth="1"/>
    <col min="973" max="973" width="12.42578125" style="337" bestFit="1" customWidth="1"/>
    <col min="974" max="974" width="0.7109375" style="337" customWidth="1"/>
    <col min="975" max="975" width="15.28515625" style="337" customWidth="1"/>
    <col min="976" max="976" width="0.7109375" style="337" customWidth="1"/>
    <col min="977" max="977" width="13.85546875" style="337" customWidth="1"/>
    <col min="978" max="978" width="0.7109375" style="337" customWidth="1"/>
    <col min="979" max="979" width="12.140625" style="337" customWidth="1"/>
    <col min="980" max="980" width="0.7109375" style="337" customWidth="1"/>
    <col min="981" max="981" width="18.42578125" style="337" bestFit="1" customWidth="1"/>
    <col min="982" max="982" width="0.7109375" style="337" customWidth="1"/>
    <col min="983" max="983" width="18.42578125" style="337" customWidth="1"/>
    <col min="984" max="984" width="0.7109375" style="337" customWidth="1"/>
    <col min="985" max="985" width="17.42578125" style="337" customWidth="1"/>
    <col min="986" max="986" width="0.7109375" style="337" customWidth="1"/>
    <col min="987" max="987" width="13.85546875" style="337" customWidth="1"/>
    <col min="988" max="988" width="0.85546875" style="337" customWidth="1"/>
    <col min="989" max="989" width="13.5703125" style="337" customWidth="1"/>
    <col min="990" max="990" width="0.85546875" style="337" customWidth="1"/>
    <col min="991" max="991" width="12.42578125" style="337" customWidth="1"/>
    <col min="992" max="992" width="12.5703125" style="337" bestFit="1" customWidth="1"/>
    <col min="993" max="993" width="11.28515625" style="337" bestFit="1" customWidth="1"/>
    <col min="994" max="994" width="9" style="337"/>
    <col min="995" max="995" width="10.140625" style="337" bestFit="1" customWidth="1"/>
    <col min="996" max="1223" width="9" style="337"/>
    <col min="1224" max="1224" width="30.28515625" style="337" customWidth="1"/>
    <col min="1225" max="1225" width="9.7109375" style="337" customWidth="1"/>
    <col min="1226" max="1226" width="0.7109375" style="337" customWidth="1"/>
    <col min="1227" max="1227" width="15.28515625" style="337" customWidth="1"/>
    <col min="1228" max="1228" width="0.7109375" style="337" customWidth="1"/>
    <col min="1229" max="1229" width="12.42578125" style="337" bestFit="1" customWidth="1"/>
    <col min="1230" max="1230" width="0.7109375" style="337" customWidth="1"/>
    <col min="1231" max="1231" width="15.28515625" style="337" customWidth="1"/>
    <col min="1232" max="1232" width="0.7109375" style="337" customWidth="1"/>
    <col min="1233" max="1233" width="13.85546875" style="337" customWidth="1"/>
    <col min="1234" max="1234" width="0.7109375" style="337" customWidth="1"/>
    <col min="1235" max="1235" width="12.140625" style="337" customWidth="1"/>
    <col min="1236" max="1236" width="0.7109375" style="337" customWidth="1"/>
    <col min="1237" max="1237" width="18.42578125" style="337" bestFit="1" customWidth="1"/>
    <col min="1238" max="1238" width="0.7109375" style="337" customWidth="1"/>
    <col min="1239" max="1239" width="18.42578125" style="337" customWidth="1"/>
    <col min="1240" max="1240" width="0.7109375" style="337" customWidth="1"/>
    <col min="1241" max="1241" width="17.42578125" style="337" customWidth="1"/>
    <col min="1242" max="1242" width="0.7109375" style="337" customWidth="1"/>
    <col min="1243" max="1243" width="13.85546875" style="337" customWidth="1"/>
    <col min="1244" max="1244" width="0.85546875" style="337" customWidth="1"/>
    <col min="1245" max="1245" width="13.5703125" style="337" customWidth="1"/>
    <col min="1246" max="1246" width="0.85546875" style="337" customWidth="1"/>
    <col min="1247" max="1247" width="12.42578125" style="337" customWidth="1"/>
    <col min="1248" max="1248" width="12.5703125" style="337" bestFit="1" customWidth="1"/>
    <col min="1249" max="1249" width="11.28515625" style="337" bestFit="1" customWidth="1"/>
    <col min="1250" max="1250" width="9" style="337"/>
    <col min="1251" max="1251" width="10.140625" style="337" bestFit="1" customWidth="1"/>
    <col min="1252" max="1479" width="9" style="337"/>
    <col min="1480" max="1480" width="30.28515625" style="337" customWidth="1"/>
    <col min="1481" max="1481" width="9.7109375" style="337" customWidth="1"/>
    <col min="1482" max="1482" width="0.7109375" style="337" customWidth="1"/>
    <col min="1483" max="1483" width="15.28515625" style="337" customWidth="1"/>
    <col min="1484" max="1484" width="0.7109375" style="337" customWidth="1"/>
    <col min="1485" max="1485" width="12.42578125" style="337" bestFit="1" customWidth="1"/>
    <col min="1486" max="1486" width="0.7109375" style="337" customWidth="1"/>
    <col min="1487" max="1487" width="15.28515625" style="337" customWidth="1"/>
    <col min="1488" max="1488" width="0.7109375" style="337" customWidth="1"/>
    <col min="1489" max="1489" width="13.85546875" style="337" customWidth="1"/>
    <col min="1490" max="1490" width="0.7109375" style="337" customWidth="1"/>
    <col min="1491" max="1491" width="12.140625" style="337" customWidth="1"/>
    <col min="1492" max="1492" width="0.7109375" style="337" customWidth="1"/>
    <col min="1493" max="1493" width="18.42578125" style="337" bestFit="1" customWidth="1"/>
    <col min="1494" max="1494" width="0.7109375" style="337" customWidth="1"/>
    <col min="1495" max="1495" width="18.42578125" style="337" customWidth="1"/>
    <col min="1496" max="1496" width="0.7109375" style="337" customWidth="1"/>
    <col min="1497" max="1497" width="17.42578125" style="337" customWidth="1"/>
    <col min="1498" max="1498" width="0.7109375" style="337" customWidth="1"/>
    <col min="1499" max="1499" width="13.85546875" style="337" customWidth="1"/>
    <col min="1500" max="1500" width="0.85546875" style="337" customWidth="1"/>
    <col min="1501" max="1501" width="13.5703125" style="337" customWidth="1"/>
    <col min="1502" max="1502" width="0.85546875" style="337" customWidth="1"/>
    <col min="1503" max="1503" width="12.42578125" style="337" customWidth="1"/>
    <col min="1504" max="1504" width="12.5703125" style="337" bestFit="1" customWidth="1"/>
    <col min="1505" max="1505" width="11.28515625" style="337" bestFit="1" customWidth="1"/>
    <col min="1506" max="1506" width="9" style="337"/>
    <col min="1507" max="1507" width="10.140625" style="337" bestFit="1" customWidth="1"/>
    <col min="1508" max="1735" width="9" style="337"/>
    <col min="1736" max="1736" width="30.28515625" style="337" customWidth="1"/>
    <col min="1737" max="1737" width="9.7109375" style="337" customWidth="1"/>
    <col min="1738" max="1738" width="0.7109375" style="337" customWidth="1"/>
    <col min="1739" max="1739" width="15.28515625" style="337" customWidth="1"/>
    <col min="1740" max="1740" width="0.7109375" style="337" customWidth="1"/>
    <col min="1741" max="1741" width="12.42578125" style="337" bestFit="1" customWidth="1"/>
    <col min="1742" max="1742" width="0.7109375" style="337" customWidth="1"/>
    <col min="1743" max="1743" width="15.28515625" style="337" customWidth="1"/>
    <col min="1744" max="1744" width="0.7109375" style="337" customWidth="1"/>
    <col min="1745" max="1745" width="13.85546875" style="337" customWidth="1"/>
    <col min="1746" max="1746" width="0.7109375" style="337" customWidth="1"/>
    <col min="1747" max="1747" width="12.140625" style="337" customWidth="1"/>
    <col min="1748" max="1748" width="0.7109375" style="337" customWidth="1"/>
    <col min="1749" max="1749" width="18.42578125" style="337" bestFit="1" customWidth="1"/>
    <col min="1750" max="1750" width="0.7109375" style="337" customWidth="1"/>
    <col min="1751" max="1751" width="18.42578125" style="337" customWidth="1"/>
    <col min="1752" max="1752" width="0.7109375" style="337" customWidth="1"/>
    <col min="1753" max="1753" width="17.42578125" style="337" customWidth="1"/>
    <col min="1754" max="1754" width="0.7109375" style="337" customWidth="1"/>
    <col min="1755" max="1755" width="13.85546875" style="337" customWidth="1"/>
    <col min="1756" max="1756" width="0.85546875" style="337" customWidth="1"/>
    <col min="1757" max="1757" width="13.5703125" style="337" customWidth="1"/>
    <col min="1758" max="1758" width="0.85546875" style="337" customWidth="1"/>
    <col min="1759" max="1759" width="12.42578125" style="337" customWidth="1"/>
    <col min="1760" max="1760" width="12.5703125" style="337" bestFit="1" customWidth="1"/>
    <col min="1761" max="1761" width="11.28515625" style="337" bestFit="1" customWidth="1"/>
    <col min="1762" max="1762" width="9" style="337"/>
    <col min="1763" max="1763" width="10.140625" style="337" bestFit="1" customWidth="1"/>
    <col min="1764" max="1991" width="9" style="337"/>
    <col min="1992" max="1992" width="30.28515625" style="337" customWidth="1"/>
    <col min="1993" max="1993" width="9.7109375" style="337" customWidth="1"/>
    <col min="1994" max="1994" width="0.7109375" style="337" customWidth="1"/>
    <col min="1995" max="1995" width="15.28515625" style="337" customWidth="1"/>
    <col min="1996" max="1996" width="0.7109375" style="337" customWidth="1"/>
    <col min="1997" max="1997" width="12.42578125" style="337" bestFit="1" customWidth="1"/>
    <col min="1998" max="1998" width="0.7109375" style="337" customWidth="1"/>
    <col min="1999" max="1999" width="15.28515625" style="337" customWidth="1"/>
    <col min="2000" max="2000" width="0.7109375" style="337" customWidth="1"/>
    <col min="2001" max="2001" width="13.85546875" style="337" customWidth="1"/>
    <col min="2002" max="2002" width="0.7109375" style="337" customWidth="1"/>
    <col min="2003" max="2003" width="12.140625" style="337" customWidth="1"/>
    <col min="2004" max="2004" width="0.7109375" style="337" customWidth="1"/>
    <col min="2005" max="2005" width="18.42578125" style="337" bestFit="1" customWidth="1"/>
    <col min="2006" max="2006" width="0.7109375" style="337" customWidth="1"/>
    <col min="2007" max="2007" width="18.42578125" style="337" customWidth="1"/>
    <col min="2008" max="2008" width="0.7109375" style="337" customWidth="1"/>
    <col min="2009" max="2009" width="17.42578125" style="337" customWidth="1"/>
    <col min="2010" max="2010" width="0.7109375" style="337" customWidth="1"/>
    <col min="2011" max="2011" width="13.85546875" style="337" customWidth="1"/>
    <col min="2012" max="2012" width="0.85546875" style="337" customWidth="1"/>
    <col min="2013" max="2013" width="13.5703125" style="337" customWidth="1"/>
    <col min="2014" max="2014" width="0.85546875" style="337" customWidth="1"/>
    <col min="2015" max="2015" width="12.42578125" style="337" customWidth="1"/>
    <col min="2016" max="2016" width="12.5703125" style="337" bestFit="1" customWidth="1"/>
    <col min="2017" max="2017" width="11.28515625" style="337" bestFit="1" customWidth="1"/>
    <col min="2018" max="2018" width="9" style="337"/>
    <col min="2019" max="2019" width="10.140625" style="337" bestFit="1" customWidth="1"/>
    <col min="2020" max="2247" width="9" style="337"/>
    <col min="2248" max="2248" width="30.28515625" style="337" customWidth="1"/>
    <col min="2249" max="2249" width="9.7109375" style="337" customWidth="1"/>
    <col min="2250" max="2250" width="0.7109375" style="337" customWidth="1"/>
    <col min="2251" max="2251" width="15.28515625" style="337" customWidth="1"/>
    <col min="2252" max="2252" width="0.7109375" style="337" customWidth="1"/>
    <col min="2253" max="2253" width="12.42578125" style="337" bestFit="1" customWidth="1"/>
    <col min="2254" max="2254" width="0.7109375" style="337" customWidth="1"/>
    <col min="2255" max="2255" width="15.28515625" style="337" customWidth="1"/>
    <col min="2256" max="2256" width="0.7109375" style="337" customWidth="1"/>
    <col min="2257" max="2257" width="13.85546875" style="337" customWidth="1"/>
    <col min="2258" max="2258" width="0.7109375" style="337" customWidth="1"/>
    <col min="2259" max="2259" width="12.140625" style="337" customWidth="1"/>
    <col min="2260" max="2260" width="0.7109375" style="337" customWidth="1"/>
    <col min="2261" max="2261" width="18.42578125" style="337" bestFit="1" customWidth="1"/>
    <col min="2262" max="2262" width="0.7109375" style="337" customWidth="1"/>
    <col min="2263" max="2263" width="18.42578125" style="337" customWidth="1"/>
    <col min="2264" max="2264" width="0.7109375" style="337" customWidth="1"/>
    <col min="2265" max="2265" width="17.42578125" style="337" customWidth="1"/>
    <col min="2266" max="2266" width="0.7109375" style="337" customWidth="1"/>
    <col min="2267" max="2267" width="13.85546875" style="337" customWidth="1"/>
    <col min="2268" max="2268" width="0.85546875" style="337" customWidth="1"/>
    <col min="2269" max="2269" width="13.5703125" style="337" customWidth="1"/>
    <col min="2270" max="2270" width="0.85546875" style="337" customWidth="1"/>
    <col min="2271" max="2271" width="12.42578125" style="337" customWidth="1"/>
    <col min="2272" max="2272" width="12.5703125" style="337" bestFit="1" customWidth="1"/>
    <col min="2273" max="2273" width="11.28515625" style="337" bestFit="1" customWidth="1"/>
    <col min="2274" max="2274" width="9" style="337"/>
    <col min="2275" max="2275" width="10.140625" style="337" bestFit="1" customWidth="1"/>
    <col min="2276" max="2503" width="9" style="337"/>
    <col min="2504" max="2504" width="30.28515625" style="337" customWidth="1"/>
    <col min="2505" max="2505" width="9.7109375" style="337" customWidth="1"/>
    <col min="2506" max="2506" width="0.7109375" style="337" customWidth="1"/>
    <col min="2507" max="2507" width="15.28515625" style="337" customWidth="1"/>
    <col min="2508" max="2508" width="0.7109375" style="337" customWidth="1"/>
    <col min="2509" max="2509" width="12.42578125" style="337" bestFit="1" customWidth="1"/>
    <col min="2510" max="2510" width="0.7109375" style="337" customWidth="1"/>
    <col min="2511" max="2511" width="15.28515625" style="337" customWidth="1"/>
    <col min="2512" max="2512" width="0.7109375" style="337" customWidth="1"/>
    <col min="2513" max="2513" width="13.85546875" style="337" customWidth="1"/>
    <col min="2514" max="2514" width="0.7109375" style="337" customWidth="1"/>
    <col min="2515" max="2515" width="12.140625" style="337" customWidth="1"/>
    <col min="2516" max="2516" width="0.7109375" style="337" customWidth="1"/>
    <col min="2517" max="2517" width="18.42578125" style="337" bestFit="1" customWidth="1"/>
    <col min="2518" max="2518" width="0.7109375" style="337" customWidth="1"/>
    <col min="2519" max="2519" width="18.42578125" style="337" customWidth="1"/>
    <col min="2520" max="2520" width="0.7109375" style="337" customWidth="1"/>
    <col min="2521" max="2521" width="17.42578125" style="337" customWidth="1"/>
    <col min="2522" max="2522" width="0.7109375" style="337" customWidth="1"/>
    <col min="2523" max="2523" width="13.85546875" style="337" customWidth="1"/>
    <col min="2524" max="2524" width="0.85546875" style="337" customWidth="1"/>
    <col min="2525" max="2525" width="13.5703125" style="337" customWidth="1"/>
    <col min="2526" max="2526" width="0.85546875" style="337" customWidth="1"/>
    <col min="2527" max="2527" width="12.42578125" style="337" customWidth="1"/>
    <col min="2528" max="2528" width="12.5703125" style="337" bestFit="1" customWidth="1"/>
    <col min="2529" max="2529" width="11.28515625" style="337" bestFit="1" customWidth="1"/>
    <col min="2530" max="2530" width="9" style="337"/>
    <col min="2531" max="2531" width="10.140625" style="337" bestFit="1" customWidth="1"/>
    <col min="2532" max="2759" width="9" style="337"/>
    <col min="2760" max="2760" width="30.28515625" style="337" customWidth="1"/>
    <col min="2761" max="2761" width="9.7109375" style="337" customWidth="1"/>
    <col min="2762" max="2762" width="0.7109375" style="337" customWidth="1"/>
    <col min="2763" max="2763" width="15.28515625" style="337" customWidth="1"/>
    <col min="2764" max="2764" width="0.7109375" style="337" customWidth="1"/>
    <col min="2765" max="2765" width="12.42578125" style="337" bestFit="1" customWidth="1"/>
    <col min="2766" max="2766" width="0.7109375" style="337" customWidth="1"/>
    <col min="2767" max="2767" width="15.28515625" style="337" customWidth="1"/>
    <col min="2768" max="2768" width="0.7109375" style="337" customWidth="1"/>
    <col min="2769" max="2769" width="13.85546875" style="337" customWidth="1"/>
    <col min="2770" max="2770" width="0.7109375" style="337" customWidth="1"/>
    <col min="2771" max="2771" width="12.140625" style="337" customWidth="1"/>
    <col min="2772" max="2772" width="0.7109375" style="337" customWidth="1"/>
    <col min="2773" max="2773" width="18.42578125" style="337" bestFit="1" customWidth="1"/>
    <col min="2774" max="2774" width="0.7109375" style="337" customWidth="1"/>
    <col min="2775" max="2775" width="18.42578125" style="337" customWidth="1"/>
    <col min="2776" max="2776" width="0.7109375" style="337" customWidth="1"/>
    <col min="2777" max="2777" width="17.42578125" style="337" customWidth="1"/>
    <col min="2778" max="2778" width="0.7109375" style="337" customWidth="1"/>
    <col min="2779" max="2779" width="13.85546875" style="337" customWidth="1"/>
    <col min="2780" max="2780" width="0.85546875" style="337" customWidth="1"/>
    <col min="2781" max="2781" width="13.5703125" style="337" customWidth="1"/>
    <col min="2782" max="2782" width="0.85546875" style="337" customWidth="1"/>
    <col min="2783" max="2783" width="12.42578125" style="337" customWidth="1"/>
    <col min="2784" max="2784" width="12.5703125" style="337" bestFit="1" customWidth="1"/>
    <col min="2785" max="2785" width="11.28515625" style="337" bestFit="1" customWidth="1"/>
    <col min="2786" max="2786" width="9" style="337"/>
    <col min="2787" max="2787" width="10.140625" style="337" bestFit="1" customWidth="1"/>
    <col min="2788" max="3015" width="9" style="337"/>
    <col min="3016" max="3016" width="30.28515625" style="337" customWidth="1"/>
    <col min="3017" max="3017" width="9.7109375" style="337" customWidth="1"/>
    <col min="3018" max="3018" width="0.7109375" style="337" customWidth="1"/>
    <col min="3019" max="3019" width="15.28515625" style="337" customWidth="1"/>
    <col min="3020" max="3020" width="0.7109375" style="337" customWidth="1"/>
    <col min="3021" max="3021" width="12.42578125" style="337" bestFit="1" customWidth="1"/>
    <col min="3022" max="3022" width="0.7109375" style="337" customWidth="1"/>
    <col min="3023" max="3023" width="15.28515625" style="337" customWidth="1"/>
    <col min="3024" max="3024" width="0.7109375" style="337" customWidth="1"/>
    <col min="3025" max="3025" width="13.85546875" style="337" customWidth="1"/>
    <col min="3026" max="3026" width="0.7109375" style="337" customWidth="1"/>
    <col min="3027" max="3027" width="12.140625" style="337" customWidth="1"/>
    <col min="3028" max="3028" width="0.7109375" style="337" customWidth="1"/>
    <col min="3029" max="3029" width="18.42578125" style="337" bestFit="1" customWidth="1"/>
    <col min="3030" max="3030" width="0.7109375" style="337" customWidth="1"/>
    <col min="3031" max="3031" width="18.42578125" style="337" customWidth="1"/>
    <col min="3032" max="3032" width="0.7109375" style="337" customWidth="1"/>
    <col min="3033" max="3033" width="17.42578125" style="337" customWidth="1"/>
    <col min="3034" max="3034" width="0.7109375" style="337" customWidth="1"/>
    <col min="3035" max="3035" width="13.85546875" style="337" customWidth="1"/>
    <col min="3036" max="3036" width="0.85546875" style="337" customWidth="1"/>
    <col min="3037" max="3037" width="13.5703125" style="337" customWidth="1"/>
    <col min="3038" max="3038" width="0.85546875" style="337" customWidth="1"/>
    <col min="3039" max="3039" width="12.42578125" style="337" customWidth="1"/>
    <col min="3040" max="3040" width="12.5703125" style="337" bestFit="1" customWidth="1"/>
    <col min="3041" max="3041" width="11.28515625" style="337" bestFit="1" customWidth="1"/>
    <col min="3042" max="3042" width="9" style="337"/>
    <col min="3043" max="3043" width="10.140625" style="337" bestFit="1" customWidth="1"/>
    <col min="3044" max="3271" width="9" style="337"/>
    <col min="3272" max="3272" width="30.28515625" style="337" customWidth="1"/>
    <col min="3273" max="3273" width="9.7109375" style="337" customWidth="1"/>
    <col min="3274" max="3274" width="0.7109375" style="337" customWidth="1"/>
    <col min="3275" max="3275" width="15.28515625" style="337" customWidth="1"/>
    <col min="3276" max="3276" width="0.7109375" style="337" customWidth="1"/>
    <col min="3277" max="3277" width="12.42578125" style="337" bestFit="1" customWidth="1"/>
    <col min="3278" max="3278" width="0.7109375" style="337" customWidth="1"/>
    <col min="3279" max="3279" width="15.28515625" style="337" customWidth="1"/>
    <col min="3280" max="3280" width="0.7109375" style="337" customWidth="1"/>
    <col min="3281" max="3281" width="13.85546875" style="337" customWidth="1"/>
    <col min="3282" max="3282" width="0.7109375" style="337" customWidth="1"/>
    <col min="3283" max="3283" width="12.140625" style="337" customWidth="1"/>
    <col min="3284" max="3284" width="0.7109375" style="337" customWidth="1"/>
    <col min="3285" max="3285" width="18.42578125" style="337" bestFit="1" customWidth="1"/>
    <col min="3286" max="3286" width="0.7109375" style="337" customWidth="1"/>
    <col min="3287" max="3287" width="18.42578125" style="337" customWidth="1"/>
    <col min="3288" max="3288" width="0.7109375" style="337" customWidth="1"/>
    <col min="3289" max="3289" width="17.42578125" style="337" customWidth="1"/>
    <col min="3290" max="3290" width="0.7109375" style="337" customWidth="1"/>
    <col min="3291" max="3291" width="13.85546875" style="337" customWidth="1"/>
    <col min="3292" max="3292" width="0.85546875" style="337" customWidth="1"/>
    <col min="3293" max="3293" width="13.5703125" style="337" customWidth="1"/>
    <col min="3294" max="3294" width="0.85546875" style="337" customWidth="1"/>
    <col min="3295" max="3295" width="12.42578125" style="337" customWidth="1"/>
    <col min="3296" max="3296" width="12.5703125" style="337" bestFit="1" customWidth="1"/>
    <col min="3297" max="3297" width="11.28515625" style="337" bestFit="1" customWidth="1"/>
    <col min="3298" max="3298" width="9" style="337"/>
    <col min="3299" max="3299" width="10.140625" style="337" bestFit="1" customWidth="1"/>
    <col min="3300" max="3527" width="9" style="337"/>
    <col min="3528" max="3528" width="30.28515625" style="337" customWidth="1"/>
    <col min="3529" max="3529" width="9.7109375" style="337" customWidth="1"/>
    <col min="3530" max="3530" width="0.7109375" style="337" customWidth="1"/>
    <col min="3531" max="3531" width="15.28515625" style="337" customWidth="1"/>
    <col min="3532" max="3532" width="0.7109375" style="337" customWidth="1"/>
    <col min="3533" max="3533" width="12.42578125" style="337" bestFit="1" customWidth="1"/>
    <col min="3534" max="3534" width="0.7109375" style="337" customWidth="1"/>
    <col min="3535" max="3535" width="15.28515625" style="337" customWidth="1"/>
    <col min="3536" max="3536" width="0.7109375" style="337" customWidth="1"/>
    <col min="3537" max="3537" width="13.85546875" style="337" customWidth="1"/>
    <col min="3538" max="3538" width="0.7109375" style="337" customWidth="1"/>
    <col min="3539" max="3539" width="12.140625" style="337" customWidth="1"/>
    <col min="3540" max="3540" width="0.7109375" style="337" customWidth="1"/>
    <col min="3541" max="3541" width="18.42578125" style="337" bestFit="1" customWidth="1"/>
    <col min="3542" max="3542" width="0.7109375" style="337" customWidth="1"/>
    <col min="3543" max="3543" width="18.42578125" style="337" customWidth="1"/>
    <col min="3544" max="3544" width="0.7109375" style="337" customWidth="1"/>
    <col min="3545" max="3545" width="17.42578125" style="337" customWidth="1"/>
    <col min="3546" max="3546" width="0.7109375" style="337" customWidth="1"/>
    <col min="3547" max="3547" width="13.85546875" style="337" customWidth="1"/>
    <col min="3548" max="3548" width="0.85546875" style="337" customWidth="1"/>
    <col min="3549" max="3549" width="13.5703125" style="337" customWidth="1"/>
    <col min="3550" max="3550" width="0.85546875" style="337" customWidth="1"/>
    <col min="3551" max="3551" width="12.42578125" style="337" customWidth="1"/>
    <col min="3552" max="3552" width="12.5703125" style="337" bestFit="1" customWidth="1"/>
    <col min="3553" max="3553" width="11.28515625" style="337" bestFit="1" customWidth="1"/>
    <col min="3554" max="3554" width="9" style="337"/>
    <col min="3555" max="3555" width="10.140625" style="337" bestFit="1" customWidth="1"/>
    <col min="3556" max="3783" width="9" style="337"/>
    <col min="3784" max="3784" width="30.28515625" style="337" customWidth="1"/>
    <col min="3785" max="3785" width="9.7109375" style="337" customWidth="1"/>
    <col min="3786" max="3786" width="0.7109375" style="337" customWidth="1"/>
    <col min="3787" max="3787" width="15.28515625" style="337" customWidth="1"/>
    <col min="3788" max="3788" width="0.7109375" style="337" customWidth="1"/>
    <col min="3789" max="3789" width="12.42578125" style="337" bestFit="1" customWidth="1"/>
    <col min="3790" max="3790" width="0.7109375" style="337" customWidth="1"/>
    <col min="3791" max="3791" width="15.28515625" style="337" customWidth="1"/>
    <col min="3792" max="3792" width="0.7109375" style="337" customWidth="1"/>
    <col min="3793" max="3793" width="13.85546875" style="337" customWidth="1"/>
    <col min="3794" max="3794" width="0.7109375" style="337" customWidth="1"/>
    <col min="3795" max="3795" width="12.140625" style="337" customWidth="1"/>
    <col min="3796" max="3796" width="0.7109375" style="337" customWidth="1"/>
    <col min="3797" max="3797" width="18.42578125" style="337" bestFit="1" customWidth="1"/>
    <col min="3798" max="3798" width="0.7109375" style="337" customWidth="1"/>
    <col min="3799" max="3799" width="18.42578125" style="337" customWidth="1"/>
    <col min="3800" max="3800" width="0.7109375" style="337" customWidth="1"/>
    <col min="3801" max="3801" width="17.42578125" style="337" customWidth="1"/>
    <col min="3802" max="3802" width="0.7109375" style="337" customWidth="1"/>
    <col min="3803" max="3803" width="13.85546875" style="337" customWidth="1"/>
    <col min="3804" max="3804" width="0.85546875" style="337" customWidth="1"/>
    <col min="3805" max="3805" width="13.5703125" style="337" customWidth="1"/>
    <col min="3806" max="3806" width="0.85546875" style="337" customWidth="1"/>
    <col min="3807" max="3807" width="12.42578125" style="337" customWidth="1"/>
    <col min="3808" max="3808" width="12.5703125" style="337" bestFit="1" customWidth="1"/>
    <col min="3809" max="3809" width="11.28515625" style="337" bestFit="1" customWidth="1"/>
    <col min="3810" max="3810" width="9" style="337"/>
    <col min="3811" max="3811" width="10.140625" style="337" bestFit="1" customWidth="1"/>
    <col min="3812" max="4039" width="9" style="337"/>
    <col min="4040" max="4040" width="30.28515625" style="337" customWidth="1"/>
    <col min="4041" max="4041" width="9.7109375" style="337" customWidth="1"/>
    <col min="4042" max="4042" width="0.7109375" style="337" customWidth="1"/>
    <col min="4043" max="4043" width="15.28515625" style="337" customWidth="1"/>
    <col min="4044" max="4044" width="0.7109375" style="337" customWidth="1"/>
    <col min="4045" max="4045" width="12.42578125" style="337" bestFit="1" customWidth="1"/>
    <col min="4046" max="4046" width="0.7109375" style="337" customWidth="1"/>
    <col min="4047" max="4047" width="15.28515625" style="337" customWidth="1"/>
    <col min="4048" max="4048" width="0.7109375" style="337" customWidth="1"/>
    <col min="4049" max="4049" width="13.85546875" style="337" customWidth="1"/>
    <col min="4050" max="4050" width="0.7109375" style="337" customWidth="1"/>
    <col min="4051" max="4051" width="12.140625" style="337" customWidth="1"/>
    <col min="4052" max="4052" width="0.7109375" style="337" customWidth="1"/>
    <col min="4053" max="4053" width="18.42578125" style="337" bestFit="1" customWidth="1"/>
    <col min="4054" max="4054" width="0.7109375" style="337" customWidth="1"/>
    <col min="4055" max="4055" width="18.42578125" style="337" customWidth="1"/>
    <col min="4056" max="4056" width="0.7109375" style="337" customWidth="1"/>
    <col min="4057" max="4057" width="17.42578125" style="337" customWidth="1"/>
    <col min="4058" max="4058" width="0.7109375" style="337" customWidth="1"/>
    <col min="4059" max="4059" width="13.85546875" style="337" customWidth="1"/>
    <col min="4060" max="4060" width="0.85546875" style="337" customWidth="1"/>
    <col min="4061" max="4061" width="13.5703125" style="337" customWidth="1"/>
    <col min="4062" max="4062" width="0.85546875" style="337" customWidth="1"/>
    <col min="4063" max="4063" width="12.42578125" style="337" customWidth="1"/>
    <col min="4064" max="4064" width="12.5703125" style="337" bestFit="1" customWidth="1"/>
    <col min="4065" max="4065" width="11.28515625" style="337" bestFit="1" customWidth="1"/>
    <col min="4066" max="4066" width="9" style="337"/>
    <col min="4067" max="4067" width="10.140625" style="337" bestFit="1" customWidth="1"/>
    <col min="4068" max="4295" width="9" style="337"/>
    <col min="4296" max="4296" width="30.28515625" style="337" customWidth="1"/>
    <col min="4297" max="4297" width="9.7109375" style="337" customWidth="1"/>
    <col min="4298" max="4298" width="0.7109375" style="337" customWidth="1"/>
    <col min="4299" max="4299" width="15.28515625" style="337" customWidth="1"/>
    <col min="4300" max="4300" width="0.7109375" style="337" customWidth="1"/>
    <col min="4301" max="4301" width="12.42578125" style="337" bestFit="1" customWidth="1"/>
    <col min="4302" max="4302" width="0.7109375" style="337" customWidth="1"/>
    <col min="4303" max="4303" width="15.28515625" style="337" customWidth="1"/>
    <col min="4304" max="4304" width="0.7109375" style="337" customWidth="1"/>
    <col min="4305" max="4305" width="13.85546875" style="337" customWidth="1"/>
    <col min="4306" max="4306" width="0.7109375" style="337" customWidth="1"/>
    <col min="4307" max="4307" width="12.140625" style="337" customWidth="1"/>
    <col min="4308" max="4308" width="0.7109375" style="337" customWidth="1"/>
    <col min="4309" max="4309" width="18.42578125" style="337" bestFit="1" customWidth="1"/>
    <col min="4310" max="4310" width="0.7109375" style="337" customWidth="1"/>
    <col min="4311" max="4311" width="18.42578125" style="337" customWidth="1"/>
    <col min="4312" max="4312" width="0.7109375" style="337" customWidth="1"/>
    <col min="4313" max="4313" width="17.42578125" style="337" customWidth="1"/>
    <col min="4314" max="4314" width="0.7109375" style="337" customWidth="1"/>
    <col min="4315" max="4315" width="13.85546875" style="337" customWidth="1"/>
    <col min="4316" max="4316" width="0.85546875" style="337" customWidth="1"/>
    <col min="4317" max="4317" width="13.5703125" style="337" customWidth="1"/>
    <col min="4318" max="4318" width="0.85546875" style="337" customWidth="1"/>
    <col min="4319" max="4319" width="12.42578125" style="337" customWidth="1"/>
    <col min="4320" max="4320" width="12.5703125" style="337" bestFit="1" customWidth="1"/>
    <col min="4321" max="4321" width="11.28515625" style="337" bestFit="1" customWidth="1"/>
    <col min="4322" max="4322" width="9" style="337"/>
    <col min="4323" max="4323" width="10.140625" style="337" bestFit="1" customWidth="1"/>
    <col min="4324" max="4551" width="9" style="337"/>
    <col min="4552" max="4552" width="30.28515625" style="337" customWidth="1"/>
    <col min="4553" max="4553" width="9.7109375" style="337" customWidth="1"/>
    <col min="4554" max="4554" width="0.7109375" style="337" customWidth="1"/>
    <col min="4555" max="4555" width="15.28515625" style="337" customWidth="1"/>
    <col min="4556" max="4556" width="0.7109375" style="337" customWidth="1"/>
    <col min="4557" max="4557" width="12.42578125" style="337" bestFit="1" customWidth="1"/>
    <col min="4558" max="4558" width="0.7109375" style="337" customWidth="1"/>
    <col min="4559" max="4559" width="15.28515625" style="337" customWidth="1"/>
    <col min="4560" max="4560" width="0.7109375" style="337" customWidth="1"/>
    <col min="4561" max="4561" width="13.85546875" style="337" customWidth="1"/>
    <col min="4562" max="4562" width="0.7109375" style="337" customWidth="1"/>
    <col min="4563" max="4563" width="12.140625" style="337" customWidth="1"/>
    <col min="4564" max="4564" width="0.7109375" style="337" customWidth="1"/>
    <col min="4565" max="4565" width="18.42578125" style="337" bestFit="1" customWidth="1"/>
    <col min="4566" max="4566" width="0.7109375" style="337" customWidth="1"/>
    <col min="4567" max="4567" width="18.42578125" style="337" customWidth="1"/>
    <col min="4568" max="4568" width="0.7109375" style="337" customWidth="1"/>
    <col min="4569" max="4569" width="17.42578125" style="337" customWidth="1"/>
    <col min="4570" max="4570" width="0.7109375" style="337" customWidth="1"/>
    <col min="4571" max="4571" width="13.85546875" style="337" customWidth="1"/>
    <col min="4572" max="4572" width="0.85546875" style="337" customWidth="1"/>
    <col min="4573" max="4573" width="13.5703125" style="337" customWidth="1"/>
    <col min="4574" max="4574" width="0.85546875" style="337" customWidth="1"/>
    <col min="4575" max="4575" width="12.42578125" style="337" customWidth="1"/>
    <col min="4576" max="4576" width="12.5703125" style="337" bestFit="1" customWidth="1"/>
    <col min="4577" max="4577" width="11.28515625" style="337" bestFit="1" customWidth="1"/>
    <col min="4578" max="4578" width="9" style="337"/>
    <col min="4579" max="4579" width="10.140625" style="337" bestFit="1" customWidth="1"/>
    <col min="4580" max="4807" width="9" style="337"/>
    <col min="4808" max="4808" width="30.28515625" style="337" customWidth="1"/>
    <col min="4809" max="4809" width="9.7109375" style="337" customWidth="1"/>
    <col min="4810" max="4810" width="0.7109375" style="337" customWidth="1"/>
    <col min="4811" max="4811" width="15.28515625" style="337" customWidth="1"/>
    <col min="4812" max="4812" width="0.7109375" style="337" customWidth="1"/>
    <col min="4813" max="4813" width="12.42578125" style="337" bestFit="1" customWidth="1"/>
    <col min="4814" max="4814" width="0.7109375" style="337" customWidth="1"/>
    <col min="4815" max="4815" width="15.28515625" style="337" customWidth="1"/>
    <col min="4816" max="4816" width="0.7109375" style="337" customWidth="1"/>
    <col min="4817" max="4817" width="13.85546875" style="337" customWidth="1"/>
    <col min="4818" max="4818" width="0.7109375" style="337" customWidth="1"/>
    <col min="4819" max="4819" width="12.140625" style="337" customWidth="1"/>
    <col min="4820" max="4820" width="0.7109375" style="337" customWidth="1"/>
    <col min="4821" max="4821" width="18.42578125" style="337" bestFit="1" customWidth="1"/>
    <col min="4822" max="4822" width="0.7109375" style="337" customWidth="1"/>
    <col min="4823" max="4823" width="18.42578125" style="337" customWidth="1"/>
    <col min="4824" max="4824" width="0.7109375" style="337" customWidth="1"/>
    <col min="4825" max="4825" width="17.42578125" style="337" customWidth="1"/>
    <col min="4826" max="4826" width="0.7109375" style="337" customWidth="1"/>
    <col min="4827" max="4827" width="13.85546875" style="337" customWidth="1"/>
    <col min="4828" max="4828" width="0.85546875" style="337" customWidth="1"/>
    <col min="4829" max="4829" width="13.5703125" style="337" customWidth="1"/>
    <col min="4830" max="4830" width="0.85546875" style="337" customWidth="1"/>
    <col min="4831" max="4831" width="12.42578125" style="337" customWidth="1"/>
    <col min="4832" max="4832" width="12.5703125" style="337" bestFit="1" customWidth="1"/>
    <col min="4833" max="4833" width="11.28515625" style="337" bestFit="1" customWidth="1"/>
    <col min="4834" max="4834" width="9" style="337"/>
    <col min="4835" max="4835" width="10.140625" style="337" bestFit="1" customWidth="1"/>
    <col min="4836" max="5063" width="9" style="337"/>
    <col min="5064" max="5064" width="30.28515625" style="337" customWidth="1"/>
    <col min="5065" max="5065" width="9.7109375" style="337" customWidth="1"/>
    <col min="5066" max="5066" width="0.7109375" style="337" customWidth="1"/>
    <col min="5067" max="5067" width="15.28515625" style="337" customWidth="1"/>
    <col min="5068" max="5068" width="0.7109375" style="337" customWidth="1"/>
    <col min="5069" max="5069" width="12.42578125" style="337" bestFit="1" customWidth="1"/>
    <col min="5070" max="5070" width="0.7109375" style="337" customWidth="1"/>
    <col min="5071" max="5071" width="15.28515625" style="337" customWidth="1"/>
    <col min="5072" max="5072" width="0.7109375" style="337" customWidth="1"/>
    <col min="5073" max="5073" width="13.85546875" style="337" customWidth="1"/>
    <col min="5074" max="5074" width="0.7109375" style="337" customWidth="1"/>
    <col min="5075" max="5075" width="12.140625" style="337" customWidth="1"/>
    <col min="5076" max="5076" width="0.7109375" style="337" customWidth="1"/>
    <col min="5077" max="5077" width="18.42578125" style="337" bestFit="1" customWidth="1"/>
    <col min="5078" max="5078" width="0.7109375" style="337" customWidth="1"/>
    <col min="5079" max="5079" width="18.42578125" style="337" customWidth="1"/>
    <col min="5080" max="5080" width="0.7109375" style="337" customWidth="1"/>
    <col min="5081" max="5081" width="17.42578125" style="337" customWidth="1"/>
    <col min="5082" max="5082" width="0.7109375" style="337" customWidth="1"/>
    <col min="5083" max="5083" width="13.85546875" style="337" customWidth="1"/>
    <col min="5084" max="5084" width="0.85546875" style="337" customWidth="1"/>
    <col min="5085" max="5085" width="13.5703125" style="337" customWidth="1"/>
    <col min="5086" max="5086" width="0.85546875" style="337" customWidth="1"/>
    <col min="5087" max="5087" width="12.42578125" style="337" customWidth="1"/>
    <col min="5088" max="5088" width="12.5703125" style="337" bestFit="1" customWidth="1"/>
    <col min="5089" max="5089" width="11.28515625" style="337" bestFit="1" customWidth="1"/>
    <col min="5090" max="5090" width="9" style="337"/>
    <col min="5091" max="5091" width="10.140625" style="337" bestFit="1" customWidth="1"/>
    <col min="5092" max="5319" width="9" style="337"/>
    <col min="5320" max="5320" width="30.28515625" style="337" customWidth="1"/>
    <col min="5321" max="5321" width="9.7109375" style="337" customWidth="1"/>
    <col min="5322" max="5322" width="0.7109375" style="337" customWidth="1"/>
    <col min="5323" max="5323" width="15.28515625" style="337" customWidth="1"/>
    <col min="5324" max="5324" width="0.7109375" style="337" customWidth="1"/>
    <col min="5325" max="5325" width="12.42578125" style="337" bestFit="1" customWidth="1"/>
    <col min="5326" max="5326" width="0.7109375" style="337" customWidth="1"/>
    <col min="5327" max="5327" width="15.28515625" style="337" customWidth="1"/>
    <col min="5328" max="5328" width="0.7109375" style="337" customWidth="1"/>
    <col min="5329" max="5329" width="13.85546875" style="337" customWidth="1"/>
    <col min="5330" max="5330" width="0.7109375" style="337" customWidth="1"/>
    <col min="5331" max="5331" width="12.140625" style="337" customWidth="1"/>
    <col min="5332" max="5332" width="0.7109375" style="337" customWidth="1"/>
    <col min="5333" max="5333" width="18.42578125" style="337" bestFit="1" customWidth="1"/>
    <col min="5334" max="5334" width="0.7109375" style="337" customWidth="1"/>
    <col min="5335" max="5335" width="18.42578125" style="337" customWidth="1"/>
    <col min="5336" max="5336" width="0.7109375" style="337" customWidth="1"/>
    <col min="5337" max="5337" width="17.42578125" style="337" customWidth="1"/>
    <col min="5338" max="5338" width="0.7109375" style="337" customWidth="1"/>
    <col min="5339" max="5339" width="13.85546875" style="337" customWidth="1"/>
    <col min="5340" max="5340" width="0.85546875" style="337" customWidth="1"/>
    <col min="5341" max="5341" width="13.5703125" style="337" customWidth="1"/>
    <col min="5342" max="5342" width="0.85546875" style="337" customWidth="1"/>
    <col min="5343" max="5343" width="12.42578125" style="337" customWidth="1"/>
    <col min="5344" max="5344" width="12.5703125" style="337" bestFit="1" customWidth="1"/>
    <col min="5345" max="5345" width="11.28515625" style="337" bestFit="1" customWidth="1"/>
    <col min="5346" max="5346" width="9" style="337"/>
    <col min="5347" max="5347" width="10.140625" style="337" bestFit="1" customWidth="1"/>
    <col min="5348" max="5575" width="9" style="337"/>
    <col min="5576" max="5576" width="30.28515625" style="337" customWidth="1"/>
    <col min="5577" max="5577" width="9.7109375" style="337" customWidth="1"/>
    <col min="5578" max="5578" width="0.7109375" style="337" customWidth="1"/>
    <col min="5579" max="5579" width="15.28515625" style="337" customWidth="1"/>
    <col min="5580" max="5580" width="0.7109375" style="337" customWidth="1"/>
    <col min="5581" max="5581" width="12.42578125" style="337" bestFit="1" customWidth="1"/>
    <col min="5582" max="5582" width="0.7109375" style="337" customWidth="1"/>
    <col min="5583" max="5583" width="15.28515625" style="337" customWidth="1"/>
    <col min="5584" max="5584" width="0.7109375" style="337" customWidth="1"/>
    <col min="5585" max="5585" width="13.85546875" style="337" customWidth="1"/>
    <col min="5586" max="5586" width="0.7109375" style="337" customWidth="1"/>
    <col min="5587" max="5587" width="12.140625" style="337" customWidth="1"/>
    <col min="5588" max="5588" width="0.7109375" style="337" customWidth="1"/>
    <col min="5589" max="5589" width="18.42578125" style="337" bestFit="1" customWidth="1"/>
    <col min="5590" max="5590" width="0.7109375" style="337" customWidth="1"/>
    <col min="5591" max="5591" width="18.42578125" style="337" customWidth="1"/>
    <col min="5592" max="5592" width="0.7109375" style="337" customWidth="1"/>
    <col min="5593" max="5593" width="17.42578125" style="337" customWidth="1"/>
    <col min="5594" max="5594" width="0.7109375" style="337" customWidth="1"/>
    <col min="5595" max="5595" width="13.85546875" style="337" customWidth="1"/>
    <col min="5596" max="5596" width="0.85546875" style="337" customWidth="1"/>
    <col min="5597" max="5597" width="13.5703125" style="337" customWidth="1"/>
    <col min="5598" max="5598" width="0.85546875" style="337" customWidth="1"/>
    <col min="5599" max="5599" width="12.42578125" style="337" customWidth="1"/>
    <col min="5600" max="5600" width="12.5703125" style="337" bestFit="1" customWidth="1"/>
    <col min="5601" max="5601" width="11.28515625" style="337" bestFit="1" customWidth="1"/>
    <col min="5602" max="5602" width="9" style="337"/>
    <col min="5603" max="5603" width="10.140625" style="337" bestFit="1" customWidth="1"/>
    <col min="5604" max="5831" width="9" style="337"/>
    <col min="5832" max="5832" width="30.28515625" style="337" customWidth="1"/>
    <col min="5833" max="5833" width="9.7109375" style="337" customWidth="1"/>
    <col min="5834" max="5834" width="0.7109375" style="337" customWidth="1"/>
    <col min="5835" max="5835" width="15.28515625" style="337" customWidth="1"/>
    <col min="5836" max="5836" width="0.7109375" style="337" customWidth="1"/>
    <col min="5837" max="5837" width="12.42578125" style="337" bestFit="1" customWidth="1"/>
    <col min="5838" max="5838" width="0.7109375" style="337" customWidth="1"/>
    <col min="5839" max="5839" width="15.28515625" style="337" customWidth="1"/>
    <col min="5840" max="5840" width="0.7109375" style="337" customWidth="1"/>
    <col min="5841" max="5841" width="13.85546875" style="337" customWidth="1"/>
    <col min="5842" max="5842" width="0.7109375" style="337" customWidth="1"/>
    <col min="5843" max="5843" width="12.140625" style="337" customWidth="1"/>
    <col min="5844" max="5844" width="0.7109375" style="337" customWidth="1"/>
    <col min="5845" max="5845" width="18.42578125" style="337" bestFit="1" customWidth="1"/>
    <col min="5846" max="5846" width="0.7109375" style="337" customWidth="1"/>
    <col min="5847" max="5847" width="18.42578125" style="337" customWidth="1"/>
    <col min="5848" max="5848" width="0.7109375" style="337" customWidth="1"/>
    <col min="5849" max="5849" width="17.42578125" style="337" customWidth="1"/>
    <col min="5850" max="5850" width="0.7109375" style="337" customWidth="1"/>
    <col min="5851" max="5851" width="13.85546875" style="337" customWidth="1"/>
    <col min="5852" max="5852" width="0.85546875" style="337" customWidth="1"/>
    <col min="5853" max="5853" width="13.5703125" style="337" customWidth="1"/>
    <col min="5854" max="5854" width="0.85546875" style="337" customWidth="1"/>
    <col min="5855" max="5855" width="12.42578125" style="337" customWidth="1"/>
    <col min="5856" max="5856" width="12.5703125" style="337" bestFit="1" customWidth="1"/>
    <col min="5857" max="5857" width="11.28515625" style="337" bestFit="1" customWidth="1"/>
    <col min="5858" max="5858" width="9" style="337"/>
    <col min="5859" max="5859" width="10.140625" style="337" bestFit="1" customWidth="1"/>
    <col min="5860" max="6087" width="9" style="337"/>
    <col min="6088" max="6088" width="30.28515625" style="337" customWidth="1"/>
    <col min="6089" max="6089" width="9.7109375" style="337" customWidth="1"/>
    <col min="6090" max="6090" width="0.7109375" style="337" customWidth="1"/>
    <col min="6091" max="6091" width="15.28515625" style="337" customWidth="1"/>
    <col min="6092" max="6092" width="0.7109375" style="337" customWidth="1"/>
    <col min="6093" max="6093" width="12.42578125" style="337" bestFit="1" customWidth="1"/>
    <col min="6094" max="6094" width="0.7109375" style="337" customWidth="1"/>
    <col min="6095" max="6095" width="15.28515625" style="337" customWidth="1"/>
    <col min="6096" max="6096" width="0.7109375" style="337" customWidth="1"/>
    <col min="6097" max="6097" width="13.85546875" style="337" customWidth="1"/>
    <col min="6098" max="6098" width="0.7109375" style="337" customWidth="1"/>
    <col min="6099" max="6099" width="12.140625" style="337" customWidth="1"/>
    <col min="6100" max="6100" width="0.7109375" style="337" customWidth="1"/>
    <col min="6101" max="6101" width="18.42578125" style="337" bestFit="1" customWidth="1"/>
    <col min="6102" max="6102" width="0.7109375" style="337" customWidth="1"/>
    <col min="6103" max="6103" width="18.42578125" style="337" customWidth="1"/>
    <col min="6104" max="6104" width="0.7109375" style="337" customWidth="1"/>
    <col min="6105" max="6105" width="17.42578125" style="337" customWidth="1"/>
    <col min="6106" max="6106" width="0.7109375" style="337" customWidth="1"/>
    <col min="6107" max="6107" width="13.85546875" style="337" customWidth="1"/>
    <col min="6108" max="6108" width="0.85546875" style="337" customWidth="1"/>
    <col min="6109" max="6109" width="13.5703125" style="337" customWidth="1"/>
    <col min="6110" max="6110" width="0.85546875" style="337" customWidth="1"/>
    <col min="6111" max="6111" width="12.42578125" style="337" customWidth="1"/>
    <col min="6112" max="6112" width="12.5703125" style="337" bestFit="1" customWidth="1"/>
    <col min="6113" max="6113" width="11.28515625" style="337" bestFit="1" customWidth="1"/>
    <col min="6114" max="6114" width="9" style="337"/>
    <col min="6115" max="6115" width="10.140625" style="337" bestFit="1" customWidth="1"/>
    <col min="6116" max="6343" width="9" style="337"/>
    <col min="6344" max="6344" width="30.28515625" style="337" customWidth="1"/>
    <col min="6345" max="6345" width="9.7109375" style="337" customWidth="1"/>
    <col min="6346" max="6346" width="0.7109375" style="337" customWidth="1"/>
    <col min="6347" max="6347" width="15.28515625" style="337" customWidth="1"/>
    <col min="6348" max="6348" width="0.7109375" style="337" customWidth="1"/>
    <col min="6349" max="6349" width="12.42578125" style="337" bestFit="1" customWidth="1"/>
    <col min="6350" max="6350" width="0.7109375" style="337" customWidth="1"/>
    <col min="6351" max="6351" width="15.28515625" style="337" customWidth="1"/>
    <col min="6352" max="6352" width="0.7109375" style="337" customWidth="1"/>
    <col min="6353" max="6353" width="13.85546875" style="337" customWidth="1"/>
    <col min="6354" max="6354" width="0.7109375" style="337" customWidth="1"/>
    <col min="6355" max="6355" width="12.140625" style="337" customWidth="1"/>
    <col min="6356" max="6356" width="0.7109375" style="337" customWidth="1"/>
    <col min="6357" max="6357" width="18.42578125" style="337" bestFit="1" customWidth="1"/>
    <col min="6358" max="6358" width="0.7109375" style="337" customWidth="1"/>
    <col min="6359" max="6359" width="18.42578125" style="337" customWidth="1"/>
    <col min="6360" max="6360" width="0.7109375" style="337" customWidth="1"/>
    <col min="6361" max="6361" width="17.42578125" style="337" customWidth="1"/>
    <col min="6362" max="6362" width="0.7109375" style="337" customWidth="1"/>
    <col min="6363" max="6363" width="13.85546875" style="337" customWidth="1"/>
    <col min="6364" max="6364" width="0.85546875" style="337" customWidth="1"/>
    <col min="6365" max="6365" width="13.5703125" style="337" customWidth="1"/>
    <col min="6366" max="6366" width="0.85546875" style="337" customWidth="1"/>
    <col min="6367" max="6367" width="12.42578125" style="337" customWidth="1"/>
    <col min="6368" max="6368" width="12.5703125" style="337" bestFit="1" customWidth="1"/>
    <col min="6369" max="6369" width="11.28515625" style="337" bestFit="1" customWidth="1"/>
    <col min="6370" max="6370" width="9" style="337"/>
    <col min="6371" max="6371" width="10.140625" style="337" bestFit="1" customWidth="1"/>
    <col min="6372" max="6599" width="9" style="337"/>
    <col min="6600" max="6600" width="30.28515625" style="337" customWidth="1"/>
    <col min="6601" max="6601" width="9.7109375" style="337" customWidth="1"/>
    <col min="6602" max="6602" width="0.7109375" style="337" customWidth="1"/>
    <col min="6603" max="6603" width="15.28515625" style="337" customWidth="1"/>
    <col min="6604" max="6604" width="0.7109375" style="337" customWidth="1"/>
    <col min="6605" max="6605" width="12.42578125" style="337" bestFit="1" customWidth="1"/>
    <col min="6606" max="6606" width="0.7109375" style="337" customWidth="1"/>
    <col min="6607" max="6607" width="15.28515625" style="337" customWidth="1"/>
    <col min="6608" max="6608" width="0.7109375" style="337" customWidth="1"/>
    <col min="6609" max="6609" width="13.85546875" style="337" customWidth="1"/>
    <col min="6610" max="6610" width="0.7109375" style="337" customWidth="1"/>
    <col min="6611" max="6611" width="12.140625" style="337" customWidth="1"/>
    <col min="6612" max="6612" width="0.7109375" style="337" customWidth="1"/>
    <col min="6613" max="6613" width="18.42578125" style="337" bestFit="1" customWidth="1"/>
    <col min="6614" max="6614" width="0.7109375" style="337" customWidth="1"/>
    <col min="6615" max="6615" width="18.42578125" style="337" customWidth="1"/>
    <col min="6616" max="6616" width="0.7109375" style="337" customWidth="1"/>
    <col min="6617" max="6617" width="17.42578125" style="337" customWidth="1"/>
    <col min="6618" max="6618" width="0.7109375" style="337" customWidth="1"/>
    <col min="6619" max="6619" width="13.85546875" style="337" customWidth="1"/>
    <col min="6620" max="6620" width="0.85546875" style="337" customWidth="1"/>
    <col min="6621" max="6621" width="13.5703125" style="337" customWidth="1"/>
    <col min="6622" max="6622" width="0.85546875" style="337" customWidth="1"/>
    <col min="6623" max="6623" width="12.42578125" style="337" customWidth="1"/>
    <col min="6624" max="6624" width="12.5703125" style="337" bestFit="1" customWidth="1"/>
    <col min="6625" max="6625" width="11.28515625" style="337" bestFit="1" customWidth="1"/>
    <col min="6626" max="6626" width="9" style="337"/>
    <col min="6627" max="6627" width="10.140625" style="337" bestFit="1" customWidth="1"/>
    <col min="6628" max="6855" width="9" style="337"/>
    <col min="6856" max="6856" width="30.28515625" style="337" customWidth="1"/>
    <col min="6857" max="6857" width="9.7109375" style="337" customWidth="1"/>
    <col min="6858" max="6858" width="0.7109375" style="337" customWidth="1"/>
    <col min="6859" max="6859" width="15.28515625" style="337" customWidth="1"/>
    <col min="6860" max="6860" width="0.7109375" style="337" customWidth="1"/>
    <col min="6861" max="6861" width="12.42578125" style="337" bestFit="1" customWidth="1"/>
    <col min="6862" max="6862" width="0.7109375" style="337" customWidth="1"/>
    <col min="6863" max="6863" width="15.28515625" style="337" customWidth="1"/>
    <col min="6864" max="6864" width="0.7109375" style="337" customWidth="1"/>
    <col min="6865" max="6865" width="13.85546875" style="337" customWidth="1"/>
    <col min="6866" max="6866" width="0.7109375" style="337" customWidth="1"/>
    <col min="6867" max="6867" width="12.140625" style="337" customWidth="1"/>
    <col min="6868" max="6868" width="0.7109375" style="337" customWidth="1"/>
    <col min="6869" max="6869" width="18.42578125" style="337" bestFit="1" customWidth="1"/>
    <col min="6870" max="6870" width="0.7109375" style="337" customWidth="1"/>
    <col min="6871" max="6871" width="18.42578125" style="337" customWidth="1"/>
    <col min="6872" max="6872" width="0.7109375" style="337" customWidth="1"/>
    <col min="6873" max="6873" width="17.42578125" style="337" customWidth="1"/>
    <col min="6874" max="6874" width="0.7109375" style="337" customWidth="1"/>
    <col min="6875" max="6875" width="13.85546875" style="337" customWidth="1"/>
    <col min="6876" max="6876" width="0.85546875" style="337" customWidth="1"/>
    <col min="6877" max="6877" width="13.5703125" style="337" customWidth="1"/>
    <col min="6878" max="6878" width="0.85546875" style="337" customWidth="1"/>
    <col min="6879" max="6879" width="12.42578125" style="337" customWidth="1"/>
    <col min="6880" max="6880" width="12.5703125" style="337" bestFit="1" customWidth="1"/>
    <col min="6881" max="6881" width="11.28515625" style="337" bestFit="1" customWidth="1"/>
    <col min="6882" max="6882" width="9" style="337"/>
    <col min="6883" max="6883" width="10.140625" style="337" bestFit="1" customWidth="1"/>
    <col min="6884" max="7111" width="9" style="337"/>
    <col min="7112" max="7112" width="30.28515625" style="337" customWidth="1"/>
    <col min="7113" max="7113" width="9.7109375" style="337" customWidth="1"/>
    <col min="7114" max="7114" width="0.7109375" style="337" customWidth="1"/>
    <col min="7115" max="7115" width="15.28515625" style="337" customWidth="1"/>
    <col min="7116" max="7116" width="0.7109375" style="337" customWidth="1"/>
    <col min="7117" max="7117" width="12.42578125" style="337" bestFit="1" customWidth="1"/>
    <col min="7118" max="7118" width="0.7109375" style="337" customWidth="1"/>
    <col min="7119" max="7119" width="15.28515625" style="337" customWidth="1"/>
    <col min="7120" max="7120" width="0.7109375" style="337" customWidth="1"/>
    <col min="7121" max="7121" width="13.85546875" style="337" customWidth="1"/>
    <col min="7122" max="7122" width="0.7109375" style="337" customWidth="1"/>
    <col min="7123" max="7123" width="12.140625" style="337" customWidth="1"/>
    <col min="7124" max="7124" width="0.7109375" style="337" customWidth="1"/>
    <col min="7125" max="7125" width="18.42578125" style="337" bestFit="1" customWidth="1"/>
    <col min="7126" max="7126" width="0.7109375" style="337" customWidth="1"/>
    <col min="7127" max="7127" width="18.42578125" style="337" customWidth="1"/>
    <col min="7128" max="7128" width="0.7109375" style="337" customWidth="1"/>
    <col min="7129" max="7129" width="17.42578125" style="337" customWidth="1"/>
    <col min="7130" max="7130" width="0.7109375" style="337" customWidth="1"/>
    <col min="7131" max="7131" width="13.85546875" style="337" customWidth="1"/>
    <col min="7132" max="7132" width="0.85546875" style="337" customWidth="1"/>
    <col min="7133" max="7133" width="13.5703125" style="337" customWidth="1"/>
    <col min="7134" max="7134" width="0.85546875" style="337" customWidth="1"/>
    <col min="7135" max="7135" width="12.42578125" style="337" customWidth="1"/>
    <col min="7136" max="7136" width="12.5703125" style="337" bestFit="1" customWidth="1"/>
    <col min="7137" max="7137" width="11.28515625" style="337" bestFit="1" customWidth="1"/>
    <col min="7138" max="7138" width="9" style="337"/>
    <col min="7139" max="7139" width="10.140625" style="337" bestFit="1" customWidth="1"/>
    <col min="7140" max="7367" width="9" style="337"/>
    <col min="7368" max="7368" width="30.28515625" style="337" customWidth="1"/>
    <col min="7369" max="7369" width="9.7109375" style="337" customWidth="1"/>
    <col min="7370" max="7370" width="0.7109375" style="337" customWidth="1"/>
    <col min="7371" max="7371" width="15.28515625" style="337" customWidth="1"/>
    <col min="7372" max="7372" width="0.7109375" style="337" customWidth="1"/>
    <col min="7373" max="7373" width="12.42578125" style="337" bestFit="1" customWidth="1"/>
    <col min="7374" max="7374" width="0.7109375" style="337" customWidth="1"/>
    <col min="7375" max="7375" width="15.28515625" style="337" customWidth="1"/>
    <col min="7376" max="7376" width="0.7109375" style="337" customWidth="1"/>
    <col min="7377" max="7377" width="13.85546875" style="337" customWidth="1"/>
    <col min="7378" max="7378" width="0.7109375" style="337" customWidth="1"/>
    <col min="7379" max="7379" width="12.140625" style="337" customWidth="1"/>
    <col min="7380" max="7380" width="0.7109375" style="337" customWidth="1"/>
    <col min="7381" max="7381" width="18.42578125" style="337" bestFit="1" customWidth="1"/>
    <col min="7382" max="7382" width="0.7109375" style="337" customWidth="1"/>
    <col min="7383" max="7383" width="18.42578125" style="337" customWidth="1"/>
    <col min="7384" max="7384" width="0.7109375" style="337" customWidth="1"/>
    <col min="7385" max="7385" width="17.42578125" style="337" customWidth="1"/>
    <col min="7386" max="7386" width="0.7109375" style="337" customWidth="1"/>
    <col min="7387" max="7387" width="13.85546875" style="337" customWidth="1"/>
    <col min="7388" max="7388" width="0.85546875" style="337" customWidth="1"/>
    <col min="7389" max="7389" width="13.5703125" style="337" customWidth="1"/>
    <col min="7390" max="7390" width="0.85546875" style="337" customWidth="1"/>
    <col min="7391" max="7391" width="12.42578125" style="337" customWidth="1"/>
    <col min="7392" max="7392" width="12.5703125" style="337" bestFit="1" customWidth="1"/>
    <col min="7393" max="7393" width="11.28515625" style="337" bestFit="1" customWidth="1"/>
    <col min="7394" max="7394" width="9" style="337"/>
    <col min="7395" max="7395" width="10.140625" style="337" bestFit="1" customWidth="1"/>
    <col min="7396" max="7623" width="9" style="337"/>
    <col min="7624" max="7624" width="30.28515625" style="337" customWidth="1"/>
    <col min="7625" max="7625" width="9.7109375" style="337" customWidth="1"/>
    <col min="7626" max="7626" width="0.7109375" style="337" customWidth="1"/>
    <col min="7627" max="7627" width="15.28515625" style="337" customWidth="1"/>
    <col min="7628" max="7628" width="0.7109375" style="337" customWidth="1"/>
    <col min="7629" max="7629" width="12.42578125" style="337" bestFit="1" customWidth="1"/>
    <col min="7630" max="7630" width="0.7109375" style="337" customWidth="1"/>
    <col min="7631" max="7631" width="15.28515625" style="337" customWidth="1"/>
    <col min="7632" max="7632" width="0.7109375" style="337" customWidth="1"/>
    <col min="7633" max="7633" width="13.85546875" style="337" customWidth="1"/>
    <col min="7634" max="7634" width="0.7109375" style="337" customWidth="1"/>
    <col min="7635" max="7635" width="12.140625" style="337" customWidth="1"/>
    <col min="7636" max="7636" width="0.7109375" style="337" customWidth="1"/>
    <col min="7637" max="7637" width="18.42578125" style="337" bestFit="1" customWidth="1"/>
    <col min="7638" max="7638" width="0.7109375" style="337" customWidth="1"/>
    <col min="7639" max="7639" width="18.42578125" style="337" customWidth="1"/>
    <col min="7640" max="7640" width="0.7109375" style="337" customWidth="1"/>
    <col min="7641" max="7641" width="17.42578125" style="337" customWidth="1"/>
    <col min="7642" max="7642" width="0.7109375" style="337" customWidth="1"/>
    <col min="7643" max="7643" width="13.85546875" style="337" customWidth="1"/>
    <col min="7644" max="7644" width="0.85546875" style="337" customWidth="1"/>
    <col min="7645" max="7645" width="13.5703125" style="337" customWidth="1"/>
    <col min="7646" max="7646" width="0.85546875" style="337" customWidth="1"/>
    <col min="7647" max="7647" width="12.42578125" style="337" customWidth="1"/>
    <col min="7648" max="7648" width="12.5703125" style="337" bestFit="1" customWidth="1"/>
    <col min="7649" max="7649" width="11.28515625" style="337" bestFit="1" customWidth="1"/>
    <col min="7650" max="7650" width="9" style="337"/>
    <col min="7651" max="7651" width="10.140625" style="337" bestFit="1" customWidth="1"/>
    <col min="7652" max="7879" width="9" style="337"/>
    <col min="7880" max="7880" width="30.28515625" style="337" customWidth="1"/>
    <col min="7881" max="7881" width="9.7109375" style="337" customWidth="1"/>
    <col min="7882" max="7882" width="0.7109375" style="337" customWidth="1"/>
    <col min="7883" max="7883" width="15.28515625" style="337" customWidth="1"/>
    <col min="7884" max="7884" width="0.7109375" style="337" customWidth="1"/>
    <col min="7885" max="7885" width="12.42578125" style="337" bestFit="1" customWidth="1"/>
    <col min="7886" max="7886" width="0.7109375" style="337" customWidth="1"/>
    <col min="7887" max="7887" width="15.28515625" style="337" customWidth="1"/>
    <col min="7888" max="7888" width="0.7109375" style="337" customWidth="1"/>
    <col min="7889" max="7889" width="13.85546875" style="337" customWidth="1"/>
    <col min="7890" max="7890" width="0.7109375" style="337" customWidth="1"/>
    <col min="7891" max="7891" width="12.140625" style="337" customWidth="1"/>
    <col min="7892" max="7892" width="0.7109375" style="337" customWidth="1"/>
    <col min="7893" max="7893" width="18.42578125" style="337" bestFit="1" customWidth="1"/>
    <col min="7894" max="7894" width="0.7109375" style="337" customWidth="1"/>
    <col min="7895" max="7895" width="18.42578125" style="337" customWidth="1"/>
    <col min="7896" max="7896" width="0.7109375" style="337" customWidth="1"/>
    <col min="7897" max="7897" width="17.42578125" style="337" customWidth="1"/>
    <col min="7898" max="7898" width="0.7109375" style="337" customWidth="1"/>
    <col min="7899" max="7899" width="13.85546875" style="337" customWidth="1"/>
    <col min="7900" max="7900" width="0.85546875" style="337" customWidth="1"/>
    <col min="7901" max="7901" width="13.5703125" style="337" customWidth="1"/>
    <col min="7902" max="7902" width="0.85546875" style="337" customWidth="1"/>
    <col min="7903" max="7903" width="12.42578125" style="337" customWidth="1"/>
    <col min="7904" max="7904" width="12.5703125" style="337" bestFit="1" customWidth="1"/>
    <col min="7905" max="7905" width="11.28515625" style="337" bestFit="1" customWidth="1"/>
    <col min="7906" max="7906" width="9" style="337"/>
    <col min="7907" max="7907" width="10.140625" style="337" bestFit="1" customWidth="1"/>
    <col min="7908" max="8135" width="9" style="337"/>
    <col min="8136" max="8136" width="30.28515625" style="337" customWidth="1"/>
    <col min="8137" max="8137" width="9.7109375" style="337" customWidth="1"/>
    <col min="8138" max="8138" width="0.7109375" style="337" customWidth="1"/>
    <col min="8139" max="8139" width="15.28515625" style="337" customWidth="1"/>
    <col min="8140" max="8140" width="0.7109375" style="337" customWidth="1"/>
    <col min="8141" max="8141" width="12.42578125" style="337" bestFit="1" customWidth="1"/>
    <col min="8142" max="8142" width="0.7109375" style="337" customWidth="1"/>
    <col min="8143" max="8143" width="15.28515625" style="337" customWidth="1"/>
    <col min="8144" max="8144" width="0.7109375" style="337" customWidth="1"/>
    <col min="8145" max="8145" width="13.85546875" style="337" customWidth="1"/>
    <col min="8146" max="8146" width="0.7109375" style="337" customWidth="1"/>
    <col min="8147" max="8147" width="12.140625" style="337" customWidth="1"/>
    <col min="8148" max="8148" width="0.7109375" style="337" customWidth="1"/>
    <col min="8149" max="8149" width="18.42578125" style="337" bestFit="1" customWidth="1"/>
    <col min="8150" max="8150" width="0.7109375" style="337" customWidth="1"/>
    <col min="8151" max="8151" width="18.42578125" style="337" customWidth="1"/>
    <col min="8152" max="8152" width="0.7109375" style="337" customWidth="1"/>
    <col min="8153" max="8153" width="17.42578125" style="337" customWidth="1"/>
    <col min="8154" max="8154" width="0.7109375" style="337" customWidth="1"/>
    <col min="8155" max="8155" width="13.85546875" style="337" customWidth="1"/>
    <col min="8156" max="8156" width="0.85546875" style="337" customWidth="1"/>
    <col min="8157" max="8157" width="13.5703125" style="337" customWidth="1"/>
    <col min="8158" max="8158" width="0.85546875" style="337" customWidth="1"/>
    <col min="8159" max="8159" width="12.42578125" style="337" customWidth="1"/>
    <col min="8160" max="8160" width="12.5703125" style="337" bestFit="1" customWidth="1"/>
    <col min="8161" max="8161" width="11.28515625" style="337" bestFit="1" customWidth="1"/>
    <col min="8162" max="8162" width="9" style="337"/>
    <col min="8163" max="8163" width="10.140625" style="337" bestFit="1" customWidth="1"/>
    <col min="8164" max="8391" width="9" style="337"/>
    <col min="8392" max="8392" width="30.28515625" style="337" customWidth="1"/>
    <col min="8393" max="8393" width="9.7109375" style="337" customWidth="1"/>
    <col min="8394" max="8394" width="0.7109375" style="337" customWidth="1"/>
    <col min="8395" max="8395" width="15.28515625" style="337" customWidth="1"/>
    <col min="8396" max="8396" width="0.7109375" style="337" customWidth="1"/>
    <col min="8397" max="8397" width="12.42578125" style="337" bestFit="1" customWidth="1"/>
    <col min="8398" max="8398" width="0.7109375" style="337" customWidth="1"/>
    <col min="8399" max="8399" width="15.28515625" style="337" customWidth="1"/>
    <col min="8400" max="8400" width="0.7109375" style="337" customWidth="1"/>
    <col min="8401" max="8401" width="13.85546875" style="337" customWidth="1"/>
    <col min="8402" max="8402" width="0.7109375" style="337" customWidth="1"/>
    <col min="8403" max="8403" width="12.140625" style="337" customWidth="1"/>
    <col min="8404" max="8404" width="0.7109375" style="337" customWidth="1"/>
    <col min="8405" max="8405" width="18.42578125" style="337" bestFit="1" customWidth="1"/>
    <col min="8406" max="8406" width="0.7109375" style="337" customWidth="1"/>
    <col min="8407" max="8407" width="18.42578125" style="337" customWidth="1"/>
    <col min="8408" max="8408" width="0.7109375" style="337" customWidth="1"/>
    <col min="8409" max="8409" width="17.42578125" style="337" customWidth="1"/>
    <col min="8410" max="8410" width="0.7109375" style="337" customWidth="1"/>
    <col min="8411" max="8411" width="13.85546875" style="337" customWidth="1"/>
    <col min="8412" max="8412" width="0.85546875" style="337" customWidth="1"/>
    <col min="8413" max="8413" width="13.5703125" style="337" customWidth="1"/>
    <col min="8414" max="8414" width="0.85546875" style="337" customWidth="1"/>
    <col min="8415" max="8415" width="12.42578125" style="337" customWidth="1"/>
    <col min="8416" max="8416" width="12.5703125" style="337" bestFit="1" customWidth="1"/>
    <col min="8417" max="8417" width="11.28515625" style="337" bestFit="1" customWidth="1"/>
    <col min="8418" max="8418" width="9" style="337"/>
    <col min="8419" max="8419" width="10.140625" style="337" bestFit="1" customWidth="1"/>
    <col min="8420" max="8647" width="9" style="337"/>
    <col min="8648" max="8648" width="30.28515625" style="337" customWidth="1"/>
    <col min="8649" max="8649" width="9.7109375" style="337" customWidth="1"/>
    <col min="8650" max="8650" width="0.7109375" style="337" customWidth="1"/>
    <col min="8651" max="8651" width="15.28515625" style="337" customWidth="1"/>
    <col min="8652" max="8652" width="0.7109375" style="337" customWidth="1"/>
    <col min="8653" max="8653" width="12.42578125" style="337" bestFit="1" customWidth="1"/>
    <col min="8654" max="8654" width="0.7109375" style="337" customWidth="1"/>
    <col min="8655" max="8655" width="15.28515625" style="337" customWidth="1"/>
    <col min="8656" max="8656" width="0.7109375" style="337" customWidth="1"/>
    <col min="8657" max="8657" width="13.85546875" style="337" customWidth="1"/>
    <col min="8658" max="8658" width="0.7109375" style="337" customWidth="1"/>
    <col min="8659" max="8659" width="12.140625" style="337" customWidth="1"/>
    <col min="8660" max="8660" width="0.7109375" style="337" customWidth="1"/>
    <col min="8661" max="8661" width="18.42578125" style="337" bestFit="1" customWidth="1"/>
    <col min="8662" max="8662" width="0.7109375" style="337" customWidth="1"/>
    <col min="8663" max="8663" width="18.42578125" style="337" customWidth="1"/>
    <col min="8664" max="8664" width="0.7109375" style="337" customWidth="1"/>
    <col min="8665" max="8665" width="17.42578125" style="337" customWidth="1"/>
    <col min="8666" max="8666" width="0.7109375" style="337" customWidth="1"/>
    <col min="8667" max="8667" width="13.85546875" style="337" customWidth="1"/>
    <col min="8668" max="8668" width="0.85546875" style="337" customWidth="1"/>
    <col min="8669" max="8669" width="13.5703125" style="337" customWidth="1"/>
    <col min="8670" max="8670" width="0.85546875" style="337" customWidth="1"/>
    <col min="8671" max="8671" width="12.42578125" style="337" customWidth="1"/>
    <col min="8672" max="8672" width="12.5703125" style="337" bestFit="1" customWidth="1"/>
    <col min="8673" max="8673" width="11.28515625" style="337" bestFit="1" customWidth="1"/>
    <col min="8674" max="8674" width="9" style="337"/>
    <col min="8675" max="8675" width="10.140625" style="337" bestFit="1" customWidth="1"/>
    <col min="8676" max="8903" width="9" style="337"/>
    <col min="8904" max="8904" width="30.28515625" style="337" customWidth="1"/>
    <col min="8905" max="8905" width="9.7109375" style="337" customWidth="1"/>
    <col min="8906" max="8906" width="0.7109375" style="337" customWidth="1"/>
    <col min="8907" max="8907" width="15.28515625" style="337" customWidth="1"/>
    <col min="8908" max="8908" width="0.7109375" style="337" customWidth="1"/>
    <col min="8909" max="8909" width="12.42578125" style="337" bestFit="1" customWidth="1"/>
    <col min="8910" max="8910" width="0.7109375" style="337" customWidth="1"/>
    <col min="8911" max="8911" width="15.28515625" style="337" customWidth="1"/>
    <col min="8912" max="8912" width="0.7109375" style="337" customWidth="1"/>
    <col min="8913" max="8913" width="13.85546875" style="337" customWidth="1"/>
    <col min="8914" max="8914" width="0.7109375" style="337" customWidth="1"/>
    <col min="8915" max="8915" width="12.140625" style="337" customWidth="1"/>
    <col min="8916" max="8916" width="0.7109375" style="337" customWidth="1"/>
    <col min="8917" max="8917" width="18.42578125" style="337" bestFit="1" customWidth="1"/>
    <col min="8918" max="8918" width="0.7109375" style="337" customWidth="1"/>
    <col min="8919" max="8919" width="18.42578125" style="337" customWidth="1"/>
    <col min="8920" max="8920" width="0.7109375" style="337" customWidth="1"/>
    <col min="8921" max="8921" width="17.42578125" style="337" customWidth="1"/>
    <col min="8922" max="8922" width="0.7109375" style="337" customWidth="1"/>
    <col min="8923" max="8923" width="13.85546875" style="337" customWidth="1"/>
    <col min="8924" max="8924" width="0.85546875" style="337" customWidth="1"/>
    <col min="8925" max="8925" width="13.5703125" style="337" customWidth="1"/>
    <col min="8926" max="8926" width="0.85546875" style="337" customWidth="1"/>
    <col min="8927" max="8927" width="12.42578125" style="337" customWidth="1"/>
    <col min="8928" max="8928" width="12.5703125" style="337" bestFit="1" customWidth="1"/>
    <col min="8929" max="8929" width="11.28515625" style="337" bestFit="1" customWidth="1"/>
    <col min="8930" max="8930" width="9" style="337"/>
    <col min="8931" max="8931" width="10.140625" style="337" bestFit="1" customWidth="1"/>
    <col min="8932" max="9159" width="9" style="337"/>
    <col min="9160" max="9160" width="30.28515625" style="337" customWidth="1"/>
    <col min="9161" max="9161" width="9.7109375" style="337" customWidth="1"/>
    <col min="9162" max="9162" width="0.7109375" style="337" customWidth="1"/>
    <col min="9163" max="9163" width="15.28515625" style="337" customWidth="1"/>
    <col min="9164" max="9164" width="0.7109375" style="337" customWidth="1"/>
    <col min="9165" max="9165" width="12.42578125" style="337" bestFit="1" customWidth="1"/>
    <col min="9166" max="9166" width="0.7109375" style="337" customWidth="1"/>
    <col min="9167" max="9167" width="15.28515625" style="337" customWidth="1"/>
    <col min="9168" max="9168" width="0.7109375" style="337" customWidth="1"/>
    <col min="9169" max="9169" width="13.85546875" style="337" customWidth="1"/>
    <col min="9170" max="9170" width="0.7109375" style="337" customWidth="1"/>
    <col min="9171" max="9171" width="12.140625" style="337" customWidth="1"/>
    <col min="9172" max="9172" width="0.7109375" style="337" customWidth="1"/>
    <col min="9173" max="9173" width="18.42578125" style="337" bestFit="1" customWidth="1"/>
    <col min="9174" max="9174" width="0.7109375" style="337" customWidth="1"/>
    <col min="9175" max="9175" width="18.42578125" style="337" customWidth="1"/>
    <col min="9176" max="9176" width="0.7109375" style="337" customWidth="1"/>
    <col min="9177" max="9177" width="17.42578125" style="337" customWidth="1"/>
    <col min="9178" max="9178" width="0.7109375" style="337" customWidth="1"/>
    <col min="9179" max="9179" width="13.85546875" style="337" customWidth="1"/>
    <col min="9180" max="9180" width="0.85546875" style="337" customWidth="1"/>
    <col min="9181" max="9181" width="13.5703125" style="337" customWidth="1"/>
    <col min="9182" max="9182" width="0.85546875" style="337" customWidth="1"/>
    <col min="9183" max="9183" width="12.42578125" style="337" customWidth="1"/>
    <col min="9184" max="9184" width="12.5703125" style="337" bestFit="1" customWidth="1"/>
    <col min="9185" max="9185" width="11.28515625" style="337" bestFit="1" customWidth="1"/>
    <col min="9186" max="9186" width="9" style="337"/>
    <col min="9187" max="9187" width="10.140625" style="337" bestFit="1" customWidth="1"/>
    <col min="9188" max="9415" width="9" style="337"/>
    <col min="9416" max="9416" width="30.28515625" style="337" customWidth="1"/>
    <col min="9417" max="9417" width="9.7109375" style="337" customWidth="1"/>
    <col min="9418" max="9418" width="0.7109375" style="337" customWidth="1"/>
    <col min="9419" max="9419" width="15.28515625" style="337" customWidth="1"/>
    <col min="9420" max="9420" width="0.7109375" style="337" customWidth="1"/>
    <col min="9421" max="9421" width="12.42578125" style="337" bestFit="1" customWidth="1"/>
    <col min="9422" max="9422" width="0.7109375" style="337" customWidth="1"/>
    <col min="9423" max="9423" width="15.28515625" style="337" customWidth="1"/>
    <col min="9424" max="9424" width="0.7109375" style="337" customWidth="1"/>
    <col min="9425" max="9425" width="13.85546875" style="337" customWidth="1"/>
    <col min="9426" max="9426" width="0.7109375" style="337" customWidth="1"/>
    <col min="9427" max="9427" width="12.140625" style="337" customWidth="1"/>
    <col min="9428" max="9428" width="0.7109375" style="337" customWidth="1"/>
    <col min="9429" max="9429" width="18.42578125" style="337" bestFit="1" customWidth="1"/>
    <col min="9430" max="9430" width="0.7109375" style="337" customWidth="1"/>
    <col min="9431" max="9431" width="18.42578125" style="337" customWidth="1"/>
    <col min="9432" max="9432" width="0.7109375" style="337" customWidth="1"/>
    <col min="9433" max="9433" width="17.42578125" style="337" customWidth="1"/>
    <col min="9434" max="9434" width="0.7109375" style="337" customWidth="1"/>
    <col min="9435" max="9435" width="13.85546875" style="337" customWidth="1"/>
    <col min="9436" max="9436" width="0.85546875" style="337" customWidth="1"/>
    <col min="9437" max="9437" width="13.5703125" style="337" customWidth="1"/>
    <col min="9438" max="9438" width="0.85546875" style="337" customWidth="1"/>
    <col min="9439" max="9439" width="12.42578125" style="337" customWidth="1"/>
    <col min="9440" max="9440" width="12.5703125" style="337" bestFit="1" customWidth="1"/>
    <col min="9441" max="9441" width="11.28515625" style="337" bestFit="1" customWidth="1"/>
    <col min="9442" max="9442" width="9" style="337"/>
    <col min="9443" max="9443" width="10.140625" style="337" bestFit="1" customWidth="1"/>
    <col min="9444" max="9671" width="9" style="337"/>
    <col min="9672" max="9672" width="30.28515625" style="337" customWidth="1"/>
    <col min="9673" max="9673" width="9.7109375" style="337" customWidth="1"/>
    <col min="9674" max="9674" width="0.7109375" style="337" customWidth="1"/>
    <col min="9675" max="9675" width="15.28515625" style="337" customWidth="1"/>
    <col min="9676" max="9676" width="0.7109375" style="337" customWidth="1"/>
    <col min="9677" max="9677" width="12.42578125" style="337" bestFit="1" customWidth="1"/>
    <col min="9678" max="9678" width="0.7109375" style="337" customWidth="1"/>
    <col min="9679" max="9679" width="15.28515625" style="337" customWidth="1"/>
    <col min="9680" max="9680" width="0.7109375" style="337" customWidth="1"/>
    <col min="9681" max="9681" width="13.85546875" style="337" customWidth="1"/>
    <col min="9682" max="9682" width="0.7109375" style="337" customWidth="1"/>
    <col min="9683" max="9683" width="12.140625" style="337" customWidth="1"/>
    <col min="9684" max="9684" width="0.7109375" style="337" customWidth="1"/>
    <col min="9685" max="9685" width="18.42578125" style="337" bestFit="1" customWidth="1"/>
    <col min="9686" max="9686" width="0.7109375" style="337" customWidth="1"/>
    <col min="9687" max="9687" width="18.42578125" style="337" customWidth="1"/>
    <col min="9688" max="9688" width="0.7109375" style="337" customWidth="1"/>
    <col min="9689" max="9689" width="17.42578125" style="337" customWidth="1"/>
    <col min="9690" max="9690" width="0.7109375" style="337" customWidth="1"/>
    <col min="9691" max="9691" width="13.85546875" style="337" customWidth="1"/>
    <col min="9692" max="9692" width="0.85546875" style="337" customWidth="1"/>
    <col min="9693" max="9693" width="13.5703125" style="337" customWidth="1"/>
    <col min="9694" max="9694" width="0.85546875" style="337" customWidth="1"/>
    <col min="9695" max="9695" width="12.42578125" style="337" customWidth="1"/>
    <col min="9696" max="9696" width="12.5703125" style="337" bestFit="1" customWidth="1"/>
    <col min="9697" max="9697" width="11.28515625" style="337" bestFit="1" customWidth="1"/>
    <col min="9698" max="9698" width="9" style="337"/>
    <col min="9699" max="9699" width="10.140625" style="337" bestFit="1" customWidth="1"/>
    <col min="9700" max="9927" width="9" style="337"/>
    <col min="9928" max="9928" width="30.28515625" style="337" customWidth="1"/>
    <col min="9929" max="9929" width="9.7109375" style="337" customWidth="1"/>
    <col min="9930" max="9930" width="0.7109375" style="337" customWidth="1"/>
    <col min="9931" max="9931" width="15.28515625" style="337" customWidth="1"/>
    <col min="9932" max="9932" width="0.7109375" style="337" customWidth="1"/>
    <col min="9933" max="9933" width="12.42578125" style="337" bestFit="1" customWidth="1"/>
    <col min="9934" max="9934" width="0.7109375" style="337" customWidth="1"/>
    <col min="9935" max="9935" width="15.28515625" style="337" customWidth="1"/>
    <col min="9936" max="9936" width="0.7109375" style="337" customWidth="1"/>
    <col min="9937" max="9937" width="13.85546875" style="337" customWidth="1"/>
    <col min="9938" max="9938" width="0.7109375" style="337" customWidth="1"/>
    <col min="9939" max="9939" width="12.140625" style="337" customWidth="1"/>
    <col min="9940" max="9940" width="0.7109375" style="337" customWidth="1"/>
    <col min="9941" max="9941" width="18.42578125" style="337" bestFit="1" customWidth="1"/>
    <col min="9942" max="9942" width="0.7109375" style="337" customWidth="1"/>
    <col min="9943" max="9943" width="18.42578125" style="337" customWidth="1"/>
    <col min="9944" max="9944" width="0.7109375" style="337" customWidth="1"/>
    <col min="9945" max="9945" width="17.42578125" style="337" customWidth="1"/>
    <col min="9946" max="9946" width="0.7109375" style="337" customWidth="1"/>
    <col min="9947" max="9947" width="13.85546875" style="337" customWidth="1"/>
    <col min="9948" max="9948" width="0.85546875" style="337" customWidth="1"/>
    <col min="9949" max="9949" width="13.5703125" style="337" customWidth="1"/>
    <col min="9950" max="9950" width="0.85546875" style="337" customWidth="1"/>
    <col min="9951" max="9951" width="12.42578125" style="337" customWidth="1"/>
    <col min="9952" max="9952" width="12.5703125" style="337" bestFit="1" customWidth="1"/>
    <col min="9953" max="9953" width="11.28515625" style="337" bestFit="1" customWidth="1"/>
    <col min="9954" max="9954" width="9" style="337"/>
    <col min="9955" max="9955" width="10.140625" style="337" bestFit="1" customWidth="1"/>
    <col min="9956" max="10183" width="9" style="337"/>
    <col min="10184" max="10184" width="30.28515625" style="337" customWidth="1"/>
    <col min="10185" max="10185" width="9.7109375" style="337" customWidth="1"/>
    <col min="10186" max="10186" width="0.7109375" style="337" customWidth="1"/>
    <col min="10187" max="10187" width="15.28515625" style="337" customWidth="1"/>
    <col min="10188" max="10188" width="0.7109375" style="337" customWidth="1"/>
    <col min="10189" max="10189" width="12.42578125" style="337" bestFit="1" customWidth="1"/>
    <col min="10190" max="10190" width="0.7109375" style="337" customWidth="1"/>
    <col min="10191" max="10191" width="15.28515625" style="337" customWidth="1"/>
    <col min="10192" max="10192" width="0.7109375" style="337" customWidth="1"/>
    <col min="10193" max="10193" width="13.85546875" style="337" customWidth="1"/>
    <col min="10194" max="10194" width="0.7109375" style="337" customWidth="1"/>
    <col min="10195" max="10195" width="12.140625" style="337" customWidth="1"/>
    <col min="10196" max="10196" width="0.7109375" style="337" customWidth="1"/>
    <col min="10197" max="10197" width="18.42578125" style="337" bestFit="1" customWidth="1"/>
    <col min="10198" max="10198" width="0.7109375" style="337" customWidth="1"/>
    <col min="10199" max="10199" width="18.42578125" style="337" customWidth="1"/>
    <col min="10200" max="10200" width="0.7109375" style="337" customWidth="1"/>
    <col min="10201" max="10201" width="17.42578125" style="337" customWidth="1"/>
    <col min="10202" max="10202" width="0.7109375" style="337" customWidth="1"/>
    <col min="10203" max="10203" width="13.85546875" style="337" customWidth="1"/>
    <col min="10204" max="10204" width="0.85546875" style="337" customWidth="1"/>
    <col min="10205" max="10205" width="13.5703125" style="337" customWidth="1"/>
    <col min="10206" max="10206" width="0.85546875" style="337" customWidth="1"/>
    <col min="10207" max="10207" width="12.42578125" style="337" customWidth="1"/>
    <col min="10208" max="10208" width="12.5703125" style="337" bestFit="1" customWidth="1"/>
    <col min="10209" max="10209" width="11.28515625" style="337" bestFit="1" customWidth="1"/>
    <col min="10210" max="10210" width="9" style="337"/>
    <col min="10211" max="10211" width="10.140625" style="337" bestFit="1" customWidth="1"/>
    <col min="10212" max="10439" width="9" style="337"/>
    <col min="10440" max="10440" width="30.28515625" style="337" customWidth="1"/>
    <col min="10441" max="10441" width="9.7109375" style="337" customWidth="1"/>
    <col min="10442" max="10442" width="0.7109375" style="337" customWidth="1"/>
    <col min="10443" max="10443" width="15.28515625" style="337" customWidth="1"/>
    <col min="10444" max="10444" width="0.7109375" style="337" customWidth="1"/>
    <col min="10445" max="10445" width="12.42578125" style="337" bestFit="1" customWidth="1"/>
    <col min="10446" max="10446" width="0.7109375" style="337" customWidth="1"/>
    <col min="10447" max="10447" width="15.28515625" style="337" customWidth="1"/>
    <col min="10448" max="10448" width="0.7109375" style="337" customWidth="1"/>
    <col min="10449" max="10449" width="13.85546875" style="337" customWidth="1"/>
    <col min="10450" max="10450" width="0.7109375" style="337" customWidth="1"/>
    <col min="10451" max="10451" width="12.140625" style="337" customWidth="1"/>
    <col min="10452" max="10452" width="0.7109375" style="337" customWidth="1"/>
    <col min="10453" max="10453" width="18.42578125" style="337" bestFit="1" customWidth="1"/>
    <col min="10454" max="10454" width="0.7109375" style="337" customWidth="1"/>
    <col min="10455" max="10455" width="18.42578125" style="337" customWidth="1"/>
    <col min="10456" max="10456" width="0.7109375" style="337" customWidth="1"/>
    <col min="10457" max="10457" width="17.42578125" style="337" customWidth="1"/>
    <col min="10458" max="10458" width="0.7109375" style="337" customWidth="1"/>
    <col min="10459" max="10459" width="13.85546875" style="337" customWidth="1"/>
    <col min="10460" max="10460" width="0.85546875" style="337" customWidth="1"/>
    <col min="10461" max="10461" width="13.5703125" style="337" customWidth="1"/>
    <col min="10462" max="10462" width="0.85546875" style="337" customWidth="1"/>
    <col min="10463" max="10463" width="12.42578125" style="337" customWidth="1"/>
    <col min="10464" max="10464" width="12.5703125" style="337" bestFit="1" customWidth="1"/>
    <col min="10465" max="10465" width="11.28515625" style="337" bestFit="1" customWidth="1"/>
    <col min="10466" max="10466" width="9" style="337"/>
    <col min="10467" max="10467" width="10.140625" style="337" bestFit="1" customWidth="1"/>
    <col min="10468" max="10695" width="9" style="337"/>
    <col min="10696" max="10696" width="30.28515625" style="337" customWidth="1"/>
    <col min="10697" max="10697" width="9.7109375" style="337" customWidth="1"/>
    <col min="10698" max="10698" width="0.7109375" style="337" customWidth="1"/>
    <col min="10699" max="10699" width="15.28515625" style="337" customWidth="1"/>
    <col min="10700" max="10700" width="0.7109375" style="337" customWidth="1"/>
    <col min="10701" max="10701" width="12.42578125" style="337" bestFit="1" customWidth="1"/>
    <col min="10702" max="10702" width="0.7109375" style="337" customWidth="1"/>
    <col min="10703" max="10703" width="15.28515625" style="337" customWidth="1"/>
    <col min="10704" max="10704" width="0.7109375" style="337" customWidth="1"/>
    <col min="10705" max="10705" width="13.85546875" style="337" customWidth="1"/>
    <col min="10706" max="10706" width="0.7109375" style="337" customWidth="1"/>
    <col min="10707" max="10707" width="12.140625" style="337" customWidth="1"/>
    <col min="10708" max="10708" width="0.7109375" style="337" customWidth="1"/>
    <col min="10709" max="10709" width="18.42578125" style="337" bestFit="1" customWidth="1"/>
    <col min="10710" max="10710" width="0.7109375" style="337" customWidth="1"/>
    <col min="10711" max="10711" width="18.42578125" style="337" customWidth="1"/>
    <col min="10712" max="10712" width="0.7109375" style="337" customWidth="1"/>
    <col min="10713" max="10713" width="17.42578125" style="337" customWidth="1"/>
    <col min="10714" max="10714" width="0.7109375" style="337" customWidth="1"/>
    <col min="10715" max="10715" width="13.85546875" style="337" customWidth="1"/>
    <col min="10716" max="10716" width="0.85546875" style="337" customWidth="1"/>
    <col min="10717" max="10717" width="13.5703125" style="337" customWidth="1"/>
    <col min="10718" max="10718" width="0.85546875" style="337" customWidth="1"/>
    <col min="10719" max="10719" width="12.42578125" style="337" customWidth="1"/>
    <col min="10720" max="10720" width="12.5703125" style="337" bestFit="1" customWidth="1"/>
    <col min="10721" max="10721" width="11.28515625" style="337" bestFit="1" customWidth="1"/>
    <col min="10722" max="10722" width="9" style="337"/>
    <col min="10723" max="10723" width="10.140625" style="337" bestFit="1" customWidth="1"/>
    <col min="10724" max="10951" width="9" style="337"/>
    <col min="10952" max="10952" width="30.28515625" style="337" customWidth="1"/>
    <col min="10953" max="10953" width="9.7109375" style="337" customWidth="1"/>
    <col min="10954" max="10954" width="0.7109375" style="337" customWidth="1"/>
    <col min="10955" max="10955" width="15.28515625" style="337" customWidth="1"/>
    <col min="10956" max="10956" width="0.7109375" style="337" customWidth="1"/>
    <col min="10957" max="10957" width="12.42578125" style="337" bestFit="1" customWidth="1"/>
    <col min="10958" max="10958" width="0.7109375" style="337" customWidth="1"/>
    <col min="10959" max="10959" width="15.28515625" style="337" customWidth="1"/>
    <col min="10960" max="10960" width="0.7109375" style="337" customWidth="1"/>
    <col min="10961" max="10961" width="13.85546875" style="337" customWidth="1"/>
    <col min="10962" max="10962" width="0.7109375" style="337" customWidth="1"/>
    <col min="10963" max="10963" width="12.140625" style="337" customWidth="1"/>
    <col min="10964" max="10964" width="0.7109375" style="337" customWidth="1"/>
    <col min="10965" max="10965" width="18.42578125" style="337" bestFit="1" customWidth="1"/>
    <col min="10966" max="10966" width="0.7109375" style="337" customWidth="1"/>
    <col min="10967" max="10967" width="18.42578125" style="337" customWidth="1"/>
    <col min="10968" max="10968" width="0.7109375" style="337" customWidth="1"/>
    <col min="10969" max="10969" width="17.42578125" style="337" customWidth="1"/>
    <col min="10970" max="10970" width="0.7109375" style="337" customWidth="1"/>
    <col min="10971" max="10971" width="13.85546875" style="337" customWidth="1"/>
    <col min="10972" max="10972" width="0.85546875" style="337" customWidth="1"/>
    <col min="10973" max="10973" width="13.5703125" style="337" customWidth="1"/>
    <col min="10974" max="10974" width="0.85546875" style="337" customWidth="1"/>
    <col min="10975" max="10975" width="12.42578125" style="337" customWidth="1"/>
    <col min="10976" max="10976" width="12.5703125" style="337" bestFit="1" customWidth="1"/>
    <col min="10977" max="10977" width="11.28515625" style="337" bestFit="1" customWidth="1"/>
    <col min="10978" max="10978" width="9" style="337"/>
    <col min="10979" max="10979" width="10.140625" style="337" bestFit="1" customWidth="1"/>
    <col min="10980" max="11207" width="9" style="337"/>
    <col min="11208" max="11208" width="30.28515625" style="337" customWidth="1"/>
    <col min="11209" max="11209" width="9.7109375" style="337" customWidth="1"/>
    <col min="11210" max="11210" width="0.7109375" style="337" customWidth="1"/>
    <col min="11211" max="11211" width="15.28515625" style="337" customWidth="1"/>
    <col min="11212" max="11212" width="0.7109375" style="337" customWidth="1"/>
    <col min="11213" max="11213" width="12.42578125" style="337" bestFit="1" customWidth="1"/>
    <col min="11214" max="11214" width="0.7109375" style="337" customWidth="1"/>
    <col min="11215" max="11215" width="15.28515625" style="337" customWidth="1"/>
    <col min="11216" max="11216" width="0.7109375" style="337" customWidth="1"/>
    <col min="11217" max="11217" width="13.85546875" style="337" customWidth="1"/>
    <col min="11218" max="11218" width="0.7109375" style="337" customWidth="1"/>
    <col min="11219" max="11219" width="12.140625" style="337" customWidth="1"/>
    <col min="11220" max="11220" width="0.7109375" style="337" customWidth="1"/>
    <col min="11221" max="11221" width="18.42578125" style="337" bestFit="1" customWidth="1"/>
    <col min="11222" max="11222" width="0.7109375" style="337" customWidth="1"/>
    <col min="11223" max="11223" width="18.42578125" style="337" customWidth="1"/>
    <col min="11224" max="11224" width="0.7109375" style="337" customWidth="1"/>
    <col min="11225" max="11225" width="17.42578125" style="337" customWidth="1"/>
    <col min="11226" max="11226" width="0.7109375" style="337" customWidth="1"/>
    <col min="11227" max="11227" width="13.85546875" style="337" customWidth="1"/>
    <col min="11228" max="11228" width="0.85546875" style="337" customWidth="1"/>
    <col min="11229" max="11229" width="13.5703125" style="337" customWidth="1"/>
    <col min="11230" max="11230" width="0.85546875" style="337" customWidth="1"/>
    <col min="11231" max="11231" width="12.42578125" style="337" customWidth="1"/>
    <col min="11232" max="11232" width="12.5703125" style="337" bestFit="1" customWidth="1"/>
    <col min="11233" max="11233" width="11.28515625" style="337" bestFit="1" customWidth="1"/>
    <col min="11234" max="11234" width="9" style="337"/>
    <col min="11235" max="11235" width="10.140625" style="337" bestFit="1" customWidth="1"/>
    <col min="11236" max="11463" width="9" style="337"/>
    <col min="11464" max="11464" width="30.28515625" style="337" customWidth="1"/>
    <col min="11465" max="11465" width="9.7109375" style="337" customWidth="1"/>
    <col min="11466" max="11466" width="0.7109375" style="337" customWidth="1"/>
    <col min="11467" max="11467" width="15.28515625" style="337" customWidth="1"/>
    <col min="11468" max="11468" width="0.7109375" style="337" customWidth="1"/>
    <col min="11469" max="11469" width="12.42578125" style="337" bestFit="1" customWidth="1"/>
    <col min="11470" max="11470" width="0.7109375" style="337" customWidth="1"/>
    <col min="11471" max="11471" width="15.28515625" style="337" customWidth="1"/>
    <col min="11472" max="11472" width="0.7109375" style="337" customWidth="1"/>
    <col min="11473" max="11473" width="13.85546875" style="337" customWidth="1"/>
    <col min="11474" max="11474" width="0.7109375" style="337" customWidth="1"/>
    <col min="11475" max="11475" width="12.140625" style="337" customWidth="1"/>
    <col min="11476" max="11476" width="0.7109375" style="337" customWidth="1"/>
    <col min="11477" max="11477" width="18.42578125" style="337" bestFit="1" customWidth="1"/>
    <col min="11478" max="11478" width="0.7109375" style="337" customWidth="1"/>
    <col min="11479" max="11479" width="18.42578125" style="337" customWidth="1"/>
    <col min="11480" max="11480" width="0.7109375" style="337" customWidth="1"/>
    <col min="11481" max="11481" width="17.42578125" style="337" customWidth="1"/>
    <col min="11482" max="11482" width="0.7109375" style="337" customWidth="1"/>
    <col min="11483" max="11483" width="13.85546875" style="337" customWidth="1"/>
    <col min="11484" max="11484" width="0.85546875" style="337" customWidth="1"/>
    <col min="11485" max="11485" width="13.5703125" style="337" customWidth="1"/>
    <col min="11486" max="11486" width="0.85546875" style="337" customWidth="1"/>
    <col min="11487" max="11487" width="12.42578125" style="337" customWidth="1"/>
    <col min="11488" max="11488" width="12.5703125" style="337" bestFit="1" customWidth="1"/>
    <col min="11489" max="11489" width="11.28515625" style="337" bestFit="1" customWidth="1"/>
    <col min="11490" max="11490" width="9" style="337"/>
    <col min="11491" max="11491" width="10.140625" style="337" bestFit="1" customWidth="1"/>
    <col min="11492" max="11719" width="9" style="337"/>
    <col min="11720" max="11720" width="30.28515625" style="337" customWidth="1"/>
    <col min="11721" max="11721" width="9.7109375" style="337" customWidth="1"/>
    <col min="11722" max="11722" width="0.7109375" style="337" customWidth="1"/>
    <col min="11723" max="11723" width="15.28515625" style="337" customWidth="1"/>
    <col min="11724" max="11724" width="0.7109375" style="337" customWidth="1"/>
    <col min="11725" max="11725" width="12.42578125" style="337" bestFit="1" customWidth="1"/>
    <col min="11726" max="11726" width="0.7109375" style="337" customWidth="1"/>
    <col min="11727" max="11727" width="15.28515625" style="337" customWidth="1"/>
    <col min="11728" max="11728" width="0.7109375" style="337" customWidth="1"/>
    <col min="11729" max="11729" width="13.85546875" style="337" customWidth="1"/>
    <col min="11730" max="11730" width="0.7109375" style="337" customWidth="1"/>
    <col min="11731" max="11731" width="12.140625" style="337" customWidth="1"/>
    <col min="11732" max="11732" width="0.7109375" style="337" customWidth="1"/>
    <col min="11733" max="11733" width="18.42578125" style="337" bestFit="1" customWidth="1"/>
    <col min="11734" max="11734" width="0.7109375" style="337" customWidth="1"/>
    <col min="11735" max="11735" width="18.42578125" style="337" customWidth="1"/>
    <col min="11736" max="11736" width="0.7109375" style="337" customWidth="1"/>
    <col min="11737" max="11737" width="17.42578125" style="337" customWidth="1"/>
    <col min="11738" max="11738" width="0.7109375" style="337" customWidth="1"/>
    <col min="11739" max="11739" width="13.85546875" style="337" customWidth="1"/>
    <col min="11740" max="11740" width="0.85546875" style="337" customWidth="1"/>
    <col min="11741" max="11741" width="13.5703125" style="337" customWidth="1"/>
    <col min="11742" max="11742" width="0.85546875" style="337" customWidth="1"/>
    <col min="11743" max="11743" width="12.42578125" style="337" customWidth="1"/>
    <col min="11744" max="11744" width="12.5703125" style="337" bestFit="1" customWidth="1"/>
    <col min="11745" max="11745" width="11.28515625" style="337" bestFit="1" customWidth="1"/>
    <col min="11746" max="11746" width="9" style="337"/>
    <col min="11747" max="11747" width="10.140625" style="337" bestFit="1" customWidth="1"/>
    <col min="11748" max="11975" width="9" style="337"/>
    <col min="11976" max="11976" width="30.28515625" style="337" customWidth="1"/>
    <col min="11977" max="11977" width="9.7109375" style="337" customWidth="1"/>
    <col min="11978" max="11978" width="0.7109375" style="337" customWidth="1"/>
    <col min="11979" max="11979" width="15.28515625" style="337" customWidth="1"/>
    <col min="11980" max="11980" width="0.7109375" style="337" customWidth="1"/>
    <col min="11981" max="11981" width="12.42578125" style="337" bestFit="1" customWidth="1"/>
    <col min="11982" max="11982" width="0.7109375" style="337" customWidth="1"/>
    <col min="11983" max="11983" width="15.28515625" style="337" customWidth="1"/>
    <col min="11984" max="11984" width="0.7109375" style="337" customWidth="1"/>
    <col min="11985" max="11985" width="13.85546875" style="337" customWidth="1"/>
    <col min="11986" max="11986" width="0.7109375" style="337" customWidth="1"/>
    <col min="11987" max="11987" width="12.140625" style="337" customWidth="1"/>
    <col min="11988" max="11988" width="0.7109375" style="337" customWidth="1"/>
    <col min="11989" max="11989" width="18.42578125" style="337" bestFit="1" customWidth="1"/>
    <col min="11990" max="11990" width="0.7109375" style="337" customWidth="1"/>
    <col min="11991" max="11991" width="18.42578125" style="337" customWidth="1"/>
    <col min="11992" max="11992" width="0.7109375" style="337" customWidth="1"/>
    <col min="11993" max="11993" width="17.42578125" style="337" customWidth="1"/>
    <col min="11994" max="11994" width="0.7109375" style="337" customWidth="1"/>
    <col min="11995" max="11995" width="13.85546875" style="337" customWidth="1"/>
    <col min="11996" max="11996" width="0.85546875" style="337" customWidth="1"/>
    <col min="11997" max="11997" width="13.5703125" style="337" customWidth="1"/>
    <col min="11998" max="11998" width="0.85546875" style="337" customWidth="1"/>
    <col min="11999" max="11999" width="12.42578125" style="337" customWidth="1"/>
    <col min="12000" max="12000" width="12.5703125" style="337" bestFit="1" customWidth="1"/>
    <col min="12001" max="12001" width="11.28515625" style="337" bestFit="1" customWidth="1"/>
    <col min="12002" max="12002" width="9" style="337"/>
    <col min="12003" max="12003" width="10.140625" style="337" bestFit="1" customWidth="1"/>
    <col min="12004" max="12231" width="9" style="337"/>
    <col min="12232" max="12232" width="30.28515625" style="337" customWidth="1"/>
    <col min="12233" max="12233" width="9.7109375" style="337" customWidth="1"/>
    <col min="12234" max="12234" width="0.7109375" style="337" customWidth="1"/>
    <col min="12235" max="12235" width="15.28515625" style="337" customWidth="1"/>
    <col min="12236" max="12236" width="0.7109375" style="337" customWidth="1"/>
    <col min="12237" max="12237" width="12.42578125" style="337" bestFit="1" customWidth="1"/>
    <col min="12238" max="12238" width="0.7109375" style="337" customWidth="1"/>
    <col min="12239" max="12239" width="15.28515625" style="337" customWidth="1"/>
    <col min="12240" max="12240" width="0.7109375" style="337" customWidth="1"/>
    <col min="12241" max="12241" width="13.85546875" style="337" customWidth="1"/>
    <col min="12242" max="12242" width="0.7109375" style="337" customWidth="1"/>
    <col min="12243" max="12243" width="12.140625" style="337" customWidth="1"/>
    <col min="12244" max="12244" width="0.7109375" style="337" customWidth="1"/>
    <col min="12245" max="12245" width="18.42578125" style="337" bestFit="1" customWidth="1"/>
    <col min="12246" max="12246" width="0.7109375" style="337" customWidth="1"/>
    <col min="12247" max="12247" width="18.42578125" style="337" customWidth="1"/>
    <col min="12248" max="12248" width="0.7109375" style="337" customWidth="1"/>
    <col min="12249" max="12249" width="17.42578125" style="337" customWidth="1"/>
    <col min="12250" max="12250" width="0.7109375" style="337" customWidth="1"/>
    <col min="12251" max="12251" width="13.85546875" style="337" customWidth="1"/>
    <col min="12252" max="12252" width="0.85546875" style="337" customWidth="1"/>
    <col min="12253" max="12253" width="13.5703125" style="337" customWidth="1"/>
    <col min="12254" max="12254" width="0.85546875" style="337" customWidth="1"/>
    <col min="12255" max="12255" width="12.42578125" style="337" customWidth="1"/>
    <col min="12256" max="12256" width="12.5703125" style="337" bestFit="1" customWidth="1"/>
    <col min="12257" max="12257" width="11.28515625" style="337" bestFit="1" customWidth="1"/>
    <col min="12258" max="12258" width="9" style="337"/>
    <col min="12259" max="12259" width="10.140625" style="337" bestFit="1" customWidth="1"/>
    <col min="12260" max="12487" width="9" style="337"/>
    <col min="12488" max="12488" width="30.28515625" style="337" customWidth="1"/>
    <col min="12489" max="12489" width="9.7109375" style="337" customWidth="1"/>
    <col min="12490" max="12490" width="0.7109375" style="337" customWidth="1"/>
    <col min="12491" max="12491" width="15.28515625" style="337" customWidth="1"/>
    <col min="12492" max="12492" width="0.7109375" style="337" customWidth="1"/>
    <col min="12493" max="12493" width="12.42578125" style="337" bestFit="1" customWidth="1"/>
    <col min="12494" max="12494" width="0.7109375" style="337" customWidth="1"/>
    <col min="12495" max="12495" width="15.28515625" style="337" customWidth="1"/>
    <col min="12496" max="12496" width="0.7109375" style="337" customWidth="1"/>
    <col min="12497" max="12497" width="13.85546875" style="337" customWidth="1"/>
    <col min="12498" max="12498" width="0.7109375" style="337" customWidth="1"/>
    <col min="12499" max="12499" width="12.140625" style="337" customWidth="1"/>
    <col min="12500" max="12500" width="0.7109375" style="337" customWidth="1"/>
    <col min="12501" max="12501" width="18.42578125" style="337" bestFit="1" customWidth="1"/>
    <col min="12502" max="12502" width="0.7109375" style="337" customWidth="1"/>
    <col min="12503" max="12503" width="18.42578125" style="337" customWidth="1"/>
    <col min="12504" max="12504" width="0.7109375" style="337" customWidth="1"/>
    <col min="12505" max="12505" width="17.42578125" style="337" customWidth="1"/>
    <col min="12506" max="12506" width="0.7109375" style="337" customWidth="1"/>
    <col min="12507" max="12507" width="13.85546875" style="337" customWidth="1"/>
    <col min="12508" max="12508" width="0.85546875" style="337" customWidth="1"/>
    <col min="12509" max="12509" width="13.5703125" style="337" customWidth="1"/>
    <col min="12510" max="12510" width="0.85546875" style="337" customWidth="1"/>
    <col min="12511" max="12511" width="12.42578125" style="337" customWidth="1"/>
    <col min="12512" max="12512" width="12.5703125" style="337" bestFit="1" customWidth="1"/>
    <col min="12513" max="12513" width="11.28515625" style="337" bestFit="1" customWidth="1"/>
    <col min="12514" max="12514" width="9" style="337"/>
    <col min="12515" max="12515" width="10.140625" style="337" bestFit="1" customWidth="1"/>
    <col min="12516" max="12743" width="9" style="337"/>
    <col min="12744" max="12744" width="30.28515625" style="337" customWidth="1"/>
    <col min="12745" max="12745" width="9.7109375" style="337" customWidth="1"/>
    <col min="12746" max="12746" width="0.7109375" style="337" customWidth="1"/>
    <col min="12747" max="12747" width="15.28515625" style="337" customWidth="1"/>
    <col min="12748" max="12748" width="0.7109375" style="337" customWidth="1"/>
    <col min="12749" max="12749" width="12.42578125" style="337" bestFit="1" customWidth="1"/>
    <col min="12750" max="12750" width="0.7109375" style="337" customWidth="1"/>
    <col min="12751" max="12751" width="15.28515625" style="337" customWidth="1"/>
    <col min="12752" max="12752" width="0.7109375" style="337" customWidth="1"/>
    <col min="12753" max="12753" width="13.85546875" style="337" customWidth="1"/>
    <col min="12754" max="12754" width="0.7109375" style="337" customWidth="1"/>
    <col min="12755" max="12755" width="12.140625" style="337" customWidth="1"/>
    <col min="12756" max="12756" width="0.7109375" style="337" customWidth="1"/>
    <col min="12757" max="12757" width="18.42578125" style="337" bestFit="1" customWidth="1"/>
    <col min="12758" max="12758" width="0.7109375" style="337" customWidth="1"/>
    <col min="12759" max="12759" width="18.42578125" style="337" customWidth="1"/>
    <col min="12760" max="12760" width="0.7109375" style="337" customWidth="1"/>
    <col min="12761" max="12761" width="17.42578125" style="337" customWidth="1"/>
    <col min="12762" max="12762" width="0.7109375" style="337" customWidth="1"/>
    <col min="12763" max="12763" width="13.85546875" style="337" customWidth="1"/>
    <col min="12764" max="12764" width="0.85546875" style="337" customWidth="1"/>
    <col min="12765" max="12765" width="13.5703125" style="337" customWidth="1"/>
    <col min="12766" max="12766" width="0.85546875" style="337" customWidth="1"/>
    <col min="12767" max="12767" width="12.42578125" style="337" customWidth="1"/>
    <col min="12768" max="12768" width="12.5703125" style="337" bestFit="1" customWidth="1"/>
    <col min="12769" max="12769" width="11.28515625" style="337" bestFit="1" customWidth="1"/>
    <col min="12770" max="12770" width="9" style="337"/>
    <col min="12771" max="12771" width="10.140625" style="337" bestFit="1" customWidth="1"/>
    <col min="12772" max="12999" width="9" style="337"/>
    <col min="13000" max="13000" width="30.28515625" style="337" customWidth="1"/>
    <col min="13001" max="13001" width="9.7109375" style="337" customWidth="1"/>
    <col min="13002" max="13002" width="0.7109375" style="337" customWidth="1"/>
    <col min="13003" max="13003" width="15.28515625" style="337" customWidth="1"/>
    <col min="13004" max="13004" width="0.7109375" style="337" customWidth="1"/>
    <col min="13005" max="13005" width="12.42578125" style="337" bestFit="1" customWidth="1"/>
    <col min="13006" max="13006" width="0.7109375" style="337" customWidth="1"/>
    <col min="13007" max="13007" width="15.28515625" style="337" customWidth="1"/>
    <col min="13008" max="13008" width="0.7109375" style="337" customWidth="1"/>
    <col min="13009" max="13009" width="13.85546875" style="337" customWidth="1"/>
    <col min="13010" max="13010" width="0.7109375" style="337" customWidth="1"/>
    <col min="13011" max="13011" width="12.140625" style="337" customWidth="1"/>
    <col min="13012" max="13012" width="0.7109375" style="337" customWidth="1"/>
    <col min="13013" max="13013" width="18.42578125" style="337" bestFit="1" customWidth="1"/>
    <col min="13014" max="13014" width="0.7109375" style="337" customWidth="1"/>
    <col min="13015" max="13015" width="18.42578125" style="337" customWidth="1"/>
    <col min="13016" max="13016" width="0.7109375" style="337" customWidth="1"/>
    <col min="13017" max="13017" width="17.42578125" style="337" customWidth="1"/>
    <col min="13018" max="13018" width="0.7109375" style="337" customWidth="1"/>
    <col min="13019" max="13019" width="13.85546875" style="337" customWidth="1"/>
    <col min="13020" max="13020" width="0.85546875" style="337" customWidth="1"/>
    <col min="13021" max="13021" width="13.5703125" style="337" customWidth="1"/>
    <col min="13022" max="13022" width="0.85546875" style="337" customWidth="1"/>
    <col min="13023" max="13023" width="12.42578125" style="337" customWidth="1"/>
    <col min="13024" max="13024" width="12.5703125" style="337" bestFit="1" customWidth="1"/>
    <col min="13025" max="13025" width="11.28515625" style="337" bestFit="1" customWidth="1"/>
    <col min="13026" max="13026" width="9" style="337"/>
    <col min="13027" max="13027" width="10.140625" style="337" bestFit="1" customWidth="1"/>
    <col min="13028" max="13255" width="9" style="337"/>
    <col min="13256" max="13256" width="30.28515625" style="337" customWidth="1"/>
    <col min="13257" max="13257" width="9.7109375" style="337" customWidth="1"/>
    <col min="13258" max="13258" width="0.7109375" style="337" customWidth="1"/>
    <col min="13259" max="13259" width="15.28515625" style="337" customWidth="1"/>
    <col min="13260" max="13260" width="0.7109375" style="337" customWidth="1"/>
    <col min="13261" max="13261" width="12.42578125" style="337" bestFit="1" customWidth="1"/>
    <col min="13262" max="13262" width="0.7109375" style="337" customWidth="1"/>
    <col min="13263" max="13263" width="15.28515625" style="337" customWidth="1"/>
    <col min="13264" max="13264" width="0.7109375" style="337" customWidth="1"/>
    <col min="13265" max="13265" width="13.85546875" style="337" customWidth="1"/>
    <col min="13266" max="13266" width="0.7109375" style="337" customWidth="1"/>
    <col min="13267" max="13267" width="12.140625" style="337" customWidth="1"/>
    <col min="13268" max="13268" width="0.7109375" style="337" customWidth="1"/>
    <col min="13269" max="13269" width="18.42578125" style="337" bestFit="1" customWidth="1"/>
    <col min="13270" max="13270" width="0.7109375" style="337" customWidth="1"/>
    <col min="13271" max="13271" width="18.42578125" style="337" customWidth="1"/>
    <col min="13272" max="13272" width="0.7109375" style="337" customWidth="1"/>
    <col min="13273" max="13273" width="17.42578125" style="337" customWidth="1"/>
    <col min="13274" max="13274" width="0.7109375" style="337" customWidth="1"/>
    <col min="13275" max="13275" width="13.85546875" style="337" customWidth="1"/>
    <col min="13276" max="13276" width="0.85546875" style="337" customWidth="1"/>
    <col min="13277" max="13277" width="13.5703125" style="337" customWidth="1"/>
    <col min="13278" max="13278" width="0.85546875" style="337" customWidth="1"/>
    <col min="13279" max="13279" width="12.42578125" style="337" customWidth="1"/>
    <col min="13280" max="13280" width="12.5703125" style="337" bestFit="1" customWidth="1"/>
    <col min="13281" max="13281" width="11.28515625" style="337" bestFit="1" customWidth="1"/>
    <col min="13282" max="13282" width="9" style="337"/>
    <col min="13283" max="13283" width="10.140625" style="337" bestFit="1" customWidth="1"/>
    <col min="13284" max="13511" width="9" style="337"/>
    <col min="13512" max="13512" width="30.28515625" style="337" customWidth="1"/>
    <col min="13513" max="13513" width="9.7109375" style="337" customWidth="1"/>
    <col min="13514" max="13514" width="0.7109375" style="337" customWidth="1"/>
    <col min="13515" max="13515" width="15.28515625" style="337" customWidth="1"/>
    <col min="13516" max="13516" width="0.7109375" style="337" customWidth="1"/>
    <col min="13517" max="13517" width="12.42578125" style="337" bestFit="1" customWidth="1"/>
    <col min="13518" max="13518" width="0.7109375" style="337" customWidth="1"/>
    <col min="13519" max="13519" width="15.28515625" style="337" customWidth="1"/>
    <col min="13520" max="13520" width="0.7109375" style="337" customWidth="1"/>
    <col min="13521" max="13521" width="13.85546875" style="337" customWidth="1"/>
    <col min="13522" max="13522" width="0.7109375" style="337" customWidth="1"/>
    <col min="13523" max="13523" width="12.140625" style="337" customWidth="1"/>
    <col min="13524" max="13524" width="0.7109375" style="337" customWidth="1"/>
    <col min="13525" max="13525" width="18.42578125" style="337" bestFit="1" customWidth="1"/>
    <col min="13526" max="13526" width="0.7109375" style="337" customWidth="1"/>
    <col min="13527" max="13527" width="18.42578125" style="337" customWidth="1"/>
    <col min="13528" max="13528" width="0.7109375" style="337" customWidth="1"/>
    <col min="13529" max="13529" width="17.42578125" style="337" customWidth="1"/>
    <col min="13530" max="13530" width="0.7109375" style="337" customWidth="1"/>
    <col min="13531" max="13531" width="13.85546875" style="337" customWidth="1"/>
    <col min="13532" max="13532" width="0.85546875" style="337" customWidth="1"/>
    <col min="13533" max="13533" width="13.5703125" style="337" customWidth="1"/>
    <col min="13534" max="13534" width="0.85546875" style="337" customWidth="1"/>
    <col min="13535" max="13535" width="12.42578125" style="337" customWidth="1"/>
    <col min="13536" max="13536" width="12.5703125" style="337" bestFit="1" customWidth="1"/>
    <col min="13537" max="13537" width="11.28515625" style="337" bestFit="1" customWidth="1"/>
    <col min="13538" max="13538" width="9" style="337"/>
    <col min="13539" max="13539" width="10.140625" style="337" bestFit="1" customWidth="1"/>
    <col min="13540" max="13767" width="9" style="337"/>
    <col min="13768" max="13768" width="30.28515625" style="337" customWidth="1"/>
    <col min="13769" max="13769" width="9.7109375" style="337" customWidth="1"/>
    <col min="13770" max="13770" width="0.7109375" style="337" customWidth="1"/>
    <col min="13771" max="13771" width="15.28515625" style="337" customWidth="1"/>
    <col min="13772" max="13772" width="0.7109375" style="337" customWidth="1"/>
    <col min="13773" max="13773" width="12.42578125" style="337" bestFit="1" customWidth="1"/>
    <col min="13774" max="13774" width="0.7109375" style="337" customWidth="1"/>
    <col min="13775" max="13775" width="15.28515625" style="337" customWidth="1"/>
    <col min="13776" max="13776" width="0.7109375" style="337" customWidth="1"/>
    <col min="13777" max="13777" width="13.85546875" style="337" customWidth="1"/>
    <col min="13778" max="13778" width="0.7109375" style="337" customWidth="1"/>
    <col min="13779" max="13779" width="12.140625" style="337" customWidth="1"/>
    <col min="13780" max="13780" width="0.7109375" style="337" customWidth="1"/>
    <col min="13781" max="13781" width="18.42578125" style="337" bestFit="1" customWidth="1"/>
    <col min="13782" max="13782" width="0.7109375" style="337" customWidth="1"/>
    <col min="13783" max="13783" width="18.42578125" style="337" customWidth="1"/>
    <col min="13784" max="13784" width="0.7109375" style="337" customWidth="1"/>
    <col min="13785" max="13785" width="17.42578125" style="337" customWidth="1"/>
    <col min="13786" max="13786" width="0.7109375" style="337" customWidth="1"/>
    <col min="13787" max="13787" width="13.85546875" style="337" customWidth="1"/>
    <col min="13788" max="13788" width="0.85546875" style="337" customWidth="1"/>
    <col min="13789" max="13789" width="13.5703125" style="337" customWidth="1"/>
    <col min="13790" max="13790" width="0.85546875" style="337" customWidth="1"/>
    <col min="13791" max="13791" width="12.42578125" style="337" customWidth="1"/>
    <col min="13792" max="13792" width="12.5703125" style="337" bestFit="1" customWidth="1"/>
    <col min="13793" max="13793" width="11.28515625" style="337" bestFit="1" customWidth="1"/>
    <col min="13794" max="13794" width="9" style="337"/>
    <col min="13795" max="13795" width="10.140625" style="337" bestFit="1" customWidth="1"/>
    <col min="13796" max="14023" width="9" style="337"/>
    <col min="14024" max="14024" width="30.28515625" style="337" customWidth="1"/>
    <col min="14025" max="14025" width="9.7109375" style="337" customWidth="1"/>
    <col min="14026" max="14026" width="0.7109375" style="337" customWidth="1"/>
    <col min="14027" max="14027" width="15.28515625" style="337" customWidth="1"/>
    <col min="14028" max="14028" width="0.7109375" style="337" customWidth="1"/>
    <col min="14029" max="14029" width="12.42578125" style="337" bestFit="1" customWidth="1"/>
    <col min="14030" max="14030" width="0.7109375" style="337" customWidth="1"/>
    <col min="14031" max="14031" width="15.28515625" style="337" customWidth="1"/>
    <col min="14032" max="14032" width="0.7109375" style="337" customWidth="1"/>
    <col min="14033" max="14033" width="13.85546875" style="337" customWidth="1"/>
    <col min="14034" max="14034" width="0.7109375" style="337" customWidth="1"/>
    <col min="14035" max="14035" width="12.140625" style="337" customWidth="1"/>
    <col min="14036" max="14036" width="0.7109375" style="337" customWidth="1"/>
    <col min="14037" max="14037" width="18.42578125" style="337" bestFit="1" customWidth="1"/>
    <col min="14038" max="14038" width="0.7109375" style="337" customWidth="1"/>
    <col min="14039" max="14039" width="18.42578125" style="337" customWidth="1"/>
    <col min="14040" max="14040" width="0.7109375" style="337" customWidth="1"/>
    <col min="14041" max="14041" width="17.42578125" style="337" customWidth="1"/>
    <col min="14042" max="14042" width="0.7109375" style="337" customWidth="1"/>
    <col min="14043" max="14043" width="13.85546875" style="337" customWidth="1"/>
    <col min="14044" max="14044" width="0.85546875" style="337" customWidth="1"/>
    <col min="14045" max="14045" width="13.5703125" style="337" customWidth="1"/>
    <col min="14046" max="14046" width="0.85546875" style="337" customWidth="1"/>
    <col min="14047" max="14047" width="12.42578125" style="337" customWidth="1"/>
    <col min="14048" max="14048" width="12.5703125" style="337" bestFit="1" customWidth="1"/>
    <col min="14049" max="14049" width="11.28515625" style="337" bestFit="1" customWidth="1"/>
    <col min="14050" max="14050" width="9" style="337"/>
    <col min="14051" max="14051" width="10.140625" style="337" bestFit="1" customWidth="1"/>
    <col min="14052" max="14279" width="9" style="337"/>
    <col min="14280" max="14280" width="30.28515625" style="337" customWidth="1"/>
    <col min="14281" max="14281" width="9.7109375" style="337" customWidth="1"/>
    <col min="14282" max="14282" width="0.7109375" style="337" customWidth="1"/>
    <col min="14283" max="14283" width="15.28515625" style="337" customWidth="1"/>
    <col min="14284" max="14284" width="0.7109375" style="337" customWidth="1"/>
    <col min="14285" max="14285" width="12.42578125" style="337" bestFit="1" customWidth="1"/>
    <col min="14286" max="14286" width="0.7109375" style="337" customWidth="1"/>
    <col min="14287" max="14287" width="15.28515625" style="337" customWidth="1"/>
    <col min="14288" max="14288" width="0.7109375" style="337" customWidth="1"/>
    <col min="14289" max="14289" width="13.85546875" style="337" customWidth="1"/>
    <col min="14290" max="14290" width="0.7109375" style="337" customWidth="1"/>
    <col min="14291" max="14291" width="12.140625" style="337" customWidth="1"/>
    <col min="14292" max="14292" width="0.7109375" style="337" customWidth="1"/>
    <col min="14293" max="14293" width="18.42578125" style="337" bestFit="1" customWidth="1"/>
    <col min="14294" max="14294" width="0.7109375" style="337" customWidth="1"/>
    <col min="14295" max="14295" width="18.42578125" style="337" customWidth="1"/>
    <col min="14296" max="14296" width="0.7109375" style="337" customWidth="1"/>
    <col min="14297" max="14297" width="17.42578125" style="337" customWidth="1"/>
    <col min="14298" max="14298" width="0.7109375" style="337" customWidth="1"/>
    <col min="14299" max="14299" width="13.85546875" style="337" customWidth="1"/>
    <col min="14300" max="14300" width="0.85546875" style="337" customWidth="1"/>
    <col min="14301" max="14301" width="13.5703125" style="337" customWidth="1"/>
    <col min="14302" max="14302" width="0.85546875" style="337" customWidth="1"/>
    <col min="14303" max="14303" width="12.42578125" style="337" customWidth="1"/>
    <col min="14304" max="14304" width="12.5703125" style="337" bestFit="1" customWidth="1"/>
    <col min="14305" max="14305" width="11.28515625" style="337" bestFit="1" customWidth="1"/>
    <col min="14306" max="14306" width="9" style="337"/>
    <col min="14307" max="14307" width="10.140625" style="337" bestFit="1" customWidth="1"/>
    <col min="14308" max="14535" width="9" style="337"/>
    <col min="14536" max="14536" width="30.28515625" style="337" customWidth="1"/>
    <col min="14537" max="14537" width="9.7109375" style="337" customWidth="1"/>
    <col min="14538" max="14538" width="0.7109375" style="337" customWidth="1"/>
    <col min="14539" max="14539" width="15.28515625" style="337" customWidth="1"/>
    <col min="14540" max="14540" width="0.7109375" style="337" customWidth="1"/>
    <col min="14541" max="14541" width="12.42578125" style="337" bestFit="1" customWidth="1"/>
    <col min="14542" max="14542" width="0.7109375" style="337" customWidth="1"/>
    <col min="14543" max="14543" width="15.28515625" style="337" customWidth="1"/>
    <col min="14544" max="14544" width="0.7109375" style="337" customWidth="1"/>
    <col min="14545" max="14545" width="13.85546875" style="337" customWidth="1"/>
    <col min="14546" max="14546" width="0.7109375" style="337" customWidth="1"/>
    <col min="14547" max="14547" width="12.140625" style="337" customWidth="1"/>
    <col min="14548" max="14548" width="0.7109375" style="337" customWidth="1"/>
    <col min="14549" max="14549" width="18.42578125" style="337" bestFit="1" customWidth="1"/>
    <col min="14550" max="14550" width="0.7109375" style="337" customWidth="1"/>
    <col min="14551" max="14551" width="18.42578125" style="337" customWidth="1"/>
    <col min="14552" max="14552" width="0.7109375" style="337" customWidth="1"/>
    <col min="14553" max="14553" width="17.42578125" style="337" customWidth="1"/>
    <col min="14554" max="14554" width="0.7109375" style="337" customWidth="1"/>
    <col min="14555" max="14555" width="13.85546875" style="337" customWidth="1"/>
    <col min="14556" max="14556" width="0.85546875" style="337" customWidth="1"/>
    <col min="14557" max="14557" width="13.5703125" style="337" customWidth="1"/>
    <col min="14558" max="14558" width="0.85546875" style="337" customWidth="1"/>
    <col min="14559" max="14559" width="12.42578125" style="337" customWidth="1"/>
    <col min="14560" max="14560" width="12.5703125" style="337" bestFit="1" customWidth="1"/>
    <col min="14561" max="14561" width="11.28515625" style="337" bestFit="1" customWidth="1"/>
    <col min="14562" max="14562" width="9" style="337"/>
    <col min="14563" max="14563" width="10.140625" style="337" bestFit="1" customWidth="1"/>
    <col min="14564" max="14791" width="9" style="337"/>
    <col min="14792" max="14792" width="30.28515625" style="337" customWidth="1"/>
    <col min="14793" max="14793" width="9.7109375" style="337" customWidth="1"/>
    <col min="14794" max="14794" width="0.7109375" style="337" customWidth="1"/>
    <col min="14795" max="14795" width="15.28515625" style="337" customWidth="1"/>
    <col min="14796" max="14796" width="0.7109375" style="337" customWidth="1"/>
    <col min="14797" max="14797" width="12.42578125" style="337" bestFit="1" customWidth="1"/>
    <col min="14798" max="14798" width="0.7109375" style="337" customWidth="1"/>
    <col min="14799" max="14799" width="15.28515625" style="337" customWidth="1"/>
    <col min="14800" max="14800" width="0.7109375" style="337" customWidth="1"/>
    <col min="14801" max="14801" width="13.85546875" style="337" customWidth="1"/>
    <col min="14802" max="14802" width="0.7109375" style="337" customWidth="1"/>
    <col min="14803" max="14803" width="12.140625" style="337" customWidth="1"/>
    <col min="14804" max="14804" width="0.7109375" style="337" customWidth="1"/>
    <col min="14805" max="14805" width="18.42578125" style="337" bestFit="1" customWidth="1"/>
    <col min="14806" max="14806" width="0.7109375" style="337" customWidth="1"/>
    <col min="14807" max="14807" width="18.42578125" style="337" customWidth="1"/>
    <col min="14808" max="14808" width="0.7109375" style="337" customWidth="1"/>
    <col min="14809" max="14809" width="17.42578125" style="337" customWidth="1"/>
    <col min="14810" max="14810" width="0.7109375" style="337" customWidth="1"/>
    <col min="14811" max="14811" width="13.85546875" style="337" customWidth="1"/>
    <col min="14812" max="14812" width="0.85546875" style="337" customWidth="1"/>
    <col min="14813" max="14813" width="13.5703125" style="337" customWidth="1"/>
    <col min="14814" max="14814" width="0.85546875" style="337" customWidth="1"/>
    <col min="14815" max="14815" width="12.42578125" style="337" customWidth="1"/>
    <col min="14816" max="14816" width="12.5703125" style="337" bestFit="1" customWidth="1"/>
    <col min="14817" max="14817" width="11.28515625" style="337" bestFit="1" customWidth="1"/>
    <col min="14818" max="14818" width="9" style="337"/>
    <col min="14819" max="14819" width="10.140625" style="337" bestFit="1" customWidth="1"/>
    <col min="14820" max="15047" width="9" style="337"/>
    <col min="15048" max="15048" width="30.28515625" style="337" customWidth="1"/>
    <col min="15049" max="15049" width="9.7109375" style="337" customWidth="1"/>
    <col min="15050" max="15050" width="0.7109375" style="337" customWidth="1"/>
    <col min="15051" max="15051" width="15.28515625" style="337" customWidth="1"/>
    <col min="15052" max="15052" width="0.7109375" style="337" customWidth="1"/>
    <col min="15053" max="15053" width="12.42578125" style="337" bestFit="1" customWidth="1"/>
    <col min="15054" max="15054" width="0.7109375" style="337" customWidth="1"/>
    <col min="15055" max="15055" width="15.28515625" style="337" customWidth="1"/>
    <col min="15056" max="15056" width="0.7109375" style="337" customWidth="1"/>
    <col min="15057" max="15057" width="13.85546875" style="337" customWidth="1"/>
    <col min="15058" max="15058" width="0.7109375" style="337" customWidth="1"/>
    <col min="15059" max="15059" width="12.140625" style="337" customWidth="1"/>
    <col min="15060" max="15060" width="0.7109375" style="337" customWidth="1"/>
    <col min="15061" max="15061" width="18.42578125" style="337" bestFit="1" customWidth="1"/>
    <col min="15062" max="15062" width="0.7109375" style="337" customWidth="1"/>
    <col min="15063" max="15063" width="18.42578125" style="337" customWidth="1"/>
    <col min="15064" max="15064" width="0.7109375" style="337" customWidth="1"/>
    <col min="15065" max="15065" width="17.42578125" style="337" customWidth="1"/>
    <col min="15066" max="15066" width="0.7109375" style="337" customWidth="1"/>
    <col min="15067" max="15067" width="13.85546875" style="337" customWidth="1"/>
    <col min="15068" max="15068" width="0.85546875" style="337" customWidth="1"/>
    <col min="15069" max="15069" width="13.5703125" style="337" customWidth="1"/>
    <col min="15070" max="15070" width="0.85546875" style="337" customWidth="1"/>
    <col min="15071" max="15071" width="12.42578125" style="337" customWidth="1"/>
    <col min="15072" max="15072" width="12.5703125" style="337" bestFit="1" customWidth="1"/>
    <col min="15073" max="15073" width="11.28515625" style="337" bestFit="1" customWidth="1"/>
    <col min="15074" max="15074" width="9" style="337"/>
    <col min="15075" max="15075" width="10.140625" style="337" bestFit="1" customWidth="1"/>
    <col min="15076" max="15303" width="9" style="337"/>
    <col min="15304" max="15304" width="30.28515625" style="337" customWidth="1"/>
    <col min="15305" max="15305" width="9.7109375" style="337" customWidth="1"/>
    <col min="15306" max="15306" width="0.7109375" style="337" customWidth="1"/>
    <col min="15307" max="15307" width="15.28515625" style="337" customWidth="1"/>
    <col min="15308" max="15308" width="0.7109375" style="337" customWidth="1"/>
    <col min="15309" max="15309" width="12.42578125" style="337" bestFit="1" customWidth="1"/>
    <col min="15310" max="15310" width="0.7109375" style="337" customWidth="1"/>
    <col min="15311" max="15311" width="15.28515625" style="337" customWidth="1"/>
    <col min="15312" max="15312" width="0.7109375" style="337" customWidth="1"/>
    <col min="15313" max="15313" width="13.85546875" style="337" customWidth="1"/>
    <col min="15314" max="15314" width="0.7109375" style="337" customWidth="1"/>
    <col min="15315" max="15315" width="12.140625" style="337" customWidth="1"/>
    <col min="15316" max="15316" width="0.7109375" style="337" customWidth="1"/>
    <col min="15317" max="15317" width="18.42578125" style="337" bestFit="1" customWidth="1"/>
    <col min="15318" max="15318" width="0.7109375" style="337" customWidth="1"/>
    <col min="15319" max="15319" width="18.42578125" style="337" customWidth="1"/>
    <col min="15320" max="15320" width="0.7109375" style="337" customWidth="1"/>
    <col min="15321" max="15321" width="17.42578125" style="337" customWidth="1"/>
    <col min="15322" max="15322" width="0.7109375" style="337" customWidth="1"/>
    <col min="15323" max="15323" width="13.85546875" style="337" customWidth="1"/>
    <col min="15324" max="15324" width="0.85546875" style="337" customWidth="1"/>
    <col min="15325" max="15325" width="13.5703125" style="337" customWidth="1"/>
    <col min="15326" max="15326" width="0.85546875" style="337" customWidth="1"/>
    <col min="15327" max="15327" width="12.42578125" style="337" customWidth="1"/>
    <col min="15328" max="15328" width="12.5703125" style="337" bestFit="1" customWidth="1"/>
    <col min="15329" max="15329" width="11.28515625" style="337" bestFit="1" customWidth="1"/>
    <col min="15330" max="15330" width="9" style="337"/>
    <col min="15331" max="15331" width="10.140625" style="337" bestFit="1" customWidth="1"/>
    <col min="15332" max="15559" width="9" style="337"/>
    <col min="15560" max="15560" width="30.28515625" style="337" customWidth="1"/>
    <col min="15561" max="15561" width="9.7109375" style="337" customWidth="1"/>
    <col min="15562" max="15562" width="0.7109375" style="337" customWidth="1"/>
    <col min="15563" max="15563" width="15.28515625" style="337" customWidth="1"/>
    <col min="15564" max="15564" width="0.7109375" style="337" customWidth="1"/>
    <col min="15565" max="15565" width="12.42578125" style="337" bestFit="1" customWidth="1"/>
    <col min="15566" max="15566" width="0.7109375" style="337" customWidth="1"/>
    <col min="15567" max="15567" width="15.28515625" style="337" customWidth="1"/>
    <col min="15568" max="15568" width="0.7109375" style="337" customWidth="1"/>
    <col min="15569" max="15569" width="13.85546875" style="337" customWidth="1"/>
    <col min="15570" max="15570" width="0.7109375" style="337" customWidth="1"/>
    <col min="15571" max="15571" width="12.140625" style="337" customWidth="1"/>
    <col min="15572" max="15572" width="0.7109375" style="337" customWidth="1"/>
    <col min="15573" max="15573" width="18.42578125" style="337" bestFit="1" customWidth="1"/>
    <col min="15574" max="15574" width="0.7109375" style="337" customWidth="1"/>
    <col min="15575" max="15575" width="18.42578125" style="337" customWidth="1"/>
    <col min="15576" max="15576" width="0.7109375" style="337" customWidth="1"/>
    <col min="15577" max="15577" width="17.42578125" style="337" customWidth="1"/>
    <col min="15578" max="15578" width="0.7109375" style="337" customWidth="1"/>
    <col min="15579" max="15579" width="13.85546875" style="337" customWidth="1"/>
    <col min="15580" max="15580" width="0.85546875" style="337" customWidth="1"/>
    <col min="15581" max="15581" width="13.5703125" style="337" customWidth="1"/>
    <col min="15582" max="15582" width="0.85546875" style="337" customWidth="1"/>
    <col min="15583" max="15583" width="12.42578125" style="337" customWidth="1"/>
    <col min="15584" max="15584" width="12.5703125" style="337" bestFit="1" customWidth="1"/>
    <col min="15585" max="15585" width="11.28515625" style="337" bestFit="1" customWidth="1"/>
    <col min="15586" max="15586" width="9" style="337"/>
    <col min="15587" max="15587" width="10.140625" style="337" bestFit="1" customWidth="1"/>
    <col min="15588" max="15815" width="9" style="337"/>
    <col min="15816" max="15816" width="30.28515625" style="337" customWidth="1"/>
    <col min="15817" max="15817" width="9.7109375" style="337" customWidth="1"/>
    <col min="15818" max="15818" width="0.7109375" style="337" customWidth="1"/>
    <col min="15819" max="15819" width="15.28515625" style="337" customWidth="1"/>
    <col min="15820" max="15820" width="0.7109375" style="337" customWidth="1"/>
    <col min="15821" max="15821" width="12.42578125" style="337" bestFit="1" customWidth="1"/>
    <col min="15822" max="15822" width="0.7109375" style="337" customWidth="1"/>
    <col min="15823" max="15823" width="15.28515625" style="337" customWidth="1"/>
    <col min="15824" max="15824" width="0.7109375" style="337" customWidth="1"/>
    <col min="15825" max="15825" width="13.85546875" style="337" customWidth="1"/>
    <col min="15826" max="15826" width="0.7109375" style="337" customWidth="1"/>
    <col min="15827" max="15827" width="12.140625" style="337" customWidth="1"/>
    <col min="15828" max="15828" width="0.7109375" style="337" customWidth="1"/>
    <col min="15829" max="15829" width="18.42578125" style="337" bestFit="1" customWidth="1"/>
    <col min="15830" max="15830" width="0.7109375" style="337" customWidth="1"/>
    <col min="15831" max="15831" width="18.42578125" style="337" customWidth="1"/>
    <col min="15832" max="15832" width="0.7109375" style="337" customWidth="1"/>
    <col min="15833" max="15833" width="17.42578125" style="337" customWidth="1"/>
    <col min="15834" max="15834" width="0.7109375" style="337" customWidth="1"/>
    <col min="15835" max="15835" width="13.85546875" style="337" customWidth="1"/>
    <col min="15836" max="15836" width="0.85546875" style="337" customWidth="1"/>
    <col min="15837" max="15837" width="13.5703125" style="337" customWidth="1"/>
    <col min="15838" max="15838" width="0.85546875" style="337" customWidth="1"/>
    <col min="15839" max="15839" width="12.42578125" style="337" customWidth="1"/>
    <col min="15840" max="15840" width="12.5703125" style="337" bestFit="1" customWidth="1"/>
    <col min="15841" max="15841" width="11.28515625" style="337" bestFit="1" customWidth="1"/>
    <col min="15842" max="15842" width="9" style="337"/>
    <col min="15843" max="15843" width="10.140625" style="337" bestFit="1" customWidth="1"/>
    <col min="15844" max="16071" width="9" style="337"/>
    <col min="16072" max="16072" width="30.28515625" style="337" customWidth="1"/>
    <col min="16073" max="16073" width="9.7109375" style="337" customWidth="1"/>
    <col min="16074" max="16074" width="0.7109375" style="337" customWidth="1"/>
    <col min="16075" max="16075" width="15.28515625" style="337" customWidth="1"/>
    <col min="16076" max="16076" width="0.7109375" style="337" customWidth="1"/>
    <col min="16077" max="16077" width="12.42578125" style="337" bestFit="1" customWidth="1"/>
    <col min="16078" max="16078" width="0.7109375" style="337" customWidth="1"/>
    <col min="16079" max="16079" width="15.28515625" style="337" customWidth="1"/>
    <col min="16080" max="16080" width="0.7109375" style="337" customWidth="1"/>
    <col min="16081" max="16081" width="13.85546875" style="337" customWidth="1"/>
    <col min="16082" max="16082" width="0.7109375" style="337" customWidth="1"/>
    <col min="16083" max="16083" width="12.140625" style="337" customWidth="1"/>
    <col min="16084" max="16084" width="0.7109375" style="337" customWidth="1"/>
    <col min="16085" max="16085" width="18.42578125" style="337" bestFit="1" customWidth="1"/>
    <col min="16086" max="16086" width="0.7109375" style="337" customWidth="1"/>
    <col min="16087" max="16087" width="18.42578125" style="337" customWidth="1"/>
    <col min="16088" max="16088" width="0.7109375" style="337" customWidth="1"/>
    <col min="16089" max="16089" width="17.42578125" style="337" customWidth="1"/>
    <col min="16090" max="16090" width="0.7109375" style="337" customWidth="1"/>
    <col min="16091" max="16091" width="13.85546875" style="337" customWidth="1"/>
    <col min="16092" max="16092" width="0.85546875" style="337" customWidth="1"/>
    <col min="16093" max="16093" width="13.5703125" style="337" customWidth="1"/>
    <col min="16094" max="16094" width="0.85546875" style="337" customWidth="1"/>
    <col min="16095" max="16095" width="12.42578125" style="337" customWidth="1"/>
    <col min="16096" max="16096" width="12.5703125" style="337" bestFit="1" customWidth="1"/>
    <col min="16097" max="16097" width="11.28515625" style="337" bestFit="1" customWidth="1"/>
    <col min="16098" max="16098" width="9" style="337"/>
    <col min="16099" max="16099" width="10.140625" style="337" bestFit="1" customWidth="1"/>
    <col min="16100" max="16345" width="9" style="337"/>
    <col min="16346" max="16384" width="9" style="337" customWidth="1"/>
  </cols>
  <sheetData>
    <row r="1" spans="1:18">
      <c r="A1" s="335" t="s">
        <v>366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</row>
    <row r="2" spans="1:18">
      <c r="A2" s="336" t="s">
        <v>417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36"/>
    </row>
    <row r="3" spans="1:18">
      <c r="A3" s="335" t="s">
        <v>545</v>
      </c>
      <c r="B3" s="336"/>
      <c r="C3" s="336"/>
      <c r="D3" s="336"/>
      <c r="E3" s="336"/>
      <c r="F3" s="336"/>
      <c r="G3" s="336"/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82"/>
    </row>
    <row r="4" spans="1:18">
      <c r="A4" s="338"/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82"/>
    </row>
    <row r="5" spans="1:18" s="340" customFormat="1">
      <c r="A5" s="339"/>
      <c r="B5" s="339"/>
      <c r="C5" s="339"/>
      <c r="D5" s="550" t="s">
        <v>368</v>
      </c>
      <c r="E5" s="550"/>
      <c r="F5" s="550"/>
      <c r="G5" s="550"/>
      <c r="H5" s="550"/>
      <c r="I5" s="550"/>
      <c r="J5" s="550"/>
      <c r="K5" s="550"/>
      <c r="L5" s="550"/>
      <c r="M5" s="550"/>
      <c r="N5" s="550"/>
      <c r="O5" s="550"/>
      <c r="P5" s="550"/>
      <c r="Q5" s="550"/>
      <c r="R5" s="550"/>
    </row>
    <row r="6" spans="1:18" s="341" customFormat="1">
      <c r="B6" s="339"/>
      <c r="C6" s="339"/>
      <c r="D6" s="555" t="s">
        <v>247</v>
      </c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  <c r="Q6" s="555"/>
      <c r="R6" s="555"/>
    </row>
    <row r="7" spans="1:18" s="341" customFormat="1" ht="21" customHeight="1">
      <c r="A7" s="342"/>
      <c r="B7" s="342"/>
      <c r="C7" s="342"/>
      <c r="D7" s="342"/>
      <c r="E7" s="342"/>
      <c r="F7" s="342"/>
      <c r="G7" s="342"/>
      <c r="H7" s="342"/>
      <c r="I7" s="342"/>
      <c r="M7" s="342"/>
      <c r="N7" s="557" t="s">
        <v>165</v>
      </c>
      <c r="O7" s="557"/>
      <c r="P7" s="557"/>
      <c r="Q7" s="343"/>
      <c r="R7" s="344"/>
    </row>
    <row r="8" spans="1:18" s="341" customFormat="1" ht="21.75" customHeight="1">
      <c r="A8" s="342"/>
      <c r="B8" s="342"/>
      <c r="C8" s="342"/>
      <c r="D8" s="342"/>
      <c r="E8" s="342"/>
      <c r="F8" s="342"/>
      <c r="G8" s="342"/>
      <c r="H8" s="342"/>
      <c r="I8" s="342"/>
      <c r="J8" s="558" t="s">
        <v>118</v>
      </c>
      <c r="K8" s="558"/>
      <c r="L8" s="558"/>
      <c r="M8" s="342"/>
      <c r="N8" s="556" t="s">
        <v>552</v>
      </c>
      <c r="O8" s="556"/>
      <c r="P8" s="556"/>
      <c r="Q8" s="522"/>
      <c r="R8" s="522"/>
    </row>
    <row r="9" spans="1:18" s="341" customFormat="1" ht="21.75" customHeight="1">
      <c r="A9" s="342"/>
      <c r="B9" s="342"/>
      <c r="C9" s="342"/>
      <c r="D9" s="342"/>
      <c r="E9" s="342"/>
      <c r="F9" s="342"/>
      <c r="G9" s="342"/>
      <c r="H9" s="342"/>
      <c r="I9" s="342"/>
      <c r="J9" s="343"/>
      <c r="K9" s="343"/>
      <c r="L9" s="343"/>
      <c r="M9" s="342"/>
      <c r="N9" s="544" t="s">
        <v>563</v>
      </c>
      <c r="O9" s="342"/>
      <c r="P9" s="387" t="s">
        <v>430</v>
      </c>
      <c r="Q9" s="343"/>
      <c r="R9" s="345"/>
    </row>
    <row r="10" spans="1:18" s="341" customFormat="1">
      <c r="A10" s="346"/>
      <c r="B10" s="346"/>
      <c r="C10" s="346"/>
      <c r="D10" s="342" t="s">
        <v>419</v>
      </c>
      <c r="E10" s="342"/>
      <c r="F10" s="342" t="s">
        <v>420</v>
      </c>
      <c r="G10" s="343"/>
      <c r="H10" s="343" t="s">
        <v>431</v>
      </c>
      <c r="I10" s="343"/>
      <c r="J10" s="343" t="s">
        <v>421</v>
      </c>
      <c r="K10" s="343"/>
      <c r="L10" s="343"/>
      <c r="M10" s="343"/>
      <c r="N10" s="529" t="s">
        <v>564</v>
      </c>
      <c r="O10" s="386"/>
      <c r="P10" s="387" t="s">
        <v>432</v>
      </c>
      <c r="Q10" s="343"/>
      <c r="R10" s="345" t="s">
        <v>422</v>
      </c>
    </row>
    <row r="11" spans="1:18" s="341" customFormat="1">
      <c r="A11" s="346"/>
      <c r="B11" s="512" t="s">
        <v>369</v>
      </c>
      <c r="C11" s="346"/>
      <c r="D11" s="511" t="s">
        <v>423</v>
      </c>
      <c r="E11" s="342"/>
      <c r="F11" s="511" t="s">
        <v>424</v>
      </c>
      <c r="G11" s="343"/>
      <c r="H11" s="511" t="s">
        <v>433</v>
      </c>
      <c r="I11" s="343"/>
      <c r="J11" s="512" t="s">
        <v>77</v>
      </c>
      <c r="K11" s="343"/>
      <c r="L11" s="512" t="s">
        <v>396</v>
      </c>
      <c r="M11" s="343"/>
      <c r="N11" s="543" t="s">
        <v>565</v>
      </c>
      <c r="O11" s="343"/>
      <c r="P11" s="388" t="s">
        <v>425</v>
      </c>
      <c r="Q11" s="343"/>
      <c r="R11" s="347" t="s">
        <v>426</v>
      </c>
    </row>
    <row r="12" spans="1:18">
      <c r="A12" s="348"/>
      <c r="D12" s="349"/>
      <c r="E12" s="349"/>
      <c r="F12" s="349"/>
      <c r="G12" s="350"/>
      <c r="H12" s="349"/>
      <c r="I12" s="350"/>
      <c r="J12" s="350"/>
      <c r="K12" s="350"/>
      <c r="L12" s="349"/>
      <c r="M12" s="349"/>
      <c r="N12" s="349"/>
      <c r="O12" s="349"/>
      <c r="P12" s="349"/>
      <c r="Q12" s="349"/>
      <c r="R12" s="351"/>
    </row>
    <row r="13" spans="1:18" s="330" customFormat="1">
      <c r="A13" s="331" t="s">
        <v>427</v>
      </c>
      <c r="D13" s="524">
        <v>300000000</v>
      </c>
      <c r="E13" s="524"/>
      <c r="F13" s="524">
        <v>194175000</v>
      </c>
      <c r="G13" s="524"/>
      <c r="H13" s="524">
        <v>-11986981</v>
      </c>
      <c r="I13" s="524"/>
      <c r="J13" s="524">
        <v>30000000</v>
      </c>
      <c r="K13" s="524"/>
      <c r="L13" s="524">
        <v>2683495</v>
      </c>
      <c r="M13" s="524"/>
      <c r="N13" s="524">
        <v>0</v>
      </c>
      <c r="O13" s="524"/>
      <c r="P13" s="524">
        <v>0</v>
      </c>
      <c r="Q13" s="524"/>
      <c r="R13" s="524">
        <v>514871514</v>
      </c>
    </row>
    <row r="14" spans="1:18">
      <c r="A14" s="348" t="s">
        <v>548</v>
      </c>
      <c r="B14" s="329"/>
      <c r="D14" s="518"/>
      <c r="E14" s="518"/>
      <c r="F14" s="518"/>
      <c r="G14" s="518"/>
      <c r="H14" s="518"/>
      <c r="I14" s="518"/>
      <c r="J14" s="518"/>
      <c r="K14" s="518"/>
      <c r="L14" s="518"/>
      <c r="M14" s="518"/>
      <c r="N14" s="518"/>
      <c r="O14" s="518"/>
      <c r="P14" s="518"/>
      <c r="Q14" s="518"/>
      <c r="R14" s="518"/>
    </row>
    <row r="15" spans="1:18">
      <c r="A15" s="356" t="s">
        <v>120</v>
      </c>
      <c r="B15" s="334">
        <v>28</v>
      </c>
      <c r="D15" s="518">
        <v>0</v>
      </c>
      <c r="E15" s="518"/>
      <c r="F15" s="518">
        <v>0</v>
      </c>
      <c r="G15" s="518"/>
      <c r="H15" s="518">
        <v>0</v>
      </c>
      <c r="I15" s="518"/>
      <c r="J15" s="518">
        <v>0</v>
      </c>
      <c r="K15" s="518"/>
      <c r="L15" s="518">
        <v>-84000000</v>
      </c>
      <c r="M15" s="518"/>
      <c r="N15" s="518">
        <v>0</v>
      </c>
      <c r="O15" s="518"/>
      <c r="P15" s="518">
        <v>0</v>
      </c>
      <c r="Q15" s="518"/>
      <c r="R15" s="518">
        <v>-84000000</v>
      </c>
    </row>
    <row r="16" spans="1:18">
      <c r="A16" s="356" t="s">
        <v>549</v>
      </c>
      <c r="B16" s="333"/>
      <c r="D16" s="518">
        <v>0</v>
      </c>
      <c r="E16" s="518"/>
      <c r="F16" s="518">
        <v>0</v>
      </c>
      <c r="G16" s="518"/>
      <c r="H16" s="518">
        <v>0</v>
      </c>
      <c r="I16" s="518"/>
      <c r="J16" s="518">
        <v>0</v>
      </c>
      <c r="K16" s="518"/>
      <c r="L16" s="518">
        <v>184633008</v>
      </c>
      <c r="M16" s="518"/>
      <c r="N16" s="518">
        <v>-955777</v>
      </c>
      <c r="O16" s="518"/>
      <c r="P16" s="518">
        <v>-955777</v>
      </c>
      <c r="Q16" s="518"/>
      <c r="R16" s="518">
        <v>183677231</v>
      </c>
    </row>
    <row r="17" spans="1:18">
      <c r="A17" s="356" t="s">
        <v>428</v>
      </c>
      <c r="B17" s="329"/>
      <c r="D17" s="518">
        <v>0</v>
      </c>
      <c r="E17" s="518"/>
      <c r="F17" s="518">
        <v>0</v>
      </c>
      <c r="G17" s="518"/>
      <c r="H17" s="518"/>
      <c r="I17" s="518"/>
      <c r="J17" s="518">
        <v>0</v>
      </c>
      <c r="K17" s="518"/>
      <c r="L17" s="518">
        <v>-955777</v>
      </c>
      <c r="M17" s="518"/>
      <c r="N17" s="518">
        <v>955777</v>
      </c>
      <c r="O17" s="518"/>
      <c r="P17" s="518">
        <v>955777</v>
      </c>
      <c r="Q17" s="518"/>
      <c r="R17" s="518">
        <v>0</v>
      </c>
    </row>
    <row r="18" spans="1:18" s="330" customFormat="1" ht="21.75" thickBot="1">
      <c r="A18" s="331" t="s">
        <v>546</v>
      </c>
      <c r="D18" s="525">
        <v>300000000</v>
      </c>
      <c r="E18" s="524"/>
      <c r="F18" s="525">
        <v>194175000</v>
      </c>
      <c r="G18" s="524"/>
      <c r="H18" s="525">
        <v>-11986981</v>
      </c>
      <c r="I18" s="524"/>
      <c r="J18" s="525">
        <v>30000000</v>
      </c>
      <c r="K18" s="524"/>
      <c r="L18" s="525">
        <v>102360726</v>
      </c>
      <c r="M18" s="524"/>
      <c r="N18" s="525">
        <v>0</v>
      </c>
      <c r="O18" s="524"/>
      <c r="P18" s="525">
        <v>0</v>
      </c>
      <c r="Q18" s="524"/>
      <c r="R18" s="525">
        <v>614548745</v>
      </c>
    </row>
    <row r="19" spans="1:18" ht="21.75" thickTop="1">
      <c r="A19" s="356"/>
      <c r="B19" s="329"/>
      <c r="D19" s="353"/>
      <c r="E19" s="353"/>
      <c r="F19" s="353"/>
      <c r="G19" s="354"/>
      <c r="H19" s="353"/>
      <c r="I19" s="354"/>
      <c r="J19" s="354"/>
      <c r="K19" s="354"/>
      <c r="L19" s="353"/>
      <c r="M19" s="353"/>
      <c r="N19" s="353"/>
      <c r="O19" s="353"/>
      <c r="P19" s="355"/>
      <c r="Q19" s="353"/>
      <c r="R19" s="358"/>
    </row>
    <row r="20" spans="1:18" s="331" customFormat="1">
      <c r="A20" s="331" t="s">
        <v>429</v>
      </c>
      <c r="D20" s="524">
        <v>300000000</v>
      </c>
      <c r="E20" s="524"/>
      <c r="F20" s="524">
        <v>194175000</v>
      </c>
      <c r="G20" s="524"/>
      <c r="H20" s="524">
        <v>0</v>
      </c>
      <c r="I20" s="524"/>
      <c r="J20" s="524">
        <v>30000000</v>
      </c>
      <c r="K20" s="524"/>
      <c r="L20" s="524">
        <v>50478759</v>
      </c>
      <c r="M20" s="524"/>
      <c r="N20" s="524">
        <v>0</v>
      </c>
      <c r="O20" s="524"/>
      <c r="P20" s="524">
        <v>0</v>
      </c>
      <c r="Q20" s="524"/>
      <c r="R20" s="524">
        <v>574653759</v>
      </c>
    </row>
    <row r="21" spans="1:18">
      <c r="A21" s="348" t="s">
        <v>548</v>
      </c>
      <c r="B21" s="329"/>
      <c r="D21" s="355"/>
      <c r="E21" s="355"/>
      <c r="F21" s="355"/>
      <c r="G21" s="357"/>
      <c r="H21" s="355"/>
      <c r="I21" s="357"/>
      <c r="J21" s="355"/>
      <c r="K21" s="357"/>
      <c r="L21" s="358"/>
      <c r="M21" s="357"/>
      <c r="N21" s="357"/>
      <c r="O21" s="357"/>
      <c r="P21" s="526"/>
      <c r="Q21" s="357"/>
      <c r="R21" s="352"/>
    </row>
    <row r="22" spans="1:18">
      <c r="A22" s="356" t="s">
        <v>120</v>
      </c>
      <c r="B22" s="334">
        <v>28</v>
      </c>
      <c r="D22" s="518">
        <v>0</v>
      </c>
      <c r="E22" s="518"/>
      <c r="F22" s="518">
        <v>0</v>
      </c>
      <c r="G22" s="518"/>
      <c r="H22" s="518">
        <v>0</v>
      </c>
      <c r="I22" s="518"/>
      <c r="J22" s="518">
        <v>0</v>
      </c>
      <c r="K22" s="518"/>
      <c r="L22" s="518">
        <v>-108000000</v>
      </c>
      <c r="M22" s="518"/>
      <c r="N22" s="518">
        <v>0</v>
      </c>
      <c r="O22" s="518"/>
      <c r="P22" s="518">
        <v>0</v>
      </c>
      <c r="Q22" s="518"/>
      <c r="R22" s="518">
        <v>-108000000</v>
      </c>
    </row>
    <row r="23" spans="1:18">
      <c r="A23" s="356" t="s">
        <v>549</v>
      </c>
      <c r="B23" s="329"/>
      <c r="D23" s="518">
        <v>0</v>
      </c>
      <c r="E23" s="518"/>
      <c r="F23" s="518">
        <v>0</v>
      </c>
      <c r="G23" s="518"/>
      <c r="H23" s="518">
        <v>0</v>
      </c>
      <c r="I23" s="518"/>
      <c r="J23" s="518">
        <v>0</v>
      </c>
      <c r="K23" s="518"/>
      <c r="L23" s="518">
        <v>61748776</v>
      </c>
      <c r="M23" s="518"/>
      <c r="N23" s="518">
        <v>-1544040</v>
      </c>
      <c r="O23" s="518"/>
      <c r="P23" s="518">
        <v>-1544040</v>
      </c>
      <c r="Q23" s="518"/>
      <c r="R23" s="518">
        <v>60204736</v>
      </c>
    </row>
    <row r="24" spans="1:18">
      <c r="A24" s="356" t="s">
        <v>428</v>
      </c>
      <c r="B24" s="329"/>
      <c r="D24" s="518">
        <v>0</v>
      </c>
      <c r="E24" s="518"/>
      <c r="F24" s="518">
        <v>0</v>
      </c>
      <c r="G24" s="518"/>
      <c r="H24" s="518">
        <v>0</v>
      </c>
      <c r="I24" s="518"/>
      <c r="J24" s="518">
        <v>0</v>
      </c>
      <c r="K24" s="518"/>
      <c r="L24" s="518">
        <v>-1544040</v>
      </c>
      <c r="M24" s="518"/>
      <c r="N24" s="518">
        <v>1544040</v>
      </c>
      <c r="O24" s="518"/>
      <c r="P24" s="518">
        <v>1544040</v>
      </c>
      <c r="Q24" s="518"/>
      <c r="R24" s="518">
        <v>0</v>
      </c>
    </row>
    <row r="25" spans="1:18">
      <c r="A25" s="356" t="s">
        <v>550</v>
      </c>
      <c r="B25" s="329"/>
      <c r="D25" s="518">
        <v>0</v>
      </c>
      <c r="E25" s="518"/>
      <c r="F25" s="518">
        <v>0</v>
      </c>
      <c r="G25" s="518"/>
      <c r="H25" s="518">
        <v>-11986981</v>
      </c>
      <c r="I25" s="518"/>
      <c r="J25" s="518">
        <v>0</v>
      </c>
      <c r="K25" s="518"/>
      <c r="L25" s="518">
        <v>0</v>
      </c>
      <c r="M25" s="518"/>
      <c r="N25" s="518">
        <v>0</v>
      </c>
      <c r="O25" s="518"/>
      <c r="P25" s="518">
        <v>0</v>
      </c>
      <c r="Q25" s="518"/>
      <c r="R25" s="518">
        <v>-11986981</v>
      </c>
    </row>
    <row r="26" spans="1:18" s="330" customFormat="1" ht="21.75" thickBot="1">
      <c r="A26" s="331" t="s">
        <v>547</v>
      </c>
      <c r="D26" s="525">
        <v>300000000</v>
      </c>
      <c r="E26" s="524"/>
      <c r="F26" s="525">
        <v>194175000</v>
      </c>
      <c r="G26" s="524"/>
      <c r="H26" s="525">
        <v>-11986981</v>
      </c>
      <c r="I26" s="524"/>
      <c r="J26" s="525">
        <v>30000000</v>
      </c>
      <c r="K26" s="524"/>
      <c r="L26" s="525">
        <v>2683495</v>
      </c>
      <c r="M26" s="524"/>
      <c r="N26" s="525">
        <v>0</v>
      </c>
      <c r="O26" s="524"/>
      <c r="P26" s="525">
        <v>0</v>
      </c>
      <c r="Q26" s="524"/>
      <c r="R26" s="525">
        <v>514871514</v>
      </c>
    </row>
    <row r="27" spans="1:18" ht="21.75" thickTop="1">
      <c r="A27" s="348"/>
      <c r="B27" s="534"/>
      <c r="D27" s="359"/>
      <c r="E27" s="359"/>
      <c r="F27" s="359"/>
      <c r="G27" s="359"/>
      <c r="H27" s="359"/>
      <c r="I27" s="359"/>
      <c r="J27" s="359"/>
      <c r="K27" s="359"/>
      <c r="L27" s="359"/>
      <c r="M27" s="359"/>
      <c r="N27" s="359"/>
      <c r="O27" s="359"/>
      <c r="P27" s="359"/>
      <c r="Q27" s="359"/>
      <c r="R27" s="359"/>
    </row>
  </sheetData>
  <mergeCells count="5">
    <mergeCell ref="D5:R5"/>
    <mergeCell ref="D6:R6"/>
    <mergeCell ref="N8:P8"/>
    <mergeCell ref="N7:P7"/>
    <mergeCell ref="J8:L8"/>
  </mergeCells>
  <pageMargins left="0.98399999999999999" right="0.23599999999999999" top="0.66900000000000004" bottom="0.19600000000000001" header="0.19600000000000001" footer="0.19600000000000001"/>
  <pageSetup paperSize="9" scale="74" firstPageNumber="10" fitToHeight="10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10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J139"/>
  <sheetViews>
    <sheetView view="pageBreakPreview" topLeftCell="A19" zoomScaleNormal="110" zoomScaleSheetLayoutView="100" workbookViewId="0">
      <selection activeCell="H82" sqref="H82"/>
    </sheetView>
  </sheetViews>
  <sheetFormatPr defaultRowHeight="21"/>
  <cols>
    <col min="1" max="1" width="2" style="362" customWidth="1"/>
    <col min="2" max="2" width="2.42578125" style="401" customWidth="1"/>
    <col min="3" max="3" width="47.5703125" style="362" customWidth="1"/>
    <col min="4" max="4" width="13.5703125" style="409" customWidth="1"/>
    <col min="5" max="5" width="0.85546875" style="410" customWidth="1"/>
    <col min="6" max="6" width="13.5703125" style="410" customWidth="1"/>
    <col min="7" max="7" width="0.85546875" style="410" customWidth="1"/>
    <col min="8" max="8" width="13.5703125" style="409" customWidth="1"/>
    <col min="9" max="9" width="0.85546875" style="410" customWidth="1"/>
    <col min="10" max="10" width="13.5703125" style="410" customWidth="1"/>
    <col min="11" max="207" width="9" style="362"/>
    <col min="208" max="208" width="2" style="362" customWidth="1"/>
    <col min="209" max="209" width="2.42578125" style="362" customWidth="1"/>
    <col min="210" max="210" width="52" style="362" customWidth="1"/>
    <col min="211" max="211" width="14.42578125" style="362" bestFit="1" customWidth="1"/>
    <col min="212" max="212" width="1.42578125" style="362" customWidth="1"/>
    <col min="213" max="213" width="14.42578125" style="362" bestFit="1" customWidth="1"/>
    <col min="214" max="214" width="1.42578125" style="362" customWidth="1"/>
    <col min="215" max="215" width="14.42578125" style="362" bestFit="1" customWidth="1"/>
    <col min="216" max="216" width="1.7109375" style="362" customWidth="1"/>
    <col min="217" max="217" width="14.42578125" style="362" bestFit="1" customWidth="1"/>
    <col min="218" max="218" width="12.85546875" style="362" bestFit="1" customWidth="1"/>
    <col min="219" max="219" width="9.85546875" style="362" bestFit="1" customWidth="1"/>
    <col min="220" max="220" width="11.7109375" style="362" bestFit="1" customWidth="1"/>
    <col min="221" max="221" width="2.7109375" style="362" bestFit="1" customWidth="1"/>
    <col min="222" max="222" width="12" style="362" bestFit="1" customWidth="1"/>
    <col min="223" max="463" width="9" style="362"/>
    <col min="464" max="464" width="2" style="362" customWidth="1"/>
    <col min="465" max="465" width="2.42578125" style="362" customWidth="1"/>
    <col min="466" max="466" width="52" style="362" customWidth="1"/>
    <col min="467" max="467" width="14.42578125" style="362" bestFit="1" customWidth="1"/>
    <col min="468" max="468" width="1.42578125" style="362" customWidth="1"/>
    <col min="469" max="469" width="14.42578125" style="362" bestFit="1" customWidth="1"/>
    <col min="470" max="470" width="1.42578125" style="362" customWidth="1"/>
    <col min="471" max="471" width="14.42578125" style="362" bestFit="1" customWidth="1"/>
    <col min="472" max="472" width="1.7109375" style="362" customWidth="1"/>
    <col min="473" max="473" width="14.42578125" style="362" bestFit="1" customWidth="1"/>
    <col min="474" max="474" width="12.85546875" style="362" bestFit="1" customWidth="1"/>
    <col min="475" max="475" width="9.85546875" style="362" bestFit="1" customWidth="1"/>
    <col min="476" max="476" width="11.7109375" style="362" bestFit="1" customWidth="1"/>
    <col min="477" max="477" width="2.7109375" style="362" bestFit="1" customWidth="1"/>
    <col min="478" max="478" width="12" style="362" bestFit="1" customWidth="1"/>
    <col min="479" max="719" width="9" style="362"/>
    <col min="720" max="720" width="2" style="362" customWidth="1"/>
    <col min="721" max="721" width="2.42578125" style="362" customWidth="1"/>
    <col min="722" max="722" width="52" style="362" customWidth="1"/>
    <col min="723" max="723" width="14.42578125" style="362" bestFit="1" customWidth="1"/>
    <col min="724" max="724" width="1.42578125" style="362" customWidth="1"/>
    <col min="725" max="725" width="14.42578125" style="362" bestFit="1" customWidth="1"/>
    <col min="726" max="726" width="1.42578125" style="362" customWidth="1"/>
    <col min="727" max="727" width="14.42578125" style="362" bestFit="1" customWidth="1"/>
    <col min="728" max="728" width="1.7109375" style="362" customWidth="1"/>
    <col min="729" max="729" width="14.42578125" style="362" bestFit="1" customWidth="1"/>
    <col min="730" max="730" width="12.85546875" style="362" bestFit="1" customWidth="1"/>
    <col min="731" max="731" width="9.85546875" style="362" bestFit="1" customWidth="1"/>
    <col min="732" max="732" width="11.7109375" style="362" bestFit="1" customWidth="1"/>
    <col min="733" max="733" width="2.7109375" style="362" bestFit="1" customWidth="1"/>
    <col min="734" max="734" width="12" style="362" bestFit="1" customWidth="1"/>
    <col min="735" max="975" width="9" style="362"/>
    <col min="976" max="976" width="2" style="362" customWidth="1"/>
    <col min="977" max="977" width="2.42578125" style="362" customWidth="1"/>
    <col min="978" max="978" width="52" style="362" customWidth="1"/>
    <col min="979" max="979" width="14.42578125" style="362" bestFit="1" customWidth="1"/>
    <col min="980" max="980" width="1.42578125" style="362" customWidth="1"/>
    <col min="981" max="981" width="14.42578125" style="362" bestFit="1" customWidth="1"/>
    <col min="982" max="982" width="1.42578125" style="362" customWidth="1"/>
    <col min="983" max="983" width="14.42578125" style="362" bestFit="1" customWidth="1"/>
    <col min="984" max="984" width="1.7109375" style="362" customWidth="1"/>
    <col min="985" max="985" width="14.42578125" style="362" bestFit="1" customWidth="1"/>
    <col min="986" max="986" width="12.85546875" style="362" bestFit="1" customWidth="1"/>
    <col min="987" max="987" width="9.85546875" style="362" bestFit="1" customWidth="1"/>
    <col min="988" max="988" width="11.7109375" style="362" bestFit="1" customWidth="1"/>
    <col min="989" max="989" width="2.7109375" style="362" bestFit="1" customWidth="1"/>
    <col min="990" max="990" width="12" style="362" bestFit="1" customWidth="1"/>
    <col min="991" max="1231" width="9" style="362"/>
    <col min="1232" max="1232" width="2" style="362" customWidth="1"/>
    <col min="1233" max="1233" width="2.42578125" style="362" customWidth="1"/>
    <col min="1234" max="1234" width="52" style="362" customWidth="1"/>
    <col min="1235" max="1235" width="14.42578125" style="362" bestFit="1" customWidth="1"/>
    <col min="1236" max="1236" width="1.42578125" style="362" customWidth="1"/>
    <col min="1237" max="1237" width="14.42578125" style="362" bestFit="1" customWidth="1"/>
    <col min="1238" max="1238" width="1.42578125" style="362" customWidth="1"/>
    <col min="1239" max="1239" width="14.42578125" style="362" bestFit="1" customWidth="1"/>
    <col min="1240" max="1240" width="1.7109375" style="362" customWidth="1"/>
    <col min="1241" max="1241" width="14.42578125" style="362" bestFit="1" customWidth="1"/>
    <col min="1242" max="1242" width="12.85546875" style="362" bestFit="1" customWidth="1"/>
    <col min="1243" max="1243" width="9.85546875" style="362" bestFit="1" customWidth="1"/>
    <col min="1244" max="1244" width="11.7109375" style="362" bestFit="1" customWidth="1"/>
    <col min="1245" max="1245" width="2.7109375" style="362" bestFit="1" customWidth="1"/>
    <col min="1246" max="1246" width="12" style="362" bestFit="1" customWidth="1"/>
    <col min="1247" max="1487" width="9" style="362"/>
    <col min="1488" max="1488" width="2" style="362" customWidth="1"/>
    <col min="1489" max="1489" width="2.42578125" style="362" customWidth="1"/>
    <col min="1490" max="1490" width="52" style="362" customWidth="1"/>
    <col min="1491" max="1491" width="14.42578125" style="362" bestFit="1" customWidth="1"/>
    <col min="1492" max="1492" width="1.42578125" style="362" customWidth="1"/>
    <col min="1493" max="1493" width="14.42578125" style="362" bestFit="1" customWidth="1"/>
    <col min="1494" max="1494" width="1.42578125" style="362" customWidth="1"/>
    <col min="1495" max="1495" width="14.42578125" style="362" bestFit="1" customWidth="1"/>
    <col min="1496" max="1496" width="1.7109375" style="362" customWidth="1"/>
    <col min="1497" max="1497" width="14.42578125" style="362" bestFit="1" customWidth="1"/>
    <col min="1498" max="1498" width="12.85546875" style="362" bestFit="1" customWidth="1"/>
    <col min="1499" max="1499" width="9.85546875" style="362" bestFit="1" customWidth="1"/>
    <col min="1500" max="1500" width="11.7109375" style="362" bestFit="1" customWidth="1"/>
    <col min="1501" max="1501" width="2.7109375" style="362" bestFit="1" customWidth="1"/>
    <col min="1502" max="1502" width="12" style="362" bestFit="1" customWidth="1"/>
    <col min="1503" max="1743" width="9" style="362"/>
    <col min="1744" max="1744" width="2" style="362" customWidth="1"/>
    <col min="1745" max="1745" width="2.42578125" style="362" customWidth="1"/>
    <col min="1746" max="1746" width="52" style="362" customWidth="1"/>
    <col min="1747" max="1747" width="14.42578125" style="362" bestFit="1" customWidth="1"/>
    <col min="1748" max="1748" width="1.42578125" style="362" customWidth="1"/>
    <col min="1749" max="1749" width="14.42578125" style="362" bestFit="1" customWidth="1"/>
    <col min="1750" max="1750" width="1.42578125" style="362" customWidth="1"/>
    <col min="1751" max="1751" width="14.42578125" style="362" bestFit="1" customWidth="1"/>
    <col min="1752" max="1752" width="1.7109375" style="362" customWidth="1"/>
    <col min="1753" max="1753" width="14.42578125" style="362" bestFit="1" customWidth="1"/>
    <col min="1754" max="1754" width="12.85546875" style="362" bestFit="1" customWidth="1"/>
    <col min="1755" max="1755" width="9.85546875" style="362" bestFit="1" customWidth="1"/>
    <col min="1756" max="1756" width="11.7109375" style="362" bestFit="1" customWidth="1"/>
    <col min="1757" max="1757" width="2.7109375" style="362" bestFit="1" customWidth="1"/>
    <col min="1758" max="1758" width="12" style="362" bestFit="1" customWidth="1"/>
    <col min="1759" max="1999" width="9" style="362"/>
    <col min="2000" max="2000" width="2" style="362" customWidth="1"/>
    <col min="2001" max="2001" width="2.42578125" style="362" customWidth="1"/>
    <col min="2002" max="2002" width="52" style="362" customWidth="1"/>
    <col min="2003" max="2003" width="14.42578125" style="362" bestFit="1" customWidth="1"/>
    <col min="2004" max="2004" width="1.42578125" style="362" customWidth="1"/>
    <col min="2005" max="2005" width="14.42578125" style="362" bestFit="1" customWidth="1"/>
    <col min="2006" max="2006" width="1.42578125" style="362" customWidth="1"/>
    <col min="2007" max="2007" width="14.42578125" style="362" bestFit="1" customWidth="1"/>
    <col min="2008" max="2008" width="1.7109375" style="362" customWidth="1"/>
    <col min="2009" max="2009" width="14.42578125" style="362" bestFit="1" customWidth="1"/>
    <col min="2010" max="2010" width="12.85546875" style="362" bestFit="1" customWidth="1"/>
    <col min="2011" max="2011" width="9.85546875" style="362" bestFit="1" customWidth="1"/>
    <col min="2012" max="2012" width="11.7109375" style="362" bestFit="1" customWidth="1"/>
    <col min="2013" max="2013" width="2.7109375" style="362" bestFit="1" customWidth="1"/>
    <col min="2014" max="2014" width="12" style="362" bestFit="1" customWidth="1"/>
    <col min="2015" max="2255" width="9" style="362"/>
    <col min="2256" max="2256" width="2" style="362" customWidth="1"/>
    <col min="2257" max="2257" width="2.42578125" style="362" customWidth="1"/>
    <col min="2258" max="2258" width="52" style="362" customWidth="1"/>
    <col min="2259" max="2259" width="14.42578125" style="362" bestFit="1" customWidth="1"/>
    <col min="2260" max="2260" width="1.42578125" style="362" customWidth="1"/>
    <col min="2261" max="2261" width="14.42578125" style="362" bestFit="1" customWidth="1"/>
    <col min="2262" max="2262" width="1.42578125" style="362" customWidth="1"/>
    <col min="2263" max="2263" width="14.42578125" style="362" bestFit="1" customWidth="1"/>
    <col min="2264" max="2264" width="1.7109375" style="362" customWidth="1"/>
    <col min="2265" max="2265" width="14.42578125" style="362" bestFit="1" customWidth="1"/>
    <col min="2266" max="2266" width="12.85546875" style="362" bestFit="1" customWidth="1"/>
    <col min="2267" max="2267" width="9.85546875" style="362" bestFit="1" customWidth="1"/>
    <col min="2268" max="2268" width="11.7109375" style="362" bestFit="1" customWidth="1"/>
    <col min="2269" max="2269" width="2.7109375" style="362" bestFit="1" customWidth="1"/>
    <col min="2270" max="2270" width="12" style="362" bestFit="1" customWidth="1"/>
    <col min="2271" max="2511" width="9" style="362"/>
    <col min="2512" max="2512" width="2" style="362" customWidth="1"/>
    <col min="2513" max="2513" width="2.42578125" style="362" customWidth="1"/>
    <col min="2514" max="2514" width="52" style="362" customWidth="1"/>
    <col min="2515" max="2515" width="14.42578125" style="362" bestFit="1" customWidth="1"/>
    <col min="2516" max="2516" width="1.42578125" style="362" customWidth="1"/>
    <col min="2517" max="2517" width="14.42578125" style="362" bestFit="1" customWidth="1"/>
    <col min="2518" max="2518" width="1.42578125" style="362" customWidth="1"/>
    <col min="2519" max="2519" width="14.42578125" style="362" bestFit="1" customWidth="1"/>
    <col min="2520" max="2520" width="1.7109375" style="362" customWidth="1"/>
    <col min="2521" max="2521" width="14.42578125" style="362" bestFit="1" customWidth="1"/>
    <col min="2522" max="2522" width="12.85546875" style="362" bestFit="1" customWidth="1"/>
    <col min="2523" max="2523" width="9.85546875" style="362" bestFit="1" customWidth="1"/>
    <col min="2524" max="2524" width="11.7109375" style="362" bestFit="1" customWidth="1"/>
    <col min="2525" max="2525" width="2.7109375" style="362" bestFit="1" customWidth="1"/>
    <col min="2526" max="2526" width="12" style="362" bestFit="1" customWidth="1"/>
    <col min="2527" max="2767" width="9" style="362"/>
    <col min="2768" max="2768" width="2" style="362" customWidth="1"/>
    <col min="2769" max="2769" width="2.42578125" style="362" customWidth="1"/>
    <col min="2770" max="2770" width="52" style="362" customWidth="1"/>
    <col min="2771" max="2771" width="14.42578125" style="362" bestFit="1" customWidth="1"/>
    <col min="2772" max="2772" width="1.42578125" style="362" customWidth="1"/>
    <col min="2773" max="2773" width="14.42578125" style="362" bestFit="1" customWidth="1"/>
    <col min="2774" max="2774" width="1.42578125" style="362" customWidth="1"/>
    <col min="2775" max="2775" width="14.42578125" style="362" bestFit="1" customWidth="1"/>
    <col min="2776" max="2776" width="1.7109375" style="362" customWidth="1"/>
    <col min="2777" max="2777" width="14.42578125" style="362" bestFit="1" customWidth="1"/>
    <col min="2778" max="2778" width="12.85546875" style="362" bestFit="1" customWidth="1"/>
    <col min="2779" max="2779" width="9.85546875" style="362" bestFit="1" customWidth="1"/>
    <col min="2780" max="2780" width="11.7109375" style="362" bestFit="1" customWidth="1"/>
    <col min="2781" max="2781" width="2.7109375" style="362" bestFit="1" customWidth="1"/>
    <col min="2782" max="2782" width="12" style="362" bestFit="1" customWidth="1"/>
    <col min="2783" max="3023" width="9" style="362"/>
    <col min="3024" max="3024" width="2" style="362" customWidth="1"/>
    <col min="3025" max="3025" width="2.42578125" style="362" customWidth="1"/>
    <col min="3026" max="3026" width="52" style="362" customWidth="1"/>
    <col min="3027" max="3027" width="14.42578125" style="362" bestFit="1" customWidth="1"/>
    <col min="3028" max="3028" width="1.42578125" style="362" customWidth="1"/>
    <col min="3029" max="3029" width="14.42578125" style="362" bestFit="1" customWidth="1"/>
    <col min="3030" max="3030" width="1.42578125" style="362" customWidth="1"/>
    <col min="3031" max="3031" width="14.42578125" style="362" bestFit="1" customWidth="1"/>
    <col min="3032" max="3032" width="1.7109375" style="362" customWidth="1"/>
    <col min="3033" max="3033" width="14.42578125" style="362" bestFit="1" customWidth="1"/>
    <col min="3034" max="3034" width="12.85546875" style="362" bestFit="1" customWidth="1"/>
    <col min="3035" max="3035" width="9.85546875" style="362" bestFit="1" customWidth="1"/>
    <col min="3036" max="3036" width="11.7109375" style="362" bestFit="1" customWidth="1"/>
    <col min="3037" max="3037" width="2.7109375" style="362" bestFit="1" customWidth="1"/>
    <col min="3038" max="3038" width="12" style="362" bestFit="1" customWidth="1"/>
    <col min="3039" max="3279" width="9" style="362"/>
    <col min="3280" max="3280" width="2" style="362" customWidth="1"/>
    <col min="3281" max="3281" width="2.42578125" style="362" customWidth="1"/>
    <col min="3282" max="3282" width="52" style="362" customWidth="1"/>
    <col min="3283" max="3283" width="14.42578125" style="362" bestFit="1" customWidth="1"/>
    <col min="3284" max="3284" width="1.42578125" style="362" customWidth="1"/>
    <col min="3285" max="3285" width="14.42578125" style="362" bestFit="1" customWidth="1"/>
    <col min="3286" max="3286" width="1.42578125" style="362" customWidth="1"/>
    <col min="3287" max="3287" width="14.42578125" style="362" bestFit="1" customWidth="1"/>
    <col min="3288" max="3288" width="1.7109375" style="362" customWidth="1"/>
    <col min="3289" max="3289" width="14.42578125" style="362" bestFit="1" customWidth="1"/>
    <col min="3290" max="3290" width="12.85546875" style="362" bestFit="1" customWidth="1"/>
    <col min="3291" max="3291" width="9.85546875" style="362" bestFit="1" customWidth="1"/>
    <col min="3292" max="3292" width="11.7109375" style="362" bestFit="1" customWidth="1"/>
    <col min="3293" max="3293" width="2.7109375" style="362" bestFit="1" customWidth="1"/>
    <col min="3294" max="3294" width="12" style="362" bestFit="1" customWidth="1"/>
    <col min="3295" max="3535" width="9" style="362"/>
    <col min="3536" max="3536" width="2" style="362" customWidth="1"/>
    <col min="3537" max="3537" width="2.42578125" style="362" customWidth="1"/>
    <col min="3538" max="3538" width="52" style="362" customWidth="1"/>
    <col min="3539" max="3539" width="14.42578125" style="362" bestFit="1" customWidth="1"/>
    <col min="3540" max="3540" width="1.42578125" style="362" customWidth="1"/>
    <col min="3541" max="3541" width="14.42578125" style="362" bestFit="1" customWidth="1"/>
    <col min="3542" max="3542" width="1.42578125" style="362" customWidth="1"/>
    <col min="3543" max="3543" width="14.42578125" style="362" bestFit="1" customWidth="1"/>
    <col min="3544" max="3544" width="1.7109375" style="362" customWidth="1"/>
    <col min="3545" max="3545" width="14.42578125" style="362" bestFit="1" customWidth="1"/>
    <col min="3546" max="3546" width="12.85546875" style="362" bestFit="1" customWidth="1"/>
    <col min="3547" max="3547" width="9.85546875" style="362" bestFit="1" customWidth="1"/>
    <col min="3548" max="3548" width="11.7109375" style="362" bestFit="1" customWidth="1"/>
    <col min="3549" max="3549" width="2.7109375" style="362" bestFit="1" customWidth="1"/>
    <col min="3550" max="3550" width="12" style="362" bestFit="1" customWidth="1"/>
    <col min="3551" max="3791" width="9" style="362"/>
    <col min="3792" max="3792" width="2" style="362" customWidth="1"/>
    <col min="3793" max="3793" width="2.42578125" style="362" customWidth="1"/>
    <col min="3794" max="3794" width="52" style="362" customWidth="1"/>
    <col min="3795" max="3795" width="14.42578125" style="362" bestFit="1" customWidth="1"/>
    <col min="3796" max="3796" width="1.42578125" style="362" customWidth="1"/>
    <col min="3797" max="3797" width="14.42578125" style="362" bestFit="1" customWidth="1"/>
    <col min="3798" max="3798" width="1.42578125" style="362" customWidth="1"/>
    <col min="3799" max="3799" width="14.42578125" style="362" bestFit="1" customWidth="1"/>
    <col min="3800" max="3800" width="1.7109375" style="362" customWidth="1"/>
    <col min="3801" max="3801" width="14.42578125" style="362" bestFit="1" customWidth="1"/>
    <col min="3802" max="3802" width="12.85546875" style="362" bestFit="1" customWidth="1"/>
    <col min="3803" max="3803" width="9.85546875" style="362" bestFit="1" customWidth="1"/>
    <col min="3804" max="3804" width="11.7109375" style="362" bestFit="1" customWidth="1"/>
    <col min="3805" max="3805" width="2.7109375" style="362" bestFit="1" customWidth="1"/>
    <col min="3806" max="3806" width="12" style="362" bestFit="1" customWidth="1"/>
    <col min="3807" max="4047" width="9" style="362"/>
    <col min="4048" max="4048" width="2" style="362" customWidth="1"/>
    <col min="4049" max="4049" width="2.42578125" style="362" customWidth="1"/>
    <col min="4050" max="4050" width="52" style="362" customWidth="1"/>
    <col min="4051" max="4051" width="14.42578125" style="362" bestFit="1" customWidth="1"/>
    <col min="4052" max="4052" width="1.42578125" style="362" customWidth="1"/>
    <col min="4053" max="4053" width="14.42578125" style="362" bestFit="1" customWidth="1"/>
    <col min="4054" max="4054" width="1.42578125" style="362" customWidth="1"/>
    <col min="4055" max="4055" width="14.42578125" style="362" bestFit="1" customWidth="1"/>
    <col min="4056" max="4056" width="1.7109375" style="362" customWidth="1"/>
    <col min="4057" max="4057" width="14.42578125" style="362" bestFit="1" customWidth="1"/>
    <col min="4058" max="4058" width="12.85546875" style="362" bestFit="1" customWidth="1"/>
    <col min="4059" max="4059" width="9.85546875" style="362" bestFit="1" customWidth="1"/>
    <col min="4060" max="4060" width="11.7109375" style="362" bestFit="1" customWidth="1"/>
    <col min="4061" max="4061" width="2.7109375" style="362" bestFit="1" customWidth="1"/>
    <col min="4062" max="4062" width="12" style="362" bestFit="1" customWidth="1"/>
    <col min="4063" max="4303" width="9" style="362"/>
    <col min="4304" max="4304" width="2" style="362" customWidth="1"/>
    <col min="4305" max="4305" width="2.42578125" style="362" customWidth="1"/>
    <col min="4306" max="4306" width="52" style="362" customWidth="1"/>
    <col min="4307" max="4307" width="14.42578125" style="362" bestFit="1" customWidth="1"/>
    <col min="4308" max="4308" width="1.42578125" style="362" customWidth="1"/>
    <col min="4309" max="4309" width="14.42578125" style="362" bestFit="1" customWidth="1"/>
    <col min="4310" max="4310" width="1.42578125" style="362" customWidth="1"/>
    <col min="4311" max="4311" width="14.42578125" style="362" bestFit="1" customWidth="1"/>
    <col min="4312" max="4312" width="1.7109375" style="362" customWidth="1"/>
    <col min="4313" max="4313" width="14.42578125" style="362" bestFit="1" customWidth="1"/>
    <col min="4314" max="4314" width="12.85546875" style="362" bestFit="1" customWidth="1"/>
    <col min="4315" max="4315" width="9.85546875" style="362" bestFit="1" customWidth="1"/>
    <col min="4316" max="4316" width="11.7109375" style="362" bestFit="1" customWidth="1"/>
    <col min="4317" max="4317" width="2.7109375" style="362" bestFit="1" customWidth="1"/>
    <col min="4318" max="4318" width="12" style="362" bestFit="1" customWidth="1"/>
    <col min="4319" max="4559" width="9" style="362"/>
    <col min="4560" max="4560" width="2" style="362" customWidth="1"/>
    <col min="4561" max="4561" width="2.42578125" style="362" customWidth="1"/>
    <col min="4562" max="4562" width="52" style="362" customWidth="1"/>
    <col min="4563" max="4563" width="14.42578125" style="362" bestFit="1" customWidth="1"/>
    <col min="4564" max="4564" width="1.42578125" style="362" customWidth="1"/>
    <col min="4565" max="4565" width="14.42578125" style="362" bestFit="1" customWidth="1"/>
    <col min="4566" max="4566" width="1.42578125" style="362" customWidth="1"/>
    <col min="4567" max="4567" width="14.42578125" style="362" bestFit="1" customWidth="1"/>
    <col min="4568" max="4568" width="1.7109375" style="362" customWidth="1"/>
    <col min="4569" max="4569" width="14.42578125" style="362" bestFit="1" customWidth="1"/>
    <col min="4570" max="4570" width="12.85546875" style="362" bestFit="1" customWidth="1"/>
    <col min="4571" max="4571" width="9.85546875" style="362" bestFit="1" customWidth="1"/>
    <col min="4572" max="4572" width="11.7109375" style="362" bestFit="1" customWidth="1"/>
    <col min="4573" max="4573" width="2.7109375" style="362" bestFit="1" customWidth="1"/>
    <col min="4574" max="4574" width="12" style="362" bestFit="1" customWidth="1"/>
    <col min="4575" max="4815" width="9" style="362"/>
    <col min="4816" max="4816" width="2" style="362" customWidth="1"/>
    <col min="4817" max="4817" width="2.42578125" style="362" customWidth="1"/>
    <col min="4818" max="4818" width="52" style="362" customWidth="1"/>
    <col min="4819" max="4819" width="14.42578125" style="362" bestFit="1" customWidth="1"/>
    <col min="4820" max="4820" width="1.42578125" style="362" customWidth="1"/>
    <col min="4821" max="4821" width="14.42578125" style="362" bestFit="1" customWidth="1"/>
    <col min="4822" max="4822" width="1.42578125" style="362" customWidth="1"/>
    <col min="4823" max="4823" width="14.42578125" style="362" bestFit="1" customWidth="1"/>
    <col min="4824" max="4824" width="1.7109375" style="362" customWidth="1"/>
    <col min="4825" max="4825" width="14.42578125" style="362" bestFit="1" customWidth="1"/>
    <col min="4826" max="4826" width="12.85546875" style="362" bestFit="1" customWidth="1"/>
    <col min="4827" max="4827" width="9.85546875" style="362" bestFit="1" customWidth="1"/>
    <col min="4828" max="4828" width="11.7109375" style="362" bestFit="1" customWidth="1"/>
    <col min="4829" max="4829" width="2.7109375" style="362" bestFit="1" customWidth="1"/>
    <col min="4830" max="4830" width="12" style="362" bestFit="1" customWidth="1"/>
    <col min="4831" max="5071" width="9" style="362"/>
    <col min="5072" max="5072" width="2" style="362" customWidth="1"/>
    <col min="5073" max="5073" width="2.42578125" style="362" customWidth="1"/>
    <col min="5074" max="5074" width="52" style="362" customWidth="1"/>
    <col min="5075" max="5075" width="14.42578125" style="362" bestFit="1" customWidth="1"/>
    <col min="5076" max="5076" width="1.42578125" style="362" customWidth="1"/>
    <col min="5077" max="5077" width="14.42578125" style="362" bestFit="1" customWidth="1"/>
    <col min="5078" max="5078" width="1.42578125" style="362" customWidth="1"/>
    <col min="5079" max="5079" width="14.42578125" style="362" bestFit="1" customWidth="1"/>
    <col min="5080" max="5080" width="1.7109375" style="362" customWidth="1"/>
    <col min="5081" max="5081" width="14.42578125" style="362" bestFit="1" customWidth="1"/>
    <col min="5082" max="5082" width="12.85546875" style="362" bestFit="1" customWidth="1"/>
    <col min="5083" max="5083" width="9.85546875" style="362" bestFit="1" customWidth="1"/>
    <col min="5084" max="5084" width="11.7109375" style="362" bestFit="1" customWidth="1"/>
    <col min="5085" max="5085" width="2.7109375" style="362" bestFit="1" customWidth="1"/>
    <col min="5086" max="5086" width="12" style="362" bestFit="1" customWidth="1"/>
    <col min="5087" max="5327" width="9" style="362"/>
    <col min="5328" max="5328" width="2" style="362" customWidth="1"/>
    <col min="5329" max="5329" width="2.42578125" style="362" customWidth="1"/>
    <col min="5330" max="5330" width="52" style="362" customWidth="1"/>
    <col min="5331" max="5331" width="14.42578125" style="362" bestFit="1" customWidth="1"/>
    <col min="5332" max="5332" width="1.42578125" style="362" customWidth="1"/>
    <col min="5333" max="5333" width="14.42578125" style="362" bestFit="1" customWidth="1"/>
    <col min="5334" max="5334" width="1.42578125" style="362" customWidth="1"/>
    <col min="5335" max="5335" width="14.42578125" style="362" bestFit="1" customWidth="1"/>
    <col min="5336" max="5336" width="1.7109375" style="362" customWidth="1"/>
    <col min="5337" max="5337" width="14.42578125" style="362" bestFit="1" customWidth="1"/>
    <col min="5338" max="5338" width="12.85546875" style="362" bestFit="1" customWidth="1"/>
    <col min="5339" max="5339" width="9.85546875" style="362" bestFit="1" customWidth="1"/>
    <col min="5340" max="5340" width="11.7109375" style="362" bestFit="1" customWidth="1"/>
    <col min="5341" max="5341" width="2.7109375" style="362" bestFit="1" customWidth="1"/>
    <col min="5342" max="5342" width="12" style="362" bestFit="1" customWidth="1"/>
    <col min="5343" max="5583" width="9" style="362"/>
    <col min="5584" max="5584" width="2" style="362" customWidth="1"/>
    <col min="5585" max="5585" width="2.42578125" style="362" customWidth="1"/>
    <col min="5586" max="5586" width="52" style="362" customWidth="1"/>
    <col min="5587" max="5587" width="14.42578125" style="362" bestFit="1" customWidth="1"/>
    <col min="5588" max="5588" width="1.42578125" style="362" customWidth="1"/>
    <col min="5589" max="5589" width="14.42578125" style="362" bestFit="1" customWidth="1"/>
    <col min="5590" max="5590" width="1.42578125" style="362" customWidth="1"/>
    <col min="5591" max="5591" width="14.42578125" style="362" bestFit="1" customWidth="1"/>
    <col min="5592" max="5592" width="1.7109375" style="362" customWidth="1"/>
    <col min="5593" max="5593" width="14.42578125" style="362" bestFit="1" customWidth="1"/>
    <col min="5594" max="5594" width="12.85546875" style="362" bestFit="1" customWidth="1"/>
    <col min="5595" max="5595" width="9.85546875" style="362" bestFit="1" customWidth="1"/>
    <col min="5596" max="5596" width="11.7109375" style="362" bestFit="1" customWidth="1"/>
    <col min="5597" max="5597" width="2.7109375" style="362" bestFit="1" customWidth="1"/>
    <col min="5598" max="5598" width="12" style="362" bestFit="1" customWidth="1"/>
    <col min="5599" max="5839" width="9" style="362"/>
    <col min="5840" max="5840" width="2" style="362" customWidth="1"/>
    <col min="5841" max="5841" width="2.42578125" style="362" customWidth="1"/>
    <col min="5842" max="5842" width="52" style="362" customWidth="1"/>
    <col min="5843" max="5843" width="14.42578125" style="362" bestFit="1" customWidth="1"/>
    <col min="5844" max="5844" width="1.42578125" style="362" customWidth="1"/>
    <col min="5845" max="5845" width="14.42578125" style="362" bestFit="1" customWidth="1"/>
    <col min="5846" max="5846" width="1.42578125" style="362" customWidth="1"/>
    <col min="5847" max="5847" width="14.42578125" style="362" bestFit="1" customWidth="1"/>
    <col min="5848" max="5848" width="1.7109375" style="362" customWidth="1"/>
    <col min="5849" max="5849" width="14.42578125" style="362" bestFit="1" customWidth="1"/>
    <col min="5850" max="5850" width="12.85546875" style="362" bestFit="1" customWidth="1"/>
    <col min="5851" max="5851" width="9.85546875" style="362" bestFit="1" customWidth="1"/>
    <col min="5852" max="5852" width="11.7109375" style="362" bestFit="1" customWidth="1"/>
    <col min="5853" max="5853" width="2.7109375" style="362" bestFit="1" customWidth="1"/>
    <col min="5854" max="5854" width="12" style="362" bestFit="1" customWidth="1"/>
    <col min="5855" max="6095" width="9" style="362"/>
    <col min="6096" max="6096" width="2" style="362" customWidth="1"/>
    <col min="6097" max="6097" width="2.42578125" style="362" customWidth="1"/>
    <col min="6098" max="6098" width="52" style="362" customWidth="1"/>
    <col min="6099" max="6099" width="14.42578125" style="362" bestFit="1" customWidth="1"/>
    <col min="6100" max="6100" width="1.42578125" style="362" customWidth="1"/>
    <col min="6101" max="6101" width="14.42578125" style="362" bestFit="1" customWidth="1"/>
    <col min="6102" max="6102" width="1.42578125" style="362" customWidth="1"/>
    <col min="6103" max="6103" width="14.42578125" style="362" bestFit="1" customWidth="1"/>
    <col min="6104" max="6104" width="1.7109375" style="362" customWidth="1"/>
    <col min="6105" max="6105" width="14.42578125" style="362" bestFit="1" customWidth="1"/>
    <col min="6106" max="6106" width="12.85546875" style="362" bestFit="1" customWidth="1"/>
    <col min="6107" max="6107" width="9.85546875" style="362" bestFit="1" customWidth="1"/>
    <col min="6108" max="6108" width="11.7109375" style="362" bestFit="1" customWidth="1"/>
    <col min="6109" max="6109" width="2.7109375" style="362" bestFit="1" customWidth="1"/>
    <col min="6110" max="6110" width="12" style="362" bestFit="1" customWidth="1"/>
    <col min="6111" max="6351" width="9" style="362"/>
    <col min="6352" max="6352" width="2" style="362" customWidth="1"/>
    <col min="6353" max="6353" width="2.42578125" style="362" customWidth="1"/>
    <col min="6354" max="6354" width="52" style="362" customWidth="1"/>
    <col min="6355" max="6355" width="14.42578125" style="362" bestFit="1" customWidth="1"/>
    <col min="6356" max="6356" width="1.42578125" style="362" customWidth="1"/>
    <col min="6357" max="6357" width="14.42578125" style="362" bestFit="1" customWidth="1"/>
    <col min="6358" max="6358" width="1.42578125" style="362" customWidth="1"/>
    <col min="6359" max="6359" width="14.42578125" style="362" bestFit="1" customWidth="1"/>
    <col min="6360" max="6360" width="1.7109375" style="362" customWidth="1"/>
    <col min="6361" max="6361" width="14.42578125" style="362" bestFit="1" customWidth="1"/>
    <col min="6362" max="6362" width="12.85546875" style="362" bestFit="1" customWidth="1"/>
    <col min="6363" max="6363" width="9.85546875" style="362" bestFit="1" customWidth="1"/>
    <col min="6364" max="6364" width="11.7109375" style="362" bestFit="1" customWidth="1"/>
    <col min="6365" max="6365" width="2.7109375" style="362" bestFit="1" customWidth="1"/>
    <col min="6366" max="6366" width="12" style="362" bestFit="1" customWidth="1"/>
    <col min="6367" max="6607" width="9" style="362"/>
    <col min="6608" max="6608" width="2" style="362" customWidth="1"/>
    <col min="6609" max="6609" width="2.42578125" style="362" customWidth="1"/>
    <col min="6610" max="6610" width="52" style="362" customWidth="1"/>
    <col min="6611" max="6611" width="14.42578125" style="362" bestFit="1" customWidth="1"/>
    <col min="6612" max="6612" width="1.42578125" style="362" customWidth="1"/>
    <col min="6613" max="6613" width="14.42578125" style="362" bestFit="1" customWidth="1"/>
    <col min="6614" max="6614" width="1.42578125" style="362" customWidth="1"/>
    <col min="6615" max="6615" width="14.42578125" style="362" bestFit="1" customWidth="1"/>
    <col min="6616" max="6616" width="1.7109375" style="362" customWidth="1"/>
    <col min="6617" max="6617" width="14.42578125" style="362" bestFit="1" customWidth="1"/>
    <col min="6618" max="6618" width="12.85546875" style="362" bestFit="1" customWidth="1"/>
    <col min="6619" max="6619" width="9.85546875" style="362" bestFit="1" customWidth="1"/>
    <col min="6620" max="6620" width="11.7109375" style="362" bestFit="1" customWidth="1"/>
    <col min="6621" max="6621" width="2.7109375" style="362" bestFit="1" customWidth="1"/>
    <col min="6622" max="6622" width="12" style="362" bestFit="1" customWidth="1"/>
    <col min="6623" max="6863" width="9" style="362"/>
    <col min="6864" max="6864" width="2" style="362" customWidth="1"/>
    <col min="6865" max="6865" width="2.42578125" style="362" customWidth="1"/>
    <col min="6866" max="6866" width="52" style="362" customWidth="1"/>
    <col min="6867" max="6867" width="14.42578125" style="362" bestFit="1" customWidth="1"/>
    <col min="6868" max="6868" width="1.42578125" style="362" customWidth="1"/>
    <col min="6869" max="6869" width="14.42578125" style="362" bestFit="1" customWidth="1"/>
    <col min="6870" max="6870" width="1.42578125" style="362" customWidth="1"/>
    <col min="6871" max="6871" width="14.42578125" style="362" bestFit="1" customWidth="1"/>
    <col min="6872" max="6872" width="1.7109375" style="362" customWidth="1"/>
    <col min="6873" max="6873" width="14.42578125" style="362" bestFit="1" customWidth="1"/>
    <col min="6874" max="6874" width="12.85546875" style="362" bestFit="1" customWidth="1"/>
    <col min="6875" max="6875" width="9.85546875" style="362" bestFit="1" customWidth="1"/>
    <col min="6876" max="6876" width="11.7109375" style="362" bestFit="1" customWidth="1"/>
    <col min="6877" max="6877" width="2.7109375" style="362" bestFit="1" customWidth="1"/>
    <col min="6878" max="6878" width="12" style="362" bestFit="1" customWidth="1"/>
    <col min="6879" max="7119" width="9" style="362"/>
    <col min="7120" max="7120" width="2" style="362" customWidth="1"/>
    <col min="7121" max="7121" width="2.42578125" style="362" customWidth="1"/>
    <col min="7122" max="7122" width="52" style="362" customWidth="1"/>
    <col min="7123" max="7123" width="14.42578125" style="362" bestFit="1" customWidth="1"/>
    <col min="7124" max="7124" width="1.42578125" style="362" customWidth="1"/>
    <col min="7125" max="7125" width="14.42578125" style="362" bestFit="1" customWidth="1"/>
    <col min="7126" max="7126" width="1.42578125" style="362" customWidth="1"/>
    <col min="7127" max="7127" width="14.42578125" style="362" bestFit="1" customWidth="1"/>
    <col min="7128" max="7128" width="1.7109375" style="362" customWidth="1"/>
    <col min="7129" max="7129" width="14.42578125" style="362" bestFit="1" customWidth="1"/>
    <col min="7130" max="7130" width="12.85546875" style="362" bestFit="1" customWidth="1"/>
    <col min="7131" max="7131" width="9.85546875" style="362" bestFit="1" customWidth="1"/>
    <col min="7132" max="7132" width="11.7109375" style="362" bestFit="1" customWidth="1"/>
    <col min="7133" max="7133" width="2.7109375" style="362" bestFit="1" customWidth="1"/>
    <col min="7134" max="7134" width="12" style="362" bestFit="1" customWidth="1"/>
    <col min="7135" max="7375" width="9" style="362"/>
    <col min="7376" max="7376" width="2" style="362" customWidth="1"/>
    <col min="7377" max="7377" width="2.42578125" style="362" customWidth="1"/>
    <col min="7378" max="7378" width="52" style="362" customWidth="1"/>
    <col min="7379" max="7379" width="14.42578125" style="362" bestFit="1" customWidth="1"/>
    <col min="7380" max="7380" width="1.42578125" style="362" customWidth="1"/>
    <col min="7381" max="7381" width="14.42578125" style="362" bestFit="1" customWidth="1"/>
    <col min="7382" max="7382" width="1.42578125" style="362" customWidth="1"/>
    <col min="7383" max="7383" width="14.42578125" style="362" bestFit="1" customWidth="1"/>
    <col min="7384" max="7384" width="1.7109375" style="362" customWidth="1"/>
    <col min="7385" max="7385" width="14.42578125" style="362" bestFit="1" customWidth="1"/>
    <col min="7386" max="7386" width="12.85546875" style="362" bestFit="1" customWidth="1"/>
    <col min="7387" max="7387" width="9.85546875" style="362" bestFit="1" customWidth="1"/>
    <col min="7388" max="7388" width="11.7109375" style="362" bestFit="1" customWidth="1"/>
    <col min="7389" max="7389" width="2.7109375" style="362" bestFit="1" customWidth="1"/>
    <col min="7390" max="7390" width="12" style="362" bestFit="1" customWidth="1"/>
    <col min="7391" max="7631" width="9" style="362"/>
    <col min="7632" max="7632" width="2" style="362" customWidth="1"/>
    <col min="7633" max="7633" width="2.42578125" style="362" customWidth="1"/>
    <col min="7634" max="7634" width="52" style="362" customWidth="1"/>
    <col min="7635" max="7635" width="14.42578125" style="362" bestFit="1" customWidth="1"/>
    <col min="7636" max="7636" width="1.42578125" style="362" customWidth="1"/>
    <col min="7637" max="7637" width="14.42578125" style="362" bestFit="1" customWidth="1"/>
    <col min="7638" max="7638" width="1.42578125" style="362" customWidth="1"/>
    <col min="7639" max="7639" width="14.42578125" style="362" bestFit="1" customWidth="1"/>
    <col min="7640" max="7640" width="1.7109375" style="362" customWidth="1"/>
    <col min="7641" max="7641" width="14.42578125" style="362" bestFit="1" customWidth="1"/>
    <col min="7642" max="7642" width="12.85546875" style="362" bestFit="1" customWidth="1"/>
    <col min="7643" max="7643" width="9.85546875" style="362" bestFit="1" customWidth="1"/>
    <col min="7644" max="7644" width="11.7109375" style="362" bestFit="1" customWidth="1"/>
    <col min="7645" max="7645" width="2.7109375" style="362" bestFit="1" customWidth="1"/>
    <col min="7646" max="7646" width="12" style="362" bestFit="1" customWidth="1"/>
    <col min="7647" max="7887" width="9" style="362"/>
    <col min="7888" max="7888" width="2" style="362" customWidth="1"/>
    <col min="7889" max="7889" width="2.42578125" style="362" customWidth="1"/>
    <col min="7890" max="7890" width="52" style="362" customWidth="1"/>
    <col min="7891" max="7891" width="14.42578125" style="362" bestFit="1" customWidth="1"/>
    <col min="7892" max="7892" width="1.42578125" style="362" customWidth="1"/>
    <col min="7893" max="7893" width="14.42578125" style="362" bestFit="1" customWidth="1"/>
    <col min="7894" max="7894" width="1.42578125" style="362" customWidth="1"/>
    <col min="7895" max="7895" width="14.42578125" style="362" bestFit="1" customWidth="1"/>
    <col min="7896" max="7896" width="1.7109375" style="362" customWidth="1"/>
    <col min="7897" max="7897" width="14.42578125" style="362" bestFit="1" customWidth="1"/>
    <col min="7898" max="7898" width="12.85546875" style="362" bestFit="1" customWidth="1"/>
    <col min="7899" max="7899" width="9.85546875" style="362" bestFit="1" customWidth="1"/>
    <col min="7900" max="7900" width="11.7109375" style="362" bestFit="1" customWidth="1"/>
    <col min="7901" max="7901" width="2.7109375" style="362" bestFit="1" customWidth="1"/>
    <col min="7902" max="7902" width="12" style="362" bestFit="1" customWidth="1"/>
    <col min="7903" max="8143" width="9" style="362"/>
    <col min="8144" max="8144" width="2" style="362" customWidth="1"/>
    <col min="8145" max="8145" width="2.42578125" style="362" customWidth="1"/>
    <col min="8146" max="8146" width="52" style="362" customWidth="1"/>
    <col min="8147" max="8147" width="14.42578125" style="362" bestFit="1" customWidth="1"/>
    <col min="8148" max="8148" width="1.42578125" style="362" customWidth="1"/>
    <col min="8149" max="8149" width="14.42578125" style="362" bestFit="1" customWidth="1"/>
    <col min="8150" max="8150" width="1.42578125" style="362" customWidth="1"/>
    <col min="8151" max="8151" width="14.42578125" style="362" bestFit="1" customWidth="1"/>
    <col min="8152" max="8152" width="1.7109375" style="362" customWidth="1"/>
    <col min="8153" max="8153" width="14.42578125" style="362" bestFit="1" customWidth="1"/>
    <col min="8154" max="8154" width="12.85546875" style="362" bestFit="1" customWidth="1"/>
    <col min="8155" max="8155" width="9.85546875" style="362" bestFit="1" customWidth="1"/>
    <col min="8156" max="8156" width="11.7109375" style="362" bestFit="1" customWidth="1"/>
    <col min="8157" max="8157" width="2.7109375" style="362" bestFit="1" customWidth="1"/>
    <col min="8158" max="8158" width="12" style="362" bestFit="1" customWidth="1"/>
    <col min="8159" max="8399" width="9" style="362"/>
    <col min="8400" max="8400" width="2" style="362" customWidth="1"/>
    <col min="8401" max="8401" width="2.42578125" style="362" customWidth="1"/>
    <col min="8402" max="8402" width="52" style="362" customWidth="1"/>
    <col min="8403" max="8403" width="14.42578125" style="362" bestFit="1" customWidth="1"/>
    <col min="8404" max="8404" width="1.42578125" style="362" customWidth="1"/>
    <col min="8405" max="8405" width="14.42578125" style="362" bestFit="1" customWidth="1"/>
    <col min="8406" max="8406" width="1.42578125" style="362" customWidth="1"/>
    <col min="8407" max="8407" width="14.42578125" style="362" bestFit="1" customWidth="1"/>
    <col min="8408" max="8408" width="1.7109375" style="362" customWidth="1"/>
    <col min="8409" max="8409" width="14.42578125" style="362" bestFit="1" customWidth="1"/>
    <col min="8410" max="8410" width="12.85546875" style="362" bestFit="1" customWidth="1"/>
    <col min="8411" max="8411" width="9.85546875" style="362" bestFit="1" customWidth="1"/>
    <col min="8412" max="8412" width="11.7109375" style="362" bestFit="1" customWidth="1"/>
    <col min="8413" max="8413" width="2.7109375" style="362" bestFit="1" customWidth="1"/>
    <col min="8414" max="8414" width="12" style="362" bestFit="1" customWidth="1"/>
    <col min="8415" max="8655" width="9" style="362"/>
    <col min="8656" max="8656" width="2" style="362" customWidth="1"/>
    <col min="8657" max="8657" width="2.42578125" style="362" customWidth="1"/>
    <col min="8658" max="8658" width="52" style="362" customWidth="1"/>
    <col min="8659" max="8659" width="14.42578125" style="362" bestFit="1" customWidth="1"/>
    <col min="8660" max="8660" width="1.42578125" style="362" customWidth="1"/>
    <col min="8661" max="8661" width="14.42578125" style="362" bestFit="1" customWidth="1"/>
    <col min="8662" max="8662" width="1.42578125" style="362" customWidth="1"/>
    <col min="8663" max="8663" width="14.42578125" style="362" bestFit="1" customWidth="1"/>
    <col min="8664" max="8664" width="1.7109375" style="362" customWidth="1"/>
    <col min="8665" max="8665" width="14.42578125" style="362" bestFit="1" customWidth="1"/>
    <col min="8666" max="8666" width="12.85546875" style="362" bestFit="1" customWidth="1"/>
    <col min="8667" max="8667" width="9.85546875" style="362" bestFit="1" customWidth="1"/>
    <col min="8668" max="8668" width="11.7109375" style="362" bestFit="1" customWidth="1"/>
    <col min="8669" max="8669" width="2.7109375" style="362" bestFit="1" customWidth="1"/>
    <col min="8670" max="8670" width="12" style="362" bestFit="1" customWidth="1"/>
    <col min="8671" max="8911" width="9" style="362"/>
    <col min="8912" max="8912" width="2" style="362" customWidth="1"/>
    <col min="8913" max="8913" width="2.42578125" style="362" customWidth="1"/>
    <col min="8914" max="8914" width="52" style="362" customWidth="1"/>
    <col min="8915" max="8915" width="14.42578125" style="362" bestFit="1" customWidth="1"/>
    <col min="8916" max="8916" width="1.42578125" style="362" customWidth="1"/>
    <col min="8917" max="8917" width="14.42578125" style="362" bestFit="1" customWidth="1"/>
    <col min="8918" max="8918" width="1.42578125" style="362" customWidth="1"/>
    <col min="8919" max="8919" width="14.42578125" style="362" bestFit="1" customWidth="1"/>
    <col min="8920" max="8920" width="1.7109375" style="362" customWidth="1"/>
    <col min="8921" max="8921" width="14.42578125" style="362" bestFit="1" customWidth="1"/>
    <col min="8922" max="8922" width="12.85546875" style="362" bestFit="1" customWidth="1"/>
    <col min="8923" max="8923" width="9.85546875" style="362" bestFit="1" customWidth="1"/>
    <col min="8924" max="8924" width="11.7109375" style="362" bestFit="1" customWidth="1"/>
    <col min="8925" max="8925" width="2.7109375" style="362" bestFit="1" customWidth="1"/>
    <col min="8926" max="8926" width="12" style="362" bestFit="1" customWidth="1"/>
    <col min="8927" max="9167" width="9" style="362"/>
    <col min="9168" max="9168" width="2" style="362" customWidth="1"/>
    <col min="9169" max="9169" width="2.42578125" style="362" customWidth="1"/>
    <col min="9170" max="9170" width="52" style="362" customWidth="1"/>
    <col min="9171" max="9171" width="14.42578125" style="362" bestFit="1" customWidth="1"/>
    <col min="9172" max="9172" width="1.42578125" style="362" customWidth="1"/>
    <col min="9173" max="9173" width="14.42578125" style="362" bestFit="1" customWidth="1"/>
    <col min="9174" max="9174" width="1.42578125" style="362" customWidth="1"/>
    <col min="9175" max="9175" width="14.42578125" style="362" bestFit="1" customWidth="1"/>
    <col min="9176" max="9176" width="1.7109375" style="362" customWidth="1"/>
    <col min="9177" max="9177" width="14.42578125" style="362" bestFit="1" customWidth="1"/>
    <col min="9178" max="9178" width="12.85546875" style="362" bestFit="1" customWidth="1"/>
    <col min="9179" max="9179" width="9.85546875" style="362" bestFit="1" customWidth="1"/>
    <col min="9180" max="9180" width="11.7109375" style="362" bestFit="1" customWidth="1"/>
    <col min="9181" max="9181" width="2.7109375" style="362" bestFit="1" customWidth="1"/>
    <col min="9182" max="9182" width="12" style="362" bestFit="1" customWidth="1"/>
    <col min="9183" max="9423" width="9" style="362"/>
    <col min="9424" max="9424" width="2" style="362" customWidth="1"/>
    <col min="9425" max="9425" width="2.42578125" style="362" customWidth="1"/>
    <col min="9426" max="9426" width="52" style="362" customWidth="1"/>
    <col min="9427" max="9427" width="14.42578125" style="362" bestFit="1" customWidth="1"/>
    <col min="9428" max="9428" width="1.42578125" style="362" customWidth="1"/>
    <col min="9429" max="9429" width="14.42578125" style="362" bestFit="1" customWidth="1"/>
    <col min="9430" max="9430" width="1.42578125" style="362" customWidth="1"/>
    <col min="9431" max="9431" width="14.42578125" style="362" bestFit="1" customWidth="1"/>
    <col min="9432" max="9432" width="1.7109375" style="362" customWidth="1"/>
    <col min="9433" max="9433" width="14.42578125" style="362" bestFit="1" customWidth="1"/>
    <col min="9434" max="9434" width="12.85546875" style="362" bestFit="1" customWidth="1"/>
    <col min="9435" max="9435" width="9.85546875" style="362" bestFit="1" customWidth="1"/>
    <col min="9436" max="9436" width="11.7109375" style="362" bestFit="1" customWidth="1"/>
    <col min="9437" max="9437" width="2.7109375" style="362" bestFit="1" customWidth="1"/>
    <col min="9438" max="9438" width="12" style="362" bestFit="1" customWidth="1"/>
    <col min="9439" max="9679" width="9" style="362"/>
    <col min="9680" max="9680" width="2" style="362" customWidth="1"/>
    <col min="9681" max="9681" width="2.42578125" style="362" customWidth="1"/>
    <col min="9682" max="9682" width="52" style="362" customWidth="1"/>
    <col min="9683" max="9683" width="14.42578125" style="362" bestFit="1" customWidth="1"/>
    <col min="9684" max="9684" width="1.42578125" style="362" customWidth="1"/>
    <col min="9685" max="9685" width="14.42578125" style="362" bestFit="1" customWidth="1"/>
    <col min="9686" max="9686" width="1.42578125" style="362" customWidth="1"/>
    <col min="9687" max="9687" width="14.42578125" style="362" bestFit="1" customWidth="1"/>
    <col min="9688" max="9688" width="1.7109375" style="362" customWidth="1"/>
    <col min="9689" max="9689" width="14.42578125" style="362" bestFit="1" customWidth="1"/>
    <col min="9690" max="9690" width="12.85546875" style="362" bestFit="1" customWidth="1"/>
    <col min="9691" max="9691" width="9.85546875" style="362" bestFit="1" customWidth="1"/>
    <col min="9692" max="9692" width="11.7109375" style="362" bestFit="1" customWidth="1"/>
    <col min="9693" max="9693" width="2.7109375" style="362" bestFit="1" customWidth="1"/>
    <col min="9694" max="9694" width="12" style="362" bestFit="1" customWidth="1"/>
    <col min="9695" max="9935" width="9" style="362"/>
    <col min="9936" max="9936" width="2" style="362" customWidth="1"/>
    <col min="9937" max="9937" width="2.42578125" style="362" customWidth="1"/>
    <col min="9938" max="9938" width="52" style="362" customWidth="1"/>
    <col min="9939" max="9939" width="14.42578125" style="362" bestFit="1" customWidth="1"/>
    <col min="9940" max="9940" width="1.42578125" style="362" customWidth="1"/>
    <col min="9941" max="9941" width="14.42578125" style="362" bestFit="1" customWidth="1"/>
    <col min="9942" max="9942" width="1.42578125" style="362" customWidth="1"/>
    <col min="9943" max="9943" width="14.42578125" style="362" bestFit="1" customWidth="1"/>
    <col min="9944" max="9944" width="1.7109375" style="362" customWidth="1"/>
    <col min="9945" max="9945" width="14.42578125" style="362" bestFit="1" customWidth="1"/>
    <col min="9946" max="9946" width="12.85546875" style="362" bestFit="1" customWidth="1"/>
    <col min="9947" max="9947" width="9.85546875" style="362" bestFit="1" customWidth="1"/>
    <col min="9948" max="9948" width="11.7109375" style="362" bestFit="1" customWidth="1"/>
    <col min="9949" max="9949" width="2.7109375" style="362" bestFit="1" customWidth="1"/>
    <col min="9950" max="9950" width="12" style="362" bestFit="1" customWidth="1"/>
    <col min="9951" max="10191" width="9" style="362"/>
    <col min="10192" max="10192" width="2" style="362" customWidth="1"/>
    <col min="10193" max="10193" width="2.42578125" style="362" customWidth="1"/>
    <col min="10194" max="10194" width="52" style="362" customWidth="1"/>
    <col min="10195" max="10195" width="14.42578125" style="362" bestFit="1" customWidth="1"/>
    <col min="10196" max="10196" width="1.42578125" style="362" customWidth="1"/>
    <col min="10197" max="10197" width="14.42578125" style="362" bestFit="1" customWidth="1"/>
    <col min="10198" max="10198" width="1.42578125" style="362" customWidth="1"/>
    <col min="10199" max="10199" width="14.42578125" style="362" bestFit="1" customWidth="1"/>
    <col min="10200" max="10200" width="1.7109375" style="362" customWidth="1"/>
    <col min="10201" max="10201" width="14.42578125" style="362" bestFit="1" customWidth="1"/>
    <col min="10202" max="10202" width="12.85546875" style="362" bestFit="1" customWidth="1"/>
    <col min="10203" max="10203" width="9.85546875" style="362" bestFit="1" customWidth="1"/>
    <col min="10204" max="10204" width="11.7109375" style="362" bestFit="1" customWidth="1"/>
    <col min="10205" max="10205" width="2.7109375" style="362" bestFit="1" customWidth="1"/>
    <col min="10206" max="10206" width="12" style="362" bestFit="1" customWidth="1"/>
    <col min="10207" max="10447" width="9" style="362"/>
    <col min="10448" max="10448" width="2" style="362" customWidth="1"/>
    <col min="10449" max="10449" width="2.42578125" style="362" customWidth="1"/>
    <col min="10450" max="10450" width="52" style="362" customWidth="1"/>
    <col min="10451" max="10451" width="14.42578125" style="362" bestFit="1" customWidth="1"/>
    <col min="10452" max="10452" width="1.42578125" style="362" customWidth="1"/>
    <col min="10453" max="10453" width="14.42578125" style="362" bestFit="1" customWidth="1"/>
    <col min="10454" max="10454" width="1.42578125" style="362" customWidth="1"/>
    <col min="10455" max="10455" width="14.42578125" style="362" bestFit="1" customWidth="1"/>
    <col min="10456" max="10456" width="1.7109375" style="362" customWidth="1"/>
    <col min="10457" max="10457" width="14.42578125" style="362" bestFit="1" customWidth="1"/>
    <col min="10458" max="10458" width="12.85546875" style="362" bestFit="1" customWidth="1"/>
    <col min="10459" max="10459" width="9.85546875" style="362" bestFit="1" customWidth="1"/>
    <col min="10460" max="10460" width="11.7109375" style="362" bestFit="1" customWidth="1"/>
    <col min="10461" max="10461" width="2.7109375" style="362" bestFit="1" customWidth="1"/>
    <col min="10462" max="10462" width="12" style="362" bestFit="1" customWidth="1"/>
    <col min="10463" max="10703" width="9" style="362"/>
    <col min="10704" max="10704" width="2" style="362" customWidth="1"/>
    <col min="10705" max="10705" width="2.42578125" style="362" customWidth="1"/>
    <col min="10706" max="10706" width="52" style="362" customWidth="1"/>
    <col min="10707" max="10707" width="14.42578125" style="362" bestFit="1" customWidth="1"/>
    <col min="10708" max="10708" width="1.42578125" style="362" customWidth="1"/>
    <col min="10709" max="10709" width="14.42578125" style="362" bestFit="1" customWidth="1"/>
    <col min="10710" max="10710" width="1.42578125" style="362" customWidth="1"/>
    <col min="10711" max="10711" width="14.42578125" style="362" bestFit="1" customWidth="1"/>
    <col min="10712" max="10712" width="1.7109375" style="362" customWidth="1"/>
    <col min="10713" max="10713" width="14.42578125" style="362" bestFit="1" customWidth="1"/>
    <col min="10714" max="10714" width="12.85546875" style="362" bestFit="1" customWidth="1"/>
    <col min="10715" max="10715" width="9.85546875" style="362" bestFit="1" customWidth="1"/>
    <col min="10716" max="10716" width="11.7109375" style="362" bestFit="1" customWidth="1"/>
    <col min="10717" max="10717" width="2.7109375" style="362" bestFit="1" customWidth="1"/>
    <col min="10718" max="10718" width="12" style="362" bestFit="1" customWidth="1"/>
    <col min="10719" max="10959" width="9" style="362"/>
    <col min="10960" max="10960" width="2" style="362" customWidth="1"/>
    <col min="10961" max="10961" width="2.42578125" style="362" customWidth="1"/>
    <col min="10962" max="10962" width="52" style="362" customWidth="1"/>
    <col min="10963" max="10963" width="14.42578125" style="362" bestFit="1" customWidth="1"/>
    <col min="10964" max="10964" width="1.42578125" style="362" customWidth="1"/>
    <col min="10965" max="10965" width="14.42578125" style="362" bestFit="1" customWidth="1"/>
    <col min="10966" max="10966" width="1.42578125" style="362" customWidth="1"/>
    <col min="10967" max="10967" width="14.42578125" style="362" bestFit="1" customWidth="1"/>
    <col min="10968" max="10968" width="1.7109375" style="362" customWidth="1"/>
    <col min="10969" max="10969" width="14.42578125" style="362" bestFit="1" customWidth="1"/>
    <col min="10970" max="10970" width="12.85546875" style="362" bestFit="1" customWidth="1"/>
    <col min="10971" max="10971" width="9.85546875" style="362" bestFit="1" customWidth="1"/>
    <col min="10972" max="10972" width="11.7109375" style="362" bestFit="1" customWidth="1"/>
    <col min="10973" max="10973" width="2.7109375" style="362" bestFit="1" customWidth="1"/>
    <col min="10974" max="10974" width="12" style="362" bestFit="1" customWidth="1"/>
    <col min="10975" max="11215" width="9" style="362"/>
    <col min="11216" max="11216" width="2" style="362" customWidth="1"/>
    <col min="11217" max="11217" width="2.42578125" style="362" customWidth="1"/>
    <col min="11218" max="11218" width="52" style="362" customWidth="1"/>
    <col min="11219" max="11219" width="14.42578125" style="362" bestFit="1" customWidth="1"/>
    <col min="11220" max="11220" width="1.42578125" style="362" customWidth="1"/>
    <col min="11221" max="11221" width="14.42578125" style="362" bestFit="1" customWidth="1"/>
    <col min="11222" max="11222" width="1.42578125" style="362" customWidth="1"/>
    <col min="11223" max="11223" width="14.42578125" style="362" bestFit="1" customWidth="1"/>
    <col min="11224" max="11224" width="1.7109375" style="362" customWidth="1"/>
    <col min="11225" max="11225" width="14.42578125" style="362" bestFit="1" customWidth="1"/>
    <col min="11226" max="11226" width="12.85546875" style="362" bestFit="1" customWidth="1"/>
    <col min="11227" max="11227" width="9.85546875" style="362" bestFit="1" customWidth="1"/>
    <col min="11228" max="11228" width="11.7109375" style="362" bestFit="1" customWidth="1"/>
    <col min="11229" max="11229" width="2.7109375" style="362" bestFit="1" customWidth="1"/>
    <col min="11230" max="11230" width="12" style="362" bestFit="1" customWidth="1"/>
    <col min="11231" max="11471" width="9" style="362"/>
    <col min="11472" max="11472" width="2" style="362" customWidth="1"/>
    <col min="11473" max="11473" width="2.42578125" style="362" customWidth="1"/>
    <col min="11474" max="11474" width="52" style="362" customWidth="1"/>
    <col min="11475" max="11475" width="14.42578125" style="362" bestFit="1" customWidth="1"/>
    <col min="11476" max="11476" width="1.42578125" style="362" customWidth="1"/>
    <col min="11477" max="11477" width="14.42578125" style="362" bestFit="1" customWidth="1"/>
    <col min="11478" max="11478" width="1.42578125" style="362" customWidth="1"/>
    <col min="11479" max="11479" width="14.42578125" style="362" bestFit="1" customWidth="1"/>
    <col min="11480" max="11480" width="1.7109375" style="362" customWidth="1"/>
    <col min="11481" max="11481" width="14.42578125" style="362" bestFit="1" customWidth="1"/>
    <col min="11482" max="11482" width="12.85546875" style="362" bestFit="1" customWidth="1"/>
    <col min="11483" max="11483" width="9.85546875" style="362" bestFit="1" customWidth="1"/>
    <col min="11484" max="11484" width="11.7109375" style="362" bestFit="1" customWidth="1"/>
    <col min="11485" max="11485" width="2.7109375" style="362" bestFit="1" customWidth="1"/>
    <col min="11486" max="11486" width="12" style="362" bestFit="1" customWidth="1"/>
    <col min="11487" max="11727" width="9" style="362"/>
    <col min="11728" max="11728" width="2" style="362" customWidth="1"/>
    <col min="11729" max="11729" width="2.42578125" style="362" customWidth="1"/>
    <col min="11730" max="11730" width="52" style="362" customWidth="1"/>
    <col min="11731" max="11731" width="14.42578125" style="362" bestFit="1" customWidth="1"/>
    <col min="11732" max="11732" width="1.42578125" style="362" customWidth="1"/>
    <col min="11733" max="11733" width="14.42578125" style="362" bestFit="1" customWidth="1"/>
    <col min="11734" max="11734" width="1.42578125" style="362" customWidth="1"/>
    <col min="11735" max="11735" width="14.42578125" style="362" bestFit="1" customWidth="1"/>
    <col min="11736" max="11736" width="1.7109375" style="362" customWidth="1"/>
    <col min="11737" max="11737" width="14.42578125" style="362" bestFit="1" customWidth="1"/>
    <col min="11738" max="11738" width="12.85546875" style="362" bestFit="1" customWidth="1"/>
    <col min="11739" max="11739" width="9.85546875" style="362" bestFit="1" customWidth="1"/>
    <col min="11740" max="11740" width="11.7109375" style="362" bestFit="1" customWidth="1"/>
    <col min="11741" max="11741" width="2.7109375" style="362" bestFit="1" customWidth="1"/>
    <col min="11742" max="11742" width="12" style="362" bestFit="1" customWidth="1"/>
    <col min="11743" max="11983" width="9" style="362"/>
    <col min="11984" max="11984" width="2" style="362" customWidth="1"/>
    <col min="11985" max="11985" width="2.42578125" style="362" customWidth="1"/>
    <col min="11986" max="11986" width="52" style="362" customWidth="1"/>
    <col min="11987" max="11987" width="14.42578125" style="362" bestFit="1" customWidth="1"/>
    <col min="11988" max="11988" width="1.42578125" style="362" customWidth="1"/>
    <col min="11989" max="11989" width="14.42578125" style="362" bestFit="1" customWidth="1"/>
    <col min="11990" max="11990" width="1.42578125" style="362" customWidth="1"/>
    <col min="11991" max="11991" width="14.42578125" style="362" bestFit="1" customWidth="1"/>
    <col min="11992" max="11992" width="1.7109375" style="362" customWidth="1"/>
    <col min="11993" max="11993" width="14.42578125" style="362" bestFit="1" customWidth="1"/>
    <col min="11994" max="11994" width="12.85546875" style="362" bestFit="1" customWidth="1"/>
    <col min="11995" max="11995" width="9.85546875" style="362" bestFit="1" customWidth="1"/>
    <col min="11996" max="11996" width="11.7109375" style="362" bestFit="1" customWidth="1"/>
    <col min="11997" max="11997" width="2.7109375" style="362" bestFit="1" customWidth="1"/>
    <col min="11998" max="11998" width="12" style="362" bestFit="1" customWidth="1"/>
    <col min="11999" max="12239" width="9" style="362"/>
    <col min="12240" max="12240" width="2" style="362" customWidth="1"/>
    <col min="12241" max="12241" width="2.42578125" style="362" customWidth="1"/>
    <col min="12242" max="12242" width="52" style="362" customWidth="1"/>
    <col min="12243" max="12243" width="14.42578125" style="362" bestFit="1" customWidth="1"/>
    <col min="12244" max="12244" width="1.42578125" style="362" customWidth="1"/>
    <col min="12245" max="12245" width="14.42578125" style="362" bestFit="1" customWidth="1"/>
    <col min="12246" max="12246" width="1.42578125" style="362" customWidth="1"/>
    <col min="12247" max="12247" width="14.42578125" style="362" bestFit="1" customWidth="1"/>
    <col min="12248" max="12248" width="1.7109375" style="362" customWidth="1"/>
    <col min="12249" max="12249" width="14.42578125" style="362" bestFit="1" customWidth="1"/>
    <col min="12250" max="12250" width="12.85546875" style="362" bestFit="1" customWidth="1"/>
    <col min="12251" max="12251" width="9.85546875" style="362" bestFit="1" customWidth="1"/>
    <col min="12252" max="12252" width="11.7109375" style="362" bestFit="1" customWidth="1"/>
    <col min="12253" max="12253" width="2.7109375" style="362" bestFit="1" customWidth="1"/>
    <col min="12254" max="12254" width="12" style="362" bestFit="1" customWidth="1"/>
    <col min="12255" max="12495" width="9" style="362"/>
    <col min="12496" max="12496" width="2" style="362" customWidth="1"/>
    <col min="12497" max="12497" width="2.42578125" style="362" customWidth="1"/>
    <col min="12498" max="12498" width="52" style="362" customWidth="1"/>
    <col min="12499" max="12499" width="14.42578125" style="362" bestFit="1" customWidth="1"/>
    <col min="12500" max="12500" width="1.42578125" style="362" customWidth="1"/>
    <col min="12501" max="12501" width="14.42578125" style="362" bestFit="1" customWidth="1"/>
    <col min="12502" max="12502" width="1.42578125" style="362" customWidth="1"/>
    <col min="12503" max="12503" width="14.42578125" style="362" bestFit="1" customWidth="1"/>
    <col min="12504" max="12504" width="1.7109375" style="362" customWidth="1"/>
    <col min="12505" max="12505" width="14.42578125" style="362" bestFit="1" customWidth="1"/>
    <col min="12506" max="12506" width="12.85546875" style="362" bestFit="1" customWidth="1"/>
    <col min="12507" max="12507" width="9.85546875" style="362" bestFit="1" customWidth="1"/>
    <col min="12508" max="12508" width="11.7109375" style="362" bestFit="1" customWidth="1"/>
    <col min="12509" max="12509" width="2.7109375" style="362" bestFit="1" customWidth="1"/>
    <col min="12510" max="12510" width="12" style="362" bestFit="1" customWidth="1"/>
    <col min="12511" max="12751" width="9" style="362"/>
    <col min="12752" max="12752" width="2" style="362" customWidth="1"/>
    <col min="12753" max="12753" width="2.42578125" style="362" customWidth="1"/>
    <col min="12754" max="12754" width="52" style="362" customWidth="1"/>
    <col min="12755" max="12755" width="14.42578125" style="362" bestFit="1" customWidth="1"/>
    <col min="12756" max="12756" width="1.42578125" style="362" customWidth="1"/>
    <col min="12757" max="12757" width="14.42578125" style="362" bestFit="1" customWidth="1"/>
    <col min="12758" max="12758" width="1.42578125" style="362" customWidth="1"/>
    <col min="12759" max="12759" width="14.42578125" style="362" bestFit="1" customWidth="1"/>
    <col min="12760" max="12760" width="1.7109375" style="362" customWidth="1"/>
    <col min="12761" max="12761" width="14.42578125" style="362" bestFit="1" customWidth="1"/>
    <col min="12762" max="12762" width="12.85546875" style="362" bestFit="1" customWidth="1"/>
    <col min="12763" max="12763" width="9.85546875" style="362" bestFit="1" customWidth="1"/>
    <col min="12764" max="12764" width="11.7109375" style="362" bestFit="1" customWidth="1"/>
    <col min="12765" max="12765" width="2.7109375" style="362" bestFit="1" customWidth="1"/>
    <col min="12766" max="12766" width="12" style="362" bestFit="1" customWidth="1"/>
    <col min="12767" max="13007" width="9" style="362"/>
    <col min="13008" max="13008" width="2" style="362" customWidth="1"/>
    <col min="13009" max="13009" width="2.42578125" style="362" customWidth="1"/>
    <col min="13010" max="13010" width="52" style="362" customWidth="1"/>
    <col min="13011" max="13011" width="14.42578125" style="362" bestFit="1" customWidth="1"/>
    <col min="13012" max="13012" width="1.42578125" style="362" customWidth="1"/>
    <col min="13013" max="13013" width="14.42578125" style="362" bestFit="1" customWidth="1"/>
    <col min="13014" max="13014" width="1.42578125" style="362" customWidth="1"/>
    <col min="13015" max="13015" width="14.42578125" style="362" bestFit="1" customWidth="1"/>
    <col min="13016" max="13016" width="1.7109375" style="362" customWidth="1"/>
    <col min="13017" max="13017" width="14.42578125" style="362" bestFit="1" customWidth="1"/>
    <col min="13018" max="13018" width="12.85546875" style="362" bestFit="1" customWidth="1"/>
    <col min="13019" max="13019" width="9.85546875" style="362" bestFit="1" customWidth="1"/>
    <col min="13020" max="13020" width="11.7109375" style="362" bestFit="1" customWidth="1"/>
    <col min="13021" max="13021" width="2.7109375" style="362" bestFit="1" customWidth="1"/>
    <col min="13022" max="13022" width="12" style="362" bestFit="1" customWidth="1"/>
    <col min="13023" max="13263" width="9" style="362"/>
    <col min="13264" max="13264" width="2" style="362" customWidth="1"/>
    <col min="13265" max="13265" width="2.42578125" style="362" customWidth="1"/>
    <col min="13266" max="13266" width="52" style="362" customWidth="1"/>
    <col min="13267" max="13267" width="14.42578125" style="362" bestFit="1" customWidth="1"/>
    <col min="13268" max="13268" width="1.42578125" style="362" customWidth="1"/>
    <col min="13269" max="13269" width="14.42578125" style="362" bestFit="1" customWidth="1"/>
    <col min="13270" max="13270" width="1.42578125" style="362" customWidth="1"/>
    <col min="13271" max="13271" width="14.42578125" style="362" bestFit="1" customWidth="1"/>
    <col min="13272" max="13272" width="1.7109375" style="362" customWidth="1"/>
    <col min="13273" max="13273" width="14.42578125" style="362" bestFit="1" customWidth="1"/>
    <col min="13274" max="13274" width="12.85546875" style="362" bestFit="1" customWidth="1"/>
    <col min="13275" max="13275" width="9.85546875" style="362" bestFit="1" customWidth="1"/>
    <col min="13276" max="13276" width="11.7109375" style="362" bestFit="1" customWidth="1"/>
    <col min="13277" max="13277" width="2.7109375" style="362" bestFit="1" customWidth="1"/>
    <col min="13278" max="13278" width="12" style="362" bestFit="1" customWidth="1"/>
    <col min="13279" max="13519" width="9" style="362"/>
    <col min="13520" max="13520" width="2" style="362" customWidth="1"/>
    <col min="13521" max="13521" width="2.42578125" style="362" customWidth="1"/>
    <col min="13522" max="13522" width="52" style="362" customWidth="1"/>
    <col min="13523" max="13523" width="14.42578125" style="362" bestFit="1" customWidth="1"/>
    <col min="13524" max="13524" width="1.42578125" style="362" customWidth="1"/>
    <col min="13525" max="13525" width="14.42578125" style="362" bestFit="1" customWidth="1"/>
    <col min="13526" max="13526" width="1.42578125" style="362" customWidth="1"/>
    <col min="13527" max="13527" width="14.42578125" style="362" bestFit="1" customWidth="1"/>
    <col min="13528" max="13528" width="1.7109375" style="362" customWidth="1"/>
    <col min="13529" max="13529" width="14.42578125" style="362" bestFit="1" customWidth="1"/>
    <col min="13530" max="13530" width="12.85546875" style="362" bestFit="1" customWidth="1"/>
    <col min="13531" max="13531" width="9.85546875" style="362" bestFit="1" customWidth="1"/>
    <col min="13532" max="13532" width="11.7109375" style="362" bestFit="1" customWidth="1"/>
    <col min="13533" max="13533" width="2.7109375" style="362" bestFit="1" customWidth="1"/>
    <col min="13534" max="13534" width="12" style="362" bestFit="1" customWidth="1"/>
    <col min="13535" max="13775" width="9" style="362"/>
    <col min="13776" max="13776" width="2" style="362" customWidth="1"/>
    <col min="13777" max="13777" width="2.42578125" style="362" customWidth="1"/>
    <col min="13778" max="13778" width="52" style="362" customWidth="1"/>
    <col min="13779" max="13779" width="14.42578125" style="362" bestFit="1" customWidth="1"/>
    <col min="13780" max="13780" width="1.42578125" style="362" customWidth="1"/>
    <col min="13781" max="13781" width="14.42578125" style="362" bestFit="1" customWidth="1"/>
    <col min="13782" max="13782" width="1.42578125" style="362" customWidth="1"/>
    <col min="13783" max="13783" width="14.42578125" style="362" bestFit="1" customWidth="1"/>
    <col min="13784" max="13784" width="1.7109375" style="362" customWidth="1"/>
    <col min="13785" max="13785" width="14.42578125" style="362" bestFit="1" customWidth="1"/>
    <col min="13786" max="13786" width="12.85546875" style="362" bestFit="1" customWidth="1"/>
    <col min="13787" max="13787" width="9.85546875" style="362" bestFit="1" customWidth="1"/>
    <col min="13788" max="13788" width="11.7109375" style="362" bestFit="1" customWidth="1"/>
    <col min="13789" max="13789" width="2.7109375" style="362" bestFit="1" customWidth="1"/>
    <col min="13790" max="13790" width="12" style="362" bestFit="1" customWidth="1"/>
    <col min="13791" max="14031" width="9" style="362"/>
    <col min="14032" max="14032" width="2" style="362" customWidth="1"/>
    <col min="14033" max="14033" width="2.42578125" style="362" customWidth="1"/>
    <col min="14034" max="14034" width="52" style="362" customWidth="1"/>
    <col min="14035" max="14035" width="14.42578125" style="362" bestFit="1" customWidth="1"/>
    <col min="14036" max="14036" width="1.42578125" style="362" customWidth="1"/>
    <col min="14037" max="14037" width="14.42578125" style="362" bestFit="1" customWidth="1"/>
    <col min="14038" max="14038" width="1.42578125" style="362" customWidth="1"/>
    <col min="14039" max="14039" width="14.42578125" style="362" bestFit="1" customWidth="1"/>
    <col min="14040" max="14040" width="1.7109375" style="362" customWidth="1"/>
    <col min="14041" max="14041" width="14.42578125" style="362" bestFit="1" customWidth="1"/>
    <col min="14042" max="14042" width="12.85546875" style="362" bestFit="1" customWidth="1"/>
    <col min="14043" max="14043" width="9.85546875" style="362" bestFit="1" customWidth="1"/>
    <col min="14044" max="14044" width="11.7109375" style="362" bestFit="1" customWidth="1"/>
    <col min="14045" max="14045" width="2.7109375" style="362" bestFit="1" customWidth="1"/>
    <col min="14046" max="14046" width="12" style="362" bestFit="1" customWidth="1"/>
    <col min="14047" max="14287" width="9" style="362"/>
    <col min="14288" max="14288" width="2" style="362" customWidth="1"/>
    <col min="14289" max="14289" width="2.42578125" style="362" customWidth="1"/>
    <col min="14290" max="14290" width="52" style="362" customWidth="1"/>
    <col min="14291" max="14291" width="14.42578125" style="362" bestFit="1" customWidth="1"/>
    <col min="14292" max="14292" width="1.42578125" style="362" customWidth="1"/>
    <col min="14293" max="14293" width="14.42578125" style="362" bestFit="1" customWidth="1"/>
    <col min="14294" max="14294" width="1.42578125" style="362" customWidth="1"/>
    <col min="14295" max="14295" width="14.42578125" style="362" bestFit="1" customWidth="1"/>
    <col min="14296" max="14296" width="1.7109375" style="362" customWidth="1"/>
    <col min="14297" max="14297" width="14.42578125" style="362" bestFit="1" customWidth="1"/>
    <col min="14298" max="14298" width="12.85546875" style="362" bestFit="1" customWidth="1"/>
    <col min="14299" max="14299" width="9.85546875" style="362" bestFit="1" customWidth="1"/>
    <col min="14300" max="14300" width="11.7109375" style="362" bestFit="1" customWidth="1"/>
    <col min="14301" max="14301" width="2.7109375" style="362" bestFit="1" customWidth="1"/>
    <col min="14302" max="14302" width="12" style="362" bestFit="1" customWidth="1"/>
    <col min="14303" max="14543" width="9" style="362"/>
    <col min="14544" max="14544" width="2" style="362" customWidth="1"/>
    <col min="14545" max="14545" width="2.42578125" style="362" customWidth="1"/>
    <col min="14546" max="14546" width="52" style="362" customWidth="1"/>
    <col min="14547" max="14547" width="14.42578125" style="362" bestFit="1" customWidth="1"/>
    <col min="14548" max="14548" width="1.42578125" style="362" customWidth="1"/>
    <col min="14549" max="14549" width="14.42578125" style="362" bestFit="1" customWidth="1"/>
    <col min="14550" max="14550" width="1.42578125" style="362" customWidth="1"/>
    <col min="14551" max="14551" width="14.42578125" style="362" bestFit="1" customWidth="1"/>
    <col min="14552" max="14552" width="1.7109375" style="362" customWidth="1"/>
    <col min="14553" max="14553" width="14.42578125" style="362" bestFit="1" customWidth="1"/>
    <col min="14554" max="14554" width="12.85546875" style="362" bestFit="1" customWidth="1"/>
    <col min="14555" max="14555" width="9.85546875" style="362" bestFit="1" customWidth="1"/>
    <col min="14556" max="14556" width="11.7109375" style="362" bestFit="1" customWidth="1"/>
    <col min="14557" max="14557" width="2.7109375" style="362" bestFit="1" customWidth="1"/>
    <col min="14558" max="14558" width="12" style="362" bestFit="1" customWidth="1"/>
    <col min="14559" max="14799" width="9" style="362"/>
    <col min="14800" max="14800" width="2" style="362" customWidth="1"/>
    <col min="14801" max="14801" width="2.42578125" style="362" customWidth="1"/>
    <col min="14802" max="14802" width="52" style="362" customWidth="1"/>
    <col min="14803" max="14803" width="14.42578125" style="362" bestFit="1" customWidth="1"/>
    <col min="14804" max="14804" width="1.42578125" style="362" customWidth="1"/>
    <col min="14805" max="14805" width="14.42578125" style="362" bestFit="1" customWidth="1"/>
    <col min="14806" max="14806" width="1.42578125" style="362" customWidth="1"/>
    <col min="14807" max="14807" width="14.42578125" style="362" bestFit="1" customWidth="1"/>
    <col min="14808" max="14808" width="1.7109375" style="362" customWidth="1"/>
    <col min="14809" max="14809" width="14.42578125" style="362" bestFit="1" customWidth="1"/>
    <col min="14810" max="14810" width="12.85546875" style="362" bestFit="1" customWidth="1"/>
    <col min="14811" max="14811" width="9.85546875" style="362" bestFit="1" customWidth="1"/>
    <col min="14812" max="14812" width="11.7109375" style="362" bestFit="1" customWidth="1"/>
    <col min="14813" max="14813" width="2.7109375" style="362" bestFit="1" customWidth="1"/>
    <col min="14814" max="14814" width="12" style="362" bestFit="1" customWidth="1"/>
    <col min="14815" max="15055" width="9" style="362"/>
    <col min="15056" max="15056" width="2" style="362" customWidth="1"/>
    <col min="15057" max="15057" width="2.42578125" style="362" customWidth="1"/>
    <col min="15058" max="15058" width="52" style="362" customWidth="1"/>
    <col min="15059" max="15059" width="14.42578125" style="362" bestFit="1" customWidth="1"/>
    <col min="15060" max="15060" width="1.42578125" style="362" customWidth="1"/>
    <col min="15061" max="15061" width="14.42578125" style="362" bestFit="1" customWidth="1"/>
    <col min="15062" max="15062" width="1.42578125" style="362" customWidth="1"/>
    <col min="15063" max="15063" width="14.42578125" style="362" bestFit="1" customWidth="1"/>
    <col min="15064" max="15064" width="1.7109375" style="362" customWidth="1"/>
    <col min="15065" max="15065" width="14.42578125" style="362" bestFit="1" customWidth="1"/>
    <col min="15066" max="15066" width="12.85546875" style="362" bestFit="1" customWidth="1"/>
    <col min="15067" max="15067" width="9.85546875" style="362" bestFit="1" customWidth="1"/>
    <col min="15068" max="15068" width="11.7109375" style="362" bestFit="1" customWidth="1"/>
    <col min="15069" max="15069" width="2.7109375" style="362" bestFit="1" customWidth="1"/>
    <col min="15070" max="15070" width="12" style="362" bestFit="1" customWidth="1"/>
    <col min="15071" max="15311" width="9" style="362"/>
    <col min="15312" max="15312" width="2" style="362" customWidth="1"/>
    <col min="15313" max="15313" width="2.42578125" style="362" customWidth="1"/>
    <col min="15314" max="15314" width="52" style="362" customWidth="1"/>
    <col min="15315" max="15315" width="14.42578125" style="362" bestFit="1" customWidth="1"/>
    <col min="15316" max="15316" width="1.42578125" style="362" customWidth="1"/>
    <col min="15317" max="15317" width="14.42578125" style="362" bestFit="1" customWidth="1"/>
    <col min="15318" max="15318" width="1.42578125" style="362" customWidth="1"/>
    <col min="15319" max="15319" width="14.42578125" style="362" bestFit="1" customWidth="1"/>
    <col min="15320" max="15320" width="1.7109375" style="362" customWidth="1"/>
    <col min="15321" max="15321" width="14.42578125" style="362" bestFit="1" customWidth="1"/>
    <col min="15322" max="15322" width="12.85546875" style="362" bestFit="1" customWidth="1"/>
    <col min="15323" max="15323" width="9.85546875" style="362" bestFit="1" customWidth="1"/>
    <col min="15324" max="15324" width="11.7109375" style="362" bestFit="1" customWidth="1"/>
    <col min="15325" max="15325" width="2.7109375" style="362" bestFit="1" customWidth="1"/>
    <col min="15326" max="15326" width="12" style="362" bestFit="1" customWidth="1"/>
    <col min="15327" max="15567" width="9" style="362"/>
    <col min="15568" max="15568" width="2" style="362" customWidth="1"/>
    <col min="15569" max="15569" width="2.42578125" style="362" customWidth="1"/>
    <col min="15570" max="15570" width="52" style="362" customWidth="1"/>
    <col min="15571" max="15571" width="14.42578125" style="362" bestFit="1" customWidth="1"/>
    <col min="15572" max="15572" width="1.42578125" style="362" customWidth="1"/>
    <col min="15573" max="15573" width="14.42578125" style="362" bestFit="1" customWidth="1"/>
    <col min="15574" max="15574" width="1.42578125" style="362" customWidth="1"/>
    <col min="15575" max="15575" width="14.42578125" style="362" bestFit="1" customWidth="1"/>
    <col min="15576" max="15576" width="1.7109375" style="362" customWidth="1"/>
    <col min="15577" max="15577" width="14.42578125" style="362" bestFit="1" customWidth="1"/>
    <col min="15578" max="15578" width="12.85546875" style="362" bestFit="1" customWidth="1"/>
    <col min="15579" max="15579" width="9.85546875" style="362" bestFit="1" customWidth="1"/>
    <col min="15580" max="15580" width="11.7109375" style="362" bestFit="1" customWidth="1"/>
    <col min="15581" max="15581" width="2.7109375" style="362" bestFit="1" customWidth="1"/>
    <col min="15582" max="15582" width="12" style="362" bestFit="1" customWidth="1"/>
    <col min="15583" max="15823" width="9" style="362"/>
    <col min="15824" max="15824" width="2" style="362" customWidth="1"/>
    <col min="15825" max="15825" width="2.42578125" style="362" customWidth="1"/>
    <col min="15826" max="15826" width="52" style="362" customWidth="1"/>
    <col min="15827" max="15827" width="14.42578125" style="362" bestFit="1" customWidth="1"/>
    <col min="15828" max="15828" width="1.42578125" style="362" customWidth="1"/>
    <col min="15829" max="15829" width="14.42578125" style="362" bestFit="1" customWidth="1"/>
    <col min="15830" max="15830" width="1.42578125" style="362" customWidth="1"/>
    <col min="15831" max="15831" width="14.42578125" style="362" bestFit="1" customWidth="1"/>
    <col min="15832" max="15832" width="1.7109375" style="362" customWidth="1"/>
    <col min="15833" max="15833" width="14.42578125" style="362" bestFit="1" customWidth="1"/>
    <col min="15834" max="15834" width="12.85546875" style="362" bestFit="1" customWidth="1"/>
    <col min="15835" max="15835" width="9.85546875" style="362" bestFit="1" customWidth="1"/>
    <col min="15836" max="15836" width="11.7109375" style="362" bestFit="1" customWidth="1"/>
    <col min="15837" max="15837" width="2.7109375" style="362" bestFit="1" customWidth="1"/>
    <col min="15838" max="15838" width="12" style="362" bestFit="1" customWidth="1"/>
    <col min="15839" max="16079" width="9" style="362"/>
    <col min="16080" max="16080" width="2" style="362" customWidth="1"/>
    <col min="16081" max="16081" width="2.42578125" style="362" customWidth="1"/>
    <col min="16082" max="16082" width="52" style="362" customWidth="1"/>
    <col min="16083" max="16083" width="14.42578125" style="362" bestFit="1" customWidth="1"/>
    <col min="16084" max="16084" width="1.42578125" style="362" customWidth="1"/>
    <col min="16085" max="16085" width="14.42578125" style="362" bestFit="1" customWidth="1"/>
    <col min="16086" max="16086" width="1.42578125" style="362" customWidth="1"/>
    <col min="16087" max="16087" width="14.42578125" style="362" bestFit="1" customWidth="1"/>
    <col min="16088" max="16088" width="1.7109375" style="362" customWidth="1"/>
    <col min="16089" max="16089" width="14.42578125" style="362" bestFit="1" customWidth="1"/>
    <col min="16090" max="16090" width="12.85546875" style="362" bestFit="1" customWidth="1"/>
    <col min="16091" max="16091" width="9.85546875" style="362" bestFit="1" customWidth="1"/>
    <col min="16092" max="16092" width="11.7109375" style="362" bestFit="1" customWidth="1"/>
    <col min="16093" max="16093" width="2.7109375" style="362" bestFit="1" customWidth="1"/>
    <col min="16094" max="16094" width="12" style="362" bestFit="1" customWidth="1"/>
    <col min="16095" max="16352" width="9" style="362"/>
    <col min="16353" max="16384" width="9" style="362" customWidth="1"/>
  </cols>
  <sheetData>
    <row r="1" spans="1:10">
      <c r="A1" s="545" t="s">
        <v>366</v>
      </c>
      <c r="B1" s="394"/>
      <c r="C1" s="394"/>
      <c r="D1" s="395"/>
      <c r="E1" s="395"/>
      <c r="F1" s="395"/>
      <c r="G1" s="395"/>
      <c r="H1" s="395"/>
      <c r="I1" s="395"/>
      <c r="J1" s="395"/>
    </row>
    <row r="2" spans="1:10">
      <c r="A2" s="394" t="s">
        <v>434</v>
      </c>
      <c r="B2" s="394"/>
      <c r="C2" s="394"/>
      <c r="D2" s="395"/>
      <c r="E2" s="395"/>
      <c r="F2" s="395"/>
      <c r="G2" s="395"/>
      <c r="H2" s="395"/>
      <c r="I2" s="395"/>
      <c r="J2" s="397"/>
    </row>
    <row r="3" spans="1:10">
      <c r="A3" s="398" t="s">
        <v>545</v>
      </c>
      <c r="B3" s="394"/>
      <c r="C3" s="394"/>
      <c r="D3" s="395"/>
      <c r="E3" s="395"/>
      <c r="F3" s="395"/>
      <c r="G3" s="395"/>
      <c r="H3" s="395"/>
      <c r="I3" s="395"/>
      <c r="J3" s="397"/>
    </row>
    <row r="4" spans="1:10">
      <c r="A4" s="396"/>
      <c r="B4" s="396"/>
      <c r="C4" s="396"/>
      <c r="D4" s="399"/>
      <c r="E4" s="399"/>
      <c r="F4" s="399"/>
      <c r="G4" s="399"/>
      <c r="H4" s="399"/>
      <c r="I4" s="399"/>
      <c r="J4" s="397"/>
    </row>
    <row r="5" spans="1:10" s="402" customFormat="1" ht="20.25" customHeight="1">
      <c r="A5" s="400"/>
      <c r="B5" s="400"/>
      <c r="C5" s="400"/>
      <c r="D5" s="559" t="s">
        <v>368</v>
      </c>
      <c r="E5" s="559"/>
      <c r="F5" s="559"/>
      <c r="G5" s="559"/>
      <c r="H5" s="559"/>
      <c r="I5" s="559"/>
      <c r="J5" s="559"/>
    </row>
    <row r="6" spans="1:10" s="402" customFormat="1">
      <c r="A6" s="400"/>
      <c r="B6" s="400"/>
      <c r="C6" s="400"/>
      <c r="D6" s="560" t="s">
        <v>246</v>
      </c>
      <c r="E6" s="560"/>
      <c r="F6" s="560"/>
      <c r="G6" s="403"/>
      <c r="H6" s="560" t="s">
        <v>247</v>
      </c>
      <c r="I6" s="560"/>
      <c r="J6" s="560"/>
    </row>
    <row r="7" spans="1:10" s="402" customFormat="1">
      <c r="A7" s="404"/>
      <c r="B7" s="400"/>
      <c r="C7" s="404"/>
      <c r="D7" s="405" t="s">
        <v>397</v>
      </c>
      <c r="E7" s="406"/>
      <c r="F7" s="405" t="s">
        <v>398</v>
      </c>
      <c r="G7" s="407"/>
      <c r="H7" s="405" t="s">
        <v>397</v>
      </c>
      <c r="I7" s="406"/>
      <c r="J7" s="405" t="s">
        <v>398</v>
      </c>
    </row>
    <row r="8" spans="1:10">
      <c r="A8" s="408" t="s">
        <v>435</v>
      </c>
      <c r="B8" s="404"/>
      <c r="C8" s="402"/>
      <c r="F8" s="411"/>
      <c r="J8" s="409"/>
    </row>
    <row r="9" spans="1:10">
      <c r="B9" s="412" t="s">
        <v>551</v>
      </c>
      <c r="D9" s="413">
        <v>207079274</v>
      </c>
      <c r="E9" s="413"/>
      <c r="F9" s="413">
        <v>7165034</v>
      </c>
      <c r="G9" s="413"/>
      <c r="H9" s="413">
        <v>184633008</v>
      </c>
      <c r="I9" s="413"/>
      <c r="J9" s="413">
        <v>61748776</v>
      </c>
    </row>
    <row r="10" spans="1:10">
      <c r="B10" s="414" t="s">
        <v>436</v>
      </c>
      <c r="D10" s="413"/>
      <c r="E10" s="413"/>
      <c r="F10" s="413"/>
      <c r="G10" s="413"/>
      <c r="H10" s="413"/>
      <c r="I10" s="413"/>
      <c r="J10" s="413"/>
    </row>
    <row r="11" spans="1:10">
      <c r="B11" s="414"/>
      <c r="C11" s="362" t="s">
        <v>407</v>
      </c>
      <c r="D11" s="413">
        <v>6703620</v>
      </c>
      <c r="E11" s="413"/>
      <c r="F11" s="413">
        <v>10699474</v>
      </c>
      <c r="G11" s="413"/>
      <c r="H11" s="413">
        <v>4277642</v>
      </c>
      <c r="I11" s="413"/>
      <c r="J11" s="413">
        <v>8726855</v>
      </c>
    </row>
    <row r="12" spans="1:10">
      <c r="B12" s="362"/>
      <c r="C12" s="415" t="s">
        <v>576</v>
      </c>
      <c r="D12" s="413">
        <v>0</v>
      </c>
      <c r="E12" s="413"/>
      <c r="F12" s="413">
        <v>2402074</v>
      </c>
      <c r="G12" s="413"/>
      <c r="H12" s="413">
        <v>0</v>
      </c>
      <c r="I12" s="413"/>
      <c r="J12" s="413">
        <v>2402075</v>
      </c>
    </row>
    <row r="13" spans="1:10">
      <c r="B13" s="362"/>
      <c r="C13" s="362" t="s">
        <v>578</v>
      </c>
      <c r="D13" s="413">
        <v>3073767</v>
      </c>
      <c r="E13" s="413"/>
      <c r="F13" s="413">
        <v>-6464014</v>
      </c>
      <c r="G13" s="413"/>
      <c r="H13" s="413">
        <v>3173766</v>
      </c>
      <c r="I13" s="413"/>
      <c r="J13" s="413">
        <v>-4525879</v>
      </c>
    </row>
    <row r="14" spans="1:10">
      <c r="B14" s="362"/>
      <c r="C14" s="415" t="s">
        <v>437</v>
      </c>
      <c r="D14" s="413">
        <v>-36520</v>
      </c>
      <c r="E14" s="413"/>
      <c r="F14" s="413">
        <v>0</v>
      </c>
      <c r="G14" s="413"/>
      <c r="H14" s="413">
        <v>0</v>
      </c>
      <c r="I14" s="413"/>
      <c r="J14" s="413">
        <v>0</v>
      </c>
    </row>
    <row r="15" spans="1:10">
      <c r="B15" s="362"/>
      <c r="C15" s="415" t="s">
        <v>575</v>
      </c>
      <c r="D15" s="413">
        <v>281165</v>
      </c>
      <c r="E15" s="413"/>
      <c r="F15" s="413">
        <v>-157102</v>
      </c>
      <c r="G15" s="413"/>
      <c r="H15" s="413">
        <v>281165</v>
      </c>
      <c r="I15" s="413"/>
      <c r="J15" s="413">
        <v>-157102</v>
      </c>
    </row>
    <row r="16" spans="1:10">
      <c r="B16" s="362"/>
      <c r="C16" s="415" t="s">
        <v>478</v>
      </c>
      <c r="D16" s="413">
        <v>0</v>
      </c>
      <c r="E16" s="413"/>
      <c r="F16" s="413">
        <v>0</v>
      </c>
      <c r="G16" s="413"/>
      <c r="H16" s="413">
        <v>80000000</v>
      </c>
      <c r="I16" s="413"/>
      <c r="J16" s="413">
        <v>0</v>
      </c>
    </row>
    <row r="17" spans="2:10">
      <c r="B17" s="362"/>
      <c r="C17" s="415" t="s">
        <v>566</v>
      </c>
      <c r="D17" s="413">
        <v>-26067</v>
      </c>
      <c r="E17" s="413"/>
      <c r="F17" s="413">
        <v>-1160709</v>
      </c>
      <c r="G17" s="413"/>
      <c r="H17" s="413">
        <v>-449650</v>
      </c>
      <c r="I17" s="413"/>
      <c r="J17" s="413">
        <v>-1838774</v>
      </c>
    </row>
    <row r="18" spans="2:10">
      <c r="B18" s="362"/>
      <c r="C18" s="415" t="s">
        <v>438</v>
      </c>
      <c r="D18" s="413">
        <v>139739051</v>
      </c>
      <c r="E18" s="413"/>
      <c r="F18" s="413">
        <v>121822778</v>
      </c>
      <c r="G18" s="413"/>
      <c r="H18" s="413">
        <v>113648991</v>
      </c>
      <c r="I18" s="413"/>
      <c r="J18" s="413">
        <v>104363945</v>
      </c>
    </row>
    <row r="19" spans="2:10">
      <c r="B19" s="362"/>
      <c r="C19" s="415" t="s">
        <v>512</v>
      </c>
      <c r="D19" s="413">
        <v>-176700000</v>
      </c>
      <c r="E19" s="413"/>
      <c r="F19" s="413">
        <v>0</v>
      </c>
      <c r="G19" s="413"/>
      <c r="H19" s="413">
        <v>0</v>
      </c>
      <c r="I19" s="413"/>
      <c r="J19" s="413">
        <v>0</v>
      </c>
    </row>
    <row r="20" spans="2:10">
      <c r="B20" s="362"/>
      <c r="C20" s="415" t="s">
        <v>439</v>
      </c>
      <c r="D20" s="413">
        <v>-1821365</v>
      </c>
      <c r="E20" s="413"/>
      <c r="F20" s="413">
        <v>794314</v>
      </c>
      <c r="G20" s="413"/>
      <c r="H20" s="413">
        <v>-1821365</v>
      </c>
      <c r="I20" s="413"/>
      <c r="J20" s="413">
        <v>794314</v>
      </c>
    </row>
    <row r="21" spans="2:10">
      <c r="B21" s="362"/>
      <c r="C21" s="415" t="s">
        <v>440</v>
      </c>
      <c r="D21" s="413">
        <v>3443315</v>
      </c>
      <c r="E21" s="413"/>
      <c r="F21" s="413">
        <v>5544573</v>
      </c>
      <c r="G21" s="413"/>
      <c r="H21" s="413">
        <v>2139873</v>
      </c>
      <c r="I21" s="413"/>
      <c r="J21" s="413">
        <v>3724436</v>
      </c>
    </row>
    <row r="22" spans="2:10">
      <c r="B22" s="547"/>
      <c r="C22" s="548" t="s">
        <v>574</v>
      </c>
      <c r="D22" s="413">
        <v>2537311</v>
      </c>
      <c r="E22" s="413"/>
      <c r="F22" s="413">
        <v>0</v>
      </c>
      <c r="G22" s="413"/>
      <c r="H22" s="413">
        <v>2537311</v>
      </c>
      <c r="I22" s="413"/>
      <c r="J22" s="413">
        <v>0</v>
      </c>
    </row>
    <row r="23" spans="2:10">
      <c r="B23" s="362"/>
      <c r="C23" s="362" t="s">
        <v>342</v>
      </c>
      <c r="D23" s="413">
        <v>0</v>
      </c>
      <c r="E23" s="413"/>
      <c r="F23" s="413">
        <v>0</v>
      </c>
      <c r="G23" s="413"/>
      <c r="H23" s="413">
        <v>-247884450</v>
      </c>
      <c r="I23" s="413"/>
      <c r="J23" s="413">
        <v>-26460614</v>
      </c>
    </row>
    <row r="24" spans="2:10">
      <c r="B24" s="362"/>
      <c r="C24" s="416" t="s">
        <v>441</v>
      </c>
      <c r="D24" s="413">
        <v>-493275</v>
      </c>
      <c r="E24" s="413"/>
      <c r="F24" s="413">
        <v>-134075</v>
      </c>
      <c r="G24" s="413"/>
      <c r="H24" s="413">
        <v>-89764</v>
      </c>
      <c r="I24" s="413"/>
      <c r="J24" s="413">
        <v>-356985</v>
      </c>
    </row>
    <row r="25" spans="2:10">
      <c r="B25" s="362"/>
      <c r="C25" s="362" t="s">
        <v>94</v>
      </c>
      <c r="D25" s="499">
        <v>31472681</v>
      </c>
      <c r="E25" s="413"/>
      <c r="F25" s="499">
        <v>25698478</v>
      </c>
      <c r="G25" s="413"/>
      <c r="H25" s="499">
        <v>27422563</v>
      </c>
      <c r="I25" s="413"/>
      <c r="J25" s="499">
        <v>23917204</v>
      </c>
    </row>
    <row r="26" spans="2:10">
      <c r="B26" s="362" t="s">
        <v>442</v>
      </c>
      <c r="D26" s="417"/>
      <c r="E26" s="409"/>
      <c r="F26" s="417"/>
      <c r="G26" s="409"/>
      <c r="H26" s="417"/>
      <c r="I26" s="409"/>
      <c r="J26" s="417"/>
    </row>
    <row r="27" spans="2:10">
      <c r="C27" s="362" t="s">
        <v>443</v>
      </c>
      <c r="D27" s="413">
        <v>215252957</v>
      </c>
      <c r="E27" s="418"/>
      <c r="F27" s="413">
        <v>166210825</v>
      </c>
      <c r="G27" s="409"/>
      <c r="H27" s="413">
        <v>167869090</v>
      </c>
      <c r="I27" s="418"/>
      <c r="J27" s="413">
        <v>172338251</v>
      </c>
    </row>
    <row r="28" spans="2:10">
      <c r="B28" s="419" t="s">
        <v>444</v>
      </c>
      <c r="C28" s="419"/>
      <c r="D28" s="417"/>
      <c r="E28" s="417"/>
      <c r="F28" s="417"/>
      <c r="G28" s="417"/>
      <c r="H28" s="417"/>
      <c r="I28" s="417"/>
      <c r="J28" s="417"/>
    </row>
    <row r="29" spans="2:10">
      <c r="B29" s="420"/>
      <c r="C29" s="421" t="s">
        <v>445</v>
      </c>
      <c r="D29" s="413">
        <v>-13865088</v>
      </c>
      <c r="E29" s="413"/>
      <c r="F29" s="413">
        <v>49506651</v>
      </c>
      <c r="G29" s="413"/>
      <c r="H29" s="413">
        <v>-2924545</v>
      </c>
      <c r="I29" s="413"/>
      <c r="J29" s="413">
        <v>32146937</v>
      </c>
    </row>
    <row r="30" spans="2:10">
      <c r="B30" s="420"/>
      <c r="C30" s="421" t="s">
        <v>330</v>
      </c>
      <c r="D30" s="413">
        <v>-9489582</v>
      </c>
      <c r="E30" s="413"/>
      <c r="F30" s="413">
        <v>74333764</v>
      </c>
      <c r="G30" s="413"/>
      <c r="H30" s="413">
        <v>-9677568</v>
      </c>
      <c r="I30" s="413"/>
      <c r="J30" s="413">
        <v>89011409</v>
      </c>
    </row>
    <row r="31" spans="2:10">
      <c r="B31" s="420"/>
      <c r="C31" s="421" t="s">
        <v>17</v>
      </c>
      <c r="D31" s="413">
        <v>-12718214</v>
      </c>
      <c r="E31" s="413"/>
      <c r="F31" s="413">
        <v>1259678</v>
      </c>
      <c r="G31" s="413"/>
      <c r="H31" s="413">
        <v>-2666645</v>
      </c>
      <c r="I31" s="413"/>
      <c r="J31" s="413">
        <v>2333262</v>
      </c>
    </row>
    <row r="32" spans="2:10">
      <c r="B32" s="420"/>
      <c r="C32" s="421" t="s">
        <v>567</v>
      </c>
      <c r="D32" s="413">
        <v>9103</v>
      </c>
      <c r="E32" s="413"/>
      <c r="F32" s="413">
        <v>-243810</v>
      </c>
      <c r="G32" s="413"/>
      <c r="H32" s="413">
        <v>9103</v>
      </c>
      <c r="I32" s="413"/>
      <c r="J32" s="413">
        <v>0</v>
      </c>
    </row>
    <row r="33" spans="1:10">
      <c r="B33" s="420"/>
      <c r="C33" s="421" t="s">
        <v>31</v>
      </c>
      <c r="D33" s="413">
        <v>-2846145</v>
      </c>
      <c r="E33" s="413"/>
      <c r="F33" s="413">
        <v>44635</v>
      </c>
      <c r="G33" s="413"/>
      <c r="H33" s="413">
        <v>8038174</v>
      </c>
      <c r="I33" s="413"/>
      <c r="J33" s="413">
        <v>-3145144</v>
      </c>
    </row>
    <row r="34" spans="1:10">
      <c r="A34" s="422"/>
      <c r="B34" s="423" t="s">
        <v>446</v>
      </c>
      <c r="C34" s="423"/>
      <c r="D34" s="413"/>
      <c r="E34" s="413"/>
      <c r="F34" s="413"/>
      <c r="G34" s="413"/>
      <c r="H34" s="413"/>
      <c r="I34" s="413"/>
      <c r="J34" s="413"/>
    </row>
    <row r="35" spans="1:10">
      <c r="B35" s="424"/>
      <c r="C35" s="421" t="s">
        <v>382</v>
      </c>
      <c r="D35" s="499">
        <v>71018169</v>
      </c>
      <c r="E35" s="413"/>
      <c r="F35" s="499">
        <v>14728626</v>
      </c>
      <c r="G35" s="413"/>
      <c r="H35" s="499">
        <v>95633116</v>
      </c>
      <c r="I35" s="413"/>
      <c r="J35" s="499">
        <v>21254711</v>
      </c>
    </row>
    <row r="36" spans="1:10" s="425" customFormat="1">
      <c r="B36" s="426" t="s">
        <v>447</v>
      </c>
      <c r="C36" s="426"/>
      <c r="D36" s="427">
        <v>247361200</v>
      </c>
      <c r="E36" s="428"/>
      <c r="F36" s="427">
        <v>305840369</v>
      </c>
      <c r="G36" s="429"/>
      <c r="H36" s="427">
        <v>256280725</v>
      </c>
      <c r="I36" s="428"/>
      <c r="J36" s="427">
        <v>313939426</v>
      </c>
    </row>
    <row r="37" spans="1:10" s="425" customFormat="1">
      <c r="B37" s="430"/>
      <c r="C37" s="421" t="s">
        <v>448</v>
      </c>
      <c r="D37" s="413">
        <v>-5997473</v>
      </c>
      <c r="E37" s="413"/>
      <c r="F37" s="413">
        <v>-752524</v>
      </c>
      <c r="G37" s="413"/>
      <c r="H37" s="413">
        <v>-4806447</v>
      </c>
      <c r="I37" s="413"/>
      <c r="J37" s="413">
        <v>-653984</v>
      </c>
    </row>
    <row r="38" spans="1:10" s="425" customFormat="1">
      <c r="B38" s="421"/>
      <c r="C38" s="421" t="s">
        <v>449</v>
      </c>
      <c r="D38" s="499">
        <v>-18154650</v>
      </c>
      <c r="E38" s="413"/>
      <c r="F38" s="413">
        <v>-13265570</v>
      </c>
      <c r="G38" s="413"/>
      <c r="H38" s="413">
        <v>-7980791</v>
      </c>
      <c r="I38" s="413"/>
      <c r="J38" s="413">
        <v>-9569567</v>
      </c>
    </row>
    <row r="39" spans="1:10" s="431" customFormat="1">
      <c r="C39" s="431" t="s">
        <v>450</v>
      </c>
      <c r="D39" s="432">
        <v>223209077</v>
      </c>
      <c r="E39" s="433"/>
      <c r="F39" s="432">
        <v>291822275</v>
      </c>
      <c r="G39" s="434"/>
      <c r="H39" s="432">
        <v>243493487</v>
      </c>
      <c r="I39" s="433"/>
      <c r="J39" s="432">
        <v>303715875</v>
      </c>
    </row>
    <row r="40" spans="1:10" s="402" customFormat="1" ht="4.5" customHeight="1">
      <c r="B40" s="404"/>
      <c r="D40" s="417"/>
      <c r="E40" s="417"/>
      <c r="F40" s="417"/>
      <c r="G40" s="409"/>
      <c r="H40" s="417"/>
      <c r="I40" s="417"/>
      <c r="J40" s="417"/>
    </row>
    <row r="41" spans="1:10">
      <c r="A41" s="435" t="s">
        <v>451</v>
      </c>
      <c r="B41" s="404"/>
      <c r="C41" s="402"/>
      <c r="D41" s="417"/>
      <c r="E41" s="417"/>
      <c r="F41" s="417"/>
      <c r="G41" s="417"/>
      <c r="H41" s="417"/>
      <c r="I41" s="417"/>
      <c r="J41" s="417"/>
    </row>
    <row r="42" spans="1:10">
      <c r="A42" s="435"/>
      <c r="B42" s="362" t="s">
        <v>452</v>
      </c>
      <c r="C42" s="402"/>
      <c r="D42" s="413">
        <v>-489870179</v>
      </c>
      <c r="E42" s="413"/>
      <c r="F42" s="413">
        <v>0</v>
      </c>
      <c r="G42" s="413"/>
      <c r="H42" s="413">
        <v>-605000000</v>
      </c>
      <c r="I42" s="413"/>
      <c r="J42" s="413">
        <v>0</v>
      </c>
    </row>
    <row r="43" spans="1:10">
      <c r="A43" s="435"/>
      <c r="B43" s="362" t="s">
        <v>453</v>
      </c>
      <c r="C43" s="402"/>
      <c r="D43" s="413">
        <v>0</v>
      </c>
      <c r="E43" s="413"/>
      <c r="F43" s="413">
        <v>0</v>
      </c>
      <c r="G43" s="413"/>
      <c r="H43" s="413">
        <v>0</v>
      </c>
      <c r="I43" s="413"/>
      <c r="J43" s="413">
        <v>-90000000</v>
      </c>
    </row>
    <row r="44" spans="1:10">
      <c r="A44" s="402"/>
      <c r="B44" s="414" t="s">
        <v>454</v>
      </c>
      <c r="C44" s="402"/>
      <c r="D44" s="413">
        <v>0</v>
      </c>
      <c r="E44" s="413"/>
      <c r="F44" s="413">
        <v>0</v>
      </c>
      <c r="G44" s="413"/>
      <c r="H44" s="413">
        <v>0</v>
      </c>
      <c r="I44" s="413"/>
      <c r="J44" s="413">
        <v>24925686</v>
      </c>
    </row>
    <row r="45" spans="1:10">
      <c r="B45" s="414" t="s">
        <v>455</v>
      </c>
      <c r="C45" s="402"/>
      <c r="D45" s="413">
        <v>804206</v>
      </c>
      <c r="E45" s="413"/>
      <c r="F45" s="413">
        <v>1838785</v>
      </c>
      <c r="G45" s="413"/>
      <c r="H45" s="413">
        <v>804206</v>
      </c>
      <c r="I45" s="413"/>
      <c r="J45" s="413">
        <v>1838785</v>
      </c>
    </row>
    <row r="46" spans="1:10">
      <c r="B46" s="414" t="s">
        <v>456</v>
      </c>
      <c r="C46" s="402"/>
      <c r="D46" s="413">
        <v>-109854701</v>
      </c>
      <c r="E46" s="413"/>
      <c r="F46" s="413">
        <v>-69092350</v>
      </c>
      <c r="G46" s="413"/>
      <c r="H46" s="413">
        <v>-99356488</v>
      </c>
      <c r="I46" s="413"/>
      <c r="J46" s="413">
        <v>-35295072</v>
      </c>
    </row>
    <row r="47" spans="1:10">
      <c r="B47" s="437" t="s">
        <v>457</v>
      </c>
      <c r="C47" s="402"/>
      <c r="D47" s="413">
        <v>-545009</v>
      </c>
      <c r="E47" s="413"/>
      <c r="F47" s="413">
        <v>-185615</v>
      </c>
      <c r="G47" s="413"/>
      <c r="H47" s="413">
        <v>-225407</v>
      </c>
      <c r="I47" s="413"/>
      <c r="J47" s="413">
        <v>-147545</v>
      </c>
    </row>
    <row r="48" spans="1:10">
      <c r="B48" s="362" t="s">
        <v>541</v>
      </c>
      <c r="C48" s="402"/>
      <c r="D48" s="413">
        <v>4705429</v>
      </c>
      <c r="E48" s="413"/>
      <c r="F48" s="413">
        <v>-4033620</v>
      </c>
      <c r="G48" s="413"/>
      <c r="H48" s="413">
        <v>4705429</v>
      </c>
      <c r="I48" s="413"/>
      <c r="J48" s="413">
        <v>-4705429</v>
      </c>
    </row>
    <row r="49" spans="1:10">
      <c r="B49" s="362" t="s">
        <v>458</v>
      </c>
      <c r="C49" s="402"/>
      <c r="D49" s="413">
        <v>0</v>
      </c>
      <c r="E49" s="413"/>
      <c r="F49" s="413">
        <v>0</v>
      </c>
      <c r="G49" s="413"/>
      <c r="H49" s="413">
        <v>247884450</v>
      </c>
      <c r="I49" s="413"/>
      <c r="J49" s="413">
        <v>40010850</v>
      </c>
    </row>
    <row r="50" spans="1:10">
      <c r="B50" s="362" t="s">
        <v>459</v>
      </c>
      <c r="C50" s="416"/>
      <c r="D50" s="413">
        <v>493272</v>
      </c>
      <c r="E50" s="413"/>
      <c r="F50" s="413">
        <v>134075</v>
      </c>
      <c r="G50" s="413"/>
      <c r="H50" s="413">
        <v>89764</v>
      </c>
      <c r="I50" s="413"/>
      <c r="J50" s="413">
        <v>512040</v>
      </c>
    </row>
    <row r="51" spans="1:10" s="402" customFormat="1">
      <c r="B51" s="404"/>
      <c r="C51" s="402" t="s">
        <v>571</v>
      </c>
      <c r="D51" s="438">
        <v>-594266982</v>
      </c>
      <c r="E51" s="439"/>
      <c r="F51" s="438">
        <v>-71338725</v>
      </c>
      <c r="G51" s="440"/>
      <c r="H51" s="438">
        <v>-451098046</v>
      </c>
      <c r="I51" s="439"/>
      <c r="J51" s="438">
        <v>-62860685</v>
      </c>
    </row>
    <row r="52" spans="1:10" s="402" customFormat="1" ht="4.5" customHeight="1">
      <c r="B52" s="404"/>
      <c r="D52" s="417"/>
      <c r="E52" s="417"/>
      <c r="F52" s="417"/>
      <c r="G52" s="409"/>
      <c r="H52" s="417"/>
      <c r="I52" s="417"/>
      <c r="J52" s="417"/>
    </row>
    <row r="53" spans="1:10">
      <c r="A53" s="435" t="s">
        <v>460</v>
      </c>
      <c r="B53" s="404"/>
      <c r="C53" s="402"/>
      <c r="E53" s="417"/>
      <c r="F53" s="409"/>
      <c r="G53" s="409"/>
      <c r="I53" s="417"/>
      <c r="J53" s="409"/>
    </row>
    <row r="54" spans="1:10">
      <c r="A54" s="435"/>
      <c r="B54" s="362" t="s">
        <v>570</v>
      </c>
      <c r="D54" s="413">
        <v>35084417</v>
      </c>
      <c r="E54" s="413"/>
      <c r="F54" s="413">
        <v>32615432</v>
      </c>
      <c r="G54" s="413"/>
      <c r="H54" s="413">
        <v>35084417</v>
      </c>
      <c r="I54" s="413"/>
      <c r="J54" s="413">
        <v>32615432</v>
      </c>
    </row>
    <row r="55" spans="1:10">
      <c r="A55" s="435"/>
      <c r="B55" s="362" t="s">
        <v>461</v>
      </c>
      <c r="D55" s="413">
        <v>0</v>
      </c>
      <c r="E55" s="413"/>
      <c r="F55" s="413">
        <v>0</v>
      </c>
      <c r="G55" s="413"/>
      <c r="H55" s="413">
        <v>5000000</v>
      </c>
      <c r="I55" s="413"/>
      <c r="J55" s="413">
        <v>0</v>
      </c>
    </row>
    <row r="56" spans="1:10">
      <c r="A56" s="435"/>
      <c r="B56" s="362" t="s">
        <v>462</v>
      </c>
      <c r="D56" s="413">
        <v>0</v>
      </c>
      <c r="E56" s="413"/>
      <c r="F56" s="413">
        <v>0</v>
      </c>
      <c r="G56" s="413"/>
      <c r="H56" s="413">
        <v>-5000000</v>
      </c>
      <c r="I56" s="413"/>
      <c r="J56" s="413">
        <v>-8000000</v>
      </c>
    </row>
    <row r="57" spans="1:10">
      <c r="A57" s="435"/>
      <c r="B57" s="362" t="s">
        <v>577</v>
      </c>
      <c r="D57" s="413">
        <v>0</v>
      </c>
      <c r="E57" s="413"/>
      <c r="F57" s="413">
        <v>0</v>
      </c>
      <c r="G57" s="413"/>
      <c r="H57" s="413">
        <v>201600000</v>
      </c>
      <c r="I57" s="413"/>
      <c r="J57" s="413">
        <v>0</v>
      </c>
    </row>
    <row r="58" spans="1:10">
      <c r="A58" s="435"/>
      <c r="B58" s="362" t="s">
        <v>463</v>
      </c>
      <c r="D58" s="413">
        <v>-4471075</v>
      </c>
      <c r="E58" s="413"/>
      <c r="F58" s="413">
        <v>-2471194</v>
      </c>
      <c r="G58" s="413"/>
      <c r="H58" s="413">
        <v>-4057412</v>
      </c>
      <c r="I58" s="413"/>
      <c r="J58" s="413">
        <v>-2471194</v>
      </c>
    </row>
    <row r="59" spans="1:10">
      <c r="A59" s="435"/>
      <c r="B59" s="362" t="s">
        <v>464</v>
      </c>
      <c r="D59" s="413">
        <v>658585456</v>
      </c>
      <c r="E59" s="413"/>
      <c r="F59" s="413">
        <v>0</v>
      </c>
      <c r="G59" s="413"/>
      <c r="H59" s="413">
        <v>208585456</v>
      </c>
      <c r="I59" s="413"/>
      <c r="J59" s="413">
        <v>0</v>
      </c>
    </row>
    <row r="60" spans="1:10">
      <c r="A60" s="435"/>
      <c r="B60" s="362" t="s">
        <v>465</v>
      </c>
      <c r="D60" s="413">
        <v>-151437000</v>
      </c>
      <c r="E60" s="413"/>
      <c r="F60" s="413">
        <v>-68685600</v>
      </c>
      <c r="G60" s="413"/>
      <c r="H60" s="413">
        <v>-134767000</v>
      </c>
      <c r="I60" s="413"/>
      <c r="J60" s="413">
        <v>-68685600</v>
      </c>
    </row>
    <row r="61" spans="1:10">
      <c r="A61" s="435"/>
      <c r="B61" s="362" t="s">
        <v>120</v>
      </c>
      <c r="D61" s="413">
        <v>-84448127</v>
      </c>
      <c r="E61" s="413"/>
      <c r="F61" s="413">
        <v>-107997478</v>
      </c>
      <c r="G61" s="413"/>
      <c r="H61" s="413">
        <v>-83932577</v>
      </c>
      <c r="I61" s="413"/>
      <c r="J61" s="413">
        <v>-107994798</v>
      </c>
    </row>
    <row r="62" spans="1:10">
      <c r="B62" s="363" t="s">
        <v>466</v>
      </c>
      <c r="C62" s="402"/>
      <c r="D62" s="413">
        <v>-32167706</v>
      </c>
      <c r="E62" s="413"/>
      <c r="F62" s="413">
        <v>-29405430</v>
      </c>
      <c r="G62" s="413"/>
      <c r="H62" s="413">
        <v>-26118250</v>
      </c>
      <c r="I62" s="413"/>
      <c r="J62" s="413">
        <v>-27796540</v>
      </c>
    </row>
    <row r="63" spans="1:10" s="402" customFormat="1">
      <c r="B63" s="404"/>
      <c r="C63" s="441" t="s">
        <v>467</v>
      </c>
      <c r="D63" s="438">
        <v>421145965</v>
      </c>
      <c r="E63" s="409"/>
      <c r="F63" s="438">
        <v>-175944270</v>
      </c>
      <c r="G63" s="409"/>
      <c r="H63" s="438">
        <v>196394634</v>
      </c>
      <c r="I63" s="409"/>
      <c r="J63" s="438">
        <v>-182332700</v>
      </c>
    </row>
    <row r="64" spans="1:10" s="402" customFormat="1" ht="4.5" customHeight="1">
      <c r="B64" s="404"/>
      <c r="D64" s="442"/>
      <c r="E64" s="409"/>
      <c r="F64" s="442"/>
      <c r="G64" s="409"/>
      <c r="H64" s="442"/>
      <c r="I64" s="409"/>
      <c r="J64" s="442"/>
    </row>
    <row r="65" spans="1:10" s="431" customFormat="1">
      <c r="A65" s="393" t="s">
        <v>468</v>
      </c>
      <c r="B65" s="394"/>
      <c r="D65" s="443">
        <v>50088060</v>
      </c>
      <c r="E65" s="443"/>
      <c r="F65" s="443">
        <v>44539280</v>
      </c>
      <c r="G65" s="443"/>
      <c r="H65" s="443">
        <v>-11209925</v>
      </c>
      <c r="I65" s="443"/>
      <c r="J65" s="443">
        <v>58522490</v>
      </c>
    </row>
    <row r="66" spans="1:10" s="431" customFormat="1">
      <c r="A66" s="444" t="s">
        <v>568</v>
      </c>
      <c r="B66" s="394"/>
      <c r="D66" s="413">
        <v>83387474</v>
      </c>
      <c r="E66" s="413"/>
      <c r="F66" s="413">
        <v>38848194</v>
      </c>
      <c r="G66" s="413"/>
      <c r="H66" s="413">
        <v>81585995</v>
      </c>
      <c r="I66" s="413"/>
      <c r="J66" s="413">
        <v>23063505</v>
      </c>
    </row>
    <row r="67" spans="1:10" s="402" customFormat="1" ht="21.75" thickBot="1">
      <c r="A67" s="441" t="s">
        <v>569</v>
      </c>
      <c r="B67" s="404"/>
      <c r="D67" s="445">
        <v>133475534</v>
      </c>
      <c r="E67" s="442"/>
      <c r="F67" s="445">
        <v>83387474</v>
      </c>
      <c r="G67" s="440"/>
      <c r="H67" s="445">
        <v>70376070</v>
      </c>
      <c r="I67" s="442"/>
      <c r="J67" s="445">
        <v>81585995</v>
      </c>
    </row>
    <row r="68" spans="1:10" s="402" customFormat="1" ht="4.5" customHeight="1" thickTop="1">
      <c r="A68" s="441"/>
      <c r="B68" s="404"/>
      <c r="D68" s="442"/>
      <c r="E68" s="442"/>
      <c r="F68" s="442"/>
      <c r="G68" s="440"/>
      <c r="H68" s="442"/>
      <c r="I68" s="442"/>
      <c r="J68" s="442"/>
    </row>
    <row r="69" spans="1:10" s="402" customFormat="1">
      <c r="A69" s="446" t="s">
        <v>469</v>
      </c>
      <c r="B69" s="404"/>
      <c r="D69" s="417"/>
      <c r="E69" s="413"/>
      <c r="F69" s="417"/>
      <c r="G69" s="409"/>
      <c r="H69" s="417"/>
      <c r="I69" s="413"/>
      <c r="J69" s="417"/>
    </row>
    <row r="70" spans="1:10" s="402" customFormat="1">
      <c r="A70" s="446" t="s">
        <v>470</v>
      </c>
      <c r="B70" s="404"/>
      <c r="D70" s="439"/>
      <c r="E70" s="442"/>
      <c r="F70" s="439"/>
      <c r="G70" s="440"/>
      <c r="H70" s="439"/>
      <c r="I70" s="442"/>
      <c r="J70" s="439"/>
    </row>
    <row r="71" spans="1:10" s="402" customFormat="1">
      <c r="B71" s="362" t="s">
        <v>471</v>
      </c>
      <c r="C71" s="362"/>
      <c r="D71" s="413">
        <v>-915599</v>
      </c>
      <c r="E71" s="413"/>
      <c r="F71" s="413">
        <v>15673143</v>
      </c>
      <c r="G71" s="413"/>
      <c r="H71" s="413">
        <v>-930579</v>
      </c>
      <c r="I71" s="413"/>
      <c r="J71" s="413">
        <v>15757780</v>
      </c>
    </row>
    <row r="72" spans="1:10" s="436" customFormat="1">
      <c r="A72" s="402"/>
      <c r="B72" s="362" t="s">
        <v>472</v>
      </c>
      <c r="C72" s="362"/>
      <c r="D72" s="413">
        <v>0</v>
      </c>
      <c r="E72" s="413"/>
      <c r="F72" s="413">
        <v>-9893491</v>
      </c>
      <c r="G72" s="413"/>
      <c r="H72" s="413">
        <v>0</v>
      </c>
      <c r="I72" s="413"/>
      <c r="J72" s="413">
        <v>-9893491</v>
      </c>
    </row>
    <row r="73" spans="1:10" s="402" customFormat="1">
      <c r="B73" s="362" t="s">
        <v>540</v>
      </c>
      <c r="D73" s="413">
        <v>-4767</v>
      </c>
      <c r="E73" s="413"/>
      <c r="F73" s="413">
        <v>23064</v>
      </c>
      <c r="G73" s="413"/>
      <c r="H73" s="413">
        <v>-4767</v>
      </c>
      <c r="I73" s="413"/>
      <c r="J73" s="413">
        <v>23064</v>
      </c>
    </row>
    <row r="74" spans="1:10" s="402" customFormat="1">
      <c r="B74" s="362" t="s">
        <v>579</v>
      </c>
      <c r="C74" s="362"/>
      <c r="D74" s="413">
        <v>4519432</v>
      </c>
      <c r="E74" s="413"/>
      <c r="F74" s="413">
        <v>5654984</v>
      </c>
      <c r="G74" s="413"/>
      <c r="H74" s="413">
        <v>4519432</v>
      </c>
      <c r="I74" s="413"/>
      <c r="J74" s="413">
        <v>5654984</v>
      </c>
    </row>
    <row r="75" spans="1:10" s="402" customFormat="1">
      <c r="B75" s="362" t="s">
        <v>473</v>
      </c>
      <c r="C75" s="362"/>
      <c r="D75" s="413">
        <v>0</v>
      </c>
      <c r="E75" s="413"/>
      <c r="F75" s="413">
        <v>0</v>
      </c>
      <c r="G75" s="413"/>
      <c r="H75" s="413">
        <v>0</v>
      </c>
      <c r="I75" s="413"/>
      <c r="J75" s="413">
        <v>269486343.09600002</v>
      </c>
    </row>
    <row r="76" spans="1:10" s="402" customFormat="1">
      <c r="B76" s="362" t="s">
        <v>474</v>
      </c>
      <c r="C76" s="362"/>
      <c r="D76" s="413">
        <v>0</v>
      </c>
      <c r="E76" s="413"/>
      <c r="F76" s="413">
        <v>0</v>
      </c>
      <c r="G76" s="413"/>
      <c r="H76" s="413">
        <v>0</v>
      </c>
      <c r="I76" s="413"/>
      <c r="J76" s="413">
        <v>-146283964.56000003</v>
      </c>
    </row>
    <row r="77" spans="1:10" s="402" customFormat="1">
      <c r="B77" s="401" t="s">
        <v>475</v>
      </c>
      <c r="C77" s="452"/>
      <c r="D77" s="413"/>
      <c r="E77" s="413"/>
      <c r="F77" s="413"/>
      <c r="G77" s="413"/>
      <c r="H77" s="413"/>
      <c r="I77" s="413"/>
      <c r="J77" s="413"/>
    </row>
    <row r="78" spans="1:10">
      <c r="C78" s="362" t="s">
        <v>23</v>
      </c>
      <c r="D78" s="413">
        <v>0</v>
      </c>
      <c r="E78" s="413"/>
      <c r="F78" s="413">
        <v>0</v>
      </c>
      <c r="G78" s="413"/>
      <c r="H78" s="413">
        <v>0</v>
      </c>
      <c r="I78" s="413"/>
      <c r="J78" s="413">
        <v>158270945.88</v>
      </c>
    </row>
    <row r="79" spans="1:10" s="402" customFormat="1">
      <c r="B79" s="401" t="s">
        <v>476</v>
      </c>
      <c r="C79" s="452"/>
      <c r="D79" s="413">
        <v>0</v>
      </c>
      <c r="E79" s="413"/>
      <c r="F79" s="413">
        <v>0</v>
      </c>
      <c r="G79" s="413"/>
      <c r="H79" s="413">
        <v>0</v>
      </c>
      <c r="I79" s="413"/>
      <c r="J79" s="413">
        <v>123202377.54000001</v>
      </c>
    </row>
    <row r="80" spans="1:10" s="447" customFormat="1">
      <c r="A80" s="402"/>
      <c r="B80" s="362"/>
      <c r="C80" s="362"/>
      <c r="D80" s="413"/>
      <c r="E80" s="413"/>
      <c r="F80" s="413"/>
      <c r="G80" s="413"/>
      <c r="H80" s="413"/>
      <c r="I80" s="413"/>
      <c r="J80" s="413"/>
    </row>
    <row r="81" spans="1:10" s="402" customFormat="1">
      <c r="C81" s="401"/>
      <c r="D81" s="417"/>
      <c r="E81" s="413"/>
      <c r="F81" s="417"/>
      <c r="G81" s="409"/>
      <c r="H81" s="417"/>
      <c r="I81" s="413"/>
      <c r="J81" s="417"/>
    </row>
    <row r="82" spans="1:10" s="448" customFormat="1">
      <c r="C82" s="449"/>
      <c r="D82" s="413"/>
      <c r="E82" s="413"/>
      <c r="F82" s="413"/>
      <c r="G82" s="413"/>
      <c r="H82" s="413"/>
      <c r="I82" s="413"/>
      <c r="J82" s="413"/>
    </row>
    <row r="83" spans="1:10" s="450" customFormat="1">
      <c r="A83" s="402"/>
      <c r="B83" s="404"/>
      <c r="C83" s="402"/>
      <c r="D83" s="417"/>
      <c r="E83" s="417"/>
      <c r="F83" s="417"/>
      <c r="G83" s="417"/>
      <c r="H83" s="417"/>
      <c r="I83" s="417"/>
      <c r="J83" s="417"/>
    </row>
    <row r="84" spans="1:10" s="451" customFormat="1">
      <c r="A84" s="362"/>
      <c r="B84" s="401"/>
      <c r="C84" s="402"/>
      <c r="D84" s="409"/>
      <c r="E84" s="409"/>
      <c r="F84" s="409"/>
      <c r="G84" s="409"/>
      <c r="H84" s="409"/>
      <c r="I84" s="409"/>
      <c r="J84" s="409"/>
    </row>
    <row r="85" spans="1:10" s="451" customFormat="1">
      <c r="A85" s="362"/>
      <c r="B85" s="401"/>
      <c r="C85" s="402"/>
      <c r="D85" s="409"/>
      <c r="E85" s="417"/>
      <c r="F85" s="413"/>
      <c r="G85" s="417"/>
      <c r="H85" s="413"/>
      <c r="I85" s="413"/>
      <c r="J85" s="413"/>
    </row>
    <row r="86" spans="1:10" s="451" customFormat="1">
      <c r="A86" s="362"/>
      <c r="B86" s="401"/>
      <c r="C86" s="402"/>
      <c r="D86" s="409"/>
      <c r="E86" s="454"/>
      <c r="F86" s="454"/>
      <c r="G86" s="454"/>
      <c r="H86" s="417"/>
      <c r="I86" s="413"/>
      <c r="J86" s="454"/>
    </row>
    <row r="87" spans="1:10" s="402" customFormat="1">
      <c r="B87" s="401"/>
      <c r="C87" s="452"/>
      <c r="D87" s="413"/>
      <c r="E87" s="413"/>
      <c r="F87" s="413"/>
      <c r="G87" s="413"/>
      <c r="H87" s="413"/>
      <c r="I87" s="413"/>
      <c r="J87" s="413"/>
    </row>
    <row r="88" spans="1:10" s="451" customFormat="1" ht="21" customHeight="1">
      <c r="A88" s="362"/>
      <c r="B88" s="401"/>
      <c r="C88" s="402"/>
      <c r="D88" s="417"/>
      <c r="E88" s="453"/>
      <c r="F88" s="454"/>
      <c r="G88" s="410"/>
      <c r="H88" s="417"/>
      <c r="I88" s="453"/>
      <c r="J88" s="454"/>
    </row>
    <row r="89" spans="1:10" s="451" customFormat="1">
      <c r="A89" s="362"/>
      <c r="B89" s="401"/>
      <c r="C89" s="402"/>
      <c r="D89" s="417"/>
      <c r="E89" s="453"/>
      <c r="F89" s="454"/>
      <c r="G89" s="410"/>
      <c r="H89" s="417"/>
      <c r="I89" s="453"/>
      <c r="J89" s="454"/>
    </row>
    <row r="90" spans="1:10" s="451" customFormat="1">
      <c r="A90" s="362"/>
      <c r="B90" s="401"/>
      <c r="C90" s="362"/>
      <c r="D90" s="417"/>
      <c r="E90" s="453"/>
      <c r="F90" s="454"/>
      <c r="G90" s="410"/>
      <c r="H90" s="417"/>
      <c r="I90" s="453"/>
      <c r="J90" s="410"/>
    </row>
    <row r="91" spans="1:10" s="451" customFormat="1">
      <c r="A91" s="362"/>
      <c r="B91" s="401"/>
      <c r="C91" s="362"/>
      <c r="D91" s="417"/>
      <c r="E91" s="453"/>
      <c r="F91" s="454"/>
      <c r="G91" s="410"/>
      <c r="H91" s="417"/>
      <c r="I91" s="453"/>
      <c r="J91" s="454"/>
    </row>
    <row r="92" spans="1:10" s="451" customFormat="1">
      <c r="A92" s="362"/>
      <c r="B92" s="401"/>
      <c r="C92" s="362"/>
      <c r="D92" s="417"/>
      <c r="E92" s="453"/>
      <c r="F92" s="454"/>
      <c r="G92" s="410"/>
      <c r="H92" s="417"/>
      <c r="I92" s="453"/>
      <c r="J92" s="454"/>
    </row>
    <row r="93" spans="1:10" s="451" customFormat="1">
      <c r="A93" s="362"/>
      <c r="B93" s="401"/>
      <c r="C93" s="362"/>
      <c r="D93" s="417"/>
      <c r="E93" s="453"/>
      <c r="F93" s="454"/>
      <c r="G93" s="410"/>
      <c r="H93" s="417"/>
      <c r="I93" s="453"/>
      <c r="J93" s="454"/>
    </row>
    <row r="94" spans="1:10" s="451" customFormat="1">
      <c r="A94" s="362"/>
      <c r="B94" s="401"/>
      <c r="C94" s="362"/>
      <c r="D94" s="417"/>
      <c r="E94" s="453"/>
      <c r="F94" s="454"/>
      <c r="G94" s="410"/>
      <c r="H94" s="417"/>
      <c r="I94" s="453"/>
      <c r="J94" s="454"/>
    </row>
    <row r="95" spans="1:10" s="451" customFormat="1">
      <c r="A95" s="362"/>
      <c r="B95" s="401"/>
      <c r="C95" s="362"/>
      <c r="D95" s="417"/>
      <c r="E95" s="453"/>
      <c r="F95" s="454"/>
      <c r="G95" s="410"/>
      <c r="H95" s="417"/>
      <c r="I95" s="453"/>
      <c r="J95" s="454"/>
    </row>
    <row r="96" spans="1:10" s="451" customFormat="1">
      <c r="A96" s="362"/>
      <c r="B96" s="401"/>
      <c r="C96" s="362"/>
      <c r="D96" s="417"/>
      <c r="E96" s="453"/>
      <c r="F96" s="454"/>
      <c r="G96" s="410"/>
      <c r="H96" s="417"/>
      <c r="I96" s="453"/>
      <c r="J96" s="454"/>
    </row>
    <row r="97" spans="1:10" s="451" customFormat="1">
      <c r="A97" s="362"/>
      <c r="B97" s="401"/>
      <c r="C97" s="362"/>
      <c r="D97" s="546"/>
      <c r="E97" s="453"/>
      <c r="F97" s="454"/>
      <c r="G97" s="410"/>
      <c r="H97" s="417"/>
      <c r="I97" s="453"/>
      <c r="J97" s="454"/>
    </row>
    <row r="98" spans="1:10" s="451" customFormat="1">
      <c r="A98" s="362"/>
      <c r="B98" s="401"/>
      <c r="C98" s="362"/>
      <c r="D98" s="417"/>
      <c r="E98" s="453"/>
      <c r="F98" s="454"/>
      <c r="G98" s="410"/>
      <c r="H98" s="417"/>
      <c r="I98" s="453"/>
      <c r="J98" s="454"/>
    </row>
    <row r="99" spans="1:10" s="451" customFormat="1">
      <c r="A99" s="362"/>
      <c r="B99" s="401"/>
      <c r="C99" s="362"/>
      <c r="D99" s="417"/>
      <c r="E99" s="453"/>
      <c r="F99" s="454"/>
      <c r="G99" s="410"/>
      <c r="H99" s="417"/>
      <c r="I99" s="453"/>
      <c r="J99" s="454"/>
    </row>
    <row r="100" spans="1:10" s="451" customFormat="1">
      <c r="A100" s="362"/>
      <c r="B100" s="401"/>
      <c r="C100" s="362"/>
      <c r="D100" s="417"/>
      <c r="E100" s="453"/>
      <c r="F100" s="454"/>
      <c r="G100" s="410"/>
      <c r="H100" s="417"/>
      <c r="I100" s="453"/>
      <c r="J100" s="454"/>
    </row>
    <row r="101" spans="1:10" s="451" customFormat="1">
      <c r="A101" s="362"/>
      <c r="B101" s="401"/>
      <c r="C101" s="362"/>
      <c r="D101" s="417"/>
      <c r="E101" s="453"/>
      <c r="F101" s="454"/>
      <c r="G101" s="410"/>
      <c r="H101" s="417"/>
      <c r="I101" s="453"/>
      <c r="J101" s="454"/>
    </row>
    <row r="102" spans="1:10">
      <c r="D102" s="417"/>
      <c r="E102" s="453"/>
      <c r="F102" s="454"/>
      <c r="H102" s="417"/>
      <c r="I102" s="453"/>
      <c r="J102" s="454"/>
    </row>
    <row r="103" spans="1:10">
      <c r="D103" s="417"/>
      <c r="E103" s="453"/>
      <c r="F103" s="454"/>
      <c r="H103" s="417"/>
      <c r="I103" s="453"/>
      <c r="J103" s="454"/>
    </row>
    <row r="104" spans="1:10">
      <c r="D104" s="417"/>
      <c r="E104" s="453"/>
      <c r="F104" s="454"/>
      <c r="H104" s="417"/>
      <c r="I104" s="453"/>
      <c r="J104" s="454"/>
    </row>
    <row r="105" spans="1:10">
      <c r="D105" s="417"/>
      <c r="E105" s="453"/>
      <c r="F105" s="454"/>
      <c r="H105" s="417"/>
      <c r="I105" s="453"/>
      <c r="J105" s="454"/>
    </row>
    <row r="106" spans="1:10">
      <c r="D106" s="417"/>
      <c r="E106" s="454"/>
      <c r="F106" s="454"/>
      <c r="G106" s="454"/>
      <c r="H106" s="417"/>
      <c r="I106" s="454"/>
      <c r="J106" s="454"/>
    </row>
    <row r="107" spans="1:10">
      <c r="D107" s="417"/>
      <c r="E107" s="453"/>
      <c r="F107" s="454"/>
      <c r="H107" s="417"/>
      <c r="I107" s="453"/>
      <c r="J107" s="454"/>
    </row>
    <row r="108" spans="1:10">
      <c r="D108" s="417"/>
      <c r="E108" s="453"/>
      <c r="F108" s="454"/>
      <c r="H108" s="417"/>
      <c r="I108" s="453"/>
      <c r="J108" s="454"/>
    </row>
    <row r="109" spans="1:10">
      <c r="D109" s="417"/>
      <c r="E109" s="453"/>
      <c r="F109" s="454"/>
      <c r="H109" s="417"/>
      <c r="I109" s="453"/>
      <c r="J109" s="454"/>
    </row>
    <row r="110" spans="1:10">
      <c r="D110" s="417"/>
      <c r="E110" s="453"/>
      <c r="F110" s="454"/>
      <c r="H110" s="417"/>
      <c r="I110" s="453"/>
      <c r="J110" s="454"/>
    </row>
    <row r="111" spans="1:10">
      <c r="D111" s="417"/>
      <c r="E111" s="453"/>
      <c r="F111" s="454"/>
      <c r="H111" s="417"/>
      <c r="I111" s="453"/>
      <c r="J111" s="454"/>
    </row>
    <row r="112" spans="1:10">
      <c r="B112" s="362"/>
      <c r="D112" s="417"/>
      <c r="E112" s="453"/>
      <c r="F112" s="454"/>
      <c r="H112" s="417"/>
      <c r="I112" s="453"/>
      <c r="J112" s="454"/>
    </row>
    <row r="113" spans="2:10">
      <c r="B113" s="362"/>
      <c r="D113" s="417"/>
      <c r="E113" s="453"/>
      <c r="F113" s="454"/>
      <c r="H113" s="417"/>
      <c r="I113" s="453"/>
      <c r="J113" s="454"/>
    </row>
    <row r="114" spans="2:10">
      <c r="B114" s="362"/>
      <c r="D114" s="417"/>
      <c r="E114" s="453"/>
      <c r="F114" s="454"/>
      <c r="H114" s="417"/>
      <c r="I114" s="453"/>
      <c r="J114" s="454"/>
    </row>
    <row r="115" spans="2:10">
      <c r="B115" s="362"/>
      <c r="D115" s="417"/>
      <c r="E115" s="453"/>
      <c r="F115" s="454"/>
      <c r="H115" s="417"/>
      <c r="I115" s="453"/>
      <c r="J115" s="454"/>
    </row>
    <row r="116" spans="2:10">
      <c r="B116" s="362"/>
      <c r="D116" s="417"/>
      <c r="E116" s="453"/>
      <c r="F116" s="454"/>
      <c r="H116" s="417"/>
      <c r="I116" s="453"/>
      <c r="J116" s="454"/>
    </row>
    <row r="117" spans="2:10">
      <c r="B117" s="362"/>
      <c r="D117" s="417"/>
      <c r="E117" s="453"/>
      <c r="F117" s="454"/>
      <c r="H117" s="417"/>
      <c r="I117" s="453"/>
      <c r="J117" s="454"/>
    </row>
    <row r="118" spans="2:10">
      <c r="B118" s="362"/>
      <c r="D118" s="417"/>
      <c r="E118" s="453"/>
      <c r="F118" s="454"/>
      <c r="H118" s="417"/>
      <c r="I118" s="453"/>
      <c r="J118" s="454"/>
    </row>
    <row r="119" spans="2:10">
      <c r="B119" s="362"/>
      <c r="D119" s="417"/>
      <c r="E119" s="453"/>
      <c r="F119" s="454"/>
      <c r="H119" s="417"/>
      <c r="I119" s="453"/>
      <c r="J119" s="454"/>
    </row>
    <row r="120" spans="2:10">
      <c r="B120" s="362"/>
      <c r="D120" s="417"/>
      <c r="E120" s="453"/>
      <c r="F120" s="454"/>
      <c r="H120" s="417"/>
      <c r="I120" s="453"/>
      <c r="J120" s="454"/>
    </row>
    <row r="121" spans="2:10">
      <c r="B121" s="362"/>
      <c r="D121" s="417"/>
      <c r="E121" s="453"/>
      <c r="F121" s="454"/>
      <c r="H121" s="417"/>
      <c r="I121" s="453"/>
      <c r="J121" s="454"/>
    </row>
    <row r="122" spans="2:10">
      <c r="B122" s="362"/>
      <c r="D122" s="417"/>
      <c r="E122" s="453"/>
      <c r="F122" s="454"/>
      <c r="H122" s="417"/>
      <c r="I122" s="453"/>
      <c r="J122" s="454"/>
    </row>
    <row r="123" spans="2:10">
      <c r="B123" s="362"/>
      <c r="D123" s="417"/>
      <c r="E123" s="453"/>
      <c r="F123" s="454"/>
      <c r="H123" s="417"/>
      <c r="I123" s="453"/>
      <c r="J123" s="454"/>
    </row>
    <row r="124" spans="2:10">
      <c r="B124" s="362"/>
      <c r="D124" s="417"/>
      <c r="E124" s="453"/>
      <c r="F124" s="454"/>
      <c r="H124" s="417"/>
      <c r="I124" s="453"/>
      <c r="J124" s="454"/>
    </row>
    <row r="125" spans="2:10">
      <c r="B125" s="362"/>
      <c r="D125" s="417"/>
      <c r="E125" s="453"/>
      <c r="F125" s="454"/>
      <c r="H125" s="417"/>
      <c r="I125" s="453"/>
      <c r="J125" s="454"/>
    </row>
    <row r="126" spans="2:10">
      <c r="B126" s="362"/>
      <c r="D126" s="417"/>
      <c r="E126" s="453"/>
      <c r="F126" s="454"/>
      <c r="H126" s="417"/>
      <c r="I126" s="453"/>
      <c r="J126" s="454"/>
    </row>
    <row r="127" spans="2:10">
      <c r="B127" s="362"/>
      <c r="D127" s="417"/>
      <c r="E127" s="453"/>
      <c r="F127" s="454"/>
      <c r="H127" s="417"/>
      <c r="I127" s="453"/>
      <c r="J127" s="454"/>
    </row>
    <row r="128" spans="2:10">
      <c r="B128" s="362"/>
      <c r="D128" s="417"/>
      <c r="E128" s="453"/>
      <c r="F128" s="454"/>
      <c r="H128" s="417"/>
      <c r="I128" s="453"/>
      <c r="J128" s="454"/>
    </row>
    <row r="129" spans="2:10">
      <c r="B129" s="362"/>
      <c r="D129" s="417"/>
      <c r="E129" s="453"/>
      <c r="F129" s="454"/>
      <c r="H129" s="417"/>
      <c r="I129" s="453"/>
      <c r="J129" s="454"/>
    </row>
    <row r="130" spans="2:10">
      <c r="B130" s="362"/>
      <c r="D130" s="417"/>
      <c r="E130" s="453"/>
      <c r="F130" s="454"/>
      <c r="H130" s="417"/>
      <c r="I130" s="453"/>
      <c r="J130" s="454"/>
    </row>
    <row r="131" spans="2:10">
      <c r="B131" s="362"/>
      <c r="D131" s="417"/>
      <c r="E131" s="453"/>
      <c r="F131" s="454"/>
      <c r="H131" s="417"/>
      <c r="I131" s="453"/>
      <c r="J131" s="454"/>
    </row>
    <row r="132" spans="2:10">
      <c r="B132" s="362"/>
      <c r="D132" s="417"/>
      <c r="E132" s="453"/>
      <c r="F132" s="454"/>
      <c r="H132" s="417"/>
      <c r="I132" s="453"/>
      <c r="J132" s="454"/>
    </row>
    <row r="133" spans="2:10">
      <c r="B133" s="362"/>
      <c r="D133" s="417"/>
      <c r="E133" s="453"/>
      <c r="F133" s="454"/>
      <c r="H133" s="417"/>
      <c r="I133" s="453"/>
      <c r="J133" s="454"/>
    </row>
    <row r="134" spans="2:10">
      <c r="B134" s="362"/>
      <c r="D134" s="417"/>
      <c r="E134" s="453"/>
      <c r="F134" s="454"/>
      <c r="H134" s="417"/>
      <c r="I134" s="453"/>
      <c r="J134" s="454"/>
    </row>
    <row r="135" spans="2:10">
      <c r="B135" s="362"/>
      <c r="D135" s="417"/>
      <c r="E135" s="453"/>
      <c r="F135" s="454"/>
      <c r="H135" s="417"/>
      <c r="I135" s="453"/>
      <c r="J135" s="454"/>
    </row>
    <row r="136" spans="2:10">
      <c r="B136" s="362"/>
      <c r="H136" s="417"/>
      <c r="I136" s="453"/>
      <c r="J136" s="454"/>
    </row>
    <row r="137" spans="2:10">
      <c r="B137" s="362"/>
      <c r="I137" s="453"/>
      <c r="J137" s="453"/>
    </row>
    <row r="138" spans="2:10">
      <c r="B138" s="362"/>
      <c r="I138" s="453"/>
      <c r="J138" s="453"/>
    </row>
    <row r="139" spans="2:10">
      <c r="B139" s="362"/>
      <c r="I139" s="453"/>
      <c r="J139" s="453"/>
    </row>
  </sheetData>
  <mergeCells count="3">
    <mergeCell ref="D5:J5"/>
    <mergeCell ref="D6:F6"/>
    <mergeCell ref="H6:J6"/>
  </mergeCells>
  <pageMargins left="0.78740157480314998" right="0.27559055118110198" top="0.78740157480314998" bottom="0.59055118110236204" header="0.39370078740157499" footer="0.39370078740157499"/>
  <pageSetup paperSize="9" scale="83" firstPageNumber="11" fitToWidth="2" fitToHeight="0" orientation="portrait" useFirstPageNumber="1" r:id="rId1"/>
  <headerFooter>
    <oddFooter>&amp;L&amp;"Angsana New,Regular"&amp;14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0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theme="1" tint="4.9989318521683403E-2"/>
  </sheetPr>
  <dimension ref="A1:I31"/>
  <sheetViews>
    <sheetView workbookViewId="0">
      <selection activeCell="H42" sqref="H42"/>
    </sheetView>
  </sheetViews>
  <sheetFormatPr defaultColWidth="9.140625" defaultRowHeight="11.25"/>
  <cols>
    <col min="1" max="1" width="12.85546875" style="491" customWidth="1"/>
    <col min="2" max="2" width="29.140625" style="492" customWidth="1"/>
    <col min="3" max="3" width="16" style="507" customWidth="1"/>
    <col min="4" max="5" width="16" style="501" customWidth="1"/>
    <col min="6" max="6" width="3.28515625" style="492" customWidth="1"/>
    <col min="7" max="7" width="14.7109375" style="501" customWidth="1"/>
    <col min="8" max="8" width="17" style="492" customWidth="1"/>
    <col min="9" max="9" width="15.140625" style="493" customWidth="1"/>
    <col min="10" max="16384" width="9.140625" style="492"/>
  </cols>
  <sheetData>
    <row r="1" spans="1:9">
      <c r="C1" s="508" t="s">
        <v>516</v>
      </c>
      <c r="D1" s="500" t="s">
        <v>517</v>
      </c>
      <c r="E1" s="500" t="s">
        <v>515</v>
      </c>
      <c r="G1" s="500" t="s">
        <v>515</v>
      </c>
    </row>
    <row r="2" spans="1:9" s="491" customFormat="1">
      <c r="C2" s="502"/>
      <c r="D2" s="494">
        <v>0.9979245169082126</v>
      </c>
      <c r="E2" s="494">
        <f>1-D2</f>
        <v>2.0754830917874001E-3</v>
      </c>
      <c r="F2" s="494"/>
      <c r="G2" s="494">
        <f>+E2</f>
        <v>2.0754830917874001E-3</v>
      </c>
      <c r="I2" s="495"/>
    </row>
    <row r="3" spans="1:9">
      <c r="A3" s="491" t="s">
        <v>518</v>
      </c>
      <c r="B3" s="492" t="s">
        <v>334</v>
      </c>
      <c r="C3" s="501">
        <f>'[110]WBS WPL Consol'!F80</f>
        <v>-82800000</v>
      </c>
      <c r="D3" s="501">
        <f>C3*$D$2</f>
        <v>-82628150</v>
      </c>
      <c r="E3" s="501">
        <f>C3*$E$2</f>
        <v>-171849.99999999674</v>
      </c>
    </row>
    <row r="4" spans="1:9">
      <c r="B4" s="492" t="s">
        <v>117</v>
      </c>
      <c r="C4" s="501">
        <f>'[110]WBS WPL Consol'!F81</f>
        <v>-8280000</v>
      </c>
      <c r="D4" s="501">
        <f>C4*$D$2</f>
        <v>-8262815</v>
      </c>
      <c r="E4" s="501">
        <f>C4*$E$2</f>
        <v>-17184.999999999673</v>
      </c>
    </row>
    <row r="5" spans="1:9">
      <c r="B5" s="492" t="s">
        <v>77</v>
      </c>
      <c r="C5" s="501">
        <f>'[110]WBS WPL Consol'!F137</f>
        <v>-14939300</v>
      </c>
      <c r="D5" s="501">
        <f>C5*$D$2</f>
        <v>-14908293.735446861</v>
      </c>
      <c r="E5" s="501">
        <f>C5*$E$2</f>
        <v>-31006.264553139506</v>
      </c>
    </row>
    <row r="6" spans="1:9">
      <c r="B6" s="492" t="s">
        <v>519</v>
      </c>
      <c r="C6" s="501">
        <v>-269021071.63200003</v>
      </c>
      <c r="D6" s="501">
        <f>C6*$D$2</f>
        <v>-268462722.94649327</v>
      </c>
      <c r="E6" s="501">
        <f>C6*$E$2</f>
        <v>-558348.68550674303</v>
      </c>
    </row>
    <row r="7" spans="1:9" s="491" customFormat="1" ht="12" thickBot="1">
      <c r="C7" s="503">
        <f>SUM(C3:C6)</f>
        <v>-375040371.63200003</v>
      </c>
      <c r="D7" s="503">
        <f>SUM(D3:D6)</f>
        <v>-374261981.68194014</v>
      </c>
      <c r="E7" s="503">
        <f>SUM(E3:E6)</f>
        <v>-778389.95005987899</v>
      </c>
      <c r="G7" s="502"/>
      <c r="I7" s="495"/>
    </row>
    <row r="8" spans="1:9" ht="12" thickTop="1">
      <c r="A8" s="491" t="s">
        <v>520</v>
      </c>
      <c r="B8" s="492" t="s">
        <v>521</v>
      </c>
    </row>
    <row r="9" spans="1:9">
      <c r="B9" s="492" t="s">
        <v>522</v>
      </c>
      <c r="C9" s="501">
        <f>-'[110]BS T Q3''20'!K20+'[110]BS T Q3''20'!I20</f>
        <v>-120732523.41999999</v>
      </c>
      <c r="D9" s="501">
        <f>C9*$D$2</f>
        <v>-120481945.10901295</v>
      </c>
      <c r="E9" s="501">
        <f>C9*$E$2</f>
        <v>-250578.31098703627</v>
      </c>
    </row>
    <row r="10" spans="1:9">
      <c r="B10" s="492" t="s">
        <v>523</v>
      </c>
      <c r="C10" s="501">
        <f>-'[110]BS T Q3''20'!K24+'[110]BS T Q3''20'!I24</f>
        <v>-389300000</v>
      </c>
      <c r="D10" s="501">
        <f>C10*$D$2</f>
        <v>-388492014.43236715</v>
      </c>
      <c r="E10" s="501">
        <f>C10*$E$2</f>
        <v>-807985.56763283489</v>
      </c>
    </row>
    <row r="11" spans="1:9">
      <c r="B11" s="492" t="s">
        <v>524</v>
      </c>
      <c r="C11" s="501">
        <f>-'[110]WBS WPL Consol'!Q76</f>
        <v>102006504.68400002</v>
      </c>
      <c r="D11" s="501">
        <f>C11*$D$2</f>
        <v>101794791.90827604</v>
      </c>
      <c r="E11" s="501">
        <f>C11*$E$2</f>
        <v>211712.77572397425</v>
      </c>
    </row>
    <row r="12" spans="1:9" s="491" customFormat="1" ht="12" thickBot="1">
      <c r="C12" s="503">
        <f>SUM(C9:C11)</f>
        <v>-408026018.73599994</v>
      </c>
      <c r="D12" s="503">
        <f>C12*$D$2</f>
        <v>-407179167.63310403</v>
      </c>
      <c r="E12" s="503">
        <f>C12*$E$2</f>
        <v>-846851.10289589677</v>
      </c>
      <c r="G12" s="502"/>
      <c r="I12" s="495"/>
    </row>
    <row r="13" spans="1:9" s="491" customFormat="1" ht="12.75" thickTop="1" thickBot="1">
      <c r="C13" s="503">
        <f>SUM(C12,C7)</f>
        <v>-783066390.36800003</v>
      </c>
      <c r="D13" s="503">
        <f>SUM(D12,D7)</f>
        <v>-781441149.31504416</v>
      </c>
      <c r="E13" s="503">
        <f>SUM(E12,E7)</f>
        <v>-1625241.0529557758</v>
      </c>
      <c r="G13" s="502">
        <f>+E13</f>
        <v>-1625241.0529557758</v>
      </c>
      <c r="I13" s="495"/>
    </row>
    <row r="14" spans="1:9" ht="12" thickTop="1">
      <c r="A14" s="491" t="s">
        <v>525</v>
      </c>
    </row>
    <row r="15" spans="1:9">
      <c r="A15" s="491" t="s">
        <v>526</v>
      </c>
      <c r="B15" s="492" t="s">
        <v>527</v>
      </c>
      <c r="C15" s="509"/>
      <c r="D15" s="504">
        <f>C15*$D$2</f>
        <v>0</v>
      </c>
      <c r="E15" s="504">
        <f>C15*$E$2</f>
        <v>0</v>
      </c>
    </row>
    <row r="16" spans="1:9">
      <c r="B16" s="492" t="s">
        <v>543</v>
      </c>
      <c r="C16" s="506"/>
      <c r="D16" s="504">
        <f>C16*$D$2</f>
        <v>0</v>
      </c>
      <c r="E16" s="504">
        <f>C16*$E$2</f>
        <v>0</v>
      </c>
    </row>
    <row r="17" spans="1:9">
      <c r="B17" s="492" t="s">
        <v>528</v>
      </c>
      <c r="C17" s="506"/>
      <c r="D17" s="504">
        <f>C17*$D$2</f>
        <v>0</v>
      </c>
      <c r="E17" s="504">
        <f>C17*$E$2</f>
        <v>0</v>
      </c>
    </row>
    <row r="18" spans="1:9">
      <c r="B18" s="492" t="s">
        <v>529</v>
      </c>
      <c r="C18" s="506"/>
      <c r="D18" s="504">
        <f>C18*$D$2</f>
        <v>0</v>
      </c>
      <c r="E18" s="504">
        <f>C18*$E$2</f>
        <v>0</v>
      </c>
    </row>
    <row r="19" spans="1:9">
      <c r="B19" s="492" t="s">
        <v>530</v>
      </c>
      <c r="C19" s="506"/>
      <c r="D19" s="504">
        <f>C19*$D$2</f>
        <v>0</v>
      </c>
      <c r="E19" s="504">
        <f>C19*$E$2</f>
        <v>0</v>
      </c>
    </row>
    <row r="20" spans="1:9" s="491" customFormat="1" ht="12" thickBot="1">
      <c r="C20" s="505">
        <f>SUM(C15:C19)</f>
        <v>0</v>
      </c>
      <c r="D20" s="505">
        <f>SUM(D15:D19)</f>
        <v>0</v>
      </c>
      <c r="E20" s="505">
        <f>SUM(E15:E19)</f>
        <v>0</v>
      </c>
      <c r="G20" s="502"/>
      <c r="I20" s="495"/>
    </row>
    <row r="21" spans="1:9" s="491" customFormat="1" ht="12" thickTop="1">
      <c r="C21" s="506"/>
      <c r="D21" s="506"/>
      <c r="E21" s="506"/>
      <c r="G21" s="502"/>
      <c r="I21" s="495"/>
    </row>
    <row r="22" spans="1:9">
      <c r="A22" s="491" t="s">
        <v>542</v>
      </c>
      <c r="B22" s="492" t="s">
        <v>527</v>
      </c>
      <c r="C22" s="501" t="e">
        <f>#REF!</f>
        <v>#REF!</v>
      </c>
      <c r="D22" s="501" t="e">
        <f>C22*$D$2</f>
        <v>#REF!</v>
      </c>
      <c r="E22" s="501" t="e">
        <f>C22*$E$2</f>
        <v>#REF!</v>
      </c>
      <c r="G22" s="501">
        <v>0</v>
      </c>
      <c r="H22" s="491"/>
      <c r="I22" s="495"/>
    </row>
    <row r="23" spans="1:9">
      <c r="B23" s="492" t="s">
        <v>543</v>
      </c>
      <c r="H23" s="491"/>
      <c r="I23" s="495"/>
    </row>
    <row r="24" spans="1:9">
      <c r="B24" s="492" t="s">
        <v>528</v>
      </c>
      <c r="C24" s="510">
        <v>13810345.279999999</v>
      </c>
      <c r="D24" s="501">
        <f>C24*$D$2</f>
        <v>13781682.141879613</v>
      </c>
      <c r="E24" s="501">
        <f>C24*$E$2</f>
        <v>28663.138120385927</v>
      </c>
      <c r="G24" s="501">
        <v>0</v>
      </c>
      <c r="H24" s="491"/>
      <c r="I24" s="495"/>
    </row>
    <row r="25" spans="1:9">
      <c r="B25" s="492" t="s">
        <v>529</v>
      </c>
      <c r="C25" s="509" t="e">
        <f>ROUND(#REF!,2)</f>
        <v>#REF!</v>
      </c>
      <c r="D25" s="501" t="e">
        <f>C25*$D$2</f>
        <v>#REF!</v>
      </c>
      <c r="E25" s="501" t="e">
        <f>C25*$E$2</f>
        <v>#REF!</v>
      </c>
      <c r="G25" s="501">
        <v>0</v>
      </c>
      <c r="H25" s="491"/>
      <c r="I25" s="495"/>
    </row>
    <row r="26" spans="1:9">
      <c r="B26" s="492" t="s">
        <v>531</v>
      </c>
      <c r="C26" s="507" t="e">
        <f>#REF!</f>
        <v>#REF!</v>
      </c>
      <c r="D26" s="501" t="e">
        <f>C26*$D$2</f>
        <v>#REF!</v>
      </c>
      <c r="E26" s="501" t="e">
        <f>C26*$E$2</f>
        <v>#REF!</v>
      </c>
      <c r="G26" s="501">
        <v>0</v>
      </c>
    </row>
    <row r="27" spans="1:9" s="491" customFormat="1" ht="12" thickBot="1">
      <c r="C27" s="503" t="e">
        <f>SUM(C22:C26)</f>
        <v>#REF!</v>
      </c>
      <c r="D27" s="503" t="e">
        <f>SUM(D22:D26)</f>
        <v>#REF!</v>
      </c>
      <c r="E27" s="503" t="e">
        <f>SUM(E22:E26)</f>
        <v>#REF!</v>
      </c>
      <c r="G27" s="503">
        <f>SUM(G22:G26)</f>
        <v>0</v>
      </c>
      <c r="I27" s="495"/>
    </row>
    <row r="28" spans="1:9" ht="12" thickTop="1"/>
    <row r="30" spans="1:9" ht="12" thickBot="1">
      <c r="A30" s="492" t="str">
        <f>'[110]WBS WPL Consol'!C128</f>
        <v>กำไร(ขาดทุน) ส่วนได้เสียที่ไม่มีอำนาจควบคุม</v>
      </c>
      <c r="D30" s="507"/>
      <c r="E30" s="503" t="e">
        <f>SUM(E27,E20,E13)</f>
        <v>#REF!</v>
      </c>
    </row>
    <row r="31" spans="1:9" ht="12" thickTop="1"/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D9D9"/>
  </sheetPr>
  <dimension ref="A1:D6"/>
  <sheetViews>
    <sheetView workbookViewId="0">
      <selection activeCell="K35" sqref="K35"/>
    </sheetView>
  </sheetViews>
  <sheetFormatPr defaultRowHeight="15"/>
  <cols>
    <col min="2" max="2" width="6.7109375" customWidth="1"/>
    <col min="3" max="3" width="17.140625" bestFit="1" customWidth="1"/>
  </cols>
  <sheetData>
    <row r="1" spans="1:4">
      <c r="C1" s="497">
        <v>453001</v>
      </c>
      <c r="D1" t="s">
        <v>533</v>
      </c>
    </row>
    <row r="2" spans="1:4">
      <c r="A2" s="455" t="s">
        <v>534</v>
      </c>
      <c r="C2" s="468">
        <f>[111]D400!$D$18</f>
        <v>-40010850</v>
      </c>
    </row>
    <row r="3" spans="1:4">
      <c r="A3" s="455" t="s">
        <v>306</v>
      </c>
      <c r="C3" s="194">
        <f>'[112]Eliminate this period'!$F$192</f>
        <v>13549185.58</v>
      </c>
    </row>
    <row r="4" spans="1:4" ht="15.75" thickBot="1">
      <c r="A4" s="455" t="s">
        <v>535</v>
      </c>
      <c r="C4" s="496">
        <f>SUM(C2:C3)</f>
        <v>-26461664.420000002</v>
      </c>
    </row>
    <row r="5" spans="1:4">
      <c r="A5" s="455" t="s">
        <v>477</v>
      </c>
      <c r="C5" s="468">
        <f>+[113]D400!$G$18</f>
        <v>-26460634.420000002</v>
      </c>
    </row>
    <row r="6" spans="1:4" ht="15.75" thickBot="1">
      <c r="C6" s="496">
        <f>+C4-C5</f>
        <v>-1030</v>
      </c>
      <c r="D6" s="498" t="s">
        <v>536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rgb="FFFFD9D9"/>
  </sheetPr>
  <dimension ref="A1:E7"/>
  <sheetViews>
    <sheetView workbookViewId="0">
      <selection activeCell="F10" sqref="F10"/>
    </sheetView>
  </sheetViews>
  <sheetFormatPr defaultColWidth="9" defaultRowHeight="21"/>
  <cols>
    <col min="1" max="1" width="10.5703125" style="457" bestFit="1" customWidth="1"/>
    <col min="2" max="2" width="17.140625" style="457" bestFit="1" customWidth="1"/>
    <col min="3" max="3" width="9" style="457"/>
    <col min="4" max="5" width="14.140625" style="457" bestFit="1" customWidth="1"/>
    <col min="6" max="16384" width="9" style="457"/>
  </cols>
  <sheetData>
    <row r="1" spans="1:5">
      <c r="B1" s="469" t="s">
        <v>496</v>
      </c>
    </row>
    <row r="2" spans="1:5">
      <c r="A2" s="457" t="s">
        <v>489</v>
      </c>
      <c r="B2" s="463" t="e">
        <f>+#REF!</f>
        <v>#REF!</v>
      </c>
    </row>
    <row r="3" spans="1:5">
      <c r="A3" s="457" t="s">
        <v>490</v>
      </c>
      <c r="B3" s="463" t="e">
        <f>+#REF!-#REF!</f>
        <v>#REF!</v>
      </c>
      <c r="D3" s="472" t="s">
        <v>494</v>
      </c>
      <c r="E3" s="472" t="s">
        <v>495</v>
      </c>
    </row>
    <row r="4" spans="1:5">
      <c r="A4" s="457" t="s">
        <v>491</v>
      </c>
      <c r="B4" s="463">
        <f>+E4-D4</f>
        <v>27000000</v>
      </c>
      <c r="D4" s="463">
        <v>72000000</v>
      </c>
      <c r="E4" s="463">
        <v>99000000</v>
      </c>
    </row>
    <row r="5" spans="1:5">
      <c r="B5" s="470" t="e">
        <f>SUM(B2:B4)</f>
        <v>#REF!</v>
      </c>
    </row>
    <row r="6" spans="1:5">
      <c r="A6" s="457" t="s">
        <v>492</v>
      </c>
      <c r="B6" s="471" t="e">
        <f>+#REF!</f>
        <v>#REF!</v>
      </c>
    </row>
    <row r="7" spans="1:5" ht="21.75" thickBot="1">
      <c r="A7" s="457" t="s">
        <v>493</v>
      </c>
      <c r="B7" s="464" t="e">
        <f>+B5-B6</f>
        <v>#REF!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rgb="FFFF0000"/>
  </sheetPr>
  <dimension ref="A1:I17"/>
  <sheetViews>
    <sheetView workbookViewId="0">
      <selection activeCell="I7" sqref="I7"/>
    </sheetView>
  </sheetViews>
  <sheetFormatPr defaultColWidth="9" defaultRowHeight="21"/>
  <cols>
    <col min="1" max="1" width="3.28515625" style="457" customWidth="1"/>
    <col min="2" max="2" width="9" style="457"/>
    <col min="3" max="3" width="23.42578125" style="457" customWidth="1"/>
    <col min="4" max="4" width="8.5703125" style="457" bestFit="1" customWidth="1"/>
    <col min="5" max="5" width="12" style="457" bestFit="1" customWidth="1"/>
    <col min="6" max="7" width="11.140625" style="457" bestFit="1" customWidth="1"/>
    <col min="8" max="8" width="13.140625" style="457" bestFit="1" customWidth="1"/>
    <col min="9" max="16384" width="9" style="457"/>
  </cols>
  <sheetData>
    <row r="1" spans="1:9">
      <c r="A1" s="456" t="s">
        <v>479</v>
      </c>
    </row>
    <row r="2" spans="1:9">
      <c r="A2" s="457" t="s">
        <v>480</v>
      </c>
    </row>
    <row r="3" spans="1:9">
      <c r="A3" s="458">
        <v>1</v>
      </c>
      <c r="B3" s="457" t="s">
        <v>481</v>
      </c>
    </row>
    <row r="4" spans="1:9">
      <c r="A4" s="458"/>
      <c r="B4" s="459" t="s">
        <v>215</v>
      </c>
      <c r="C4" s="459" t="s">
        <v>216</v>
      </c>
      <c r="D4" s="460" t="s">
        <v>217</v>
      </c>
      <c r="E4" s="461" t="s">
        <v>86</v>
      </c>
      <c r="F4" s="461" t="s">
        <v>87</v>
      </c>
    </row>
    <row r="5" spans="1:9">
      <c r="B5" s="458" t="s">
        <v>26</v>
      </c>
      <c r="C5" s="457" t="s">
        <v>25</v>
      </c>
      <c r="D5" s="458" t="s">
        <v>115</v>
      </c>
      <c r="E5" s="458"/>
      <c r="F5" s="462" t="e">
        <f>+#REF!</f>
        <v>#REF!</v>
      </c>
    </row>
    <row r="6" spans="1:9">
      <c r="B6" s="457" t="s">
        <v>482</v>
      </c>
    </row>
    <row r="7" spans="1:9">
      <c r="B7" s="459" t="s">
        <v>283</v>
      </c>
      <c r="C7" s="459" t="s">
        <v>216</v>
      </c>
      <c r="D7" s="460" t="s">
        <v>217</v>
      </c>
      <c r="E7" s="461" t="s">
        <v>86</v>
      </c>
      <c r="F7" s="461" t="s">
        <v>87</v>
      </c>
      <c r="G7" s="465" t="s">
        <v>483</v>
      </c>
    </row>
    <row r="8" spans="1:9">
      <c r="B8" s="458">
        <v>189500</v>
      </c>
      <c r="C8" s="457" t="s">
        <v>151</v>
      </c>
      <c r="D8" s="458" t="s">
        <v>115</v>
      </c>
      <c r="E8" s="463">
        <v>11643857.140000001</v>
      </c>
      <c r="G8" s="463" t="e">
        <f>+ROUND($F$5*E8/$E$10,2)</f>
        <v>#REF!</v>
      </c>
      <c r="H8" s="466" t="s">
        <v>484</v>
      </c>
    </row>
    <row r="9" spans="1:9">
      <c r="B9" s="458">
        <v>556102</v>
      </c>
      <c r="C9" s="457" t="s">
        <v>187</v>
      </c>
      <c r="D9" s="458" t="s">
        <v>115</v>
      </c>
      <c r="E9" s="463">
        <v>1488000</v>
      </c>
      <c r="G9" s="463" t="e">
        <f>+ROUND($F$5*E9/$E$10,2)</f>
        <v>#REF!</v>
      </c>
      <c r="H9" s="466" t="s">
        <v>485</v>
      </c>
    </row>
    <row r="10" spans="1:9" ht="21.75" thickBot="1">
      <c r="B10" s="458"/>
      <c r="E10" s="464">
        <f>SUM(E8:E9)</f>
        <v>13131857.140000001</v>
      </c>
      <c r="G10" s="464" t="e">
        <f>SUM(G8:G9)</f>
        <v>#REF!</v>
      </c>
      <c r="I10" s="467" t="s">
        <v>487</v>
      </c>
    </row>
    <row r="12" spans="1:9">
      <c r="A12" s="458">
        <v>2</v>
      </c>
      <c r="B12" s="457" t="s">
        <v>486</v>
      </c>
    </row>
    <row r="14" spans="1:9">
      <c r="D14" s="463"/>
      <c r="F14" s="458"/>
      <c r="G14" s="458"/>
    </row>
    <row r="15" spans="1:9">
      <c r="D15" s="463"/>
      <c r="F15" s="458"/>
      <c r="G15" s="458"/>
    </row>
    <row r="16" spans="1:9">
      <c r="H16" s="458"/>
    </row>
    <row r="17" spans="8:8">
      <c r="H17" s="458"/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D9B3FF"/>
  </sheetPr>
  <dimension ref="A1:B56"/>
  <sheetViews>
    <sheetView topLeftCell="A16" workbookViewId="0">
      <selection activeCell="O29" sqref="O29"/>
    </sheetView>
  </sheetViews>
  <sheetFormatPr defaultRowHeight="15"/>
  <cols>
    <col min="2" max="2" width="27.85546875" customWidth="1"/>
  </cols>
  <sheetData>
    <row r="1" spans="1:2">
      <c r="A1" t="s">
        <v>123</v>
      </c>
      <c r="B1" t="s">
        <v>140</v>
      </c>
    </row>
    <row r="2" spans="1:2">
      <c r="A2" t="s">
        <v>122</v>
      </c>
      <c r="B2" t="s">
        <v>121</v>
      </c>
    </row>
    <row r="3" spans="1:2">
      <c r="A3" t="s">
        <v>82</v>
      </c>
      <c r="B3" t="s">
        <v>81</v>
      </c>
    </row>
    <row r="4" spans="1:2">
      <c r="A4" t="s">
        <v>72</v>
      </c>
      <c r="B4" t="s">
        <v>71</v>
      </c>
    </row>
    <row r="5" spans="1:2">
      <c r="A5" t="s">
        <v>126</v>
      </c>
      <c r="B5" t="s">
        <v>120</v>
      </c>
    </row>
    <row r="6" spans="1:2">
      <c r="A6" t="s">
        <v>74</v>
      </c>
      <c r="B6" t="s">
        <v>73</v>
      </c>
    </row>
    <row r="7" spans="1:2">
      <c r="A7" t="s">
        <v>79</v>
      </c>
      <c r="B7" t="s">
        <v>119</v>
      </c>
    </row>
    <row r="8" spans="1:2">
      <c r="A8" t="s">
        <v>78</v>
      </c>
      <c r="B8" t="s">
        <v>77</v>
      </c>
    </row>
    <row r="9" spans="1:2">
      <c r="A9" t="s">
        <v>125</v>
      </c>
      <c r="B9" t="s">
        <v>193</v>
      </c>
    </row>
    <row r="10" spans="1:2">
      <c r="A10" t="s">
        <v>124</v>
      </c>
      <c r="B10" t="s">
        <v>194</v>
      </c>
    </row>
    <row r="11" spans="1:2">
      <c r="A11" t="s">
        <v>76</v>
      </c>
      <c r="B11" t="s">
        <v>75</v>
      </c>
    </row>
    <row r="12" spans="1:2">
      <c r="A12" t="s">
        <v>80</v>
      </c>
      <c r="B12" t="s">
        <v>165</v>
      </c>
    </row>
    <row r="13" spans="1:2">
      <c r="A13" t="s">
        <v>6</v>
      </c>
      <c r="B13" t="s">
        <v>5</v>
      </c>
    </row>
    <row r="14" spans="1:2">
      <c r="A14" t="s">
        <v>8</v>
      </c>
      <c r="B14" t="s">
        <v>7</v>
      </c>
    </row>
    <row r="15" spans="1:2">
      <c r="A15" t="s">
        <v>10</v>
      </c>
      <c r="B15" t="s">
        <v>9</v>
      </c>
    </row>
    <row r="16" spans="1:2">
      <c r="A16" t="s">
        <v>11</v>
      </c>
      <c r="B16" t="s">
        <v>130</v>
      </c>
    </row>
    <row r="17" spans="1:2">
      <c r="A17" t="s">
        <v>16</v>
      </c>
      <c r="B17" t="s">
        <v>39</v>
      </c>
    </row>
    <row r="18" spans="1:2">
      <c r="A18" t="s">
        <v>40</v>
      </c>
      <c r="B18" t="s">
        <v>132</v>
      </c>
    </row>
    <row r="19" spans="1:2">
      <c r="A19" t="s">
        <v>41</v>
      </c>
      <c r="B19" t="s">
        <v>133</v>
      </c>
    </row>
    <row r="20" spans="1:2">
      <c r="A20" t="s">
        <v>42</v>
      </c>
      <c r="B20" t="s">
        <v>134</v>
      </c>
    </row>
    <row r="21" spans="1:2">
      <c r="A21" t="s">
        <v>98</v>
      </c>
      <c r="B21" t="s">
        <v>97</v>
      </c>
    </row>
    <row r="22" spans="1:2">
      <c r="A22" t="s">
        <v>99</v>
      </c>
      <c r="B22" t="s">
        <v>95</v>
      </c>
    </row>
    <row r="23" spans="1:2">
      <c r="A23" t="s">
        <v>127</v>
      </c>
      <c r="B23" t="s">
        <v>135</v>
      </c>
    </row>
    <row r="24" spans="1:2">
      <c r="A24" t="s">
        <v>128</v>
      </c>
      <c r="B24" t="s">
        <v>138</v>
      </c>
    </row>
    <row r="25" spans="1:2">
      <c r="A25" t="s">
        <v>184</v>
      </c>
      <c r="B25" t="s">
        <v>185</v>
      </c>
    </row>
    <row r="26" spans="1:2">
      <c r="A26" t="s">
        <v>196</v>
      </c>
      <c r="B26" t="s">
        <v>143</v>
      </c>
    </row>
    <row r="27" spans="1:2">
      <c r="A27" t="s">
        <v>36</v>
      </c>
      <c r="B27" t="s">
        <v>35</v>
      </c>
    </row>
    <row r="28" spans="1:2">
      <c r="A28" t="s">
        <v>52</v>
      </c>
      <c r="B28" t="s">
        <v>51</v>
      </c>
    </row>
    <row r="29" spans="1:2">
      <c r="A29" t="s">
        <v>54</v>
      </c>
      <c r="B29" t="s">
        <v>53</v>
      </c>
    </row>
    <row r="30" spans="1:2">
      <c r="A30" t="s">
        <v>58</v>
      </c>
      <c r="B30" t="s">
        <v>57</v>
      </c>
    </row>
    <row r="31" spans="1:2">
      <c r="A31" t="s">
        <v>64</v>
      </c>
      <c r="B31" t="s">
        <v>63</v>
      </c>
    </row>
    <row r="32" spans="1:2">
      <c r="A32" t="s">
        <v>66</v>
      </c>
      <c r="B32" t="s">
        <v>65</v>
      </c>
    </row>
    <row r="33" spans="1:2">
      <c r="A33" t="s">
        <v>2</v>
      </c>
      <c r="B33" t="s">
        <v>1</v>
      </c>
    </row>
    <row r="34" spans="1:2">
      <c r="A34" t="s">
        <v>22</v>
      </c>
      <c r="B34" t="s">
        <v>21</v>
      </c>
    </row>
    <row r="35" spans="1:2">
      <c r="A35" t="s">
        <v>24</v>
      </c>
      <c r="B35" t="s">
        <v>23</v>
      </c>
    </row>
    <row r="36" spans="1:2">
      <c r="A36" t="s">
        <v>104</v>
      </c>
      <c r="B36" t="s">
        <v>129</v>
      </c>
    </row>
    <row r="37" spans="1:2">
      <c r="A37" t="s">
        <v>116</v>
      </c>
      <c r="B37" t="s">
        <v>195</v>
      </c>
    </row>
    <row r="38" spans="1:2">
      <c r="A38" t="s">
        <v>26</v>
      </c>
      <c r="B38" t="s">
        <v>25</v>
      </c>
    </row>
    <row r="39" spans="1:2">
      <c r="A39" t="s">
        <v>28</v>
      </c>
      <c r="B39" t="s">
        <v>27</v>
      </c>
    </row>
    <row r="40" spans="1:2">
      <c r="A40" t="s">
        <v>96</v>
      </c>
      <c r="B40" t="s">
        <v>105</v>
      </c>
    </row>
    <row r="41" spans="1:2">
      <c r="A41" t="s">
        <v>15</v>
      </c>
      <c r="B41" t="s">
        <v>14</v>
      </c>
    </row>
    <row r="42" spans="1:2">
      <c r="A42" t="s">
        <v>4</v>
      </c>
      <c r="B42" t="s">
        <v>3</v>
      </c>
    </row>
    <row r="43" spans="1:2">
      <c r="A43" t="s">
        <v>13</v>
      </c>
      <c r="B43" t="s">
        <v>106</v>
      </c>
    </row>
    <row r="44" spans="1:2">
      <c r="A44" t="s">
        <v>18</v>
      </c>
      <c r="B44" t="s">
        <v>12</v>
      </c>
    </row>
    <row r="45" spans="1:2">
      <c r="A45" t="s">
        <v>30</v>
      </c>
      <c r="B45" t="s">
        <v>17</v>
      </c>
    </row>
    <row r="46" spans="1:2">
      <c r="A46" t="s">
        <v>32</v>
      </c>
      <c r="B46" t="s">
        <v>31</v>
      </c>
    </row>
    <row r="47" spans="1:2">
      <c r="A47" t="s">
        <v>38</v>
      </c>
      <c r="B47" t="s">
        <v>37</v>
      </c>
    </row>
    <row r="48" spans="1:2">
      <c r="A48" t="s">
        <v>44</v>
      </c>
      <c r="B48" t="s">
        <v>43</v>
      </c>
    </row>
    <row r="49" spans="1:2">
      <c r="A49" t="s">
        <v>46</v>
      </c>
      <c r="B49" t="s">
        <v>45</v>
      </c>
    </row>
    <row r="50" spans="1:2">
      <c r="A50" t="s">
        <v>48</v>
      </c>
      <c r="B50" t="s">
        <v>47</v>
      </c>
    </row>
    <row r="51" spans="1:2">
      <c r="A51" t="s">
        <v>50</v>
      </c>
      <c r="B51" t="s">
        <v>49</v>
      </c>
    </row>
    <row r="52" spans="1:2">
      <c r="A52" t="s">
        <v>56</v>
      </c>
      <c r="B52" t="s">
        <v>55</v>
      </c>
    </row>
    <row r="53" spans="1:2">
      <c r="A53" t="s">
        <v>60</v>
      </c>
      <c r="B53" t="s">
        <v>136</v>
      </c>
    </row>
    <row r="54" spans="1:2">
      <c r="A54" t="s">
        <v>60</v>
      </c>
      <c r="B54" t="s">
        <v>59</v>
      </c>
    </row>
    <row r="55" spans="1:2">
      <c r="A55" t="s">
        <v>85</v>
      </c>
      <c r="B55" t="s">
        <v>67</v>
      </c>
    </row>
    <row r="56" spans="1:2">
      <c r="A56" t="s">
        <v>131</v>
      </c>
      <c r="B56" t="s">
        <v>29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0">
    <tabColor theme="5" tint="0.59999389629810485"/>
  </sheetPr>
  <dimension ref="A1:CQ99"/>
  <sheetViews>
    <sheetView zoomScale="85" zoomScaleNormal="85" workbookViewId="0">
      <pane xSplit="2" ySplit="3" topLeftCell="AB12" activePane="bottomRight" state="frozen"/>
      <selection activeCell="AY19" sqref="AY19"/>
      <selection pane="topRight" activeCell="AY19" sqref="AY19"/>
      <selection pane="bottomLeft" activeCell="AY19" sqref="AY19"/>
      <selection pane="bottomRight" activeCell="AF20" sqref="AF20"/>
    </sheetView>
  </sheetViews>
  <sheetFormatPr defaultColWidth="8.7109375" defaultRowHeight="20.25"/>
  <cols>
    <col min="1" max="1" width="4.42578125" style="1" customWidth="1"/>
    <col min="2" max="2" width="35.140625" style="1" customWidth="1"/>
    <col min="3" max="3" width="10.42578125" style="2" customWidth="1"/>
    <col min="4" max="4" width="15.85546875" style="1" customWidth="1"/>
    <col min="5" max="5" width="15.140625" style="3" customWidth="1"/>
    <col min="6" max="6" width="9.7109375" style="4" customWidth="1"/>
    <col min="7" max="7" width="17.7109375" style="3" customWidth="1"/>
    <col min="8" max="8" width="16.140625" style="3" customWidth="1"/>
    <col min="9" max="9" width="13.42578125" style="2" customWidth="1"/>
    <col min="10" max="10" width="20" style="3" customWidth="1"/>
    <col min="11" max="11" width="11.42578125" style="5" customWidth="1"/>
    <col min="12" max="12" width="10.85546875" style="5" customWidth="1"/>
    <col min="13" max="13" width="24.7109375" style="1" customWidth="1"/>
    <col min="14" max="14" width="11.42578125" style="3" customWidth="1"/>
    <col min="15" max="15" width="7.42578125" style="1" customWidth="1"/>
    <col min="16" max="16" width="30.140625" style="2" customWidth="1"/>
    <col min="17" max="17" width="15.85546875" style="1" customWidth="1"/>
    <col min="18" max="18" width="15.140625" style="3" customWidth="1"/>
    <col min="19" max="19" width="13" style="4" bestFit="1" customWidth="1"/>
    <col min="20" max="20" width="17.7109375" style="3" customWidth="1"/>
    <col min="21" max="21" width="20" style="3" customWidth="1"/>
    <col min="22" max="22" width="19.28515625" style="2" customWidth="1"/>
    <col min="23" max="23" width="20" style="3" customWidth="1"/>
    <col min="24" max="24" width="13" style="5" bestFit="1" customWidth="1"/>
    <col min="25" max="25" width="10.85546875" style="5" customWidth="1"/>
    <col min="26" max="26" width="24.7109375" style="1" customWidth="1"/>
    <col min="27" max="27" width="11.42578125" style="3" customWidth="1"/>
    <col min="28" max="28" width="7.42578125" style="2" customWidth="1"/>
    <col min="29" max="29" width="20" style="3" customWidth="1"/>
    <col min="30" max="30" width="13" style="5" customWidth="1"/>
    <col min="31" max="31" width="10.85546875" style="5" customWidth="1"/>
    <col min="32" max="32" width="24.7109375" style="1" customWidth="1"/>
    <col min="33" max="33" width="13" style="3" customWidth="1"/>
    <col min="34" max="34" width="11.42578125" style="3" customWidth="1"/>
    <col min="35" max="35" width="34.42578125" style="2" bestFit="1" customWidth="1"/>
    <col min="36" max="36" width="15.85546875" style="1" customWidth="1"/>
    <col min="37" max="37" width="15.140625" style="3" customWidth="1"/>
    <col min="38" max="38" width="14.28515625" style="4" bestFit="1" customWidth="1"/>
    <col min="39" max="39" width="17.7109375" style="3" customWidth="1"/>
    <col min="40" max="40" width="16.140625" style="3" customWidth="1"/>
    <col min="41" max="41" width="29" style="2" customWidth="1"/>
    <col min="42" max="42" width="20" style="3" customWidth="1"/>
    <col min="43" max="43" width="13.42578125" style="5" bestFit="1" customWidth="1"/>
    <col min="44" max="44" width="10.85546875" style="5" customWidth="1"/>
    <col min="45" max="45" width="24.7109375" style="1" customWidth="1"/>
    <col min="46" max="46" width="13.42578125" style="3" bestFit="1" customWidth="1"/>
    <col min="47" max="47" width="7.42578125" style="2" customWidth="1"/>
    <col min="48" max="48" width="20" style="3" customWidth="1"/>
    <col min="49" max="49" width="14.28515625" style="5" bestFit="1" customWidth="1"/>
    <col min="50" max="50" width="10.85546875" style="5" customWidth="1"/>
    <col min="51" max="51" width="24.7109375" style="1" customWidth="1"/>
    <col min="52" max="52" width="13.42578125" style="3" bestFit="1" customWidth="1"/>
    <col min="53" max="53" width="7.85546875" style="6" customWidth="1"/>
    <col min="54" max="54" width="30.140625" style="2" hidden="1" customWidth="1"/>
    <col min="55" max="55" width="15.85546875" style="1" hidden="1" customWidth="1"/>
    <col min="56" max="56" width="15.140625" style="3" hidden="1" customWidth="1"/>
    <col min="57" max="57" width="12.42578125" style="4" hidden="1" customWidth="1"/>
    <col min="58" max="58" width="17.7109375" style="3" hidden="1" customWidth="1"/>
    <col min="59" max="59" width="16.140625" style="3" hidden="1" customWidth="1"/>
    <col min="60" max="60" width="6.7109375" style="2" hidden="1" customWidth="1"/>
    <col min="61" max="61" width="20" style="3" hidden="1" customWidth="1"/>
    <col min="62" max="62" width="11.42578125" style="5" hidden="1" customWidth="1"/>
    <col min="63" max="63" width="10.85546875" style="5" hidden="1" customWidth="1"/>
    <col min="64" max="64" width="24.7109375" style="1" hidden="1" customWidth="1"/>
    <col min="65" max="65" width="11.42578125" style="3" hidden="1" customWidth="1"/>
    <col min="66" max="66" width="11.42578125" style="6" customWidth="1"/>
    <col min="67" max="67" width="36.140625" style="1" bestFit="1" customWidth="1"/>
    <col min="68" max="68" width="7.42578125" style="2" bestFit="1" customWidth="1"/>
    <col min="69" max="69" width="15.85546875" style="1" bestFit="1" customWidth="1"/>
    <col min="70" max="70" width="14.28515625" style="3" bestFit="1" customWidth="1"/>
    <col min="71" max="71" width="9.7109375" style="4" customWidth="1"/>
    <col min="72" max="72" width="17.7109375" style="3" bestFit="1" customWidth="1"/>
    <col min="73" max="73" width="14.28515625" style="3" bestFit="1" customWidth="1"/>
    <col min="74" max="74" width="7.42578125" style="2" bestFit="1" customWidth="1"/>
    <col min="75" max="75" width="19.85546875" style="3" customWidth="1"/>
    <col min="76" max="76" width="14.28515625" style="5" bestFit="1" customWidth="1"/>
    <col min="77" max="77" width="10.85546875" style="5" customWidth="1"/>
    <col min="78" max="78" width="24.7109375" style="1" bestFit="1" customWidth="1"/>
    <col min="79" max="79" width="14.28515625" style="3" bestFit="1" customWidth="1"/>
    <col min="80" max="80" width="7.42578125" style="2" bestFit="1" customWidth="1"/>
    <col min="81" max="81" width="19.85546875" style="3" customWidth="1"/>
    <col min="82" max="82" width="14.28515625" style="5" bestFit="1" customWidth="1"/>
    <col min="83" max="83" width="10.85546875" style="5" customWidth="1"/>
    <col min="84" max="84" width="24.7109375" style="1" bestFit="1" customWidth="1"/>
    <col min="85" max="85" width="14.28515625" style="3" bestFit="1" customWidth="1"/>
    <col min="86" max="16384" width="8.7109375" style="1"/>
  </cols>
  <sheetData>
    <row r="1" spans="2:85" ht="21" thickBot="1"/>
    <row r="2" spans="2:85" s="7" customFormat="1" ht="21" customHeight="1">
      <c r="B2" s="592" t="s">
        <v>343</v>
      </c>
      <c r="C2" s="581" t="s">
        <v>307</v>
      </c>
      <c r="D2" s="582"/>
      <c r="E2" s="582"/>
      <c r="F2" s="582"/>
      <c r="G2" s="582"/>
      <c r="H2" s="582"/>
      <c r="I2" s="584" t="s">
        <v>308</v>
      </c>
      <c r="J2" s="585"/>
      <c r="K2" s="585"/>
      <c r="L2" s="585"/>
      <c r="M2" s="585"/>
      <c r="N2" s="586"/>
      <c r="P2" s="581" t="s">
        <v>309</v>
      </c>
      <c r="Q2" s="582"/>
      <c r="R2" s="582"/>
      <c r="S2" s="582"/>
      <c r="T2" s="582"/>
      <c r="U2" s="582"/>
      <c r="V2" s="584" t="s">
        <v>310</v>
      </c>
      <c r="W2" s="585"/>
      <c r="X2" s="585"/>
      <c r="Y2" s="585"/>
      <c r="Z2" s="585"/>
      <c r="AA2" s="586"/>
      <c r="AB2" s="587" t="s">
        <v>344</v>
      </c>
      <c r="AC2" s="588"/>
      <c r="AD2" s="588"/>
      <c r="AE2" s="588"/>
      <c r="AF2" s="588"/>
      <c r="AG2" s="589"/>
      <c r="AH2" s="8"/>
      <c r="AI2" s="581" t="s">
        <v>311</v>
      </c>
      <c r="AJ2" s="582"/>
      <c r="AK2" s="582"/>
      <c r="AL2" s="582"/>
      <c r="AM2" s="582"/>
      <c r="AN2" s="582"/>
      <c r="AO2" s="584" t="s">
        <v>312</v>
      </c>
      <c r="AP2" s="585"/>
      <c r="AQ2" s="585"/>
      <c r="AR2" s="585"/>
      <c r="AS2" s="585"/>
      <c r="AT2" s="586"/>
      <c r="AU2" s="587" t="s">
        <v>345</v>
      </c>
      <c r="AV2" s="588"/>
      <c r="AW2" s="588"/>
      <c r="AX2" s="588"/>
      <c r="AY2" s="588"/>
      <c r="AZ2" s="589"/>
      <c r="BA2" s="9"/>
      <c r="BB2" s="581" t="s">
        <v>313</v>
      </c>
      <c r="BC2" s="582"/>
      <c r="BD2" s="582"/>
      <c r="BE2" s="582"/>
      <c r="BF2" s="582"/>
      <c r="BG2" s="582"/>
      <c r="BH2" s="584" t="s">
        <v>314</v>
      </c>
      <c r="BI2" s="585"/>
      <c r="BJ2" s="585"/>
      <c r="BK2" s="585"/>
      <c r="BL2" s="585"/>
      <c r="BM2" s="586"/>
      <c r="BN2" s="9"/>
      <c r="BO2" s="590" t="s">
        <v>315</v>
      </c>
      <c r="BP2" s="581" t="s">
        <v>316</v>
      </c>
      <c r="BQ2" s="582"/>
      <c r="BR2" s="582"/>
      <c r="BS2" s="582"/>
      <c r="BT2" s="582"/>
      <c r="BU2" s="583"/>
      <c r="BV2" s="584" t="s">
        <v>319</v>
      </c>
      <c r="BW2" s="585"/>
      <c r="BX2" s="585"/>
      <c r="BY2" s="585"/>
      <c r="BZ2" s="585"/>
      <c r="CA2" s="586"/>
      <c r="CB2" s="587" t="s">
        <v>346</v>
      </c>
      <c r="CC2" s="588"/>
      <c r="CD2" s="588"/>
      <c r="CE2" s="588"/>
      <c r="CF2" s="588"/>
      <c r="CG2" s="589"/>
    </row>
    <row r="3" spans="2:85" s="7" customFormat="1" ht="21.75" thickBot="1">
      <c r="B3" s="593"/>
      <c r="C3" s="569" t="s">
        <v>218</v>
      </c>
      <c r="D3" s="570"/>
      <c r="E3" s="571"/>
      <c r="F3" s="569" t="s">
        <v>219</v>
      </c>
      <c r="G3" s="570"/>
      <c r="H3" s="570"/>
      <c r="I3" s="572" t="s">
        <v>218</v>
      </c>
      <c r="J3" s="573"/>
      <c r="K3" s="574"/>
      <c r="L3" s="572" t="s">
        <v>219</v>
      </c>
      <c r="M3" s="573"/>
      <c r="N3" s="574"/>
      <c r="P3" s="569" t="s">
        <v>218</v>
      </c>
      <c r="Q3" s="570"/>
      <c r="R3" s="571"/>
      <c r="S3" s="569" t="s">
        <v>219</v>
      </c>
      <c r="T3" s="570"/>
      <c r="U3" s="570"/>
      <c r="V3" s="572" t="s">
        <v>218</v>
      </c>
      <c r="W3" s="573"/>
      <c r="X3" s="574"/>
      <c r="Y3" s="572" t="s">
        <v>219</v>
      </c>
      <c r="Z3" s="573"/>
      <c r="AA3" s="574"/>
      <c r="AB3" s="566" t="s">
        <v>218</v>
      </c>
      <c r="AC3" s="567"/>
      <c r="AD3" s="568"/>
      <c r="AE3" s="566" t="s">
        <v>219</v>
      </c>
      <c r="AF3" s="567"/>
      <c r="AG3" s="568"/>
      <c r="AH3" s="8"/>
      <c r="AI3" s="569" t="s">
        <v>218</v>
      </c>
      <c r="AJ3" s="570"/>
      <c r="AK3" s="571"/>
      <c r="AL3" s="569" t="s">
        <v>219</v>
      </c>
      <c r="AM3" s="570"/>
      <c r="AN3" s="570"/>
      <c r="AO3" s="572" t="s">
        <v>218</v>
      </c>
      <c r="AP3" s="573"/>
      <c r="AQ3" s="574"/>
      <c r="AR3" s="572" t="s">
        <v>219</v>
      </c>
      <c r="AS3" s="573"/>
      <c r="AT3" s="574"/>
      <c r="AU3" s="566" t="s">
        <v>218</v>
      </c>
      <c r="AV3" s="567"/>
      <c r="AW3" s="568"/>
      <c r="AX3" s="566" t="s">
        <v>219</v>
      </c>
      <c r="AY3" s="567"/>
      <c r="AZ3" s="568"/>
      <c r="BA3" s="10"/>
      <c r="BB3" s="569" t="s">
        <v>218</v>
      </c>
      <c r="BC3" s="570"/>
      <c r="BD3" s="571"/>
      <c r="BE3" s="569" t="s">
        <v>219</v>
      </c>
      <c r="BF3" s="570"/>
      <c r="BG3" s="570"/>
      <c r="BH3" s="572" t="s">
        <v>218</v>
      </c>
      <c r="BI3" s="573"/>
      <c r="BJ3" s="574"/>
      <c r="BK3" s="572" t="s">
        <v>219</v>
      </c>
      <c r="BL3" s="573"/>
      <c r="BM3" s="574"/>
      <c r="BN3" s="10"/>
      <c r="BO3" s="591"/>
      <c r="BP3" s="575" t="s">
        <v>218</v>
      </c>
      <c r="BQ3" s="576"/>
      <c r="BR3" s="577"/>
      <c r="BS3" s="575" t="s">
        <v>219</v>
      </c>
      <c r="BT3" s="576"/>
      <c r="BU3" s="577"/>
      <c r="BV3" s="578" t="s">
        <v>218</v>
      </c>
      <c r="BW3" s="579"/>
      <c r="BX3" s="580"/>
      <c r="BY3" s="578" t="s">
        <v>219</v>
      </c>
      <c r="BZ3" s="579"/>
      <c r="CA3" s="580"/>
      <c r="CB3" s="563" t="s">
        <v>218</v>
      </c>
      <c r="CC3" s="564"/>
      <c r="CD3" s="565"/>
      <c r="CE3" s="563" t="s">
        <v>219</v>
      </c>
      <c r="CF3" s="564"/>
      <c r="CG3" s="565"/>
    </row>
    <row r="4" spans="2:85" s="13" customFormat="1" ht="21">
      <c r="B4" s="11" t="s">
        <v>220</v>
      </c>
      <c r="C4" s="12"/>
      <c r="E4" s="14"/>
      <c r="F4" s="12"/>
      <c r="I4" s="12"/>
      <c r="K4" s="14"/>
      <c r="L4" s="12"/>
      <c r="N4" s="14"/>
      <c r="P4" s="12"/>
      <c r="R4" s="14"/>
      <c r="S4" s="12"/>
      <c r="V4" s="12"/>
      <c r="X4" s="14"/>
      <c r="Y4" s="12"/>
      <c r="AA4" s="14"/>
      <c r="AB4" s="12"/>
      <c r="AD4" s="14"/>
      <c r="AE4" s="12"/>
      <c r="AG4" s="14"/>
      <c r="AH4" s="8"/>
      <c r="AI4" s="12"/>
      <c r="AK4" s="207"/>
      <c r="AL4" s="12"/>
      <c r="AN4" s="208"/>
      <c r="AO4" s="12"/>
      <c r="AQ4" s="14"/>
      <c r="AR4" s="12"/>
      <c r="AT4" s="14"/>
      <c r="AU4" s="12"/>
      <c r="AW4" s="14"/>
      <c r="AX4" s="12"/>
      <c r="AZ4" s="14"/>
      <c r="BA4" s="8"/>
      <c r="BB4" s="12"/>
      <c r="BD4" s="14"/>
      <c r="BE4" s="12"/>
      <c r="BH4" s="12"/>
      <c r="BJ4" s="14"/>
      <c r="BK4" s="12"/>
      <c r="BM4" s="14"/>
      <c r="BN4" s="8"/>
      <c r="BO4" s="11" t="s">
        <v>220</v>
      </c>
      <c r="BP4" s="12"/>
      <c r="BR4" s="14"/>
      <c r="BS4" s="12"/>
      <c r="BV4" s="12"/>
      <c r="BX4" s="14"/>
      <c r="BY4" s="12"/>
      <c r="CA4" s="14"/>
      <c r="CB4" s="12"/>
      <c r="CD4" s="14"/>
      <c r="CE4" s="12"/>
      <c r="CG4" s="14"/>
    </row>
    <row r="5" spans="2:85" s="2" customFormat="1">
      <c r="B5" s="75" t="s">
        <v>347</v>
      </c>
      <c r="C5" s="16"/>
      <c r="E5" s="209"/>
      <c r="F5" s="16"/>
      <c r="I5" s="16"/>
      <c r="K5" s="209"/>
      <c r="L5" s="16"/>
      <c r="N5" s="209"/>
      <c r="P5" s="16">
        <v>521013</v>
      </c>
      <c r="Q5" s="132" t="s">
        <v>348</v>
      </c>
      <c r="R5" s="210">
        <v>4508368.8</v>
      </c>
      <c r="S5" s="21">
        <v>212204</v>
      </c>
      <c r="T5" s="3" t="s">
        <v>144</v>
      </c>
      <c r="U5" s="211">
        <f>+R5+R6</f>
        <v>4823954.6159999995</v>
      </c>
      <c r="V5" s="16"/>
      <c r="X5" s="209"/>
      <c r="Y5" s="16"/>
      <c r="AA5" s="209"/>
      <c r="AB5" s="16"/>
      <c r="AC5" s="132" t="s">
        <v>141</v>
      </c>
      <c r="AD5" s="210">
        <f>+AG5+AG6</f>
        <v>4823954.6159999995</v>
      </c>
      <c r="AE5" s="21"/>
      <c r="AF5" s="132" t="s">
        <v>349</v>
      </c>
      <c r="AG5" s="210">
        <v>4508368.8</v>
      </c>
      <c r="AH5" s="209"/>
      <c r="AI5" s="16">
        <v>521013</v>
      </c>
      <c r="AJ5" s="132" t="s">
        <v>348</v>
      </c>
      <c r="AK5" s="210">
        <v>28958445.800000001</v>
      </c>
      <c r="AL5" s="21">
        <v>212204</v>
      </c>
      <c r="AM5" s="3" t="s">
        <v>144</v>
      </c>
      <c r="AN5" s="212">
        <f>+AK5+AK6</f>
        <v>30985537.006000001</v>
      </c>
      <c r="AO5" s="16"/>
      <c r="AQ5" s="209"/>
      <c r="AR5" s="16"/>
      <c r="AT5" s="209"/>
      <c r="AU5" s="16"/>
      <c r="AV5" s="132" t="s">
        <v>141</v>
      </c>
      <c r="AW5" s="210">
        <f>+AZ5+AZ6</f>
        <v>30985537.006000001</v>
      </c>
      <c r="AX5" s="21"/>
      <c r="AY5" s="132" t="s">
        <v>349</v>
      </c>
      <c r="AZ5" s="210">
        <f>+AK5</f>
        <v>28958445.800000001</v>
      </c>
      <c r="BA5" s="209"/>
      <c r="BB5" s="16"/>
      <c r="BD5" s="209"/>
      <c r="BE5" s="16"/>
      <c r="BH5" s="16"/>
      <c r="BJ5" s="209"/>
      <c r="BK5" s="16"/>
      <c r="BM5" s="209"/>
      <c r="BN5" s="209"/>
      <c r="BO5" s="213"/>
      <c r="BP5" s="16">
        <v>521013</v>
      </c>
      <c r="BQ5" s="132" t="s">
        <v>348</v>
      </c>
      <c r="BR5" s="214">
        <f>+R5+AK5</f>
        <v>33466814.600000001</v>
      </c>
      <c r="BS5" s="21">
        <v>212204</v>
      </c>
      <c r="BT5" s="3" t="s">
        <v>144</v>
      </c>
      <c r="BU5" s="215">
        <f>+U5+AN5</f>
        <v>35809491.622000001</v>
      </c>
      <c r="BV5" s="16"/>
      <c r="BX5" s="209"/>
      <c r="BY5" s="16"/>
      <c r="CA5" s="209"/>
      <c r="CB5" s="16"/>
      <c r="CC5" s="132" t="s">
        <v>141</v>
      </c>
      <c r="CD5" s="211">
        <f>+AD5+AW5</f>
        <v>35809491.622000001</v>
      </c>
      <c r="CE5" s="16"/>
      <c r="CF5" s="132" t="s">
        <v>349</v>
      </c>
      <c r="CG5" s="211">
        <f>+AG5+AZ5</f>
        <v>33466814.600000001</v>
      </c>
    </row>
    <row r="6" spans="2:85" s="2" customFormat="1">
      <c r="B6" s="213"/>
      <c r="C6" s="16"/>
      <c r="E6" s="209"/>
      <c r="F6" s="16"/>
      <c r="I6" s="16"/>
      <c r="K6" s="209"/>
      <c r="L6" s="16"/>
      <c r="N6" s="209"/>
      <c r="P6" s="16">
        <v>11610</v>
      </c>
      <c r="Q6" s="1" t="s">
        <v>200</v>
      </c>
      <c r="R6" s="210">
        <f>+R5*7/100</f>
        <v>315585.81599999999</v>
      </c>
      <c r="S6" s="16"/>
      <c r="U6" s="209"/>
      <c r="V6" s="16"/>
      <c r="X6" s="209"/>
      <c r="Y6" s="16"/>
      <c r="AA6" s="209"/>
      <c r="AB6" s="16"/>
      <c r="AC6" s="1"/>
      <c r="AD6" s="210"/>
      <c r="AE6" s="16"/>
      <c r="AF6" s="1" t="s">
        <v>206</v>
      </c>
      <c r="AG6" s="210">
        <f>+AG5*7/100</f>
        <v>315585.81599999999</v>
      </c>
      <c r="AH6" s="209"/>
      <c r="AI6" s="16">
        <v>11610</v>
      </c>
      <c r="AJ6" s="1" t="s">
        <v>200</v>
      </c>
      <c r="AK6" s="210">
        <f>+AK5*7/100</f>
        <v>2027091.206</v>
      </c>
      <c r="AL6" s="16"/>
      <c r="AN6" s="212"/>
      <c r="AO6" s="16"/>
      <c r="AQ6" s="209"/>
      <c r="AR6" s="16"/>
      <c r="AT6" s="209"/>
      <c r="AU6" s="16"/>
      <c r="AV6" s="1"/>
      <c r="AW6" s="210"/>
      <c r="AX6" s="16"/>
      <c r="AY6" s="1" t="s">
        <v>206</v>
      </c>
      <c r="AZ6" s="210">
        <f>+AZ5*7/100</f>
        <v>2027091.206</v>
      </c>
      <c r="BA6" s="209"/>
      <c r="BB6" s="16"/>
      <c r="BD6" s="209"/>
      <c r="BE6" s="16"/>
      <c r="BH6" s="16"/>
      <c r="BJ6" s="209"/>
      <c r="BK6" s="16"/>
      <c r="BM6" s="209"/>
      <c r="BN6" s="209"/>
      <c r="BO6" s="213"/>
      <c r="BP6" s="16">
        <v>11610</v>
      </c>
      <c r="BQ6" s="1" t="s">
        <v>200</v>
      </c>
      <c r="BR6" s="214">
        <f>+R6+AK6</f>
        <v>2342677.0219999999</v>
      </c>
      <c r="BS6" s="16"/>
      <c r="BV6" s="16"/>
      <c r="BX6" s="209"/>
      <c r="BY6" s="16"/>
      <c r="CA6" s="209"/>
      <c r="CB6" s="16"/>
      <c r="CD6" s="209"/>
      <c r="CE6" s="16"/>
      <c r="CF6" s="1" t="s">
        <v>206</v>
      </c>
      <c r="CG6" s="211">
        <f>+AG6+AZ6</f>
        <v>2342677.0219999999</v>
      </c>
    </row>
    <row r="7" spans="2:85" s="2" customFormat="1">
      <c r="B7" s="216"/>
      <c r="C7" s="29"/>
      <c r="D7" s="217"/>
      <c r="E7" s="218"/>
      <c r="F7" s="29"/>
      <c r="G7" s="217"/>
      <c r="H7" s="217"/>
      <c r="I7" s="29"/>
      <c r="J7" s="217"/>
      <c r="K7" s="218"/>
      <c r="L7" s="29"/>
      <c r="M7" s="217"/>
      <c r="N7" s="218"/>
      <c r="O7" s="217"/>
      <c r="P7" s="29"/>
      <c r="Q7" s="217"/>
      <c r="R7" s="218"/>
      <c r="S7" s="29"/>
      <c r="T7" s="217"/>
      <c r="U7" s="217"/>
      <c r="V7" s="29"/>
      <c r="W7" s="217"/>
      <c r="X7" s="218"/>
      <c r="Y7" s="29"/>
      <c r="Z7" s="217"/>
      <c r="AA7" s="218"/>
      <c r="AB7" s="29"/>
      <c r="AC7" s="217"/>
      <c r="AD7" s="218"/>
      <c r="AE7" s="29"/>
      <c r="AF7" s="217"/>
      <c r="AG7" s="218"/>
      <c r="AH7" s="218"/>
      <c r="AI7" s="29"/>
      <c r="AJ7" s="217"/>
      <c r="AK7" s="219"/>
      <c r="AL7" s="29"/>
      <c r="AM7" s="217"/>
      <c r="AN7" s="220"/>
      <c r="AO7" s="29"/>
      <c r="AP7" s="217"/>
      <c r="AQ7" s="218"/>
      <c r="AR7" s="29"/>
      <c r="AS7" s="217"/>
      <c r="AT7" s="218"/>
      <c r="AU7" s="29"/>
      <c r="AV7" s="217"/>
      <c r="AW7" s="218"/>
      <c r="AX7" s="29"/>
      <c r="AY7" s="217"/>
      <c r="AZ7" s="218"/>
      <c r="BA7" s="218"/>
      <c r="BB7" s="29"/>
      <c r="BC7" s="217"/>
      <c r="BD7" s="218"/>
      <c r="BE7" s="29"/>
      <c r="BF7" s="217"/>
      <c r="BG7" s="217"/>
      <c r="BH7" s="29"/>
      <c r="BI7" s="217"/>
      <c r="BJ7" s="218"/>
      <c r="BK7" s="29"/>
      <c r="BL7" s="217"/>
      <c r="BM7" s="218"/>
      <c r="BN7" s="218"/>
      <c r="BO7" s="216"/>
      <c r="BP7" s="29"/>
      <c r="BQ7" s="217"/>
      <c r="BR7" s="218"/>
      <c r="BS7" s="29"/>
      <c r="BT7" s="217"/>
      <c r="BU7" s="217"/>
      <c r="BV7" s="29"/>
      <c r="BW7" s="217"/>
      <c r="BX7" s="218"/>
      <c r="BY7" s="29"/>
      <c r="BZ7" s="217"/>
      <c r="CA7" s="218"/>
      <c r="CB7" s="29"/>
      <c r="CC7" s="217"/>
      <c r="CD7" s="218"/>
      <c r="CE7" s="29"/>
      <c r="CF7" s="217"/>
      <c r="CG7" s="218"/>
    </row>
    <row r="8" spans="2:85" s="2" customFormat="1">
      <c r="B8" s="75" t="s">
        <v>350</v>
      </c>
      <c r="C8" s="16"/>
      <c r="E8" s="209"/>
      <c r="F8" s="16"/>
      <c r="I8" s="16"/>
      <c r="K8" s="209"/>
      <c r="L8" s="16"/>
      <c r="N8" s="209"/>
      <c r="P8" s="16">
        <v>113302</v>
      </c>
      <c r="Q8" s="1" t="s">
        <v>142</v>
      </c>
      <c r="R8" s="210">
        <f>+U8+U9</f>
        <v>302016.14560000005</v>
      </c>
      <c r="S8" s="16">
        <v>433002</v>
      </c>
      <c r="T8" s="2" t="s">
        <v>336</v>
      </c>
      <c r="U8" s="210">
        <v>282258.08</v>
      </c>
      <c r="V8" s="16"/>
      <c r="X8" s="209"/>
      <c r="Y8" s="16"/>
      <c r="AA8" s="209"/>
      <c r="AB8" s="16"/>
      <c r="AD8" s="209"/>
      <c r="AE8" s="16"/>
      <c r="AG8" s="209"/>
      <c r="AH8" s="209"/>
      <c r="AI8" s="16">
        <v>113302</v>
      </c>
      <c r="AJ8" s="1" t="s">
        <v>142</v>
      </c>
      <c r="AK8" s="210">
        <f>+AN8+AN9</f>
        <v>802500</v>
      </c>
      <c r="AL8" s="16">
        <v>433002</v>
      </c>
      <c r="AM8" s="2" t="s">
        <v>336</v>
      </c>
      <c r="AN8" s="212">
        <v>750000</v>
      </c>
      <c r="AO8" s="16"/>
      <c r="AQ8" s="209"/>
      <c r="AR8" s="16"/>
      <c r="AT8" s="209"/>
      <c r="AU8" s="16"/>
      <c r="AW8" s="209"/>
      <c r="AX8" s="16"/>
      <c r="AZ8" s="209"/>
      <c r="BA8" s="209"/>
      <c r="BB8" s="16"/>
      <c r="BD8" s="209"/>
      <c r="BE8" s="16"/>
      <c r="BH8" s="16"/>
      <c r="BJ8" s="209"/>
      <c r="BK8" s="16"/>
      <c r="BM8" s="209"/>
      <c r="BN8" s="209"/>
      <c r="BO8" s="213"/>
      <c r="BP8" s="16">
        <v>113302</v>
      </c>
      <c r="BQ8" s="1" t="s">
        <v>142</v>
      </c>
      <c r="BR8" s="214">
        <f>+R8+AK8</f>
        <v>1104516.1455999999</v>
      </c>
      <c r="BS8" s="16">
        <v>433002</v>
      </c>
      <c r="BT8" s="132" t="s">
        <v>336</v>
      </c>
      <c r="BU8" s="215">
        <f>+U8+AN8</f>
        <v>1032258.0800000001</v>
      </c>
      <c r="BV8" s="16"/>
      <c r="BX8" s="209"/>
      <c r="BY8" s="16"/>
      <c r="CA8" s="209"/>
      <c r="CB8" s="16"/>
      <c r="CC8" s="2" t="s">
        <v>351</v>
      </c>
      <c r="CD8" s="211">
        <f>+BU8</f>
        <v>1032258.0800000001</v>
      </c>
      <c r="CE8" s="16"/>
      <c r="CF8" s="2" t="s">
        <v>352</v>
      </c>
      <c r="CG8" s="211">
        <f>+BR8</f>
        <v>1104516.1455999999</v>
      </c>
    </row>
    <row r="9" spans="2:85" s="2" customFormat="1">
      <c r="B9" s="213"/>
      <c r="C9" s="16"/>
      <c r="E9" s="209"/>
      <c r="F9" s="16"/>
      <c r="I9" s="16"/>
      <c r="K9" s="209"/>
      <c r="L9" s="16"/>
      <c r="N9" s="209"/>
      <c r="P9" s="16"/>
      <c r="R9" s="209"/>
      <c r="S9" s="17">
        <v>219101</v>
      </c>
      <c r="T9" s="1" t="s">
        <v>206</v>
      </c>
      <c r="U9" s="212">
        <f>+U8*0.07</f>
        <v>19758.065600000002</v>
      </c>
      <c r="V9" s="16"/>
      <c r="X9" s="209"/>
      <c r="Y9" s="16"/>
      <c r="AA9" s="209"/>
      <c r="AB9" s="16"/>
      <c r="AD9" s="209"/>
      <c r="AE9" s="16"/>
      <c r="AG9" s="209"/>
      <c r="AH9" s="209"/>
      <c r="AI9" s="16"/>
      <c r="AK9" s="210"/>
      <c r="AL9" s="17">
        <v>219101</v>
      </c>
      <c r="AM9" s="1" t="s">
        <v>206</v>
      </c>
      <c r="AN9" s="212">
        <f>+AN8*7/100</f>
        <v>52500</v>
      </c>
      <c r="AO9" s="16"/>
      <c r="AQ9" s="209"/>
      <c r="AR9" s="16"/>
      <c r="AT9" s="209"/>
      <c r="AU9" s="16"/>
      <c r="AW9" s="209"/>
      <c r="AX9" s="16"/>
      <c r="AZ9" s="209"/>
      <c r="BA9" s="209"/>
      <c r="BB9" s="16"/>
      <c r="BD9" s="209"/>
      <c r="BE9" s="16"/>
      <c r="BH9" s="16"/>
      <c r="BJ9" s="209"/>
      <c r="BK9" s="16"/>
      <c r="BM9" s="209"/>
      <c r="BN9" s="209"/>
      <c r="BO9" s="213"/>
      <c r="BP9" s="17"/>
      <c r="BQ9" s="1"/>
      <c r="BR9" s="211"/>
      <c r="BS9" s="17">
        <v>219101</v>
      </c>
      <c r="BT9" s="1" t="s">
        <v>206</v>
      </c>
      <c r="BU9" s="215">
        <f>+U9+AN9</f>
        <v>72258.065600000002</v>
      </c>
      <c r="BV9" s="16"/>
      <c r="BX9" s="209"/>
      <c r="BY9" s="16"/>
      <c r="CA9" s="209"/>
      <c r="CB9" s="16"/>
      <c r="CC9" s="2" t="s">
        <v>200</v>
      </c>
      <c r="CD9" s="211">
        <f>+BU9</f>
        <v>72258.065600000002</v>
      </c>
      <c r="CE9" s="16"/>
      <c r="CG9" s="209"/>
    </row>
    <row r="10" spans="2:85" s="2" customFormat="1">
      <c r="B10" s="216"/>
      <c r="C10" s="29"/>
      <c r="D10" s="217"/>
      <c r="E10" s="218"/>
      <c r="F10" s="29"/>
      <c r="G10" s="217"/>
      <c r="H10" s="217"/>
      <c r="I10" s="29"/>
      <c r="J10" s="217"/>
      <c r="K10" s="218"/>
      <c r="L10" s="29"/>
      <c r="M10" s="217"/>
      <c r="N10" s="218"/>
      <c r="O10" s="217"/>
      <c r="P10" s="29"/>
      <c r="Q10" s="217"/>
      <c r="R10" s="218"/>
      <c r="S10" s="29"/>
      <c r="T10" s="217"/>
      <c r="U10" s="217"/>
      <c r="V10" s="29"/>
      <c r="W10" s="217"/>
      <c r="X10" s="218"/>
      <c r="Y10" s="29"/>
      <c r="Z10" s="217"/>
      <c r="AA10" s="218"/>
      <c r="AB10" s="29"/>
      <c r="AC10" s="217"/>
      <c r="AD10" s="218"/>
      <c r="AE10" s="29"/>
      <c r="AF10" s="217"/>
      <c r="AG10" s="218"/>
      <c r="AH10" s="218"/>
      <c r="AI10" s="29"/>
      <c r="AJ10" s="217"/>
      <c r="AK10" s="219"/>
      <c r="AL10" s="29"/>
      <c r="AM10" s="217"/>
      <c r="AN10" s="220"/>
      <c r="AO10" s="29"/>
      <c r="AP10" s="217"/>
      <c r="AQ10" s="218"/>
      <c r="AR10" s="29"/>
      <c r="AS10" s="217"/>
      <c r="AT10" s="218"/>
      <c r="AU10" s="29"/>
      <c r="AV10" s="217"/>
      <c r="AW10" s="218"/>
      <c r="AX10" s="29"/>
      <c r="AY10" s="217"/>
      <c r="AZ10" s="218"/>
      <c r="BA10" s="218"/>
      <c r="BB10" s="29"/>
      <c r="BC10" s="217"/>
      <c r="BD10" s="218"/>
      <c r="BE10" s="29"/>
      <c r="BF10" s="217"/>
      <c r="BG10" s="217"/>
      <c r="BH10" s="29"/>
      <c r="BI10" s="217"/>
      <c r="BJ10" s="218"/>
      <c r="BK10" s="29"/>
      <c r="BL10" s="217"/>
      <c r="BM10" s="218"/>
      <c r="BN10" s="218"/>
      <c r="BO10" s="216"/>
      <c r="BP10" s="29"/>
      <c r="BQ10" s="217"/>
      <c r="BR10" s="218"/>
      <c r="BS10" s="29"/>
      <c r="BT10" s="217"/>
      <c r="BU10" s="217"/>
      <c r="BV10" s="29"/>
      <c r="BW10" s="217"/>
      <c r="BX10" s="218"/>
      <c r="BY10" s="29"/>
      <c r="BZ10" s="217"/>
      <c r="CA10" s="218"/>
      <c r="CB10" s="29"/>
      <c r="CC10" s="217"/>
      <c r="CD10" s="218"/>
      <c r="CE10" s="29"/>
      <c r="CF10" s="217"/>
      <c r="CG10" s="218"/>
    </row>
    <row r="11" spans="2:85">
      <c r="B11" s="15" t="s">
        <v>225</v>
      </c>
      <c r="C11" s="16">
        <v>113302</v>
      </c>
      <c r="D11" s="1" t="s">
        <v>142</v>
      </c>
      <c r="E11" s="20">
        <f>+H11+H12</f>
        <v>385200</v>
      </c>
      <c r="F11" s="21">
        <v>452001</v>
      </c>
      <c r="G11" s="3" t="s">
        <v>152</v>
      </c>
      <c r="H11" s="18">
        <v>360000</v>
      </c>
      <c r="I11" s="16">
        <v>572005</v>
      </c>
      <c r="J11" s="19" t="s">
        <v>154</v>
      </c>
      <c r="K11" s="44">
        <v>360000</v>
      </c>
      <c r="L11" s="21">
        <v>212202</v>
      </c>
      <c r="M11" s="19" t="s">
        <v>149</v>
      </c>
      <c r="N11" s="20">
        <f>+K11+K12</f>
        <v>385200</v>
      </c>
      <c r="P11" s="16">
        <v>113302</v>
      </c>
      <c r="Q11" s="1" t="s">
        <v>142</v>
      </c>
      <c r="R11" s="20">
        <f>+U11+U12</f>
        <v>385200</v>
      </c>
      <c r="S11" s="21">
        <v>452001</v>
      </c>
      <c r="T11" s="3" t="s">
        <v>152</v>
      </c>
      <c r="U11" s="18">
        <v>360000</v>
      </c>
      <c r="V11" s="16">
        <v>572005</v>
      </c>
      <c r="W11" s="19" t="s">
        <v>154</v>
      </c>
      <c r="X11" s="44">
        <f>+U11</f>
        <v>360000</v>
      </c>
      <c r="Y11" s="21">
        <v>212202</v>
      </c>
      <c r="Z11" s="19" t="s">
        <v>149</v>
      </c>
      <c r="AA11" s="20">
        <f>+X11+X12</f>
        <v>385200</v>
      </c>
      <c r="AB11" s="16"/>
      <c r="AC11" s="19"/>
      <c r="AD11" s="44"/>
      <c r="AE11" s="21"/>
      <c r="AF11" s="19"/>
      <c r="AG11" s="20">
        <f>+AD11+AD12</f>
        <v>0</v>
      </c>
      <c r="AH11" s="20"/>
      <c r="AI11" s="16">
        <v>113302</v>
      </c>
      <c r="AJ11" s="1" t="s">
        <v>142</v>
      </c>
      <c r="AK11" s="22">
        <f>+AN11+AN12</f>
        <v>385200</v>
      </c>
      <c r="AL11" s="21">
        <v>452001</v>
      </c>
      <c r="AM11" s="3" t="s">
        <v>152</v>
      </c>
      <c r="AN11" s="6">
        <f>120000*3</f>
        <v>360000</v>
      </c>
      <c r="AO11" s="16">
        <v>572005</v>
      </c>
      <c r="AP11" s="19" t="s">
        <v>154</v>
      </c>
      <c r="AQ11" s="44">
        <f>+AN11</f>
        <v>360000</v>
      </c>
      <c r="AR11" s="21">
        <v>212202</v>
      </c>
      <c r="AS11" s="19" t="s">
        <v>149</v>
      </c>
      <c r="AT11" s="20">
        <f>+AQ11+AQ12</f>
        <v>385200</v>
      </c>
      <c r="AU11" s="16"/>
      <c r="AV11" s="19"/>
      <c r="AW11" s="44"/>
      <c r="AX11" s="21"/>
      <c r="AY11" s="19"/>
      <c r="AZ11" s="20">
        <f>+AW11+AW12</f>
        <v>0</v>
      </c>
      <c r="BA11" s="22"/>
      <c r="BB11" s="16">
        <v>113302</v>
      </c>
      <c r="BC11" s="1" t="s">
        <v>142</v>
      </c>
      <c r="BD11" s="22"/>
      <c r="BE11" s="43">
        <v>452001</v>
      </c>
      <c r="BF11" s="6" t="s">
        <v>152</v>
      </c>
      <c r="BG11" s="6"/>
      <c r="BH11" s="16">
        <v>572005</v>
      </c>
      <c r="BI11" s="19" t="s">
        <v>154</v>
      </c>
      <c r="BJ11" s="44"/>
      <c r="BK11" s="21">
        <v>212202</v>
      </c>
      <c r="BL11" s="19" t="s">
        <v>149</v>
      </c>
      <c r="BM11" s="20"/>
      <c r="BN11" s="22"/>
      <c r="BO11" s="15" t="s">
        <v>225</v>
      </c>
      <c r="BP11" s="23">
        <v>113302</v>
      </c>
      <c r="BQ11" s="24" t="s">
        <v>142</v>
      </c>
      <c r="BR11" s="25">
        <f>+E11+R11+AK11</f>
        <v>1155600</v>
      </c>
      <c r="BS11" s="45">
        <v>452001</v>
      </c>
      <c r="BT11" s="27" t="s">
        <v>152</v>
      </c>
      <c r="BU11" s="221">
        <f>+H11+U11+AN11</f>
        <v>1080000</v>
      </c>
      <c r="BV11" s="16">
        <v>572005</v>
      </c>
      <c r="BW11" s="19" t="s">
        <v>154</v>
      </c>
      <c r="BX11" s="44">
        <f>+E11+X11+AQ11</f>
        <v>1105200</v>
      </c>
      <c r="BY11" s="21">
        <v>212202</v>
      </c>
      <c r="BZ11" s="19" t="s">
        <v>149</v>
      </c>
      <c r="CA11" s="20">
        <f>+H11+AA11+AT11</f>
        <v>1130400</v>
      </c>
      <c r="CB11" s="16"/>
      <c r="CC11" s="19"/>
      <c r="CD11" s="44"/>
      <c r="CE11" s="21"/>
      <c r="CF11" s="19"/>
      <c r="CG11" s="20"/>
    </row>
    <row r="12" spans="2:85">
      <c r="B12" s="15"/>
      <c r="C12" s="16"/>
      <c r="E12" s="20"/>
      <c r="F12" s="17">
        <v>219101</v>
      </c>
      <c r="G12" s="1" t="s">
        <v>206</v>
      </c>
      <c r="H12" s="3">
        <f>+H11*0.07</f>
        <v>25200.000000000004</v>
      </c>
      <c r="I12" s="16">
        <v>116101</v>
      </c>
      <c r="J12" s="3" t="s">
        <v>200</v>
      </c>
      <c r="K12" s="44">
        <f>+K11*0.07</f>
        <v>25200.000000000004</v>
      </c>
      <c r="L12" s="21"/>
      <c r="N12" s="20"/>
      <c r="P12" s="16"/>
      <c r="R12" s="20"/>
      <c r="S12" s="17">
        <v>219101</v>
      </c>
      <c r="T12" s="1" t="s">
        <v>206</v>
      </c>
      <c r="U12" s="3">
        <f>+U11*0.07</f>
        <v>25200.000000000004</v>
      </c>
      <c r="V12" s="16">
        <v>116101</v>
      </c>
      <c r="W12" s="3" t="s">
        <v>200</v>
      </c>
      <c r="X12" s="44">
        <f>+U12</f>
        <v>25200.000000000004</v>
      </c>
      <c r="Y12" s="21"/>
      <c r="AA12" s="20"/>
      <c r="AB12" s="16"/>
      <c r="AD12" s="44"/>
      <c r="AE12" s="21"/>
      <c r="AG12" s="20"/>
      <c r="AH12" s="20"/>
      <c r="AI12" s="16"/>
      <c r="AK12" s="22"/>
      <c r="AL12" s="17">
        <v>219101</v>
      </c>
      <c r="AM12" s="1" t="s">
        <v>206</v>
      </c>
      <c r="AN12" s="6">
        <f>+AN11*0.07</f>
        <v>25200.000000000004</v>
      </c>
      <c r="AO12" s="16">
        <v>116101</v>
      </c>
      <c r="AP12" s="3" t="s">
        <v>200</v>
      </c>
      <c r="AQ12" s="44">
        <f>+AQ11*0.07</f>
        <v>25200.000000000004</v>
      </c>
      <c r="AR12" s="21"/>
      <c r="AT12" s="20"/>
      <c r="AU12" s="16"/>
      <c r="AW12" s="44"/>
      <c r="AX12" s="21"/>
      <c r="AZ12" s="20"/>
      <c r="BA12" s="22"/>
      <c r="BB12" s="16"/>
      <c r="BD12" s="22"/>
      <c r="BE12" s="17">
        <v>219101</v>
      </c>
      <c r="BF12" s="1" t="s">
        <v>206</v>
      </c>
      <c r="BG12" s="6"/>
      <c r="BH12" s="16">
        <v>116101</v>
      </c>
      <c r="BI12" s="3" t="s">
        <v>200</v>
      </c>
      <c r="BJ12" s="44"/>
      <c r="BK12" s="21"/>
      <c r="BM12" s="20"/>
      <c r="BN12" s="22"/>
      <c r="BO12" s="15"/>
      <c r="BP12" s="23"/>
      <c r="BQ12" s="24"/>
      <c r="BR12" s="25"/>
      <c r="BS12" s="26">
        <v>219101</v>
      </c>
      <c r="BT12" s="24" t="s">
        <v>206</v>
      </c>
      <c r="BU12" s="27">
        <f>+H12+U12+AN12</f>
        <v>75600.000000000015</v>
      </c>
      <c r="BV12" s="16">
        <v>116101</v>
      </c>
      <c r="BW12" s="3" t="s">
        <v>200</v>
      </c>
      <c r="BX12" s="44">
        <f>+K12+X12+AQ12</f>
        <v>75600.000000000015</v>
      </c>
      <c r="BY12" s="21"/>
      <c r="CA12" s="20"/>
      <c r="CB12" s="16"/>
      <c r="CD12" s="44"/>
      <c r="CE12" s="21"/>
      <c r="CG12" s="20"/>
    </row>
    <row r="13" spans="2:85">
      <c r="B13" s="28"/>
      <c r="C13" s="29"/>
      <c r="D13" s="30"/>
      <c r="E13" s="46"/>
      <c r="F13" s="31"/>
      <c r="G13" s="47"/>
      <c r="H13" s="47"/>
      <c r="I13" s="29"/>
      <c r="J13" s="47"/>
      <c r="K13" s="33"/>
      <c r="L13" s="31"/>
      <c r="M13" s="30"/>
      <c r="N13" s="46"/>
      <c r="P13" s="29"/>
      <c r="Q13" s="30"/>
      <c r="R13" s="46"/>
      <c r="S13" s="31"/>
      <c r="T13" s="47"/>
      <c r="U13" s="47"/>
      <c r="V13" s="29"/>
      <c r="W13" s="47"/>
      <c r="X13" s="33"/>
      <c r="Y13" s="31"/>
      <c r="Z13" s="30"/>
      <c r="AA13" s="46"/>
      <c r="AB13" s="29"/>
      <c r="AC13" s="47"/>
      <c r="AD13" s="33"/>
      <c r="AE13" s="31"/>
      <c r="AF13" s="30"/>
      <c r="AG13" s="46"/>
      <c r="AH13" s="48"/>
      <c r="AI13" s="29"/>
      <c r="AJ13" s="30"/>
      <c r="AK13" s="49"/>
      <c r="AL13" s="31"/>
      <c r="AM13" s="47"/>
      <c r="AN13" s="50"/>
      <c r="AO13" s="29"/>
      <c r="AP13" s="47"/>
      <c r="AQ13" s="33"/>
      <c r="AR13" s="31"/>
      <c r="AS13" s="30"/>
      <c r="AT13" s="46"/>
      <c r="AU13" s="29"/>
      <c r="AV13" s="47"/>
      <c r="AW13" s="33"/>
      <c r="AX13" s="31"/>
      <c r="AY13" s="30"/>
      <c r="AZ13" s="46"/>
      <c r="BA13" s="49"/>
      <c r="BB13" s="29"/>
      <c r="BC13" s="30"/>
      <c r="BD13" s="49"/>
      <c r="BE13" s="34"/>
      <c r="BF13" s="50"/>
      <c r="BG13" s="50"/>
      <c r="BH13" s="29"/>
      <c r="BI13" s="47"/>
      <c r="BJ13" s="33"/>
      <c r="BK13" s="31"/>
      <c r="BL13" s="30"/>
      <c r="BM13" s="46"/>
      <c r="BN13" s="49"/>
      <c r="BO13" s="28"/>
      <c r="BP13" s="36"/>
      <c r="BQ13" s="37"/>
      <c r="BR13" s="51"/>
      <c r="BS13" s="38"/>
      <c r="BT13" s="52"/>
      <c r="BU13" s="52"/>
      <c r="BV13" s="29"/>
      <c r="BW13" s="47"/>
      <c r="BX13" s="33"/>
      <c r="BY13" s="31"/>
      <c r="BZ13" s="30"/>
      <c r="CA13" s="46"/>
      <c r="CB13" s="29"/>
      <c r="CC13" s="47"/>
      <c r="CD13" s="33"/>
      <c r="CE13" s="31"/>
      <c r="CF13" s="30"/>
      <c r="CG13" s="46"/>
    </row>
    <row r="14" spans="2:85">
      <c r="B14" s="15" t="s">
        <v>226</v>
      </c>
      <c r="C14" s="16">
        <v>140007</v>
      </c>
      <c r="D14" s="1" t="s">
        <v>203</v>
      </c>
      <c r="E14" s="42"/>
      <c r="F14" s="21">
        <v>212204</v>
      </c>
      <c r="G14" s="3" t="s">
        <v>144</v>
      </c>
      <c r="H14" s="3">
        <f>+E14+E15+E17+E18</f>
        <v>17879.7</v>
      </c>
      <c r="I14" s="16">
        <v>113106</v>
      </c>
      <c r="J14" s="19" t="s">
        <v>158</v>
      </c>
      <c r="K14" s="44">
        <f>+N14+N18</f>
        <v>17879.7</v>
      </c>
      <c r="L14" s="21" t="s">
        <v>227</v>
      </c>
      <c r="M14" s="19" t="s">
        <v>153</v>
      </c>
      <c r="N14" s="20">
        <v>16710</v>
      </c>
      <c r="P14" s="16">
        <v>140007</v>
      </c>
      <c r="Q14" s="1" t="s">
        <v>203</v>
      </c>
      <c r="R14" s="42"/>
      <c r="S14" s="21">
        <v>212204</v>
      </c>
      <c r="T14" s="3" t="s">
        <v>144</v>
      </c>
      <c r="U14" s="3">
        <f>+R14+R15+R17+R18+R16</f>
        <v>146795.44</v>
      </c>
      <c r="V14" s="16">
        <v>113106</v>
      </c>
      <c r="W14" s="19" t="s">
        <v>158</v>
      </c>
      <c r="X14" s="44"/>
      <c r="Y14" s="21" t="s">
        <v>227</v>
      </c>
      <c r="Z14" s="19" t="s">
        <v>153</v>
      </c>
      <c r="AA14" s="20"/>
      <c r="AB14" s="16"/>
      <c r="AC14" s="19"/>
      <c r="AD14" s="44"/>
      <c r="AE14" s="21"/>
      <c r="AF14" s="19"/>
      <c r="AG14" s="20"/>
      <c r="AH14" s="20"/>
      <c r="AI14" s="16">
        <v>140007</v>
      </c>
      <c r="AJ14" s="1" t="s">
        <v>203</v>
      </c>
      <c r="AK14" s="22">
        <v>11643857.140000001</v>
      </c>
      <c r="AL14" s="21">
        <v>212204</v>
      </c>
      <c r="AM14" s="3" t="s">
        <v>144</v>
      </c>
      <c r="AN14" s="6">
        <f>+AK14+AK15+AK16+AK17+AK18</f>
        <v>14088237.539800001</v>
      </c>
      <c r="AO14" s="16">
        <v>113106</v>
      </c>
      <c r="AP14" s="19" t="s">
        <v>158</v>
      </c>
      <c r="AQ14" s="44">
        <f>+AT14+AT18</f>
        <v>14088237.539800001</v>
      </c>
      <c r="AR14" s="21" t="s">
        <v>227</v>
      </c>
      <c r="AS14" s="19" t="s">
        <v>153</v>
      </c>
      <c r="AT14" s="20">
        <f>+AK14+AK15+AK16+AK17</f>
        <v>13166577.140000001</v>
      </c>
      <c r="AU14" s="16"/>
      <c r="AV14" s="19"/>
      <c r="AW14" s="44"/>
      <c r="AX14" s="21"/>
      <c r="AY14" s="19"/>
      <c r="AZ14" s="20"/>
      <c r="BA14" s="22"/>
      <c r="BB14" s="16">
        <v>140007</v>
      </c>
      <c r="BC14" s="1" t="s">
        <v>203</v>
      </c>
      <c r="BD14" s="22"/>
      <c r="BE14" s="43">
        <v>212204</v>
      </c>
      <c r="BF14" s="6" t="s">
        <v>144</v>
      </c>
      <c r="BG14" s="6"/>
      <c r="BH14" s="16">
        <v>113106</v>
      </c>
      <c r="BI14" s="19" t="s">
        <v>158</v>
      </c>
      <c r="BJ14" s="44"/>
      <c r="BK14" s="21" t="s">
        <v>227</v>
      </c>
      <c r="BL14" s="19" t="s">
        <v>153</v>
      </c>
      <c r="BM14" s="20"/>
      <c r="BN14" s="22"/>
      <c r="BO14" s="15" t="s">
        <v>226</v>
      </c>
      <c r="BP14" s="23">
        <v>140007</v>
      </c>
      <c r="BQ14" s="24" t="s">
        <v>203</v>
      </c>
      <c r="BR14" s="25">
        <f>+E14+R14+AK14</f>
        <v>11643857.140000001</v>
      </c>
      <c r="BS14" s="45">
        <v>212204</v>
      </c>
      <c r="BT14" s="27" t="s">
        <v>144</v>
      </c>
      <c r="BU14" s="221">
        <f>+H14+U14+AN14</f>
        <v>14252912.679800002</v>
      </c>
      <c r="BV14" s="16">
        <v>113106</v>
      </c>
      <c r="BW14" s="19" t="s">
        <v>158</v>
      </c>
      <c r="BX14" s="44">
        <f>+E14+X14+AQ14</f>
        <v>14088237.539800001</v>
      </c>
      <c r="BY14" s="21" t="s">
        <v>227</v>
      </c>
      <c r="BZ14" s="19" t="s">
        <v>153</v>
      </c>
      <c r="CA14" s="20">
        <f>+N14+AA14+AT14</f>
        <v>13183287.140000001</v>
      </c>
      <c r="CB14" s="16"/>
      <c r="CC14" s="19"/>
      <c r="CD14" s="44"/>
      <c r="CE14" s="21"/>
      <c r="CF14" s="19"/>
      <c r="CG14" s="20"/>
    </row>
    <row r="15" spans="2:85">
      <c r="B15" s="15"/>
      <c r="C15" s="16">
        <v>115310</v>
      </c>
      <c r="D15" s="1" t="s">
        <v>228</v>
      </c>
      <c r="E15" s="20"/>
      <c r="F15" s="21"/>
      <c r="I15" s="16"/>
      <c r="J15" s="19"/>
      <c r="K15" s="44"/>
      <c r="L15" s="21"/>
      <c r="M15" s="19"/>
      <c r="N15" s="20"/>
      <c r="P15" s="16">
        <v>115310</v>
      </c>
      <c r="Q15" s="1" t="s">
        <v>228</v>
      </c>
      <c r="R15" s="20"/>
      <c r="S15" s="21"/>
      <c r="V15" s="16"/>
      <c r="W15" s="19"/>
      <c r="X15" s="44"/>
      <c r="Y15" s="21"/>
      <c r="Z15" s="19"/>
      <c r="AA15" s="20"/>
      <c r="AB15" s="16"/>
      <c r="AC15" s="19"/>
      <c r="AD15" s="44"/>
      <c r="AE15" s="21"/>
      <c r="AF15" s="19"/>
      <c r="AG15" s="20"/>
      <c r="AH15" s="20"/>
      <c r="AI15" s="16">
        <v>115310</v>
      </c>
      <c r="AJ15" s="1" t="s">
        <v>228</v>
      </c>
      <c r="AK15" s="22"/>
      <c r="AL15" s="43"/>
      <c r="AM15" s="6"/>
      <c r="AN15" s="6"/>
      <c r="AO15" s="16"/>
      <c r="AP15" s="19"/>
      <c r="AQ15" s="44"/>
      <c r="AR15" s="21"/>
      <c r="AS15" s="19"/>
      <c r="AT15" s="20"/>
      <c r="AU15" s="16"/>
      <c r="AV15" s="19"/>
      <c r="AW15" s="44"/>
      <c r="AX15" s="21"/>
      <c r="AY15" s="19"/>
      <c r="AZ15" s="20"/>
      <c r="BA15" s="22"/>
      <c r="BB15" s="16">
        <v>115310</v>
      </c>
      <c r="BC15" s="1" t="s">
        <v>228</v>
      </c>
      <c r="BD15" s="22"/>
      <c r="BE15" s="43"/>
      <c r="BF15" s="6"/>
      <c r="BG15" s="6"/>
      <c r="BH15" s="16"/>
      <c r="BI15" s="19"/>
      <c r="BJ15" s="44"/>
      <c r="BK15" s="21"/>
      <c r="BL15" s="19"/>
      <c r="BM15" s="20"/>
      <c r="BN15" s="22"/>
      <c r="BO15" s="15"/>
      <c r="BP15" s="23">
        <v>115310</v>
      </c>
      <c r="BQ15" s="24" t="s">
        <v>228</v>
      </c>
      <c r="BR15" s="25">
        <f>+E15+R15+AK15</f>
        <v>0</v>
      </c>
      <c r="BS15" s="45"/>
      <c r="BT15" s="27"/>
      <c r="BU15" s="27"/>
      <c r="BV15" s="16"/>
      <c r="BW15" s="19"/>
      <c r="BX15" s="44"/>
      <c r="BY15" s="21"/>
      <c r="CA15" s="20"/>
      <c r="CB15" s="16"/>
      <c r="CC15" s="19"/>
      <c r="CD15" s="44"/>
      <c r="CE15" s="21"/>
      <c r="CG15" s="20"/>
    </row>
    <row r="16" spans="2:85">
      <c r="B16" s="15"/>
      <c r="C16" s="16">
        <v>189100</v>
      </c>
      <c r="D16" s="1" t="s">
        <v>353</v>
      </c>
      <c r="E16" s="20"/>
      <c r="F16" s="21"/>
      <c r="I16" s="16"/>
      <c r="J16" s="19"/>
      <c r="K16" s="44"/>
      <c r="L16" s="21"/>
      <c r="M16" s="19"/>
      <c r="N16" s="20"/>
      <c r="P16" s="16">
        <v>189100</v>
      </c>
      <c r="Q16" s="1" t="s">
        <v>353</v>
      </c>
      <c r="R16" s="20">
        <v>16100</v>
      </c>
      <c r="S16" s="21"/>
      <c r="V16" s="16"/>
      <c r="W16" s="19"/>
      <c r="X16" s="44"/>
      <c r="Y16" s="21"/>
      <c r="Z16" s="19"/>
      <c r="AA16" s="20"/>
      <c r="AB16" s="16"/>
      <c r="AC16" s="19"/>
      <c r="AD16" s="44"/>
      <c r="AE16" s="21"/>
      <c r="AF16" s="19"/>
      <c r="AG16" s="20"/>
      <c r="AH16" s="20"/>
      <c r="AI16" s="16">
        <v>189100</v>
      </c>
      <c r="AJ16" s="1" t="s">
        <v>353</v>
      </c>
      <c r="AK16" s="22"/>
      <c r="AL16" s="43"/>
      <c r="AM16" s="6"/>
      <c r="AN16" s="6"/>
      <c r="AO16" s="16"/>
      <c r="AP16" s="19"/>
      <c r="AQ16" s="44"/>
      <c r="AR16" s="21"/>
      <c r="AS16" s="19"/>
      <c r="AT16" s="20"/>
      <c r="AU16" s="16"/>
      <c r="AV16" s="19"/>
      <c r="AW16" s="44"/>
      <c r="AX16" s="21"/>
      <c r="AY16" s="19"/>
      <c r="AZ16" s="20"/>
      <c r="BA16" s="22"/>
      <c r="BB16" s="16"/>
      <c r="BD16" s="22"/>
      <c r="BE16" s="43"/>
      <c r="BF16" s="6"/>
      <c r="BG16" s="6"/>
      <c r="BH16" s="16"/>
      <c r="BI16" s="19"/>
      <c r="BJ16" s="44"/>
      <c r="BK16" s="21"/>
      <c r="BL16" s="19"/>
      <c r="BM16" s="20"/>
      <c r="BN16" s="22"/>
      <c r="BO16" s="15"/>
      <c r="BP16" s="23">
        <v>189100</v>
      </c>
      <c r="BQ16" s="24" t="s">
        <v>353</v>
      </c>
      <c r="BR16" s="25">
        <f>+E16+R16+AK16</f>
        <v>16100</v>
      </c>
      <c r="BS16" s="45"/>
      <c r="BT16" s="27"/>
      <c r="BU16" s="27"/>
      <c r="BV16" s="16"/>
      <c r="BW16" s="19"/>
      <c r="BX16" s="44"/>
      <c r="BY16" s="21"/>
      <c r="CA16" s="20"/>
      <c r="CB16" s="16"/>
      <c r="CC16" s="19"/>
      <c r="CD16" s="44"/>
      <c r="CE16" s="21"/>
      <c r="CG16" s="20"/>
    </row>
    <row r="17" spans="2:85">
      <c r="B17" s="15"/>
      <c r="C17" s="16"/>
      <c r="D17" s="1" t="s">
        <v>229</v>
      </c>
      <c r="E17" s="42">
        <v>16710</v>
      </c>
      <c r="F17" s="21"/>
      <c r="I17" s="16"/>
      <c r="J17" s="19"/>
      <c r="K17" s="44"/>
      <c r="L17" s="21"/>
      <c r="M17" s="19"/>
      <c r="N17" s="20"/>
      <c r="P17" s="16"/>
      <c r="Q17" s="1" t="s">
        <v>229</v>
      </c>
      <c r="R17" s="42">
        <f>104992+16100</f>
        <v>121092</v>
      </c>
      <c r="S17" s="21"/>
      <c r="V17" s="16"/>
      <c r="W17" s="19"/>
      <c r="X17" s="44"/>
      <c r="Y17" s="21"/>
      <c r="Z17" s="19"/>
      <c r="AA17" s="20"/>
      <c r="AB17" s="16"/>
      <c r="AC17" s="19"/>
      <c r="AD17" s="44"/>
      <c r="AE17" s="21"/>
      <c r="AF17" s="19"/>
      <c r="AG17" s="20"/>
      <c r="AH17" s="20"/>
      <c r="AI17" s="16"/>
      <c r="AJ17" s="1" t="s">
        <v>229</v>
      </c>
      <c r="AK17" s="22">
        <f>1488000+4720+30000</f>
        <v>1522720</v>
      </c>
      <c r="AL17" s="43"/>
      <c r="AM17" s="256"/>
      <c r="AN17" s="6"/>
      <c r="AO17" s="16"/>
      <c r="AP17" s="19"/>
      <c r="AQ17" s="44"/>
      <c r="AR17" s="21"/>
      <c r="AS17" s="19"/>
      <c r="AT17" s="20"/>
      <c r="AU17" s="16"/>
      <c r="AV17" s="19"/>
      <c r="AW17" s="44"/>
      <c r="AX17" s="21"/>
      <c r="AY17" s="19"/>
      <c r="AZ17" s="20"/>
      <c r="BA17" s="22"/>
      <c r="BB17" s="16"/>
      <c r="BC17" s="1" t="s">
        <v>229</v>
      </c>
      <c r="BD17" s="22"/>
      <c r="BE17" s="43"/>
      <c r="BF17" s="6"/>
      <c r="BG17" s="6"/>
      <c r="BH17" s="16"/>
      <c r="BI17" s="19"/>
      <c r="BJ17" s="44"/>
      <c r="BK17" s="21"/>
      <c r="BL17" s="19"/>
      <c r="BM17" s="20"/>
      <c r="BN17" s="22"/>
      <c r="BO17" s="15"/>
      <c r="BP17" s="23"/>
      <c r="BQ17" s="24" t="s">
        <v>229</v>
      </c>
      <c r="BR17" s="25">
        <f>+E17+R17+AK17</f>
        <v>1660522</v>
      </c>
      <c r="BS17" s="45"/>
      <c r="BT17" s="27"/>
      <c r="BU17" s="27"/>
      <c r="BV17" s="16"/>
      <c r="BW17" s="19"/>
      <c r="BX17" s="44"/>
      <c r="BY17" s="21"/>
      <c r="BZ17" s="19"/>
      <c r="CA17" s="20"/>
      <c r="CB17" s="16"/>
      <c r="CC17" s="19"/>
      <c r="CD17" s="44"/>
      <c r="CE17" s="21"/>
      <c r="CF17" s="19"/>
      <c r="CG17" s="20"/>
    </row>
    <row r="18" spans="2:85">
      <c r="B18" s="15"/>
      <c r="C18" s="16">
        <v>116102</v>
      </c>
      <c r="D18" s="1" t="s">
        <v>201</v>
      </c>
      <c r="E18" s="20">
        <f>+E17*0.07</f>
        <v>1169.7</v>
      </c>
      <c r="F18" s="21"/>
      <c r="I18" s="16"/>
      <c r="K18" s="44"/>
      <c r="L18" s="21">
        <v>219103</v>
      </c>
      <c r="M18" s="1" t="s">
        <v>214</v>
      </c>
      <c r="N18" s="20">
        <f>+N14*0.07</f>
        <v>1169.7</v>
      </c>
      <c r="P18" s="16">
        <v>116102</v>
      </c>
      <c r="Q18" s="1" t="s">
        <v>201</v>
      </c>
      <c r="R18" s="20">
        <v>9603.44</v>
      </c>
      <c r="S18" s="21"/>
      <c r="V18" s="16"/>
      <c r="X18" s="44"/>
      <c r="Y18" s="21">
        <v>219103</v>
      </c>
      <c r="Z18" s="1" t="s">
        <v>214</v>
      </c>
      <c r="AA18" s="20">
        <f>+AA14*0.07</f>
        <v>0</v>
      </c>
      <c r="AB18" s="16"/>
      <c r="AD18" s="44"/>
      <c r="AE18" s="21"/>
      <c r="AG18" s="20">
        <f>+AG14*0.07</f>
        <v>0</v>
      </c>
      <c r="AH18" s="20"/>
      <c r="AI18" s="16">
        <v>116102</v>
      </c>
      <c r="AJ18" s="1" t="s">
        <v>201</v>
      </c>
      <c r="AK18" s="22">
        <f>+(AK14+AK17)*0.07</f>
        <v>921660.39980000013</v>
      </c>
      <c r="AL18" s="43"/>
      <c r="AM18" s="6"/>
      <c r="AN18" s="6"/>
      <c r="AO18" s="16"/>
      <c r="AQ18" s="44"/>
      <c r="AR18" s="21">
        <v>219103</v>
      </c>
      <c r="AS18" s="1" t="s">
        <v>214</v>
      </c>
      <c r="AT18" s="20">
        <f>+AT14*0.07</f>
        <v>921660.39980000013</v>
      </c>
      <c r="AU18" s="16"/>
      <c r="AW18" s="44"/>
      <c r="AX18" s="21"/>
      <c r="AZ18" s="20">
        <f>+AZ14*0.07</f>
        <v>0</v>
      </c>
      <c r="BA18" s="22"/>
      <c r="BB18" s="16">
        <v>116102</v>
      </c>
      <c r="BC18" s="1" t="s">
        <v>201</v>
      </c>
      <c r="BD18" s="22"/>
      <c r="BE18" s="43"/>
      <c r="BF18" s="6"/>
      <c r="BG18" s="6"/>
      <c r="BH18" s="16"/>
      <c r="BJ18" s="44"/>
      <c r="BK18" s="21">
        <v>219103</v>
      </c>
      <c r="BL18" s="1" t="s">
        <v>214</v>
      </c>
      <c r="BM18" s="20"/>
      <c r="BN18" s="22"/>
      <c r="BO18" s="15"/>
      <c r="BP18" s="23">
        <v>116102</v>
      </c>
      <c r="BQ18" s="24" t="s">
        <v>201</v>
      </c>
      <c r="BR18" s="25">
        <f>+E18+R18+AK18</f>
        <v>932433.53980000014</v>
      </c>
      <c r="BS18" s="45"/>
      <c r="BT18" s="27"/>
      <c r="BU18" s="27"/>
      <c r="BV18" s="16"/>
      <c r="BX18" s="44"/>
      <c r="BY18" s="21">
        <v>219103</v>
      </c>
      <c r="BZ18" s="1" t="s">
        <v>214</v>
      </c>
      <c r="CA18" s="20">
        <f>+N18+AA18+AT18</f>
        <v>922830.09980000008</v>
      </c>
      <c r="CB18" s="16"/>
      <c r="CD18" s="44"/>
      <c r="CE18" s="21"/>
      <c r="CG18" s="20"/>
    </row>
    <row r="19" spans="2:85">
      <c r="B19" s="28"/>
      <c r="C19" s="29"/>
      <c r="D19" s="30"/>
      <c r="E19" s="53"/>
      <c r="F19" s="31"/>
      <c r="G19" s="32"/>
      <c r="H19" s="32"/>
      <c r="I19" s="29"/>
      <c r="J19" s="32"/>
      <c r="K19" s="33"/>
      <c r="L19" s="31"/>
      <c r="M19" s="30"/>
      <c r="N19" s="53"/>
      <c r="P19" s="29"/>
      <c r="Q19" s="30"/>
      <c r="R19" s="53"/>
      <c r="S19" s="31"/>
      <c r="T19" s="32"/>
      <c r="U19" s="32"/>
      <c r="V19" s="29"/>
      <c r="W19" s="32"/>
      <c r="X19" s="33"/>
      <c r="Y19" s="31"/>
      <c r="Z19" s="30"/>
      <c r="AA19" s="53"/>
      <c r="AB19" s="29"/>
      <c r="AC19" s="32"/>
      <c r="AD19" s="33"/>
      <c r="AE19" s="31"/>
      <c r="AF19" s="30"/>
      <c r="AG19" s="53"/>
      <c r="AH19" s="20"/>
      <c r="AI19" s="29"/>
      <c r="AJ19" s="30"/>
      <c r="AK19" s="54"/>
      <c r="AL19" s="34"/>
      <c r="AM19" s="35"/>
      <c r="AN19" s="35"/>
      <c r="AO19" s="29"/>
      <c r="AP19" s="32"/>
      <c r="AQ19" s="33"/>
      <c r="AR19" s="31"/>
      <c r="AS19" s="30"/>
      <c r="AT19" s="53"/>
      <c r="AU19" s="29"/>
      <c r="AV19" s="32"/>
      <c r="AW19" s="33"/>
      <c r="AX19" s="31"/>
      <c r="AY19" s="30"/>
      <c r="AZ19" s="53"/>
      <c r="BA19" s="54"/>
      <c r="BB19" s="29"/>
      <c r="BC19" s="30"/>
      <c r="BD19" s="54"/>
      <c r="BE19" s="34"/>
      <c r="BF19" s="35"/>
      <c r="BG19" s="35"/>
      <c r="BH19" s="29"/>
      <c r="BI19" s="32"/>
      <c r="BJ19" s="33"/>
      <c r="BK19" s="31"/>
      <c r="BL19" s="30"/>
      <c r="BM19" s="53"/>
      <c r="BN19" s="54"/>
      <c r="BO19" s="28"/>
      <c r="BP19" s="36"/>
      <c r="BQ19" s="37"/>
      <c r="BR19" s="55"/>
      <c r="BS19" s="38"/>
      <c r="BT19" s="39"/>
      <c r="BU19" s="39"/>
      <c r="BV19" s="29"/>
      <c r="BW19" s="32"/>
      <c r="BX19" s="33"/>
      <c r="BY19" s="31"/>
      <c r="BZ19" s="30"/>
      <c r="CA19" s="53"/>
      <c r="CB19" s="29"/>
      <c r="CC19" s="32"/>
      <c r="CD19" s="33"/>
      <c r="CE19" s="31"/>
      <c r="CF19" s="30"/>
      <c r="CG19" s="53"/>
    </row>
    <row r="20" spans="2:85">
      <c r="B20" s="15" t="s">
        <v>230</v>
      </c>
      <c r="C20" s="16">
        <v>585008</v>
      </c>
      <c r="D20" s="1" t="s">
        <v>163</v>
      </c>
      <c r="E20" s="56"/>
      <c r="F20" s="57"/>
      <c r="G20" s="58" t="s">
        <v>100</v>
      </c>
      <c r="H20" s="48"/>
      <c r="I20" s="59"/>
      <c r="J20" s="58" t="s">
        <v>100</v>
      </c>
      <c r="K20" s="48"/>
      <c r="L20" s="21">
        <v>452003</v>
      </c>
      <c r="M20" s="1" t="s">
        <v>162</v>
      </c>
      <c r="N20" s="48"/>
      <c r="P20" s="16">
        <v>585008</v>
      </c>
      <c r="Q20" s="1" t="s">
        <v>163</v>
      </c>
      <c r="R20" s="56">
        <v>24383.56</v>
      </c>
      <c r="S20" s="57"/>
      <c r="T20" s="58" t="s">
        <v>100</v>
      </c>
      <c r="U20" s="48"/>
      <c r="V20" s="59"/>
      <c r="W20" s="58" t="s">
        <v>100</v>
      </c>
      <c r="X20" s="48"/>
      <c r="Y20" s="21">
        <v>452003</v>
      </c>
      <c r="Z20" s="1" t="s">
        <v>162</v>
      </c>
      <c r="AA20" s="48">
        <f>+R20</f>
        <v>24383.56</v>
      </c>
      <c r="AB20" s="59"/>
      <c r="AC20" s="58" t="s">
        <v>100</v>
      </c>
      <c r="AD20" s="48"/>
      <c r="AE20" s="21"/>
      <c r="AG20" s="48"/>
      <c r="AH20" s="48"/>
      <c r="AI20" s="16">
        <v>585008</v>
      </c>
      <c r="AJ20" s="1" t="s">
        <v>163</v>
      </c>
      <c r="AK20" s="60">
        <v>12547.95</v>
      </c>
      <c r="AL20" s="57"/>
      <c r="AM20" s="58" t="s">
        <v>100</v>
      </c>
      <c r="AN20" s="48"/>
      <c r="AO20" s="59"/>
      <c r="AP20" s="58" t="s">
        <v>100</v>
      </c>
      <c r="AQ20" s="48"/>
      <c r="AR20" s="21">
        <v>452003</v>
      </c>
      <c r="AS20" s="1" t="s">
        <v>162</v>
      </c>
      <c r="AT20" s="48">
        <f>+AK20</f>
        <v>12547.95</v>
      </c>
      <c r="AU20" s="59"/>
      <c r="AV20" s="58" t="s">
        <v>100</v>
      </c>
      <c r="AW20" s="48"/>
      <c r="AX20" s="21"/>
      <c r="AZ20" s="48"/>
      <c r="BA20" s="60"/>
      <c r="BB20" s="16">
        <v>585008</v>
      </c>
      <c r="BC20" s="1" t="s">
        <v>163</v>
      </c>
      <c r="BD20" s="60"/>
      <c r="BE20" s="57"/>
      <c r="BF20" s="58" t="s">
        <v>100</v>
      </c>
      <c r="BG20" s="48"/>
      <c r="BH20" s="59"/>
      <c r="BI20" s="58" t="s">
        <v>100</v>
      </c>
      <c r="BJ20" s="48"/>
      <c r="BK20" s="21">
        <v>452003</v>
      </c>
      <c r="BL20" s="1" t="s">
        <v>162</v>
      </c>
      <c r="BM20" s="48"/>
      <c r="BN20" s="60"/>
      <c r="BO20" s="15"/>
      <c r="BP20" s="16">
        <v>585008</v>
      </c>
      <c r="BQ20" s="1" t="s">
        <v>163</v>
      </c>
      <c r="BR20" s="25">
        <f>+E20+R20+AK20</f>
        <v>36931.51</v>
      </c>
      <c r="BS20" s="57"/>
      <c r="BT20" s="58" t="s">
        <v>100</v>
      </c>
      <c r="BU20" s="61"/>
      <c r="BV20" s="59"/>
      <c r="BW20" s="58" t="s">
        <v>100</v>
      </c>
      <c r="BX20" s="48"/>
      <c r="BY20" s="21">
        <v>452003</v>
      </c>
      <c r="BZ20" s="1" t="s">
        <v>162</v>
      </c>
      <c r="CA20" s="48">
        <f>+N20+AA20+AT20</f>
        <v>36931.51</v>
      </c>
      <c r="CB20" s="59"/>
      <c r="CC20" s="58" t="s">
        <v>100</v>
      </c>
      <c r="CD20" s="48"/>
      <c r="CE20" s="21"/>
      <c r="CG20" s="48"/>
    </row>
    <row r="21" spans="2:85">
      <c r="B21" s="15"/>
      <c r="C21" s="16"/>
      <c r="E21" s="48"/>
      <c r="F21" s="21"/>
      <c r="G21" s="19"/>
      <c r="H21" s="19"/>
      <c r="I21" s="16"/>
      <c r="J21" s="19"/>
      <c r="K21" s="44"/>
      <c r="L21" s="21"/>
      <c r="N21" s="48"/>
      <c r="P21" s="16"/>
      <c r="R21" s="48"/>
      <c r="S21" s="21"/>
      <c r="T21" s="19"/>
      <c r="U21" s="19"/>
      <c r="V21" s="16"/>
      <c r="W21" s="19"/>
      <c r="X21" s="44"/>
      <c r="Y21" s="21"/>
      <c r="AA21" s="48"/>
      <c r="AB21" s="16"/>
      <c r="AC21" s="19"/>
      <c r="AD21" s="44"/>
      <c r="AE21" s="21"/>
      <c r="AG21" s="48"/>
      <c r="AH21" s="48"/>
      <c r="AI21" s="16"/>
      <c r="AK21" s="48"/>
      <c r="AL21" s="21"/>
      <c r="AM21" s="19"/>
      <c r="AN21" s="19"/>
      <c r="AO21" s="16"/>
      <c r="AP21" s="19"/>
      <c r="AQ21" s="44"/>
      <c r="AR21" s="21"/>
      <c r="AT21" s="48"/>
      <c r="AU21" s="16"/>
      <c r="AV21" s="19"/>
      <c r="AW21" s="44"/>
      <c r="AX21" s="21"/>
      <c r="AZ21" s="48"/>
      <c r="BA21" s="60"/>
      <c r="BB21" s="16"/>
      <c r="BD21" s="48"/>
      <c r="BE21" s="21"/>
      <c r="BF21" s="19"/>
      <c r="BG21" s="19"/>
      <c r="BH21" s="16"/>
      <c r="BI21" s="19"/>
      <c r="BJ21" s="44"/>
      <c r="BK21" s="21"/>
      <c r="BM21" s="48"/>
      <c r="BN21" s="60"/>
      <c r="BO21" s="15"/>
      <c r="BP21" s="23"/>
      <c r="BQ21" s="24"/>
      <c r="BR21" s="62"/>
      <c r="BS21" s="45"/>
      <c r="BT21" s="61"/>
      <c r="BU21" s="61"/>
      <c r="BV21" s="16"/>
      <c r="BW21" s="19"/>
      <c r="BX21" s="44"/>
      <c r="BY21" s="21"/>
      <c r="CA21" s="48"/>
      <c r="CB21" s="16"/>
      <c r="CC21" s="19"/>
      <c r="CD21" s="44"/>
      <c r="CE21" s="21"/>
      <c r="CG21" s="48"/>
    </row>
    <row r="22" spans="2:85">
      <c r="B22" s="15"/>
      <c r="C22" s="16"/>
      <c r="E22" s="48"/>
      <c r="F22" s="21"/>
      <c r="G22" s="19"/>
      <c r="H22" s="19"/>
      <c r="I22" s="16"/>
      <c r="J22" s="19"/>
      <c r="K22" s="44"/>
      <c r="L22" s="21"/>
      <c r="N22" s="48"/>
      <c r="P22" s="16"/>
      <c r="R22" s="48"/>
      <c r="S22" s="21"/>
      <c r="T22" s="19"/>
      <c r="U22" s="19"/>
      <c r="V22" s="16"/>
      <c r="W22" s="19"/>
      <c r="X22" s="44"/>
      <c r="Y22" s="21"/>
      <c r="AA22" s="48"/>
      <c r="AB22" s="16"/>
      <c r="AC22" s="19"/>
      <c r="AD22" s="44"/>
      <c r="AE22" s="21"/>
      <c r="AG22" s="48"/>
      <c r="AH22" s="48"/>
      <c r="AI22" s="16"/>
      <c r="AK22" s="48"/>
      <c r="AL22" s="21"/>
      <c r="AM22" s="19"/>
      <c r="AN22" s="19"/>
      <c r="AO22" s="16"/>
      <c r="AP22" s="19"/>
      <c r="AQ22" s="44"/>
      <c r="AR22" s="21"/>
      <c r="AT22" s="48"/>
      <c r="AU22" s="16"/>
      <c r="AV22" s="19"/>
      <c r="AW22" s="44"/>
      <c r="AX22" s="21"/>
      <c r="AZ22" s="48"/>
      <c r="BA22" s="60"/>
      <c r="BB22" s="16"/>
      <c r="BD22" s="48"/>
      <c r="BE22" s="21"/>
      <c r="BF22" s="19"/>
      <c r="BG22" s="19"/>
      <c r="BH22" s="16"/>
      <c r="BI22" s="19"/>
      <c r="BJ22" s="44"/>
      <c r="BK22" s="21"/>
      <c r="BM22" s="48"/>
      <c r="BN22" s="60"/>
      <c r="BO22" s="15"/>
      <c r="BP22" s="23"/>
      <c r="BQ22" s="24"/>
      <c r="BR22" s="62"/>
      <c r="BS22" s="45"/>
      <c r="BT22" s="61"/>
      <c r="BU22" s="61"/>
      <c r="BV22" s="16"/>
      <c r="BW22" s="19"/>
      <c r="BX22" s="44"/>
      <c r="BY22" s="21"/>
      <c r="CA22" s="48"/>
      <c r="CB22" s="16"/>
      <c r="CC22" s="19"/>
      <c r="CD22" s="44"/>
      <c r="CE22" s="21"/>
      <c r="CG22" s="48"/>
    </row>
    <row r="23" spans="2:85">
      <c r="B23" s="15"/>
      <c r="C23" s="16"/>
      <c r="E23" s="48"/>
      <c r="F23" s="21"/>
      <c r="G23" s="19"/>
      <c r="H23" s="19"/>
      <c r="I23" s="16"/>
      <c r="J23" s="19"/>
      <c r="K23" s="44"/>
      <c r="L23" s="21"/>
      <c r="N23" s="48"/>
      <c r="P23" s="16"/>
      <c r="R23" s="48"/>
      <c r="S23" s="21"/>
      <c r="T23" s="19"/>
      <c r="U23" s="19"/>
      <c r="V23" s="16"/>
      <c r="W23" s="19"/>
      <c r="X23" s="44"/>
      <c r="Y23" s="21"/>
      <c r="AA23" s="48"/>
      <c r="AB23" s="16"/>
      <c r="AC23" s="19"/>
      <c r="AD23" s="44"/>
      <c r="AE23" s="21"/>
      <c r="AG23" s="48"/>
      <c r="AH23" s="48"/>
      <c r="AI23" s="16"/>
      <c r="AK23" s="48"/>
      <c r="AL23" s="21"/>
      <c r="AM23" s="19"/>
      <c r="AN23" s="19"/>
      <c r="AO23" s="16"/>
      <c r="AP23" s="19"/>
      <c r="AQ23" s="44"/>
      <c r="AR23" s="21"/>
      <c r="AT23" s="48"/>
      <c r="AU23" s="16"/>
      <c r="AV23" s="19"/>
      <c r="AW23" s="44"/>
      <c r="AX23" s="21"/>
      <c r="AZ23" s="48"/>
      <c r="BA23" s="60"/>
      <c r="BB23" s="16"/>
      <c r="BD23" s="48"/>
      <c r="BE23" s="21"/>
      <c r="BF23" s="19"/>
      <c r="BG23" s="19"/>
      <c r="BH23" s="16"/>
      <c r="BI23" s="19"/>
      <c r="BJ23" s="44"/>
      <c r="BK23" s="21"/>
      <c r="BM23" s="48"/>
      <c r="BN23" s="60"/>
      <c r="BO23" s="15"/>
      <c r="BP23" s="23"/>
      <c r="BQ23" s="24"/>
      <c r="BR23" s="62"/>
      <c r="BS23" s="45"/>
      <c r="BT23" s="61"/>
      <c r="BU23" s="61"/>
      <c r="BV23" s="16"/>
      <c r="BW23" s="19"/>
      <c r="BX23" s="44"/>
      <c r="BY23" s="21"/>
      <c r="CA23" s="48"/>
      <c r="CB23" s="16"/>
      <c r="CC23" s="19"/>
      <c r="CD23" s="44"/>
      <c r="CE23" s="21"/>
      <c r="CG23" s="48"/>
    </row>
    <row r="24" spans="2:85">
      <c r="B24" s="28"/>
      <c r="C24" s="29"/>
      <c r="D24" s="30"/>
      <c r="E24" s="46"/>
      <c r="F24" s="31"/>
      <c r="G24" s="47"/>
      <c r="H24" s="47"/>
      <c r="I24" s="29"/>
      <c r="J24" s="47"/>
      <c r="K24" s="33"/>
      <c r="L24" s="31"/>
      <c r="M24" s="30"/>
      <c r="N24" s="46"/>
      <c r="P24" s="29"/>
      <c r="Q24" s="30"/>
      <c r="R24" s="46"/>
      <c r="S24" s="31"/>
      <c r="T24" s="47"/>
      <c r="U24" s="47"/>
      <c r="V24" s="29"/>
      <c r="W24" s="47"/>
      <c r="X24" s="33"/>
      <c r="Y24" s="31"/>
      <c r="Z24" s="30"/>
      <c r="AA24" s="46"/>
      <c r="AB24" s="29"/>
      <c r="AC24" s="47"/>
      <c r="AD24" s="33"/>
      <c r="AE24" s="31"/>
      <c r="AF24" s="30"/>
      <c r="AG24" s="46"/>
      <c r="AH24" s="48"/>
      <c r="AI24" s="29"/>
      <c r="AJ24" s="30"/>
      <c r="AK24" s="46"/>
      <c r="AL24" s="31"/>
      <c r="AM24" s="47"/>
      <c r="AN24" s="47"/>
      <c r="AO24" s="29"/>
      <c r="AP24" s="47"/>
      <c r="AQ24" s="33"/>
      <c r="AR24" s="31"/>
      <c r="AS24" s="30"/>
      <c r="AT24" s="46"/>
      <c r="AU24" s="29"/>
      <c r="AV24" s="47"/>
      <c r="AW24" s="33"/>
      <c r="AX24" s="31"/>
      <c r="AY24" s="30"/>
      <c r="AZ24" s="46"/>
      <c r="BA24" s="60"/>
      <c r="BB24" s="29"/>
      <c r="BC24" s="30"/>
      <c r="BD24" s="46"/>
      <c r="BE24" s="31"/>
      <c r="BF24" s="47"/>
      <c r="BG24" s="47"/>
      <c r="BH24" s="29"/>
      <c r="BI24" s="47"/>
      <c r="BJ24" s="33"/>
      <c r="BK24" s="31"/>
      <c r="BL24" s="30"/>
      <c r="BM24" s="46"/>
      <c r="BN24" s="60"/>
      <c r="BO24" s="15"/>
      <c r="BP24" s="23"/>
      <c r="BQ24" s="24"/>
      <c r="BR24" s="62"/>
      <c r="BS24" s="45"/>
      <c r="BT24" s="61"/>
      <c r="BU24" s="61"/>
      <c r="BV24" s="16"/>
      <c r="BW24" s="19"/>
      <c r="BX24" s="44"/>
      <c r="BY24" s="21"/>
      <c r="CA24" s="48"/>
      <c r="CB24" s="16"/>
      <c r="CC24" s="19"/>
      <c r="CD24" s="44"/>
      <c r="CE24" s="21"/>
      <c r="CG24" s="48"/>
    </row>
    <row r="25" spans="2:85" s="64" customFormat="1" ht="21">
      <c r="B25" s="11" t="s">
        <v>231</v>
      </c>
      <c r="C25" s="63"/>
      <c r="E25" s="65"/>
      <c r="F25" s="66"/>
      <c r="G25" s="67"/>
      <c r="H25" s="67"/>
      <c r="I25" s="63"/>
      <c r="J25" s="67"/>
      <c r="K25" s="68"/>
      <c r="L25" s="66"/>
      <c r="N25" s="65"/>
      <c r="P25" s="63"/>
      <c r="R25" s="65"/>
      <c r="S25" s="66"/>
      <c r="T25" s="67"/>
      <c r="U25" s="67"/>
      <c r="V25" s="63"/>
      <c r="W25" s="67"/>
      <c r="X25" s="68"/>
      <c r="Y25" s="66"/>
      <c r="AA25" s="65"/>
      <c r="AB25" s="63"/>
      <c r="AC25" s="67"/>
      <c r="AD25" s="68"/>
      <c r="AE25" s="66"/>
      <c r="AG25" s="65"/>
      <c r="AH25" s="48"/>
      <c r="AI25" s="63"/>
      <c r="AK25" s="65"/>
      <c r="AL25" s="66"/>
      <c r="AM25" s="67"/>
      <c r="AN25" s="67"/>
      <c r="AO25" s="63"/>
      <c r="AP25" s="67"/>
      <c r="AQ25" s="68"/>
      <c r="AR25" s="66"/>
      <c r="AT25" s="65"/>
      <c r="AU25" s="63"/>
      <c r="AV25" s="67"/>
      <c r="AW25" s="68"/>
      <c r="AX25" s="66"/>
      <c r="AZ25" s="65"/>
      <c r="BA25" s="60"/>
      <c r="BB25" s="63"/>
      <c r="BD25" s="65"/>
      <c r="BE25" s="66"/>
      <c r="BF25" s="67"/>
      <c r="BG25" s="67"/>
      <c r="BH25" s="63"/>
      <c r="BI25" s="67"/>
      <c r="BJ25" s="68"/>
      <c r="BK25" s="66"/>
      <c r="BM25" s="65"/>
      <c r="BN25" s="60"/>
      <c r="BO25" s="69"/>
      <c r="BP25" s="70"/>
      <c r="BQ25" s="71"/>
      <c r="BR25" s="72"/>
      <c r="BS25" s="73"/>
      <c r="BT25" s="74"/>
      <c r="BU25" s="74"/>
      <c r="BV25" s="63"/>
      <c r="BW25" s="67"/>
      <c r="BX25" s="68"/>
      <c r="BY25" s="66"/>
      <c r="CA25" s="65"/>
      <c r="CB25" s="63"/>
      <c r="CC25" s="67"/>
      <c r="CD25" s="68"/>
      <c r="CE25" s="66"/>
      <c r="CG25" s="65"/>
    </row>
    <row r="26" spans="2:85">
      <c r="B26" s="75"/>
      <c r="C26" s="16"/>
      <c r="E26" s="48"/>
      <c r="F26" s="21"/>
      <c r="G26" s="19"/>
      <c r="H26" s="19"/>
      <c r="I26" s="16"/>
      <c r="J26" s="19"/>
      <c r="K26" s="44"/>
      <c r="L26" s="21"/>
      <c r="N26" s="48"/>
      <c r="P26" s="16"/>
      <c r="R26" s="48"/>
      <c r="S26" s="21"/>
      <c r="T26" s="19"/>
      <c r="U26" s="19"/>
      <c r="V26" s="16"/>
      <c r="W26" s="19"/>
      <c r="X26" s="44"/>
      <c r="Y26" s="21"/>
      <c r="AA26" s="48"/>
      <c r="AB26" s="16"/>
      <c r="AC26" s="19"/>
      <c r="AD26" s="44"/>
      <c r="AE26" s="21"/>
      <c r="AG26" s="48"/>
      <c r="AH26" s="48"/>
      <c r="AI26" s="16"/>
      <c r="AK26" s="48"/>
      <c r="AL26" s="21"/>
      <c r="AM26" s="19"/>
      <c r="AN26" s="19"/>
      <c r="AO26" s="16"/>
      <c r="AP26" s="19"/>
      <c r="AQ26" s="44"/>
      <c r="AR26" s="21"/>
      <c r="AT26" s="48"/>
      <c r="AU26" s="16"/>
      <c r="AV26" s="19"/>
      <c r="AW26" s="44"/>
      <c r="AX26" s="21"/>
      <c r="AZ26" s="48"/>
      <c r="BA26" s="60"/>
      <c r="BB26" s="16"/>
      <c r="BD26" s="48"/>
      <c r="BE26" s="21"/>
      <c r="BF26" s="19"/>
      <c r="BG26" s="19"/>
      <c r="BH26" s="16"/>
      <c r="BI26" s="19"/>
      <c r="BJ26" s="44"/>
      <c r="BK26" s="21"/>
      <c r="BM26" s="48"/>
      <c r="BN26" s="60"/>
      <c r="BO26" s="15"/>
      <c r="BP26" s="23"/>
      <c r="BQ26" s="24"/>
      <c r="BR26" s="62"/>
      <c r="BS26" s="45"/>
      <c r="BT26" s="61"/>
      <c r="BU26" s="61"/>
      <c r="BV26" s="16"/>
      <c r="BW26" s="19"/>
      <c r="BX26" s="44"/>
      <c r="BY26" s="21"/>
      <c r="CA26" s="48"/>
      <c r="CB26" s="16"/>
      <c r="CC26" s="19"/>
      <c r="CD26" s="44"/>
      <c r="CE26" s="21"/>
      <c r="CG26" s="48"/>
    </row>
    <row r="27" spans="2:85">
      <c r="B27" s="75" t="s">
        <v>232</v>
      </c>
      <c r="C27" s="2">
        <v>556423</v>
      </c>
      <c r="D27" s="1" t="s">
        <v>181</v>
      </c>
      <c r="E27" s="76"/>
      <c r="F27" s="57"/>
      <c r="G27" s="58" t="s">
        <v>100</v>
      </c>
      <c r="H27" s="77"/>
      <c r="I27" s="16"/>
      <c r="J27" s="19"/>
      <c r="K27" s="44"/>
      <c r="L27" s="21"/>
      <c r="N27" s="48"/>
      <c r="P27" s="2">
        <v>556423</v>
      </c>
      <c r="Q27" s="1" t="s">
        <v>181</v>
      </c>
      <c r="R27" s="76">
        <v>4970.8100000000004</v>
      </c>
      <c r="S27" s="57"/>
      <c r="T27" s="58" t="s">
        <v>100</v>
      </c>
      <c r="U27" s="77"/>
      <c r="V27" s="16"/>
      <c r="W27" s="19"/>
      <c r="X27" s="44"/>
      <c r="Y27" s="21"/>
      <c r="AA27" s="48"/>
      <c r="AB27" s="16"/>
      <c r="AC27" s="19"/>
      <c r="AD27" s="44"/>
      <c r="AE27" s="21"/>
      <c r="AG27" s="48"/>
      <c r="AH27" s="48"/>
      <c r="AI27" s="2">
        <v>556423</v>
      </c>
      <c r="AJ27" s="1" t="s">
        <v>181</v>
      </c>
      <c r="AK27" s="18"/>
      <c r="AL27" s="57"/>
      <c r="AM27" s="58" t="s">
        <v>100</v>
      </c>
      <c r="AO27" s="16"/>
      <c r="AP27" s="19"/>
      <c r="AQ27" s="44"/>
      <c r="AR27" s="21"/>
      <c r="AT27" s="48"/>
      <c r="AU27" s="16"/>
      <c r="AV27" s="19"/>
      <c r="AW27" s="44"/>
      <c r="AX27" s="21"/>
      <c r="AZ27" s="48"/>
      <c r="BA27" s="60"/>
      <c r="BB27" s="2">
        <v>556423</v>
      </c>
      <c r="BC27" s="1" t="s">
        <v>181</v>
      </c>
      <c r="BD27" s="76"/>
      <c r="BE27" s="57"/>
      <c r="BF27" s="58" t="s">
        <v>100</v>
      </c>
      <c r="BG27" s="77"/>
      <c r="BH27" s="16"/>
      <c r="BI27" s="19"/>
      <c r="BJ27" s="44"/>
      <c r="BK27" s="21"/>
      <c r="BM27" s="48"/>
      <c r="BN27" s="60"/>
      <c r="BO27" s="15"/>
      <c r="BP27" s="2">
        <v>556423</v>
      </c>
      <c r="BQ27" s="1" t="s">
        <v>181</v>
      </c>
      <c r="BR27" s="25">
        <f>+E27+R27+AK27</f>
        <v>4970.8100000000004</v>
      </c>
      <c r="BS27" s="57"/>
      <c r="BT27" s="58" t="s">
        <v>100</v>
      </c>
      <c r="BU27" s="77"/>
      <c r="BV27" s="16"/>
      <c r="BW27" s="19"/>
      <c r="BX27" s="44"/>
      <c r="BY27" s="21"/>
      <c r="CA27" s="48"/>
      <c r="CB27" s="16"/>
      <c r="CC27" s="19"/>
      <c r="CD27" s="44"/>
      <c r="CE27" s="21"/>
      <c r="CG27" s="48"/>
    </row>
    <row r="28" spans="2:85">
      <c r="B28" s="75"/>
      <c r="C28" s="16"/>
      <c r="E28" s="48"/>
      <c r="F28" s="21"/>
      <c r="G28" s="19"/>
      <c r="H28" s="48"/>
      <c r="I28" s="16"/>
      <c r="J28" s="19"/>
      <c r="K28" s="44"/>
      <c r="L28" s="21"/>
      <c r="N28" s="48"/>
      <c r="P28" s="16"/>
      <c r="R28" s="48"/>
      <c r="S28" s="21"/>
      <c r="T28" s="19"/>
      <c r="U28" s="48"/>
      <c r="V28" s="16"/>
      <c r="W28" s="19"/>
      <c r="X28" s="44"/>
      <c r="Y28" s="21"/>
      <c r="AA28" s="48"/>
      <c r="AB28" s="16"/>
      <c r="AC28" s="19"/>
      <c r="AD28" s="44"/>
      <c r="AE28" s="21"/>
      <c r="AG28" s="48"/>
      <c r="AH28" s="48"/>
      <c r="AI28" s="16"/>
      <c r="AK28" s="48"/>
      <c r="AL28" s="21"/>
      <c r="AM28" s="19"/>
      <c r="AN28" s="48"/>
      <c r="AO28" s="16"/>
      <c r="AP28" s="19"/>
      <c r="AQ28" s="44"/>
      <c r="AR28" s="21"/>
      <c r="AT28" s="48"/>
      <c r="AU28" s="16"/>
      <c r="AV28" s="19"/>
      <c r="AW28" s="44"/>
      <c r="AX28" s="21"/>
      <c r="AZ28" s="48"/>
      <c r="BA28" s="60"/>
      <c r="BB28" s="16"/>
      <c r="BD28" s="48"/>
      <c r="BE28" s="21"/>
      <c r="BF28" s="19"/>
      <c r="BG28" s="48"/>
      <c r="BH28" s="16"/>
      <c r="BI28" s="19"/>
      <c r="BJ28" s="44"/>
      <c r="BK28" s="21"/>
      <c r="BM28" s="48"/>
      <c r="BN28" s="60"/>
      <c r="BO28" s="15"/>
      <c r="BP28" s="16">
        <v>582008</v>
      </c>
      <c r="BQ28" s="1" t="s">
        <v>212</v>
      </c>
      <c r="BR28" s="60"/>
      <c r="BS28" s="21"/>
      <c r="BT28" s="19"/>
      <c r="BU28" s="48"/>
      <c r="BV28" s="16"/>
      <c r="BW28" s="19"/>
      <c r="BX28" s="44"/>
      <c r="BY28" s="21"/>
      <c r="CA28" s="48"/>
      <c r="CB28" s="16"/>
      <c r="CC28" s="19"/>
      <c r="CD28" s="44"/>
      <c r="CE28" s="21"/>
      <c r="CG28" s="48"/>
    </row>
    <row r="29" spans="2:85">
      <c r="B29" s="75"/>
      <c r="C29" s="16"/>
      <c r="E29" s="48"/>
      <c r="F29" s="21"/>
      <c r="G29" s="19"/>
      <c r="H29" s="48"/>
      <c r="I29" s="16"/>
      <c r="J29" s="19"/>
      <c r="K29" s="44"/>
      <c r="L29" s="21"/>
      <c r="N29" s="48"/>
      <c r="P29" s="16"/>
      <c r="R29" s="48"/>
      <c r="S29" s="21"/>
      <c r="T29" s="19"/>
      <c r="U29" s="48"/>
      <c r="V29" s="16"/>
      <c r="W29" s="19"/>
      <c r="X29" s="44"/>
      <c r="Y29" s="21"/>
      <c r="AA29" s="48"/>
      <c r="AB29" s="16"/>
      <c r="AC29" s="19"/>
      <c r="AD29" s="44"/>
      <c r="AE29" s="21"/>
      <c r="AG29" s="48"/>
      <c r="AH29" s="48"/>
      <c r="AI29" s="16"/>
      <c r="AK29" s="48"/>
      <c r="AL29" s="21"/>
      <c r="AM29" s="19"/>
      <c r="AN29" s="48"/>
      <c r="AO29" s="16"/>
      <c r="AP29" s="19"/>
      <c r="AQ29" s="44"/>
      <c r="AR29" s="21"/>
      <c r="AT29" s="48"/>
      <c r="AU29" s="16"/>
      <c r="AV29" s="19"/>
      <c r="AW29" s="44"/>
      <c r="AX29" s="21"/>
      <c r="AZ29" s="48"/>
      <c r="BA29" s="60"/>
      <c r="BB29" s="16"/>
      <c r="BD29" s="48"/>
      <c r="BE29" s="21"/>
      <c r="BF29" s="19"/>
      <c r="BG29" s="48"/>
      <c r="BH29" s="16"/>
      <c r="BI29" s="19"/>
      <c r="BJ29" s="44"/>
      <c r="BK29" s="21"/>
      <c r="BM29" s="48"/>
      <c r="BN29" s="60"/>
      <c r="BO29" s="15"/>
      <c r="BP29" s="16"/>
      <c r="BR29" s="60"/>
      <c r="BS29" s="21"/>
      <c r="BT29" s="19"/>
      <c r="BU29" s="48"/>
      <c r="BV29" s="16"/>
      <c r="BW29" s="19"/>
      <c r="BX29" s="44"/>
      <c r="BY29" s="21"/>
      <c r="CA29" s="48"/>
      <c r="CB29" s="16"/>
      <c r="CC29" s="19"/>
      <c r="CD29" s="44"/>
      <c r="CE29" s="21"/>
      <c r="CG29" s="48"/>
    </row>
    <row r="30" spans="2:85">
      <c r="B30" s="78"/>
      <c r="C30" s="29"/>
      <c r="D30" s="30"/>
      <c r="E30" s="46"/>
      <c r="F30" s="31"/>
      <c r="G30" s="47"/>
      <c r="H30" s="46"/>
      <c r="I30" s="29"/>
      <c r="J30" s="47"/>
      <c r="K30" s="33"/>
      <c r="L30" s="31"/>
      <c r="M30" s="30"/>
      <c r="N30" s="46"/>
      <c r="P30" s="29"/>
      <c r="Q30" s="30"/>
      <c r="R30" s="46"/>
      <c r="S30" s="31"/>
      <c r="T30" s="47"/>
      <c r="U30" s="46"/>
      <c r="V30" s="29"/>
      <c r="W30" s="47"/>
      <c r="X30" s="33"/>
      <c r="Y30" s="31"/>
      <c r="Z30" s="30"/>
      <c r="AA30" s="46"/>
      <c r="AB30" s="29"/>
      <c r="AC30" s="47"/>
      <c r="AD30" s="33"/>
      <c r="AE30" s="31"/>
      <c r="AF30" s="30"/>
      <c r="AG30" s="46"/>
      <c r="AH30" s="48"/>
      <c r="AI30" s="29"/>
      <c r="AJ30" s="30"/>
      <c r="AK30" s="46"/>
      <c r="AL30" s="31"/>
      <c r="AM30" s="47"/>
      <c r="AN30" s="46"/>
      <c r="AO30" s="29"/>
      <c r="AP30" s="47"/>
      <c r="AQ30" s="33"/>
      <c r="AR30" s="31"/>
      <c r="AS30" s="30"/>
      <c r="AT30" s="46"/>
      <c r="AU30" s="29"/>
      <c r="AV30" s="47"/>
      <c r="AW30" s="33"/>
      <c r="AX30" s="31"/>
      <c r="AY30" s="30"/>
      <c r="AZ30" s="46"/>
      <c r="BA30" s="60"/>
      <c r="BB30" s="29"/>
      <c r="BC30" s="30"/>
      <c r="BD30" s="46"/>
      <c r="BE30" s="31"/>
      <c r="BF30" s="47"/>
      <c r="BG30" s="46"/>
      <c r="BH30" s="29"/>
      <c r="BI30" s="47"/>
      <c r="BJ30" s="33"/>
      <c r="BK30" s="31"/>
      <c r="BL30" s="30"/>
      <c r="BM30" s="46"/>
      <c r="BN30" s="60"/>
      <c r="BO30" s="15"/>
      <c r="BP30" s="29"/>
      <c r="BQ30" s="30"/>
      <c r="BR30" s="49"/>
      <c r="BS30" s="31"/>
      <c r="BT30" s="47"/>
      <c r="BU30" s="46"/>
      <c r="BV30" s="29"/>
      <c r="BW30" s="47"/>
      <c r="BX30" s="33"/>
      <c r="BY30" s="31"/>
      <c r="BZ30" s="30"/>
      <c r="CA30" s="46"/>
      <c r="CB30" s="29"/>
      <c r="CC30" s="47"/>
      <c r="CD30" s="33"/>
      <c r="CE30" s="31"/>
      <c r="CF30" s="30"/>
      <c r="CG30" s="46"/>
    </row>
    <row r="31" spans="2:85">
      <c r="B31" s="75" t="s">
        <v>233</v>
      </c>
      <c r="C31" s="16">
        <v>551003</v>
      </c>
      <c r="D31" s="1" t="s">
        <v>182</v>
      </c>
      <c r="E31" s="56">
        <v>285994.94</v>
      </c>
      <c r="F31" s="57"/>
      <c r="G31" s="58" t="s">
        <v>100</v>
      </c>
      <c r="H31" s="48"/>
      <c r="I31" s="16"/>
      <c r="J31" s="19"/>
      <c r="K31" s="44"/>
      <c r="L31" s="21"/>
      <c r="N31" s="48"/>
      <c r="P31" s="16">
        <v>551003</v>
      </c>
      <c r="Q31" s="1" t="s">
        <v>182</v>
      </c>
      <c r="R31" s="56">
        <v>302270.53999999998</v>
      </c>
      <c r="S31" s="57"/>
      <c r="T31" s="58" t="s">
        <v>100</v>
      </c>
      <c r="U31" s="48">
        <f>+R31+R32</f>
        <v>593790.37</v>
      </c>
      <c r="V31" s="16"/>
      <c r="W31" s="19"/>
      <c r="X31" s="44"/>
      <c r="Y31" s="21"/>
      <c r="AA31" s="48"/>
      <c r="AB31" s="16"/>
      <c r="AC31" s="19"/>
      <c r="AD31" s="44"/>
      <c r="AE31" s="21"/>
      <c r="AG31" s="48"/>
      <c r="AH31" s="48"/>
      <c r="AI31" s="16">
        <v>551003</v>
      </c>
      <c r="AJ31" s="1" t="s">
        <v>182</v>
      </c>
      <c r="AK31" s="60">
        <f>194937.48-112507.2+9938.13+55615.79+128686.25-37376.2+224963.2-112594.2</f>
        <v>351663.25</v>
      </c>
      <c r="AL31" s="57"/>
      <c r="AM31" s="58" t="s">
        <v>100</v>
      </c>
      <c r="AN31" s="48"/>
      <c r="AO31" s="16"/>
      <c r="AP31" s="19"/>
      <c r="AQ31" s="44"/>
      <c r="AR31" s="21"/>
      <c r="AT31" s="48"/>
      <c r="AU31" s="16"/>
      <c r="AV31" s="19"/>
      <c r="AW31" s="44"/>
      <c r="AX31" s="21"/>
      <c r="AZ31" s="48"/>
      <c r="BA31" s="60"/>
      <c r="BB31" s="16">
        <v>551003</v>
      </c>
      <c r="BC31" s="1" t="s">
        <v>182</v>
      </c>
      <c r="BD31" s="60"/>
      <c r="BE31" s="57"/>
      <c r="BF31" s="58" t="s">
        <v>100</v>
      </c>
      <c r="BG31" s="48"/>
      <c r="BH31" s="16"/>
      <c r="BI31" s="19"/>
      <c r="BJ31" s="44"/>
      <c r="BK31" s="21"/>
      <c r="BM31" s="48"/>
      <c r="BN31" s="60"/>
      <c r="BO31" s="15"/>
      <c r="BP31" s="16">
        <v>551003</v>
      </c>
      <c r="BQ31" s="1" t="s">
        <v>182</v>
      </c>
      <c r="BR31" s="25">
        <f>+E31+R31+AK31</f>
        <v>939928.73</v>
      </c>
      <c r="BS31" s="57"/>
      <c r="BT31" s="58" t="s">
        <v>100</v>
      </c>
      <c r="BU31" s="48"/>
      <c r="BV31" s="16"/>
      <c r="BW31" s="19"/>
      <c r="BX31" s="44"/>
      <c r="BY31" s="21"/>
      <c r="CA31" s="48"/>
      <c r="CB31" s="16"/>
      <c r="CC31" s="19"/>
      <c r="CD31" s="44"/>
      <c r="CE31" s="21"/>
      <c r="CG31" s="48"/>
    </row>
    <row r="32" spans="2:85">
      <c r="B32" s="75"/>
      <c r="C32" s="16"/>
      <c r="E32" s="48"/>
      <c r="F32" s="21"/>
      <c r="G32" s="19"/>
      <c r="H32" s="48"/>
      <c r="I32" s="16"/>
      <c r="J32" s="19"/>
      <c r="K32" s="44"/>
      <c r="L32" s="21"/>
      <c r="N32" s="48"/>
      <c r="P32" s="16" t="s">
        <v>354</v>
      </c>
      <c r="Q32" s="1" t="s">
        <v>337</v>
      </c>
      <c r="R32" s="48">
        <v>291519.83</v>
      </c>
      <c r="S32" s="21"/>
      <c r="T32" s="19"/>
      <c r="U32" s="48"/>
      <c r="V32" s="16"/>
      <c r="W32" s="19"/>
      <c r="X32" s="44"/>
      <c r="Y32" s="21"/>
      <c r="AA32" s="48"/>
      <c r="AB32" s="16"/>
      <c r="AC32" s="19"/>
      <c r="AD32" s="44"/>
      <c r="AE32" s="21"/>
      <c r="AG32" s="48"/>
      <c r="AH32" s="48"/>
      <c r="AI32" s="16" t="s">
        <v>354</v>
      </c>
      <c r="AJ32" s="1" t="s">
        <v>337</v>
      </c>
      <c r="AK32" s="60">
        <v>262477.59999999998</v>
      </c>
      <c r="AL32" s="21"/>
      <c r="AM32" s="19"/>
      <c r="AN32" s="48"/>
      <c r="AO32" s="16"/>
      <c r="AP32" s="19"/>
      <c r="AQ32" s="44"/>
      <c r="AR32" s="21"/>
      <c r="AT32" s="48"/>
      <c r="AU32" s="16"/>
      <c r="AV32" s="19"/>
      <c r="AW32" s="44"/>
      <c r="AX32" s="21"/>
      <c r="AZ32" s="48"/>
      <c r="BA32" s="60"/>
      <c r="BB32" s="16"/>
      <c r="BD32" s="60"/>
      <c r="BE32" s="21"/>
      <c r="BF32" s="19"/>
      <c r="BG32" s="48"/>
      <c r="BH32" s="16"/>
      <c r="BI32" s="19"/>
      <c r="BJ32" s="44"/>
      <c r="BK32" s="21"/>
      <c r="BM32" s="48"/>
      <c r="BN32" s="60"/>
      <c r="BO32" s="15"/>
      <c r="BP32" s="16" t="s">
        <v>354</v>
      </c>
      <c r="BQ32" s="1" t="s">
        <v>337</v>
      </c>
      <c r="BR32" s="222">
        <f>+E32+R32+AK32</f>
        <v>553997.42999999993</v>
      </c>
      <c r="BS32" s="21"/>
      <c r="BT32" s="19"/>
      <c r="BU32" s="48"/>
      <c r="BV32" s="16"/>
      <c r="BW32" s="19"/>
      <c r="BX32" s="44"/>
      <c r="BY32" s="21"/>
      <c r="CA32" s="48"/>
      <c r="CB32" s="16"/>
      <c r="CC32" s="19"/>
      <c r="CD32" s="44"/>
      <c r="CE32" s="21"/>
      <c r="CG32" s="48"/>
    </row>
    <row r="33" spans="2:85">
      <c r="B33" s="75"/>
      <c r="C33" s="16"/>
      <c r="E33" s="48"/>
      <c r="F33" s="21"/>
      <c r="G33" s="19"/>
      <c r="H33" s="48"/>
      <c r="I33" s="16"/>
      <c r="J33" s="19"/>
      <c r="K33" s="44"/>
      <c r="L33" s="21"/>
      <c r="N33" s="48"/>
      <c r="P33" s="16"/>
      <c r="R33" s="48"/>
      <c r="S33" s="21"/>
      <c r="T33" s="19"/>
      <c r="U33" s="48"/>
      <c r="V33" s="16"/>
      <c r="W33" s="19"/>
      <c r="X33" s="44"/>
      <c r="Y33" s="21"/>
      <c r="AA33" s="48"/>
      <c r="AB33" s="16"/>
      <c r="AC33" s="19"/>
      <c r="AD33" s="44"/>
      <c r="AE33" s="21"/>
      <c r="AG33" s="48"/>
      <c r="AH33" s="48"/>
      <c r="AI33" s="16"/>
      <c r="AK33" s="60"/>
      <c r="AL33" s="21"/>
      <c r="AM33" s="19"/>
      <c r="AN33" s="48"/>
      <c r="AO33" s="16"/>
      <c r="AP33" s="19"/>
      <c r="AQ33" s="44"/>
      <c r="AR33" s="21"/>
      <c r="AT33" s="48"/>
      <c r="AU33" s="16"/>
      <c r="AV33" s="19"/>
      <c r="AW33" s="44"/>
      <c r="AX33" s="21"/>
      <c r="AZ33" s="48"/>
      <c r="BA33" s="60"/>
      <c r="BB33" s="16"/>
      <c r="BD33" s="60"/>
      <c r="BE33" s="21"/>
      <c r="BF33" s="19"/>
      <c r="BG33" s="48"/>
      <c r="BH33" s="16"/>
      <c r="BI33" s="19"/>
      <c r="BJ33" s="44"/>
      <c r="BK33" s="21"/>
      <c r="BM33" s="48"/>
      <c r="BN33" s="60"/>
      <c r="BO33" s="15"/>
      <c r="BP33" s="16"/>
      <c r="BR33" s="60"/>
      <c r="BS33" s="21"/>
      <c r="BT33" s="19"/>
      <c r="BU33" s="48"/>
      <c r="BV33" s="16"/>
      <c r="BW33" s="19"/>
      <c r="BX33" s="44"/>
      <c r="BY33" s="21"/>
      <c r="CA33" s="48"/>
      <c r="CB33" s="16"/>
      <c r="CC33" s="19"/>
      <c r="CD33" s="44"/>
      <c r="CE33" s="21"/>
      <c r="CG33" s="48"/>
    </row>
    <row r="34" spans="2:85">
      <c r="B34" s="78"/>
      <c r="C34" s="29"/>
      <c r="D34" s="30"/>
      <c r="E34" s="46"/>
      <c r="F34" s="31"/>
      <c r="G34" s="47"/>
      <c r="H34" s="46"/>
      <c r="I34" s="29"/>
      <c r="J34" s="47"/>
      <c r="K34" s="33"/>
      <c r="L34" s="31"/>
      <c r="M34" s="30"/>
      <c r="N34" s="46"/>
      <c r="P34" s="29"/>
      <c r="Q34" s="30"/>
      <c r="R34" s="46"/>
      <c r="S34" s="31"/>
      <c r="T34" s="47"/>
      <c r="U34" s="46"/>
      <c r="V34" s="29"/>
      <c r="W34" s="47"/>
      <c r="X34" s="33"/>
      <c r="Y34" s="31"/>
      <c r="Z34" s="30"/>
      <c r="AA34" s="46"/>
      <c r="AB34" s="29"/>
      <c r="AC34" s="47"/>
      <c r="AD34" s="33"/>
      <c r="AE34" s="31"/>
      <c r="AF34" s="30"/>
      <c r="AG34" s="46"/>
      <c r="AH34" s="48"/>
      <c r="AI34" s="29"/>
      <c r="AJ34" s="30"/>
      <c r="AK34" s="49"/>
      <c r="AL34" s="31"/>
      <c r="AM34" s="47"/>
      <c r="AN34" s="46"/>
      <c r="AO34" s="29"/>
      <c r="AP34" s="47"/>
      <c r="AQ34" s="33"/>
      <c r="AR34" s="31"/>
      <c r="AS34" s="30"/>
      <c r="AT34" s="46"/>
      <c r="AU34" s="29"/>
      <c r="AV34" s="47"/>
      <c r="AW34" s="33"/>
      <c r="AX34" s="31"/>
      <c r="AY34" s="30"/>
      <c r="AZ34" s="46"/>
      <c r="BA34" s="60"/>
      <c r="BB34" s="29"/>
      <c r="BC34" s="30"/>
      <c r="BD34" s="49"/>
      <c r="BE34" s="31"/>
      <c r="BF34" s="47"/>
      <c r="BG34" s="46"/>
      <c r="BH34" s="29"/>
      <c r="BI34" s="47"/>
      <c r="BJ34" s="33"/>
      <c r="BK34" s="31"/>
      <c r="BL34" s="30"/>
      <c r="BM34" s="46"/>
      <c r="BN34" s="60"/>
      <c r="BO34" s="15"/>
      <c r="BP34" s="29"/>
      <c r="BQ34" s="30"/>
      <c r="BR34" s="49"/>
      <c r="BS34" s="31"/>
      <c r="BT34" s="47"/>
      <c r="BU34" s="46"/>
      <c r="BV34" s="29"/>
      <c r="BW34" s="47"/>
      <c r="BX34" s="33"/>
      <c r="BY34" s="31"/>
      <c r="BZ34" s="30"/>
      <c r="CA34" s="46"/>
      <c r="CB34" s="29"/>
      <c r="CC34" s="47"/>
      <c r="CD34" s="33"/>
      <c r="CE34" s="31"/>
      <c r="CF34" s="30"/>
      <c r="CG34" s="46"/>
    </row>
    <row r="35" spans="2:85">
      <c r="B35" s="75" t="s">
        <v>234</v>
      </c>
      <c r="C35" s="2">
        <v>561002</v>
      </c>
      <c r="D35" s="1" t="s">
        <v>155</v>
      </c>
      <c r="E35" s="76">
        <v>2158421.9</v>
      </c>
      <c r="F35" s="57"/>
      <c r="G35" s="58" t="s">
        <v>100</v>
      </c>
      <c r="H35" s="48"/>
      <c r="I35" s="16"/>
      <c r="J35" s="19"/>
      <c r="K35" s="44"/>
      <c r="L35" s="21"/>
      <c r="N35" s="48"/>
      <c r="P35" s="2">
        <v>561002</v>
      </c>
      <c r="Q35" s="1" t="s">
        <v>155</v>
      </c>
      <c r="R35" s="76">
        <v>1095265.25</v>
      </c>
      <c r="S35" s="57"/>
      <c r="T35" s="58" t="s">
        <v>100</v>
      </c>
      <c r="U35" s="48"/>
      <c r="V35" s="16"/>
      <c r="W35" s="19"/>
      <c r="X35" s="44"/>
      <c r="Y35" s="21"/>
      <c r="AA35" s="48"/>
      <c r="AB35" s="16"/>
      <c r="AC35" s="19"/>
      <c r="AD35" s="44"/>
      <c r="AE35" s="21"/>
      <c r="AG35" s="48"/>
      <c r="AH35" s="48"/>
      <c r="AI35" s="2">
        <v>561002</v>
      </c>
      <c r="AJ35" s="1" t="s">
        <v>155</v>
      </c>
      <c r="AK35" s="6">
        <v>427926.5</v>
      </c>
      <c r="AL35" s="57"/>
      <c r="AM35" s="58" t="s">
        <v>100</v>
      </c>
      <c r="AN35" s="48"/>
      <c r="AO35" s="16"/>
      <c r="AP35" s="19"/>
      <c r="AQ35" s="44"/>
      <c r="AR35" s="21"/>
      <c r="AT35" s="48"/>
      <c r="AU35" s="16"/>
      <c r="AV35" s="19"/>
      <c r="AW35" s="44"/>
      <c r="AX35" s="21"/>
      <c r="AZ35" s="48"/>
      <c r="BA35" s="60"/>
      <c r="BB35" s="2">
        <v>561002</v>
      </c>
      <c r="BC35" s="1" t="s">
        <v>155</v>
      </c>
      <c r="BD35" s="79"/>
      <c r="BE35" s="57"/>
      <c r="BF35" s="58" t="s">
        <v>100</v>
      </c>
      <c r="BG35" s="48"/>
      <c r="BH35" s="16"/>
      <c r="BI35" s="19"/>
      <c r="BJ35" s="44"/>
      <c r="BK35" s="21"/>
      <c r="BM35" s="48"/>
      <c r="BN35" s="60"/>
      <c r="BO35" s="15"/>
      <c r="BP35" s="2">
        <v>561002</v>
      </c>
      <c r="BQ35" s="1" t="s">
        <v>155</v>
      </c>
      <c r="BR35" s="222">
        <f>+E35+R35+AK35</f>
        <v>3681613.65</v>
      </c>
      <c r="BS35" s="57"/>
      <c r="BT35" s="58" t="s">
        <v>100</v>
      </c>
      <c r="BU35" s="48"/>
      <c r="BV35" s="16"/>
      <c r="BW35" s="19"/>
      <c r="BX35" s="44"/>
      <c r="BY35" s="21"/>
      <c r="CA35" s="48"/>
      <c r="CB35" s="16"/>
      <c r="CC35" s="19"/>
      <c r="CD35" s="44"/>
      <c r="CE35" s="21"/>
      <c r="CG35" s="48"/>
    </row>
    <row r="36" spans="2:85">
      <c r="B36" s="75"/>
      <c r="C36" s="16">
        <v>521104</v>
      </c>
      <c r="D36" s="1" t="s">
        <v>355</v>
      </c>
      <c r="E36" s="48">
        <v>4912460</v>
      </c>
      <c r="F36" s="21"/>
      <c r="G36" s="19"/>
      <c r="H36" s="48"/>
      <c r="I36" s="16"/>
      <c r="J36" s="19"/>
      <c r="K36" s="44"/>
      <c r="L36" s="21"/>
      <c r="N36" s="48"/>
      <c r="P36" s="16">
        <v>521104</v>
      </c>
      <c r="Q36" s="1" t="s">
        <v>355</v>
      </c>
      <c r="R36" s="48">
        <v>2820087</v>
      </c>
      <c r="S36" s="21"/>
      <c r="T36" s="19"/>
      <c r="U36" s="48"/>
      <c r="V36" s="16"/>
      <c r="W36" s="19"/>
      <c r="X36" s="44"/>
      <c r="Y36" s="21"/>
      <c r="AA36" s="48"/>
      <c r="AB36" s="16"/>
      <c r="AC36" s="19"/>
      <c r="AD36" s="44"/>
      <c r="AE36" s="21"/>
      <c r="AG36" s="48"/>
      <c r="AH36" s="48"/>
      <c r="AI36" s="16">
        <v>521104</v>
      </c>
      <c r="AJ36" s="1" t="s">
        <v>355</v>
      </c>
      <c r="AK36" s="60">
        <v>4621201.55</v>
      </c>
      <c r="AL36" s="21"/>
      <c r="AM36" s="19"/>
      <c r="AN36" s="48"/>
      <c r="AO36" s="16"/>
      <c r="AP36" s="19"/>
      <c r="AQ36" s="44"/>
      <c r="AR36" s="21"/>
      <c r="AT36" s="48"/>
      <c r="AU36" s="16"/>
      <c r="AV36" s="19"/>
      <c r="AW36" s="44"/>
      <c r="AX36" s="21"/>
      <c r="AZ36" s="48"/>
      <c r="BA36" s="60"/>
      <c r="BB36" s="16"/>
      <c r="BD36" s="60"/>
      <c r="BE36" s="21"/>
      <c r="BF36" s="19"/>
      <c r="BG36" s="48"/>
      <c r="BH36" s="16"/>
      <c r="BI36" s="19"/>
      <c r="BJ36" s="44"/>
      <c r="BK36" s="21"/>
      <c r="BM36" s="48"/>
      <c r="BN36" s="60"/>
      <c r="BO36" s="223"/>
      <c r="BP36" s="16">
        <v>521104</v>
      </c>
      <c r="BQ36" s="1" t="s">
        <v>355</v>
      </c>
      <c r="BR36" s="25">
        <f>+E36+R36+AK36</f>
        <v>12353748.550000001</v>
      </c>
      <c r="BS36" s="21"/>
      <c r="BT36" s="19"/>
      <c r="BU36" s="48"/>
      <c r="BV36" s="16"/>
      <c r="BW36" s="19"/>
      <c r="BX36" s="44"/>
      <c r="BY36" s="21"/>
      <c r="CA36" s="48"/>
      <c r="CB36" s="16"/>
      <c r="CC36" s="19"/>
      <c r="CD36" s="44"/>
      <c r="CE36" s="21"/>
      <c r="CG36" s="48"/>
    </row>
    <row r="37" spans="2:85">
      <c r="B37" s="75"/>
      <c r="C37" s="16"/>
      <c r="E37" s="48"/>
      <c r="F37" s="21"/>
      <c r="G37" s="19"/>
      <c r="H37" s="48"/>
      <c r="I37" s="16"/>
      <c r="J37" s="19"/>
      <c r="K37" s="44"/>
      <c r="L37" s="21"/>
      <c r="N37" s="48"/>
      <c r="P37" s="16"/>
      <c r="R37" s="48"/>
      <c r="S37" s="21"/>
      <c r="T37" s="19"/>
      <c r="U37" s="48"/>
      <c r="V37" s="16"/>
      <c r="W37" s="19"/>
      <c r="X37" s="44"/>
      <c r="Y37" s="21"/>
      <c r="AA37" s="48"/>
      <c r="AB37" s="16"/>
      <c r="AC37" s="19"/>
      <c r="AD37" s="44"/>
      <c r="AE37" s="21"/>
      <c r="AG37" s="48"/>
      <c r="AH37" s="48"/>
      <c r="AI37" s="16"/>
      <c r="AK37" s="60"/>
      <c r="AL37" s="21"/>
      <c r="AM37" s="19"/>
      <c r="AN37" s="48"/>
      <c r="AO37" s="16"/>
      <c r="AP37" s="19"/>
      <c r="AQ37" s="44"/>
      <c r="AR37" s="21"/>
      <c r="AT37" s="48"/>
      <c r="AU37" s="16"/>
      <c r="AV37" s="19"/>
      <c r="AW37" s="44"/>
      <c r="AX37" s="21"/>
      <c r="AZ37" s="48"/>
      <c r="BA37" s="60"/>
      <c r="BB37" s="16"/>
      <c r="BD37" s="60"/>
      <c r="BE37" s="21"/>
      <c r="BF37" s="19"/>
      <c r="BG37" s="48"/>
      <c r="BH37" s="16"/>
      <c r="BI37" s="19"/>
      <c r="BJ37" s="44"/>
      <c r="BK37" s="21"/>
      <c r="BM37" s="48"/>
      <c r="BN37" s="60"/>
      <c r="BO37" s="224"/>
      <c r="BP37" s="16"/>
      <c r="BR37" s="48"/>
      <c r="BS37" s="21"/>
      <c r="BT37" s="19"/>
      <c r="BU37" s="48"/>
      <c r="BV37" s="16"/>
      <c r="BW37" s="19"/>
      <c r="BX37" s="44"/>
      <c r="BY37" s="21"/>
      <c r="CA37" s="48"/>
      <c r="CB37" s="16"/>
      <c r="CC37" s="19"/>
      <c r="CD37" s="44"/>
      <c r="CE37" s="21"/>
      <c r="CG37" s="48"/>
    </row>
    <row r="38" spans="2:85">
      <c r="B38" s="80"/>
      <c r="C38" s="29"/>
      <c r="D38" s="30"/>
      <c r="E38" s="46"/>
      <c r="F38" s="31"/>
      <c r="G38" s="47"/>
      <c r="H38" s="47"/>
      <c r="I38" s="29"/>
      <c r="J38" s="47"/>
      <c r="K38" s="33"/>
      <c r="L38" s="31"/>
      <c r="M38" s="30"/>
      <c r="N38" s="46"/>
      <c r="P38" s="29"/>
      <c r="Q38" s="30"/>
      <c r="R38" s="46"/>
      <c r="S38" s="31"/>
      <c r="T38" s="47"/>
      <c r="U38" s="47"/>
      <c r="V38" s="29"/>
      <c r="W38" s="47"/>
      <c r="X38" s="33"/>
      <c r="Y38" s="31"/>
      <c r="Z38" s="30"/>
      <c r="AA38" s="46"/>
      <c r="AB38" s="29"/>
      <c r="AC38" s="47"/>
      <c r="AD38" s="33"/>
      <c r="AE38" s="31"/>
      <c r="AF38" s="30"/>
      <c r="AG38" s="46"/>
      <c r="AH38" s="48"/>
      <c r="AI38" s="29"/>
      <c r="AJ38" s="30"/>
      <c r="AK38" s="49"/>
      <c r="AL38" s="31"/>
      <c r="AM38" s="47"/>
      <c r="AN38" s="47"/>
      <c r="AO38" s="29"/>
      <c r="AP38" s="47"/>
      <c r="AQ38" s="33"/>
      <c r="AR38" s="31"/>
      <c r="AS38" s="30"/>
      <c r="AT38" s="46"/>
      <c r="AU38" s="29"/>
      <c r="AV38" s="47"/>
      <c r="AW38" s="33"/>
      <c r="AX38" s="31"/>
      <c r="AY38" s="30"/>
      <c r="AZ38" s="46"/>
      <c r="BA38" s="60"/>
      <c r="BB38" s="29"/>
      <c r="BC38" s="30"/>
      <c r="BD38" s="49"/>
      <c r="BE38" s="31"/>
      <c r="BF38" s="47"/>
      <c r="BG38" s="47"/>
      <c r="BH38" s="29"/>
      <c r="BI38" s="47"/>
      <c r="BJ38" s="33"/>
      <c r="BK38" s="31"/>
      <c r="BL38" s="30"/>
      <c r="BM38" s="46"/>
      <c r="BN38" s="60"/>
      <c r="BO38" s="15"/>
      <c r="BP38" s="36"/>
      <c r="BQ38" s="37"/>
      <c r="BR38" s="51"/>
      <c r="BS38" s="38"/>
      <c r="BT38" s="52"/>
      <c r="BU38" s="52"/>
      <c r="BV38" s="29"/>
      <c r="BW38" s="47"/>
      <c r="BX38" s="33"/>
      <c r="BY38" s="31"/>
      <c r="BZ38" s="30"/>
      <c r="CA38" s="46"/>
      <c r="CB38" s="29"/>
      <c r="CC38" s="47"/>
      <c r="CD38" s="33"/>
      <c r="CE38" s="31"/>
      <c r="CF38" s="30"/>
      <c r="CG38" s="46"/>
    </row>
    <row r="39" spans="2:85">
      <c r="B39" s="81" t="s">
        <v>235</v>
      </c>
      <c r="C39" s="195">
        <v>189100</v>
      </c>
      <c r="D39" s="132" t="s">
        <v>204</v>
      </c>
      <c r="E39" s="20">
        <v>6969079.4500000002</v>
      </c>
      <c r="F39" s="21"/>
      <c r="I39" s="16"/>
      <c r="K39" s="44"/>
      <c r="L39" s="21"/>
      <c r="N39" s="20"/>
      <c r="P39" s="195">
        <v>189100</v>
      </c>
      <c r="Q39" s="132" t="s">
        <v>204</v>
      </c>
      <c r="R39" s="20">
        <v>4948046.4400000004</v>
      </c>
      <c r="S39" s="21"/>
      <c r="V39" s="16"/>
      <c r="X39" s="44"/>
      <c r="Y39" s="21"/>
      <c r="AA39" s="20"/>
      <c r="AB39" s="16"/>
      <c r="AD39" s="44"/>
      <c r="AE39" s="21"/>
      <c r="AG39" s="20"/>
      <c r="AH39" s="20"/>
      <c r="AI39" s="225">
        <v>189100</v>
      </c>
      <c r="AJ39" s="132" t="s">
        <v>204</v>
      </c>
      <c r="AK39" s="22">
        <v>2021033.01</v>
      </c>
      <c r="AL39" s="21"/>
      <c r="AO39" s="16"/>
      <c r="AQ39" s="44"/>
      <c r="AR39" s="21"/>
      <c r="AT39" s="20"/>
      <c r="AU39" s="16"/>
      <c r="AW39" s="44"/>
      <c r="AX39" s="21"/>
      <c r="AZ39" s="20"/>
      <c r="BA39" s="22"/>
      <c r="BB39" s="16">
        <v>192000</v>
      </c>
      <c r="BC39" s="1" t="s">
        <v>202</v>
      </c>
      <c r="BD39" s="22"/>
      <c r="BE39" s="21"/>
      <c r="BH39" s="16"/>
      <c r="BJ39" s="44"/>
      <c r="BK39" s="21"/>
      <c r="BM39" s="20"/>
      <c r="BN39" s="22"/>
      <c r="BO39" s="15"/>
      <c r="BP39" s="196">
        <v>189100</v>
      </c>
      <c r="BQ39" s="196" t="s">
        <v>204</v>
      </c>
      <c r="BR39" s="25">
        <f>+E39+R39+AK39</f>
        <v>13938158.9</v>
      </c>
      <c r="BS39" s="45"/>
      <c r="BT39" s="27"/>
      <c r="BU39" s="27"/>
      <c r="BV39" s="16"/>
      <c r="BX39" s="44"/>
      <c r="BY39" s="21"/>
      <c r="CA39" s="20"/>
      <c r="CB39" s="16"/>
      <c r="CD39" s="44"/>
      <c r="CE39" s="21"/>
      <c r="CG39" s="20"/>
    </row>
    <row r="40" spans="2:85">
      <c r="B40" s="81"/>
      <c r="C40" s="40">
        <v>116102</v>
      </c>
      <c r="D40" s="41" t="s">
        <v>201</v>
      </c>
      <c r="E40" s="20">
        <f>+E39*0.07</f>
        <v>487835.56150000007</v>
      </c>
      <c r="F40" s="21"/>
      <c r="I40" s="16"/>
      <c r="K40" s="44"/>
      <c r="L40" s="21"/>
      <c r="N40" s="20"/>
      <c r="P40" s="40">
        <v>116102</v>
      </c>
      <c r="Q40" s="41" t="s">
        <v>201</v>
      </c>
      <c r="R40" s="20">
        <f>+R39*0.07</f>
        <v>346363.25080000004</v>
      </c>
      <c r="S40" s="21"/>
      <c r="V40" s="16"/>
      <c r="X40" s="44"/>
      <c r="Y40" s="21"/>
      <c r="AA40" s="20"/>
      <c r="AB40" s="16"/>
      <c r="AD40" s="44"/>
      <c r="AE40" s="21"/>
      <c r="AG40" s="20"/>
      <c r="AH40" s="20"/>
      <c r="AI40" s="40">
        <v>116102</v>
      </c>
      <c r="AJ40" s="41" t="s">
        <v>201</v>
      </c>
      <c r="AK40" s="22">
        <f>+AK39*0.07</f>
        <v>141472.3107</v>
      </c>
      <c r="AL40" s="21"/>
      <c r="AO40" s="16"/>
      <c r="AQ40" s="44"/>
      <c r="AR40" s="21"/>
      <c r="AT40" s="20"/>
      <c r="AU40" s="16"/>
      <c r="AW40" s="44"/>
      <c r="AX40" s="21"/>
      <c r="AZ40" s="20"/>
      <c r="BA40" s="22"/>
      <c r="BB40" s="16">
        <v>116102</v>
      </c>
      <c r="BC40" s="1" t="s">
        <v>201</v>
      </c>
      <c r="BD40" s="22"/>
      <c r="BE40" s="21"/>
      <c r="BH40" s="16"/>
      <c r="BJ40" s="44"/>
      <c r="BK40" s="21"/>
      <c r="BM40" s="20"/>
      <c r="BN40" s="22"/>
      <c r="BO40" s="15"/>
      <c r="BP40" s="40">
        <v>116102</v>
      </c>
      <c r="BQ40" s="41" t="s">
        <v>201</v>
      </c>
      <c r="BR40" s="25">
        <f>+E40+R40+AK40</f>
        <v>975671.12300000014</v>
      </c>
      <c r="BS40" s="45"/>
      <c r="BT40" s="27"/>
      <c r="BU40" s="27"/>
      <c r="BV40" s="16"/>
      <c r="BX40" s="44"/>
      <c r="BY40" s="21"/>
      <c r="CA40" s="20"/>
      <c r="CB40" s="16"/>
      <c r="CD40" s="44"/>
      <c r="CE40" s="21"/>
      <c r="CG40" s="20"/>
    </row>
    <row r="41" spans="2:85">
      <c r="B41" s="81"/>
      <c r="C41" s="16"/>
      <c r="E41" s="20"/>
      <c r="F41" s="21"/>
      <c r="I41" s="16"/>
      <c r="K41" s="44"/>
      <c r="L41" s="21"/>
      <c r="N41" s="20"/>
      <c r="P41" s="16"/>
      <c r="R41" s="20"/>
      <c r="S41" s="21"/>
      <c r="V41" s="16"/>
      <c r="X41" s="44"/>
      <c r="Y41" s="21"/>
      <c r="AA41" s="20"/>
      <c r="AB41" s="16"/>
      <c r="AD41" s="44"/>
      <c r="AE41" s="21"/>
      <c r="AG41" s="20"/>
      <c r="AH41" s="20"/>
      <c r="AI41" s="16"/>
      <c r="AK41" s="22"/>
      <c r="AL41" s="21"/>
      <c r="AO41" s="16"/>
      <c r="AQ41" s="44"/>
      <c r="AR41" s="21"/>
      <c r="AT41" s="20"/>
      <c r="AU41" s="16"/>
      <c r="AW41" s="44"/>
      <c r="AX41" s="21"/>
      <c r="AZ41" s="20"/>
      <c r="BA41" s="22"/>
      <c r="BB41" s="16"/>
      <c r="BD41" s="22"/>
      <c r="BE41" s="21"/>
      <c r="BH41" s="16"/>
      <c r="BJ41" s="44"/>
      <c r="BK41" s="21"/>
      <c r="BM41" s="20"/>
      <c r="BN41" s="22"/>
      <c r="BO41" s="15"/>
      <c r="BP41" s="23"/>
      <c r="BQ41" s="24"/>
      <c r="BR41" s="226"/>
      <c r="BS41" s="45"/>
      <c r="BT41" s="27"/>
      <c r="BU41" s="27"/>
      <c r="BV41" s="16"/>
      <c r="BX41" s="44"/>
      <c r="BY41" s="21"/>
      <c r="CA41" s="20"/>
      <c r="CB41" s="16"/>
      <c r="CD41" s="44"/>
      <c r="CE41" s="21"/>
      <c r="CG41" s="20"/>
    </row>
    <row r="42" spans="2:85">
      <c r="B42" s="81"/>
      <c r="C42" s="16"/>
      <c r="E42" s="20"/>
      <c r="F42" s="21"/>
      <c r="I42" s="16"/>
      <c r="K42" s="44"/>
      <c r="L42" s="21"/>
      <c r="N42" s="20"/>
      <c r="P42" s="16"/>
      <c r="R42" s="20"/>
      <c r="S42" s="21"/>
      <c r="V42" s="16"/>
      <c r="X42" s="44"/>
      <c r="Y42" s="21"/>
      <c r="AA42" s="20"/>
      <c r="AB42" s="16"/>
      <c r="AD42" s="44"/>
      <c r="AE42" s="21"/>
      <c r="AG42" s="20"/>
      <c r="AH42" s="20"/>
      <c r="AI42" s="16"/>
      <c r="AK42" s="22"/>
      <c r="AL42" s="21"/>
      <c r="AO42" s="16"/>
      <c r="AQ42" s="44"/>
      <c r="AR42" s="21"/>
      <c r="AT42" s="20"/>
      <c r="AU42" s="16"/>
      <c r="AW42" s="44"/>
      <c r="AX42" s="21"/>
      <c r="AZ42" s="20"/>
      <c r="BA42" s="22"/>
      <c r="BB42" s="16"/>
      <c r="BD42" s="22"/>
      <c r="BE42" s="21"/>
      <c r="BH42" s="16"/>
      <c r="BJ42" s="44"/>
      <c r="BK42" s="21"/>
      <c r="BM42" s="20"/>
      <c r="BN42" s="22"/>
      <c r="BO42" s="15"/>
      <c r="BP42" s="23"/>
      <c r="BQ42" s="24"/>
      <c r="BR42" s="226"/>
      <c r="BS42" s="45"/>
      <c r="BT42" s="27"/>
      <c r="BU42" s="27"/>
      <c r="BV42" s="16"/>
      <c r="BX42" s="44"/>
      <c r="BY42" s="21"/>
      <c r="CA42" s="20"/>
      <c r="CB42" s="16"/>
      <c r="CD42" s="44"/>
      <c r="CE42" s="21"/>
      <c r="CG42" s="20"/>
    </row>
    <row r="43" spans="2:85">
      <c r="B43" s="80"/>
      <c r="C43" s="29"/>
      <c r="D43" s="30"/>
      <c r="E43" s="53"/>
      <c r="F43" s="31"/>
      <c r="G43" s="32"/>
      <c r="H43" s="32"/>
      <c r="I43" s="29"/>
      <c r="J43" s="32"/>
      <c r="K43" s="33"/>
      <c r="L43" s="31"/>
      <c r="M43" s="30"/>
      <c r="N43" s="53"/>
      <c r="P43" s="29"/>
      <c r="Q43" s="30"/>
      <c r="R43" s="53"/>
      <c r="S43" s="31"/>
      <c r="T43" s="32"/>
      <c r="U43" s="32"/>
      <c r="V43" s="29"/>
      <c r="W43" s="32"/>
      <c r="X43" s="33"/>
      <c r="Y43" s="31"/>
      <c r="Z43" s="30"/>
      <c r="AA43" s="53"/>
      <c r="AB43" s="29"/>
      <c r="AC43" s="32"/>
      <c r="AD43" s="33"/>
      <c r="AE43" s="31"/>
      <c r="AF43" s="30"/>
      <c r="AG43" s="53"/>
      <c r="AH43" s="20"/>
      <c r="AI43" s="29"/>
      <c r="AJ43" s="30"/>
      <c r="AK43" s="54"/>
      <c r="AL43" s="31"/>
      <c r="AM43" s="32"/>
      <c r="AN43" s="32"/>
      <c r="AO43" s="29"/>
      <c r="AP43" s="32"/>
      <c r="AQ43" s="33"/>
      <c r="AR43" s="31"/>
      <c r="AS43" s="30"/>
      <c r="AT43" s="53"/>
      <c r="AU43" s="29"/>
      <c r="AV43" s="32"/>
      <c r="AW43" s="33"/>
      <c r="AX43" s="31"/>
      <c r="AY43" s="30"/>
      <c r="AZ43" s="53"/>
      <c r="BA43" s="22"/>
      <c r="BB43" s="29"/>
      <c r="BC43" s="30"/>
      <c r="BD43" s="54"/>
      <c r="BE43" s="31"/>
      <c r="BF43" s="32"/>
      <c r="BG43" s="32"/>
      <c r="BH43" s="29"/>
      <c r="BI43" s="32"/>
      <c r="BJ43" s="33"/>
      <c r="BK43" s="31"/>
      <c r="BL43" s="30"/>
      <c r="BM43" s="53"/>
      <c r="BN43" s="22"/>
      <c r="BO43" s="15"/>
      <c r="BP43" s="36"/>
      <c r="BQ43" s="37"/>
      <c r="BR43" s="227"/>
      <c r="BS43" s="38"/>
      <c r="BT43" s="39"/>
      <c r="BU43" s="39"/>
      <c r="BV43" s="29"/>
      <c r="BW43" s="32"/>
      <c r="BX43" s="33"/>
      <c r="BY43" s="31"/>
      <c r="BZ43" s="30"/>
      <c r="CA43" s="53"/>
      <c r="CB43" s="29"/>
      <c r="CC43" s="32"/>
      <c r="CD43" s="33"/>
      <c r="CE43" s="31"/>
      <c r="CF43" s="30"/>
      <c r="CG43" s="53"/>
    </row>
    <row r="44" spans="2:85">
      <c r="B44" s="81" t="s">
        <v>188</v>
      </c>
      <c r="C44" s="196">
        <v>521301</v>
      </c>
      <c r="D44" s="1" t="s">
        <v>191</v>
      </c>
      <c r="E44" s="20">
        <v>150000</v>
      </c>
      <c r="F44" s="21"/>
      <c r="I44" s="16"/>
      <c r="K44" s="44"/>
      <c r="L44" s="21"/>
      <c r="N44" s="20"/>
      <c r="P44" s="16">
        <v>521301</v>
      </c>
      <c r="Q44" s="1" t="s">
        <v>191</v>
      </c>
      <c r="R44" s="20">
        <v>150000</v>
      </c>
      <c r="S44" s="21"/>
      <c r="V44" s="16">
        <v>113301</v>
      </c>
      <c r="W44" s="3" t="s">
        <v>159</v>
      </c>
      <c r="X44" s="44"/>
      <c r="Y44" s="21" t="s">
        <v>227</v>
      </c>
      <c r="Z44" s="19" t="s">
        <v>153</v>
      </c>
      <c r="AA44" s="20"/>
      <c r="AB44" s="16"/>
      <c r="AD44" s="44"/>
      <c r="AE44" s="21"/>
      <c r="AF44" s="19"/>
      <c r="AG44" s="20"/>
      <c r="AH44" s="20"/>
      <c r="AI44" s="16">
        <v>521301</v>
      </c>
      <c r="AJ44" s="1" t="s">
        <v>191</v>
      </c>
      <c r="AK44" s="22">
        <v>150000</v>
      </c>
      <c r="AL44" s="57"/>
      <c r="AM44" s="58" t="s">
        <v>100</v>
      </c>
      <c r="AO44" s="16">
        <v>113301</v>
      </c>
      <c r="AP44" s="3" t="s">
        <v>159</v>
      </c>
      <c r="AQ44" s="44">
        <f>SUM(AT44:AT45)</f>
        <v>0</v>
      </c>
      <c r="AR44" s="21" t="s">
        <v>227</v>
      </c>
      <c r="AS44" s="19" t="s">
        <v>153</v>
      </c>
      <c r="AT44" s="20"/>
      <c r="AU44" s="16"/>
      <c r="AW44" s="44"/>
      <c r="AX44" s="21"/>
      <c r="AY44" s="19"/>
      <c r="AZ44" s="20"/>
      <c r="BA44" s="22"/>
      <c r="BB44" s="16">
        <v>521301</v>
      </c>
      <c r="BC44" s="1" t="s">
        <v>191</v>
      </c>
      <c r="BD44" s="22"/>
      <c r="BE44" s="57"/>
      <c r="BF44" s="58" t="s">
        <v>100</v>
      </c>
      <c r="BH44" s="16">
        <v>113301</v>
      </c>
      <c r="BI44" s="3" t="s">
        <v>159</v>
      </c>
      <c r="BJ44" s="44"/>
      <c r="BK44" s="21" t="s">
        <v>227</v>
      </c>
      <c r="BL44" s="19" t="s">
        <v>153</v>
      </c>
      <c r="BM44" s="20"/>
      <c r="BN44" s="22"/>
      <c r="BO44" s="15"/>
      <c r="BP44" s="16">
        <v>521301</v>
      </c>
      <c r="BQ44" s="1" t="s">
        <v>191</v>
      </c>
      <c r="BR44" s="25">
        <f>+E44+R44+AK44</f>
        <v>450000</v>
      </c>
      <c r="BS44" s="57"/>
      <c r="BT44" s="58" t="s">
        <v>100</v>
      </c>
      <c r="BU44" s="27"/>
      <c r="BV44" s="16">
        <v>113301</v>
      </c>
      <c r="BW44" s="3" t="s">
        <v>159</v>
      </c>
      <c r="BX44" s="44"/>
      <c r="BY44" s="21" t="s">
        <v>227</v>
      </c>
      <c r="BZ44" s="19" t="s">
        <v>153</v>
      </c>
      <c r="CA44" s="20"/>
      <c r="CB44" s="16"/>
      <c r="CD44" s="44"/>
      <c r="CE44" s="21"/>
      <c r="CF44" s="19"/>
      <c r="CG44" s="20"/>
    </row>
    <row r="45" spans="2:85">
      <c r="B45" s="81"/>
      <c r="C45" s="16">
        <v>116102</v>
      </c>
      <c r="D45" s="1" t="s">
        <v>201</v>
      </c>
      <c r="E45" s="20">
        <f>+E44*0.07</f>
        <v>10500.000000000002</v>
      </c>
      <c r="F45" s="21"/>
      <c r="I45" s="16"/>
      <c r="K45" s="44"/>
      <c r="L45" s="21"/>
      <c r="N45" s="20"/>
      <c r="P45" s="16">
        <v>524101</v>
      </c>
      <c r="Q45" s="1" t="s">
        <v>192</v>
      </c>
      <c r="R45" s="20">
        <v>768280.48</v>
      </c>
      <c r="S45" s="21"/>
      <c r="V45" s="16"/>
      <c r="X45" s="44"/>
      <c r="Y45" s="21">
        <v>219103</v>
      </c>
      <c r="Z45" s="1" t="s">
        <v>214</v>
      </c>
      <c r="AA45" s="20"/>
      <c r="AB45" s="16"/>
      <c r="AD45" s="44"/>
      <c r="AE45" s="21"/>
      <c r="AG45" s="20"/>
      <c r="AH45" s="20"/>
      <c r="AI45" s="16">
        <v>524101</v>
      </c>
      <c r="AJ45" s="1" t="s">
        <v>192</v>
      </c>
      <c r="AK45" s="22"/>
      <c r="AL45" s="21"/>
      <c r="AO45" s="16"/>
      <c r="AQ45" s="44"/>
      <c r="AR45" s="21">
        <v>219103</v>
      </c>
      <c r="AS45" s="1" t="s">
        <v>214</v>
      </c>
      <c r="AT45" s="20">
        <f>+AT44*0.07</f>
        <v>0</v>
      </c>
      <c r="AU45" s="16"/>
      <c r="AW45" s="44"/>
      <c r="AX45" s="21"/>
      <c r="AZ45" s="20"/>
      <c r="BA45" s="22"/>
      <c r="BB45" s="16">
        <v>524101</v>
      </c>
      <c r="BC45" s="1" t="s">
        <v>192</v>
      </c>
      <c r="BD45" s="22"/>
      <c r="BE45" s="21"/>
      <c r="BH45" s="16"/>
      <c r="BJ45" s="44"/>
      <c r="BK45" s="21">
        <v>219103</v>
      </c>
      <c r="BL45" s="1" t="s">
        <v>214</v>
      </c>
      <c r="BM45" s="20"/>
      <c r="BN45" s="22"/>
      <c r="BO45" s="15"/>
      <c r="BP45" s="16">
        <v>524101</v>
      </c>
      <c r="BQ45" s="1" t="s">
        <v>192</v>
      </c>
      <c r="BR45" s="25">
        <f>R45+AK45</f>
        <v>768280.48</v>
      </c>
      <c r="BS45" s="45"/>
      <c r="BT45" s="27"/>
      <c r="BU45" s="27"/>
      <c r="BV45" s="16"/>
      <c r="BX45" s="44"/>
      <c r="BY45" s="21">
        <v>219103</v>
      </c>
      <c r="BZ45" s="1" t="s">
        <v>214</v>
      </c>
      <c r="CA45" s="20"/>
      <c r="CB45" s="16"/>
      <c r="CD45" s="44"/>
      <c r="CE45" s="21"/>
      <c r="CG45" s="20"/>
    </row>
    <row r="46" spans="2:85">
      <c r="B46" s="81"/>
      <c r="C46" s="16"/>
      <c r="E46" s="20"/>
      <c r="F46" s="21"/>
      <c r="I46" s="16"/>
      <c r="K46" s="44"/>
      <c r="L46" s="21"/>
      <c r="N46" s="20"/>
      <c r="P46" s="16">
        <v>521102</v>
      </c>
      <c r="Q46" s="1" t="s">
        <v>356</v>
      </c>
      <c r="R46" s="20">
        <v>193961.7</v>
      </c>
      <c r="S46" s="21"/>
      <c r="V46" s="16"/>
      <c r="X46" s="44"/>
      <c r="Y46" s="21"/>
      <c r="AA46" s="20"/>
      <c r="AB46" s="16"/>
      <c r="AD46" s="44"/>
      <c r="AE46" s="21"/>
      <c r="AG46" s="20"/>
      <c r="AH46" s="20"/>
      <c r="AI46" s="16">
        <v>521102</v>
      </c>
      <c r="AJ46" s="1" t="s">
        <v>356</v>
      </c>
      <c r="AK46" s="22">
        <f>106933.12+80199.84+13366.64</f>
        <v>200499.59999999998</v>
      </c>
      <c r="AL46" s="21"/>
      <c r="AO46" s="16"/>
      <c r="AQ46" s="44"/>
      <c r="AR46" s="21"/>
      <c r="AT46" s="20"/>
      <c r="AU46" s="16"/>
      <c r="AW46" s="44"/>
      <c r="AX46" s="21"/>
      <c r="AZ46" s="20"/>
      <c r="BA46" s="22"/>
      <c r="BB46" s="16"/>
      <c r="BD46" s="22"/>
      <c r="BE46" s="21"/>
      <c r="BH46" s="16"/>
      <c r="BJ46" s="44"/>
      <c r="BK46" s="21"/>
      <c r="BM46" s="20"/>
      <c r="BN46" s="22"/>
      <c r="BO46" s="15"/>
      <c r="BP46" s="16">
        <v>521102</v>
      </c>
      <c r="BQ46" s="1" t="s">
        <v>356</v>
      </c>
      <c r="BR46" s="25">
        <f>+E46+R46+AK46</f>
        <v>394461.3</v>
      </c>
      <c r="BS46" s="45"/>
      <c r="BT46" s="27"/>
      <c r="BU46" s="27"/>
      <c r="BV46" s="16"/>
      <c r="BX46" s="44"/>
      <c r="BY46" s="21"/>
      <c r="CA46" s="20"/>
      <c r="CB46" s="16"/>
      <c r="CD46" s="44"/>
      <c r="CE46" s="21"/>
      <c r="CG46" s="20"/>
    </row>
    <row r="47" spans="2:85">
      <c r="B47" s="81"/>
      <c r="C47" s="16"/>
      <c r="E47" s="20"/>
      <c r="F47" s="21"/>
      <c r="I47" s="16"/>
      <c r="K47" s="44"/>
      <c r="L47" s="21"/>
      <c r="N47" s="20"/>
      <c r="P47" s="16">
        <v>116102</v>
      </c>
      <c r="Q47" s="1" t="s">
        <v>201</v>
      </c>
      <c r="R47" s="20">
        <v>77856.95</v>
      </c>
      <c r="S47" s="21"/>
      <c r="V47" s="16"/>
      <c r="X47" s="44"/>
      <c r="Y47" s="21"/>
      <c r="AA47" s="20"/>
      <c r="AB47" s="16"/>
      <c r="AD47" s="44"/>
      <c r="AE47" s="21"/>
      <c r="AG47" s="20"/>
      <c r="AH47" s="20"/>
      <c r="AI47" s="16">
        <v>116102</v>
      </c>
      <c r="AJ47" s="1" t="s">
        <v>201</v>
      </c>
      <c r="AK47" s="22">
        <f>(AK44+AK46)*7/100</f>
        <v>24534.971999999998</v>
      </c>
      <c r="AL47" s="21"/>
      <c r="AO47" s="16"/>
      <c r="AQ47" s="44"/>
      <c r="AR47" s="21"/>
      <c r="AT47" s="20"/>
      <c r="AU47" s="16"/>
      <c r="AW47" s="44"/>
      <c r="AX47" s="21"/>
      <c r="AZ47" s="20"/>
      <c r="BA47" s="22"/>
      <c r="BB47" s="16"/>
      <c r="BD47" s="22"/>
      <c r="BE47" s="21"/>
      <c r="BH47" s="16"/>
      <c r="BJ47" s="44"/>
      <c r="BK47" s="21"/>
      <c r="BM47" s="20"/>
      <c r="BN47" s="22"/>
      <c r="BO47" s="15"/>
      <c r="BP47" s="16">
        <v>116102</v>
      </c>
      <c r="BQ47" s="1" t="s">
        <v>201</v>
      </c>
      <c r="BR47" s="25">
        <f>+E47+R47+AK47</f>
        <v>102391.92199999999</v>
      </c>
      <c r="BS47" s="45"/>
      <c r="BT47" s="27"/>
      <c r="BU47" s="27"/>
      <c r="BV47" s="16"/>
      <c r="BX47" s="44"/>
      <c r="BY47" s="21"/>
      <c r="CA47" s="20"/>
      <c r="CB47" s="16"/>
      <c r="CD47" s="44"/>
      <c r="CE47" s="21"/>
      <c r="CG47" s="20"/>
    </row>
    <row r="48" spans="2:85">
      <c r="B48" s="28"/>
      <c r="C48" s="29"/>
      <c r="D48" s="30"/>
      <c r="E48" s="53"/>
      <c r="F48" s="31"/>
      <c r="G48" s="32"/>
      <c r="H48" s="32"/>
      <c r="I48" s="29"/>
      <c r="J48" s="32"/>
      <c r="K48" s="33"/>
      <c r="L48" s="31"/>
      <c r="M48" s="30"/>
      <c r="N48" s="53"/>
      <c r="P48" s="29"/>
      <c r="Q48" s="30"/>
      <c r="R48" s="53"/>
      <c r="S48" s="31"/>
      <c r="T48" s="32"/>
      <c r="U48" s="32"/>
      <c r="V48" s="29"/>
      <c r="W48" s="32"/>
      <c r="X48" s="33"/>
      <c r="Y48" s="31"/>
      <c r="Z48" s="30"/>
      <c r="AA48" s="53"/>
      <c r="AB48" s="29"/>
      <c r="AC48" s="32"/>
      <c r="AD48" s="33"/>
      <c r="AE48" s="31"/>
      <c r="AF48" s="30"/>
      <c r="AG48" s="53"/>
      <c r="AH48" s="20"/>
      <c r="AI48" s="29"/>
      <c r="AJ48" s="30"/>
      <c r="AK48" s="53"/>
      <c r="AL48" s="31"/>
      <c r="AM48" s="32"/>
      <c r="AN48" s="32"/>
      <c r="AO48" s="29"/>
      <c r="AP48" s="32"/>
      <c r="AQ48" s="33"/>
      <c r="AR48" s="31"/>
      <c r="AS48" s="30"/>
      <c r="AT48" s="53"/>
      <c r="AU48" s="29"/>
      <c r="AV48" s="32"/>
      <c r="AW48" s="33"/>
      <c r="AX48" s="31"/>
      <c r="AY48" s="30"/>
      <c r="AZ48" s="53"/>
      <c r="BA48" s="22"/>
      <c r="BB48" s="29"/>
      <c r="BC48" s="30"/>
      <c r="BD48" s="53"/>
      <c r="BE48" s="31"/>
      <c r="BF48" s="32"/>
      <c r="BG48" s="32"/>
      <c r="BH48" s="29"/>
      <c r="BI48" s="32"/>
      <c r="BJ48" s="33"/>
      <c r="BK48" s="31"/>
      <c r="BL48" s="30"/>
      <c r="BM48" s="53"/>
      <c r="BN48" s="22"/>
      <c r="BO48" s="15"/>
      <c r="BP48" s="36"/>
      <c r="BQ48" s="37"/>
      <c r="BR48" s="55"/>
      <c r="BS48" s="38"/>
      <c r="BT48" s="39"/>
      <c r="BU48" s="39"/>
      <c r="BV48" s="29"/>
      <c r="BW48" s="32"/>
      <c r="BX48" s="33"/>
      <c r="BY48" s="31"/>
      <c r="BZ48" s="30"/>
      <c r="CA48" s="53"/>
      <c r="CB48" s="29"/>
      <c r="CC48" s="32"/>
      <c r="CD48" s="33"/>
      <c r="CE48" s="31"/>
      <c r="CF48" s="30"/>
      <c r="CG48" s="53"/>
    </row>
    <row r="49" spans="2:85">
      <c r="B49" s="81" t="s">
        <v>236</v>
      </c>
      <c r="C49" s="16"/>
      <c r="E49" s="20"/>
      <c r="F49" s="21"/>
      <c r="I49" s="16">
        <v>113106</v>
      </c>
      <c r="J49" s="19" t="s">
        <v>158</v>
      </c>
      <c r="K49" s="44">
        <f>+N49+N52</f>
        <v>8025</v>
      </c>
      <c r="L49" s="21" t="s">
        <v>227</v>
      </c>
      <c r="M49" s="19" t="s">
        <v>153</v>
      </c>
      <c r="N49" s="20">
        <v>7500</v>
      </c>
      <c r="P49" s="16"/>
      <c r="R49" s="20"/>
      <c r="S49" s="21"/>
      <c r="V49" s="16"/>
      <c r="X49" s="44"/>
      <c r="Y49" s="21"/>
      <c r="Z49" s="19"/>
      <c r="AA49" s="20"/>
      <c r="AB49" s="16"/>
      <c r="AD49" s="44"/>
      <c r="AE49" s="21"/>
      <c r="AF49" s="19"/>
      <c r="AG49" s="20"/>
      <c r="AH49" s="20"/>
      <c r="AI49" s="16"/>
      <c r="AK49" s="20"/>
      <c r="AL49" s="21"/>
      <c r="AM49" s="19"/>
      <c r="AO49" s="16">
        <v>113301</v>
      </c>
      <c r="AP49" s="3" t="s">
        <v>159</v>
      </c>
      <c r="AQ49" s="44"/>
      <c r="AR49" s="21" t="s">
        <v>227</v>
      </c>
      <c r="AS49" s="19" t="s">
        <v>153</v>
      </c>
      <c r="AT49" s="22"/>
      <c r="AU49" s="16"/>
      <c r="AW49" s="44"/>
      <c r="AX49" s="21"/>
      <c r="AY49" s="19"/>
      <c r="AZ49" s="20"/>
      <c r="BA49" s="22"/>
      <c r="BB49" s="16"/>
      <c r="BD49" s="20"/>
      <c r="BE49" s="21"/>
      <c r="BF49" s="19"/>
      <c r="BH49" s="16">
        <v>113301</v>
      </c>
      <c r="BI49" s="3" t="s">
        <v>159</v>
      </c>
      <c r="BJ49" s="44"/>
      <c r="BK49" s="21" t="s">
        <v>227</v>
      </c>
      <c r="BL49" s="19" t="s">
        <v>153</v>
      </c>
      <c r="BM49" s="22"/>
      <c r="BN49" s="22"/>
      <c r="BO49" s="15"/>
      <c r="BP49" s="23"/>
      <c r="BQ49" s="24"/>
      <c r="BR49" s="25"/>
      <c r="BS49" s="45"/>
      <c r="BT49" s="27"/>
      <c r="BU49" s="27"/>
      <c r="BV49" s="16">
        <v>113301</v>
      </c>
      <c r="BW49" s="3" t="s">
        <v>159</v>
      </c>
      <c r="BX49" s="44">
        <f>+E49</f>
        <v>0</v>
      </c>
      <c r="BY49" s="21" t="s">
        <v>227</v>
      </c>
      <c r="BZ49" s="19" t="s">
        <v>153</v>
      </c>
      <c r="CA49" s="20">
        <f>+H49</f>
        <v>0</v>
      </c>
      <c r="CB49" s="16"/>
      <c r="CD49" s="44"/>
      <c r="CE49" s="21"/>
      <c r="CF49" s="19"/>
      <c r="CG49" s="20"/>
    </row>
    <row r="50" spans="2:85">
      <c r="B50" s="81"/>
      <c r="C50" s="16"/>
      <c r="E50" s="20"/>
      <c r="F50" s="21"/>
      <c r="I50" s="16"/>
      <c r="J50" s="19"/>
      <c r="K50" s="44"/>
      <c r="L50" s="21"/>
      <c r="M50" s="19"/>
      <c r="N50" s="20"/>
      <c r="P50" s="16"/>
      <c r="R50" s="20"/>
      <c r="S50" s="21"/>
      <c r="V50" s="16"/>
      <c r="X50" s="44"/>
      <c r="Y50" s="21"/>
      <c r="AA50" s="20"/>
      <c r="AB50" s="16"/>
      <c r="AD50" s="44"/>
      <c r="AE50" s="21"/>
      <c r="AG50" s="20"/>
      <c r="AH50" s="20"/>
      <c r="AI50" s="16"/>
      <c r="AK50" s="20"/>
      <c r="AL50" s="21"/>
      <c r="AO50" s="16"/>
      <c r="AQ50" s="44"/>
      <c r="AR50" s="21">
        <v>219103</v>
      </c>
      <c r="AS50" s="1" t="s">
        <v>214</v>
      </c>
      <c r="AT50" s="20"/>
      <c r="AU50" s="16"/>
      <c r="AW50" s="44"/>
      <c r="AX50" s="21"/>
      <c r="AZ50" s="20"/>
      <c r="BA50" s="22"/>
      <c r="BB50" s="16"/>
      <c r="BD50" s="20"/>
      <c r="BE50" s="21"/>
      <c r="BH50" s="16"/>
      <c r="BJ50" s="44"/>
      <c r="BK50" s="21">
        <v>219103</v>
      </c>
      <c r="BL50" s="1" t="s">
        <v>214</v>
      </c>
      <c r="BM50" s="20"/>
      <c r="BN50" s="22"/>
      <c r="BO50" s="15"/>
      <c r="BP50" s="23"/>
      <c r="BQ50" s="24"/>
      <c r="BR50" s="25"/>
      <c r="BS50" s="45"/>
      <c r="BT50" s="27"/>
      <c r="BU50" s="27"/>
      <c r="BV50" s="16"/>
      <c r="BX50" s="44"/>
      <c r="BY50" s="21">
        <v>219103</v>
      </c>
      <c r="BZ50" s="1" t="s">
        <v>214</v>
      </c>
      <c r="CA50" s="20">
        <f>+H52</f>
        <v>0</v>
      </c>
      <c r="CB50" s="16"/>
      <c r="CD50" s="44"/>
      <c r="CE50" s="21"/>
      <c r="CG50" s="20"/>
    </row>
    <row r="51" spans="2:85">
      <c r="B51" s="81"/>
      <c r="C51" s="16"/>
      <c r="E51" s="20"/>
      <c r="F51" s="21"/>
      <c r="I51" s="16"/>
      <c r="J51" s="19"/>
      <c r="K51" s="44"/>
      <c r="L51" s="21"/>
      <c r="M51" s="19"/>
      <c r="N51" s="20"/>
      <c r="P51" s="16"/>
      <c r="R51" s="20"/>
      <c r="S51" s="21"/>
      <c r="V51" s="16"/>
      <c r="X51" s="44"/>
      <c r="Y51" s="21"/>
      <c r="AA51" s="20"/>
      <c r="AB51" s="16"/>
      <c r="AD51" s="44"/>
      <c r="AE51" s="21"/>
      <c r="AG51" s="20"/>
      <c r="AH51" s="20"/>
      <c r="AI51" s="16"/>
      <c r="AK51" s="20"/>
      <c r="AL51" s="21"/>
      <c r="AO51" s="16"/>
      <c r="AQ51" s="44"/>
      <c r="AR51" s="21"/>
      <c r="AT51" s="20"/>
      <c r="AU51" s="16"/>
      <c r="AW51" s="44"/>
      <c r="AX51" s="21"/>
      <c r="AZ51" s="20"/>
      <c r="BA51" s="22"/>
      <c r="BB51" s="16"/>
      <c r="BD51" s="20"/>
      <c r="BE51" s="21"/>
      <c r="BH51" s="16"/>
      <c r="BJ51" s="44"/>
      <c r="BK51" s="21"/>
      <c r="BM51" s="20"/>
      <c r="BN51" s="22"/>
      <c r="BO51" s="15"/>
      <c r="BP51" s="23"/>
      <c r="BQ51" s="24"/>
      <c r="BR51" s="25"/>
      <c r="BS51" s="45"/>
      <c r="BT51" s="27"/>
      <c r="BU51" s="27"/>
      <c r="BV51" s="16"/>
      <c r="BX51" s="44"/>
      <c r="BY51" s="21"/>
      <c r="CA51" s="20"/>
      <c r="CB51" s="16"/>
      <c r="CD51" s="44"/>
      <c r="CE51" s="21"/>
      <c r="CG51" s="20"/>
    </row>
    <row r="52" spans="2:85">
      <c r="B52" s="81"/>
      <c r="C52" s="16"/>
      <c r="E52" s="20"/>
      <c r="F52" s="21"/>
      <c r="I52" s="16"/>
      <c r="K52" s="44"/>
      <c r="L52" s="21">
        <v>219103</v>
      </c>
      <c r="M52" s="1" t="s">
        <v>214</v>
      </c>
      <c r="N52" s="20">
        <f>+N49*0.07</f>
        <v>525</v>
      </c>
      <c r="P52" s="16"/>
      <c r="R52" s="20"/>
      <c r="S52" s="21"/>
      <c r="V52" s="16"/>
      <c r="X52" s="44"/>
      <c r="Y52" s="21"/>
      <c r="AA52" s="20"/>
      <c r="AB52" s="16"/>
      <c r="AD52" s="44"/>
      <c r="AE52" s="21"/>
      <c r="AG52" s="20"/>
      <c r="AH52" s="20"/>
      <c r="AI52" s="16"/>
      <c r="AK52" s="20"/>
      <c r="AL52" s="21"/>
      <c r="AO52" s="16"/>
      <c r="AQ52" s="44"/>
      <c r="AR52" s="21"/>
      <c r="AT52" s="20"/>
      <c r="AU52" s="16"/>
      <c r="AW52" s="44"/>
      <c r="AX52" s="21"/>
      <c r="AZ52" s="20"/>
      <c r="BA52" s="22"/>
      <c r="BB52" s="16"/>
      <c r="BD52" s="20"/>
      <c r="BE52" s="21"/>
      <c r="BH52" s="16"/>
      <c r="BJ52" s="44"/>
      <c r="BK52" s="21"/>
      <c r="BM52" s="20"/>
      <c r="BN52" s="22"/>
      <c r="BO52" s="15"/>
      <c r="BP52" s="23"/>
      <c r="BQ52" s="24"/>
      <c r="BR52" s="25"/>
      <c r="BS52" s="45"/>
      <c r="BT52" s="27"/>
      <c r="BU52" s="27"/>
      <c r="BV52" s="16"/>
      <c r="BX52" s="44"/>
      <c r="BY52" s="21"/>
      <c r="CA52" s="20"/>
      <c r="CB52" s="16"/>
      <c r="CD52" s="44"/>
      <c r="CE52" s="21"/>
      <c r="CG52" s="20"/>
    </row>
    <row r="53" spans="2:85">
      <c r="B53" s="28"/>
      <c r="C53" s="29"/>
      <c r="D53" s="30"/>
      <c r="E53" s="53"/>
      <c r="F53" s="31"/>
      <c r="G53" s="32"/>
      <c r="H53" s="32"/>
      <c r="I53" s="29"/>
      <c r="J53" s="32"/>
      <c r="K53" s="33"/>
      <c r="L53" s="31"/>
      <c r="M53" s="30"/>
      <c r="N53" s="53"/>
      <c r="P53" s="29"/>
      <c r="Q53" s="30"/>
      <c r="R53" s="53"/>
      <c r="S53" s="31"/>
      <c r="T53" s="32"/>
      <c r="U53" s="32"/>
      <c r="V53" s="29"/>
      <c r="W53" s="32"/>
      <c r="X53" s="33"/>
      <c r="Y53" s="31"/>
      <c r="Z53" s="30"/>
      <c r="AA53" s="53"/>
      <c r="AB53" s="29"/>
      <c r="AC53" s="32"/>
      <c r="AD53" s="33"/>
      <c r="AE53" s="31"/>
      <c r="AF53" s="30"/>
      <c r="AG53" s="53"/>
      <c r="AH53" s="20"/>
      <c r="AI53" s="29"/>
      <c r="AJ53" s="30"/>
      <c r="AK53" s="53"/>
      <c r="AL53" s="31"/>
      <c r="AM53" s="32"/>
      <c r="AN53" s="32"/>
      <c r="AO53" s="29"/>
      <c r="AP53" s="32"/>
      <c r="AQ53" s="33"/>
      <c r="AR53" s="31"/>
      <c r="AS53" s="30"/>
      <c r="AT53" s="53"/>
      <c r="AU53" s="29"/>
      <c r="AV53" s="32"/>
      <c r="AW53" s="33"/>
      <c r="AX53" s="31"/>
      <c r="AY53" s="30"/>
      <c r="AZ53" s="53"/>
      <c r="BA53" s="22"/>
      <c r="BB53" s="29"/>
      <c r="BC53" s="30"/>
      <c r="BD53" s="53"/>
      <c r="BE53" s="31"/>
      <c r="BF53" s="32"/>
      <c r="BG53" s="32"/>
      <c r="BH53" s="29"/>
      <c r="BI53" s="32"/>
      <c r="BJ53" s="33"/>
      <c r="BK53" s="31"/>
      <c r="BL53" s="30"/>
      <c r="BM53" s="53"/>
      <c r="BN53" s="22"/>
      <c r="BO53" s="15"/>
      <c r="BP53" s="36"/>
      <c r="BQ53" s="37"/>
      <c r="BR53" s="55"/>
      <c r="BS53" s="38"/>
      <c r="BT53" s="39"/>
      <c r="BU53" s="39"/>
      <c r="BV53" s="29"/>
      <c r="BW53" s="32"/>
      <c r="BX53" s="33"/>
      <c r="BY53" s="31"/>
      <c r="BZ53" s="30"/>
      <c r="CA53" s="53"/>
      <c r="CB53" s="29"/>
      <c r="CC53" s="32"/>
      <c r="CD53" s="33"/>
      <c r="CE53" s="31"/>
      <c r="CF53" s="30"/>
      <c r="CG53" s="53"/>
    </row>
    <row r="54" spans="2:85">
      <c r="B54" s="81" t="s">
        <v>237</v>
      </c>
      <c r="C54" s="16"/>
      <c r="E54" s="20"/>
      <c r="F54" s="21"/>
      <c r="I54" s="16"/>
      <c r="K54" s="44"/>
      <c r="L54" s="21"/>
      <c r="N54" s="20"/>
      <c r="P54" s="16">
        <v>572003</v>
      </c>
      <c r="Q54" s="1" t="s">
        <v>183</v>
      </c>
      <c r="R54" s="20"/>
      <c r="S54" s="21"/>
      <c r="V54" s="16"/>
      <c r="X54" s="44"/>
      <c r="Y54" s="21"/>
      <c r="Z54" s="19"/>
      <c r="AA54" s="20"/>
      <c r="AB54" s="16"/>
      <c r="AD54" s="44"/>
      <c r="AE54" s="21"/>
      <c r="AF54" s="19"/>
      <c r="AG54" s="20"/>
      <c r="AH54" s="20"/>
      <c r="AI54" s="16">
        <v>572003</v>
      </c>
      <c r="AJ54" s="1" t="s">
        <v>183</v>
      </c>
      <c r="AK54" s="22"/>
      <c r="AL54" s="21"/>
      <c r="AM54" s="19"/>
      <c r="AO54" s="16"/>
      <c r="AQ54" s="44"/>
      <c r="AR54" s="21"/>
      <c r="AS54" s="19"/>
      <c r="AT54" s="20"/>
      <c r="AU54" s="16"/>
      <c r="AW54" s="44"/>
      <c r="AX54" s="21"/>
      <c r="AY54" s="19"/>
      <c r="AZ54" s="20"/>
      <c r="BA54" s="22"/>
      <c r="BB54" s="16">
        <v>572003</v>
      </c>
      <c r="BC54" s="1" t="s">
        <v>183</v>
      </c>
      <c r="BD54" s="22"/>
      <c r="BE54" s="21"/>
      <c r="BF54" s="19"/>
      <c r="BH54" s="16"/>
      <c r="BJ54" s="44"/>
      <c r="BK54" s="21"/>
      <c r="BL54" s="19"/>
      <c r="BM54" s="20"/>
      <c r="BN54" s="22"/>
      <c r="BO54" s="15"/>
      <c r="BP54" s="40">
        <v>572003</v>
      </c>
      <c r="BQ54" s="41" t="s">
        <v>183</v>
      </c>
      <c r="BR54" s="82"/>
      <c r="BS54" s="45"/>
      <c r="BT54" s="27"/>
      <c r="BU54" s="27"/>
      <c r="BV54" s="16"/>
      <c r="BX54" s="44"/>
      <c r="BY54" s="21"/>
      <c r="CA54" s="20"/>
      <c r="CB54" s="16"/>
      <c r="CD54" s="44"/>
      <c r="CE54" s="21"/>
      <c r="CG54" s="20"/>
    </row>
    <row r="55" spans="2:85">
      <c r="B55" s="81"/>
      <c r="C55" s="16"/>
      <c r="E55" s="20"/>
      <c r="F55" s="21"/>
      <c r="I55" s="16"/>
      <c r="K55" s="44"/>
      <c r="L55" s="21"/>
      <c r="N55" s="20"/>
      <c r="P55" s="16"/>
      <c r="R55" s="20"/>
      <c r="S55" s="21"/>
      <c r="V55" s="16"/>
      <c r="X55" s="44"/>
      <c r="Y55" s="21"/>
      <c r="AA55" s="20"/>
      <c r="AB55" s="16"/>
      <c r="AD55" s="44"/>
      <c r="AE55" s="21"/>
      <c r="AG55" s="20"/>
      <c r="AH55" s="20"/>
      <c r="AI55" s="16"/>
      <c r="AK55" s="22"/>
      <c r="AL55" s="21"/>
      <c r="AO55" s="16"/>
      <c r="AQ55" s="44"/>
      <c r="AR55" s="21"/>
      <c r="AT55" s="20"/>
      <c r="AU55" s="16"/>
      <c r="AW55" s="44"/>
      <c r="AX55" s="21"/>
      <c r="AZ55" s="20"/>
      <c r="BA55" s="22"/>
      <c r="BB55" s="16">
        <v>577002</v>
      </c>
      <c r="BC55" s="1" t="s">
        <v>189</v>
      </c>
      <c r="BD55" s="22"/>
      <c r="BE55" s="21"/>
      <c r="BH55" s="16"/>
      <c r="BJ55" s="44"/>
      <c r="BK55" s="21"/>
      <c r="BM55" s="20"/>
      <c r="BN55" s="22"/>
      <c r="BO55" s="15"/>
      <c r="BP55" s="40">
        <v>577002</v>
      </c>
      <c r="BQ55" s="41" t="s">
        <v>189</v>
      </c>
      <c r="BR55" s="82"/>
      <c r="BS55" s="45"/>
      <c r="BT55" s="27"/>
      <c r="BU55" s="27"/>
      <c r="BV55" s="16"/>
      <c r="BX55" s="44"/>
      <c r="BY55" s="21"/>
      <c r="CA55" s="20"/>
      <c r="CB55" s="16"/>
      <c r="CD55" s="44"/>
      <c r="CE55" s="21"/>
      <c r="CG55" s="20"/>
    </row>
    <row r="56" spans="2:85">
      <c r="B56" s="81"/>
      <c r="C56" s="16"/>
      <c r="E56" s="20"/>
      <c r="F56" s="21"/>
      <c r="I56" s="16"/>
      <c r="K56" s="44"/>
      <c r="L56" s="21"/>
      <c r="N56" s="20"/>
      <c r="P56" s="16"/>
      <c r="R56" s="20"/>
      <c r="S56" s="21"/>
      <c r="V56" s="16"/>
      <c r="X56" s="44"/>
      <c r="Y56" s="21"/>
      <c r="AA56" s="20"/>
      <c r="AB56" s="16"/>
      <c r="AD56" s="44"/>
      <c r="AE56" s="21"/>
      <c r="AG56" s="20"/>
      <c r="AH56" s="20"/>
      <c r="AI56" s="16"/>
      <c r="AK56" s="22"/>
      <c r="AL56" s="21"/>
      <c r="AO56" s="16"/>
      <c r="AQ56" s="44"/>
      <c r="AR56" s="21"/>
      <c r="AT56" s="20"/>
      <c r="AU56" s="16"/>
      <c r="AW56" s="44"/>
      <c r="AX56" s="21"/>
      <c r="AZ56" s="20"/>
      <c r="BA56" s="22"/>
      <c r="BB56" s="16">
        <v>582001</v>
      </c>
      <c r="BC56" s="1" t="s">
        <v>190</v>
      </c>
      <c r="BD56" s="22"/>
      <c r="BE56" s="21"/>
      <c r="BH56" s="16"/>
      <c r="BJ56" s="44"/>
      <c r="BK56" s="21"/>
      <c r="BM56" s="20"/>
      <c r="BN56" s="22"/>
      <c r="BO56" s="15"/>
      <c r="BP56" s="40">
        <v>582001</v>
      </c>
      <c r="BQ56" s="41" t="s">
        <v>190</v>
      </c>
      <c r="BR56" s="82"/>
      <c r="BS56" s="45"/>
      <c r="BT56" s="27"/>
      <c r="BU56" s="27"/>
      <c r="BV56" s="16"/>
      <c r="BX56" s="44"/>
      <c r="BY56" s="21"/>
      <c r="CA56" s="20"/>
      <c r="CB56" s="16"/>
      <c r="CD56" s="44"/>
      <c r="CE56" s="21"/>
      <c r="CG56" s="20"/>
    </row>
    <row r="57" spans="2:85">
      <c r="B57" s="81"/>
      <c r="C57" s="16"/>
      <c r="E57" s="20"/>
      <c r="F57" s="21"/>
      <c r="I57" s="16"/>
      <c r="K57" s="44"/>
      <c r="L57" s="21"/>
      <c r="N57" s="20"/>
      <c r="P57" s="16"/>
      <c r="R57" s="20"/>
      <c r="S57" s="21"/>
      <c r="V57" s="16"/>
      <c r="X57" s="44"/>
      <c r="Y57" s="21"/>
      <c r="AA57" s="20"/>
      <c r="AB57" s="16"/>
      <c r="AD57" s="44"/>
      <c r="AE57" s="21"/>
      <c r="AG57" s="20"/>
      <c r="AH57" s="20"/>
      <c r="AI57" s="16"/>
      <c r="AK57" s="22"/>
      <c r="AL57" s="21"/>
      <c r="AO57" s="16"/>
      <c r="AQ57" s="44"/>
      <c r="AR57" s="21"/>
      <c r="AT57" s="20"/>
      <c r="AU57" s="16"/>
      <c r="AW57" s="44"/>
      <c r="AX57" s="21"/>
      <c r="AZ57" s="20"/>
      <c r="BA57" s="22"/>
      <c r="BB57" s="16"/>
      <c r="BD57" s="22"/>
      <c r="BE57" s="21"/>
      <c r="BH57" s="16"/>
      <c r="BJ57" s="44"/>
      <c r="BK57" s="21"/>
      <c r="BM57" s="20"/>
      <c r="BN57" s="22"/>
      <c r="BO57" s="15"/>
      <c r="BP57" s="40"/>
      <c r="BQ57" s="41"/>
      <c r="BR57" s="82"/>
      <c r="BS57" s="45"/>
      <c r="BT57" s="27"/>
      <c r="BU57" s="27"/>
      <c r="BV57" s="16"/>
      <c r="BX57" s="44"/>
      <c r="BY57" s="21"/>
      <c r="CA57" s="20"/>
      <c r="CB57" s="16"/>
      <c r="CD57" s="44"/>
      <c r="CE57" s="21"/>
      <c r="CG57" s="20"/>
    </row>
    <row r="58" spans="2:85">
      <c r="B58" s="28"/>
      <c r="C58" s="29"/>
      <c r="D58" s="30"/>
      <c r="E58" s="53"/>
      <c r="F58" s="31"/>
      <c r="G58" s="32"/>
      <c r="H58" s="32"/>
      <c r="I58" s="29"/>
      <c r="J58" s="32"/>
      <c r="K58" s="33"/>
      <c r="L58" s="31"/>
      <c r="M58" s="30"/>
      <c r="N58" s="53"/>
      <c r="P58" s="29"/>
      <c r="Q58" s="30"/>
      <c r="R58" s="53"/>
      <c r="S58" s="31"/>
      <c r="T58" s="32"/>
      <c r="U58" s="32"/>
      <c r="V58" s="29"/>
      <c r="W58" s="32"/>
      <c r="X58" s="33"/>
      <c r="Y58" s="31"/>
      <c r="Z58" s="30"/>
      <c r="AA58" s="53"/>
      <c r="AB58" s="29"/>
      <c r="AC58" s="32"/>
      <c r="AD58" s="33"/>
      <c r="AE58" s="31"/>
      <c r="AF58" s="30"/>
      <c r="AG58" s="53"/>
      <c r="AH58" s="20"/>
      <c r="AI58" s="29"/>
      <c r="AJ58" s="30"/>
      <c r="AK58" s="54"/>
      <c r="AL58" s="31"/>
      <c r="AM58" s="32"/>
      <c r="AN58" s="32"/>
      <c r="AO58" s="29"/>
      <c r="AP58" s="32"/>
      <c r="AQ58" s="33"/>
      <c r="AR58" s="31"/>
      <c r="AS58" s="30"/>
      <c r="AT58" s="53"/>
      <c r="AU58" s="29"/>
      <c r="AV58" s="32"/>
      <c r="AW58" s="33"/>
      <c r="AX58" s="31"/>
      <c r="AY58" s="30"/>
      <c r="AZ58" s="53"/>
      <c r="BA58" s="22"/>
      <c r="BB58" s="29"/>
      <c r="BC58" s="30"/>
      <c r="BD58" s="54"/>
      <c r="BE58" s="31"/>
      <c r="BF58" s="32"/>
      <c r="BG58" s="32"/>
      <c r="BH58" s="29"/>
      <c r="BI58" s="32"/>
      <c r="BJ58" s="33"/>
      <c r="BK58" s="31"/>
      <c r="BL58" s="30"/>
      <c r="BM58" s="53"/>
      <c r="BN58" s="22"/>
      <c r="BO58" s="15"/>
      <c r="BP58" s="36"/>
      <c r="BQ58" s="37"/>
      <c r="BR58" s="55"/>
      <c r="BS58" s="38"/>
      <c r="BT58" s="39"/>
      <c r="BU58" s="39"/>
      <c r="BV58" s="29"/>
      <c r="BW58" s="32"/>
      <c r="BX58" s="33"/>
      <c r="BY58" s="31"/>
      <c r="BZ58" s="30"/>
      <c r="CA58" s="53"/>
      <c r="CB58" s="29"/>
      <c r="CC58" s="32"/>
      <c r="CD58" s="33"/>
      <c r="CE58" s="31"/>
      <c r="CF58" s="30"/>
      <c r="CG58" s="53"/>
    </row>
    <row r="59" spans="2:85">
      <c r="B59" s="15"/>
      <c r="C59" s="16"/>
      <c r="E59" s="20"/>
      <c r="F59" s="21"/>
      <c r="I59" s="16"/>
      <c r="K59" s="44"/>
      <c r="L59" s="21"/>
      <c r="N59" s="20"/>
      <c r="P59" s="16"/>
      <c r="R59" s="20"/>
      <c r="S59" s="21"/>
      <c r="V59" s="16"/>
      <c r="X59" s="44"/>
      <c r="Y59" s="21"/>
      <c r="AA59" s="20"/>
      <c r="AB59" s="16"/>
      <c r="AD59" s="44"/>
      <c r="AE59" s="21"/>
      <c r="AG59" s="20"/>
      <c r="AH59" s="20"/>
      <c r="AI59" s="16"/>
      <c r="AK59" s="22"/>
      <c r="AL59" s="21"/>
      <c r="AO59" s="16"/>
      <c r="AQ59" s="44"/>
      <c r="AR59" s="21"/>
      <c r="AT59" s="20"/>
      <c r="AU59" s="16"/>
      <c r="AW59" s="44"/>
      <c r="AX59" s="21"/>
      <c r="AZ59" s="20"/>
      <c r="BA59" s="22"/>
      <c r="BB59" s="16"/>
      <c r="BD59" s="22"/>
      <c r="BE59" s="21"/>
      <c r="BH59" s="16"/>
      <c r="BJ59" s="44"/>
      <c r="BK59" s="21"/>
      <c r="BM59" s="20"/>
      <c r="BN59" s="22"/>
      <c r="BO59" s="15"/>
      <c r="BP59" s="23"/>
      <c r="BQ59" s="24"/>
      <c r="BR59" s="25"/>
      <c r="BS59" s="45"/>
      <c r="BT59" s="27"/>
      <c r="BU59" s="27"/>
      <c r="BV59" s="16"/>
      <c r="BX59" s="44"/>
      <c r="BY59" s="21"/>
      <c r="CA59" s="20"/>
      <c r="CB59" s="16"/>
      <c r="CD59" s="44"/>
      <c r="CE59" s="21"/>
      <c r="CG59" s="20"/>
    </row>
    <row r="60" spans="2:85">
      <c r="B60" s="81" t="s">
        <v>238</v>
      </c>
      <c r="C60" s="16">
        <v>572004</v>
      </c>
      <c r="D60" s="1" t="s">
        <v>209</v>
      </c>
      <c r="E60" s="20"/>
      <c r="F60" s="57"/>
      <c r="G60" s="58" t="s">
        <v>100</v>
      </c>
      <c r="H60" s="20"/>
      <c r="I60" s="16"/>
      <c r="K60" s="44"/>
      <c r="L60" s="21"/>
      <c r="N60" s="20"/>
      <c r="P60" s="16">
        <v>572004</v>
      </c>
      <c r="Q60" s="1" t="s">
        <v>209</v>
      </c>
      <c r="R60" s="20"/>
      <c r="S60" s="57"/>
      <c r="T60" s="58" t="s">
        <v>100</v>
      </c>
      <c r="U60" s="20"/>
      <c r="V60" s="16"/>
      <c r="X60" s="44"/>
      <c r="Y60" s="21"/>
      <c r="AA60" s="20"/>
      <c r="AB60" s="16"/>
      <c r="AD60" s="44"/>
      <c r="AE60" s="21"/>
      <c r="AG60" s="20"/>
      <c r="AH60" s="20"/>
      <c r="AI60" s="16">
        <v>572004</v>
      </c>
      <c r="AJ60" s="1" t="s">
        <v>209</v>
      </c>
      <c r="AK60" s="22"/>
      <c r="AL60" s="57"/>
      <c r="AM60" s="58" t="s">
        <v>100</v>
      </c>
      <c r="AN60" s="20"/>
      <c r="AO60" s="16"/>
      <c r="AQ60" s="44"/>
      <c r="AR60" s="21"/>
      <c r="AT60" s="20"/>
      <c r="AU60" s="16"/>
      <c r="AW60" s="44"/>
      <c r="AX60" s="21"/>
      <c r="AZ60" s="20"/>
      <c r="BA60" s="22"/>
      <c r="BB60" s="16">
        <v>572004</v>
      </c>
      <c r="BC60" s="1" t="s">
        <v>209</v>
      </c>
      <c r="BD60" s="22"/>
      <c r="BE60" s="57"/>
      <c r="BF60" s="58" t="s">
        <v>100</v>
      </c>
      <c r="BG60" s="20"/>
      <c r="BH60" s="16"/>
      <c r="BJ60" s="44"/>
      <c r="BK60" s="21"/>
      <c r="BM60" s="20"/>
      <c r="BN60" s="22"/>
      <c r="BO60" s="15"/>
      <c r="BP60" s="16">
        <v>572004</v>
      </c>
      <c r="BQ60" s="1" t="s">
        <v>209</v>
      </c>
      <c r="BR60" s="20"/>
      <c r="BS60" s="45"/>
      <c r="BT60" s="27"/>
      <c r="BU60" s="27"/>
      <c r="BV60" s="16"/>
      <c r="BX60" s="44"/>
      <c r="BY60" s="21"/>
      <c r="CA60" s="20"/>
      <c r="CB60" s="16"/>
      <c r="CD60" s="44"/>
      <c r="CE60" s="21"/>
      <c r="CG60" s="20"/>
    </row>
    <row r="61" spans="2:85">
      <c r="B61" s="81"/>
      <c r="C61" s="16">
        <v>572003</v>
      </c>
      <c r="D61" s="1" t="s">
        <v>317</v>
      </c>
      <c r="E61" s="20"/>
      <c r="F61" s="57"/>
      <c r="G61" s="58"/>
      <c r="H61" s="169"/>
      <c r="I61" s="16"/>
      <c r="K61" s="44"/>
      <c r="L61" s="21"/>
      <c r="N61" s="20"/>
      <c r="P61" s="16"/>
      <c r="R61" s="20"/>
      <c r="S61" s="57"/>
      <c r="T61" s="58"/>
      <c r="U61" s="169"/>
      <c r="V61" s="16"/>
      <c r="X61" s="44"/>
      <c r="Y61" s="21"/>
      <c r="AA61" s="20"/>
      <c r="AB61" s="16"/>
      <c r="AD61" s="44"/>
      <c r="AE61" s="21"/>
      <c r="AG61" s="20"/>
      <c r="AH61" s="20"/>
      <c r="AI61" s="16"/>
      <c r="AK61" s="22"/>
      <c r="AL61" s="57"/>
      <c r="AM61" s="58"/>
      <c r="AN61" s="169"/>
      <c r="AO61" s="16"/>
      <c r="AQ61" s="44"/>
      <c r="AR61" s="21"/>
      <c r="AT61" s="20"/>
      <c r="AU61" s="16"/>
      <c r="AW61" s="44"/>
      <c r="AX61" s="21"/>
      <c r="AZ61" s="20"/>
      <c r="BA61" s="22"/>
      <c r="BB61" s="16"/>
      <c r="BD61" s="22"/>
      <c r="BE61" s="57"/>
      <c r="BF61" s="58"/>
      <c r="BG61" s="169"/>
      <c r="BH61" s="16"/>
      <c r="BJ61" s="44"/>
      <c r="BK61" s="21"/>
      <c r="BM61" s="20"/>
      <c r="BN61" s="22"/>
      <c r="BO61" s="15"/>
      <c r="BP61" s="16">
        <v>572003</v>
      </c>
      <c r="BQ61" s="1" t="s">
        <v>317</v>
      </c>
      <c r="BR61" s="20">
        <f>+E61</f>
        <v>0</v>
      </c>
      <c r="BS61" s="45"/>
      <c r="BT61" s="27"/>
      <c r="BU61" s="27"/>
      <c r="BV61" s="16"/>
      <c r="BX61" s="44"/>
      <c r="BY61" s="21"/>
      <c r="CA61" s="20"/>
      <c r="CB61" s="16"/>
      <c r="CD61" s="44"/>
      <c r="CE61" s="21"/>
      <c r="CG61" s="20"/>
    </row>
    <row r="62" spans="2:85">
      <c r="B62" s="81"/>
      <c r="C62" s="16">
        <v>556102</v>
      </c>
      <c r="D62" s="1" t="s">
        <v>187</v>
      </c>
      <c r="E62" s="20"/>
      <c r="F62" s="57"/>
      <c r="G62" s="58"/>
      <c r="H62" s="169"/>
      <c r="I62" s="16"/>
      <c r="K62" s="44"/>
      <c r="L62" s="21"/>
      <c r="N62" s="20"/>
      <c r="P62" s="16"/>
      <c r="R62" s="20"/>
      <c r="S62" s="57"/>
      <c r="T62" s="58"/>
      <c r="U62" s="169"/>
      <c r="V62" s="16"/>
      <c r="X62" s="44"/>
      <c r="Y62" s="21"/>
      <c r="AA62" s="20"/>
      <c r="AB62" s="16"/>
      <c r="AD62" s="44"/>
      <c r="AE62" s="21"/>
      <c r="AG62" s="20"/>
      <c r="AH62" s="20"/>
      <c r="AI62" s="16"/>
      <c r="AK62" s="22"/>
      <c r="AL62" s="57"/>
      <c r="AM62" s="58"/>
      <c r="AN62" s="169"/>
      <c r="AO62" s="16"/>
      <c r="AQ62" s="44"/>
      <c r="AR62" s="21"/>
      <c r="AT62" s="20"/>
      <c r="AU62" s="16"/>
      <c r="AW62" s="44"/>
      <c r="AX62" s="21"/>
      <c r="AZ62" s="20"/>
      <c r="BA62" s="22"/>
      <c r="BB62" s="16"/>
      <c r="BD62" s="22"/>
      <c r="BE62" s="57"/>
      <c r="BF62" s="58"/>
      <c r="BG62" s="169"/>
      <c r="BH62" s="16"/>
      <c r="BJ62" s="44"/>
      <c r="BK62" s="21"/>
      <c r="BM62" s="20"/>
      <c r="BN62" s="22"/>
      <c r="BO62" s="15"/>
      <c r="BP62" s="16">
        <v>556102</v>
      </c>
      <c r="BQ62" s="1" t="s">
        <v>187</v>
      </c>
      <c r="BR62" s="20">
        <f t="shared" ref="BR62:BR75" si="0">+E62</f>
        <v>0</v>
      </c>
      <c r="BS62" s="45"/>
      <c r="BT62" s="27"/>
      <c r="BU62" s="27"/>
      <c r="BV62" s="16"/>
      <c r="BX62" s="44"/>
      <c r="BY62" s="21"/>
      <c r="CA62" s="20"/>
      <c r="CB62" s="16"/>
      <c r="CD62" s="44"/>
      <c r="CE62" s="21"/>
      <c r="CG62" s="20"/>
    </row>
    <row r="63" spans="2:85" ht="19.5" customHeight="1">
      <c r="B63" s="81"/>
      <c r="C63" s="16">
        <v>556314</v>
      </c>
      <c r="D63" s="1" t="s">
        <v>189</v>
      </c>
      <c r="E63" s="20"/>
      <c r="F63" s="21"/>
      <c r="G63" s="19"/>
      <c r="I63" s="16"/>
      <c r="K63" s="44"/>
      <c r="L63" s="21"/>
      <c r="N63" s="20"/>
      <c r="P63" s="16"/>
      <c r="R63" s="20"/>
      <c r="S63" s="21"/>
      <c r="T63" s="19"/>
      <c r="V63" s="16"/>
      <c r="X63" s="44"/>
      <c r="Y63" s="21"/>
      <c r="AA63" s="20"/>
      <c r="AB63" s="16"/>
      <c r="AD63" s="44"/>
      <c r="AE63" s="21"/>
      <c r="AG63" s="20"/>
      <c r="AH63" s="20"/>
      <c r="AI63" s="16"/>
      <c r="AK63" s="22"/>
      <c r="AL63" s="21"/>
      <c r="AM63" s="19"/>
      <c r="AO63" s="16"/>
      <c r="AQ63" s="44"/>
      <c r="AR63" s="21"/>
      <c r="AT63" s="20"/>
      <c r="AU63" s="16"/>
      <c r="AW63" s="44"/>
      <c r="AX63" s="21"/>
      <c r="AZ63" s="20"/>
      <c r="BA63" s="22"/>
      <c r="BB63" s="16">
        <v>556314</v>
      </c>
      <c r="BC63" s="1" t="s">
        <v>189</v>
      </c>
      <c r="BD63" s="22"/>
      <c r="BE63" s="21"/>
      <c r="BF63" s="19"/>
      <c r="BH63" s="16"/>
      <c r="BJ63" s="44"/>
      <c r="BK63" s="21"/>
      <c r="BM63" s="20"/>
      <c r="BN63" s="22"/>
      <c r="BO63" s="15"/>
      <c r="BP63" s="16">
        <v>556314</v>
      </c>
      <c r="BQ63" s="1" t="s">
        <v>189</v>
      </c>
      <c r="BR63" s="20">
        <f t="shared" si="0"/>
        <v>0</v>
      </c>
      <c r="BS63" s="45"/>
      <c r="BT63" s="27"/>
      <c r="BU63" s="27"/>
      <c r="BV63" s="16"/>
      <c r="BX63" s="44"/>
      <c r="BY63" s="21"/>
      <c r="CA63" s="20"/>
      <c r="CB63" s="16"/>
      <c r="CD63" s="44"/>
      <c r="CE63" s="21"/>
      <c r="CG63" s="20"/>
    </row>
    <row r="64" spans="2:85">
      <c r="B64" s="81"/>
      <c r="C64" s="16">
        <v>556454</v>
      </c>
      <c r="D64" s="1" t="s">
        <v>190</v>
      </c>
      <c r="E64" s="20"/>
      <c r="F64" s="21"/>
      <c r="G64" s="19"/>
      <c r="I64" s="16"/>
      <c r="K64" s="44"/>
      <c r="L64" s="21"/>
      <c r="N64" s="20"/>
      <c r="P64" s="16"/>
      <c r="R64" s="20"/>
      <c r="S64" s="21"/>
      <c r="T64" s="19"/>
      <c r="V64" s="16"/>
      <c r="X64" s="44"/>
      <c r="Y64" s="21"/>
      <c r="AA64" s="20"/>
      <c r="AB64" s="16"/>
      <c r="AD64" s="44"/>
      <c r="AE64" s="21"/>
      <c r="AG64" s="20"/>
      <c r="AH64" s="20"/>
      <c r="AI64" s="16"/>
      <c r="AK64" s="22"/>
      <c r="AL64" s="21"/>
      <c r="AM64" s="19"/>
      <c r="AO64" s="16"/>
      <c r="AQ64" s="44"/>
      <c r="AR64" s="21"/>
      <c r="AT64" s="20"/>
      <c r="AU64" s="16"/>
      <c r="AW64" s="44"/>
      <c r="AX64" s="21"/>
      <c r="AZ64" s="20"/>
      <c r="BA64" s="22"/>
      <c r="BB64" s="16">
        <v>556454</v>
      </c>
      <c r="BC64" s="1" t="s">
        <v>190</v>
      </c>
      <c r="BD64" s="22"/>
      <c r="BE64" s="21"/>
      <c r="BF64" s="19"/>
      <c r="BH64" s="16"/>
      <c r="BJ64" s="44"/>
      <c r="BK64" s="21"/>
      <c r="BM64" s="20"/>
      <c r="BN64" s="22"/>
      <c r="BO64" s="15"/>
      <c r="BP64" s="16">
        <v>556454</v>
      </c>
      <c r="BQ64" s="1" t="s">
        <v>190</v>
      </c>
      <c r="BR64" s="20">
        <f t="shared" si="0"/>
        <v>0</v>
      </c>
      <c r="BS64" s="45"/>
      <c r="BT64" s="27"/>
      <c r="BU64" s="27"/>
      <c r="BV64" s="16"/>
      <c r="BX64" s="44"/>
      <c r="BY64" s="21"/>
      <c r="CA64" s="20"/>
      <c r="CB64" s="16"/>
      <c r="CD64" s="44"/>
      <c r="CE64" s="21"/>
      <c r="CG64" s="20"/>
    </row>
    <row r="65" spans="2:85">
      <c r="B65" s="15"/>
      <c r="C65" s="16">
        <v>556425</v>
      </c>
      <c r="D65" s="1" t="s">
        <v>240</v>
      </c>
      <c r="E65" s="48"/>
      <c r="F65" s="21"/>
      <c r="G65" s="19"/>
      <c r="H65" s="19"/>
      <c r="I65" s="16"/>
      <c r="J65" s="19"/>
      <c r="K65" s="44"/>
      <c r="L65" s="21"/>
      <c r="N65" s="48"/>
      <c r="P65" s="16"/>
      <c r="R65" s="48"/>
      <c r="S65" s="21"/>
      <c r="T65" s="19"/>
      <c r="U65" s="19"/>
      <c r="V65" s="16"/>
      <c r="W65" s="19"/>
      <c r="X65" s="44"/>
      <c r="Y65" s="21"/>
      <c r="AA65" s="48"/>
      <c r="AB65" s="16"/>
      <c r="AC65" s="19"/>
      <c r="AD65" s="44"/>
      <c r="AE65" s="21"/>
      <c r="AG65" s="48"/>
      <c r="AH65" s="48"/>
      <c r="AI65" s="16"/>
      <c r="AK65" s="60"/>
      <c r="AL65" s="21"/>
      <c r="AM65" s="19"/>
      <c r="AN65" s="19"/>
      <c r="AO65" s="16"/>
      <c r="AP65" s="19"/>
      <c r="AQ65" s="44"/>
      <c r="AR65" s="21"/>
      <c r="AT65" s="48"/>
      <c r="AU65" s="16"/>
      <c r="AV65" s="19"/>
      <c r="AW65" s="44"/>
      <c r="AX65" s="21"/>
      <c r="AZ65" s="48"/>
      <c r="BA65" s="60"/>
      <c r="BB65" s="16">
        <v>556425</v>
      </c>
      <c r="BC65" s="1" t="s">
        <v>240</v>
      </c>
      <c r="BD65" s="60"/>
      <c r="BE65" s="21"/>
      <c r="BF65" s="19"/>
      <c r="BG65" s="19"/>
      <c r="BH65" s="16"/>
      <c r="BI65" s="19"/>
      <c r="BJ65" s="44"/>
      <c r="BK65" s="21"/>
      <c r="BM65" s="48"/>
      <c r="BN65" s="60"/>
      <c r="BO65" s="15"/>
      <c r="BP65" s="16">
        <v>556425</v>
      </c>
      <c r="BQ65" s="1" t="s">
        <v>240</v>
      </c>
      <c r="BR65" s="20">
        <f t="shared" si="0"/>
        <v>0</v>
      </c>
      <c r="BS65" s="45"/>
      <c r="BT65" s="61"/>
      <c r="BU65" s="61"/>
      <c r="BV65" s="16"/>
      <c r="BW65" s="19"/>
      <c r="BX65" s="44"/>
      <c r="BY65" s="21"/>
      <c r="CA65" s="48"/>
      <c r="CB65" s="16"/>
      <c r="CC65" s="19"/>
      <c r="CD65" s="44"/>
      <c r="CE65" s="21"/>
      <c r="CG65" s="48"/>
    </row>
    <row r="66" spans="2:85">
      <c r="B66" s="15"/>
      <c r="C66" s="16">
        <v>556315</v>
      </c>
      <c r="D66" s="1" t="s">
        <v>208</v>
      </c>
      <c r="E66" s="48"/>
      <c r="F66" s="21"/>
      <c r="G66" s="19"/>
      <c r="H66" s="19"/>
      <c r="I66" s="16"/>
      <c r="J66" s="19"/>
      <c r="K66" s="44"/>
      <c r="L66" s="21"/>
      <c r="N66" s="48"/>
      <c r="P66" s="16"/>
      <c r="R66" s="48"/>
      <c r="S66" s="21"/>
      <c r="T66" s="19"/>
      <c r="U66" s="19"/>
      <c r="V66" s="16"/>
      <c r="W66" s="19"/>
      <c r="X66" s="44"/>
      <c r="Y66" s="21"/>
      <c r="AA66" s="48"/>
      <c r="AB66" s="16"/>
      <c r="AC66" s="19"/>
      <c r="AD66" s="44"/>
      <c r="AE66" s="21"/>
      <c r="AG66" s="48"/>
      <c r="AH66" s="48"/>
      <c r="AI66" s="16"/>
      <c r="AK66" s="60"/>
      <c r="AL66" s="21"/>
      <c r="AM66" s="19"/>
      <c r="AN66" s="19"/>
      <c r="AO66" s="16"/>
      <c r="AP66" s="19"/>
      <c r="AQ66" s="44"/>
      <c r="AR66" s="21"/>
      <c r="AT66" s="48"/>
      <c r="AU66" s="16"/>
      <c r="AV66" s="19"/>
      <c r="AW66" s="44"/>
      <c r="AX66" s="21"/>
      <c r="AZ66" s="48"/>
      <c r="BA66" s="60"/>
      <c r="BB66" s="16">
        <v>556315</v>
      </c>
      <c r="BC66" s="1" t="s">
        <v>208</v>
      </c>
      <c r="BD66" s="60"/>
      <c r="BE66" s="21"/>
      <c r="BF66" s="19"/>
      <c r="BG66" s="19"/>
      <c r="BH66" s="16"/>
      <c r="BI66" s="19"/>
      <c r="BJ66" s="44"/>
      <c r="BK66" s="21"/>
      <c r="BM66" s="48"/>
      <c r="BN66" s="60"/>
      <c r="BO66" s="15"/>
      <c r="BP66" s="16">
        <v>556315</v>
      </c>
      <c r="BQ66" s="1" t="s">
        <v>208</v>
      </c>
      <c r="BR66" s="20">
        <f t="shared" si="0"/>
        <v>0</v>
      </c>
      <c r="BS66" s="45"/>
      <c r="BT66" s="61"/>
      <c r="BU66" s="61"/>
      <c r="BV66" s="16"/>
      <c r="BW66" s="19"/>
      <c r="BX66" s="44"/>
      <c r="BY66" s="21"/>
      <c r="CA66" s="48"/>
      <c r="CB66" s="16"/>
      <c r="CC66" s="19"/>
      <c r="CD66" s="44"/>
      <c r="CE66" s="21"/>
      <c r="CG66" s="48"/>
    </row>
    <row r="67" spans="2:85">
      <c r="B67" s="15"/>
      <c r="C67" s="16">
        <v>556439</v>
      </c>
      <c r="D67" s="1" t="s">
        <v>239</v>
      </c>
      <c r="E67" s="48"/>
      <c r="F67" s="21"/>
      <c r="G67" s="19"/>
      <c r="H67" s="19"/>
      <c r="I67" s="16"/>
      <c r="J67" s="19"/>
      <c r="K67" s="44"/>
      <c r="L67" s="21"/>
      <c r="N67" s="48"/>
      <c r="P67" s="16"/>
      <c r="R67" s="48"/>
      <c r="S67" s="21"/>
      <c r="T67" s="19"/>
      <c r="U67" s="19"/>
      <c r="V67" s="16"/>
      <c r="W67" s="19"/>
      <c r="X67" s="44"/>
      <c r="Y67" s="21"/>
      <c r="AA67" s="48"/>
      <c r="AB67" s="16"/>
      <c r="AC67" s="19"/>
      <c r="AD67" s="44"/>
      <c r="AE67" s="21"/>
      <c r="AG67" s="48"/>
      <c r="AH67" s="48"/>
      <c r="AI67" s="16"/>
      <c r="AK67" s="60"/>
      <c r="AL67" s="21"/>
      <c r="AM67" s="19"/>
      <c r="AN67" s="19"/>
      <c r="AO67" s="16"/>
      <c r="AP67" s="19"/>
      <c r="AQ67" s="44"/>
      <c r="AR67" s="21"/>
      <c r="AT67" s="48"/>
      <c r="AU67" s="16"/>
      <c r="AV67" s="19"/>
      <c r="AW67" s="44"/>
      <c r="AX67" s="21"/>
      <c r="AZ67" s="48"/>
      <c r="BA67" s="60"/>
      <c r="BB67" s="16"/>
      <c r="BD67" s="60"/>
      <c r="BE67" s="21"/>
      <c r="BF67" s="19"/>
      <c r="BG67" s="19"/>
      <c r="BH67" s="16"/>
      <c r="BI67" s="19"/>
      <c r="BJ67" s="44"/>
      <c r="BK67" s="21"/>
      <c r="BM67" s="48"/>
      <c r="BN67" s="60"/>
      <c r="BO67" s="15"/>
      <c r="BP67" s="16">
        <v>556439</v>
      </c>
      <c r="BQ67" s="1" t="s">
        <v>239</v>
      </c>
      <c r="BR67" s="20">
        <f t="shared" si="0"/>
        <v>0</v>
      </c>
      <c r="BS67" s="45"/>
      <c r="BT67" s="61"/>
      <c r="BU67" s="61"/>
      <c r="BV67" s="16"/>
      <c r="BW67" s="19"/>
      <c r="BX67" s="44"/>
      <c r="BY67" s="21"/>
      <c r="CA67" s="48"/>
      <c r="CB67" s="16"/>
      <c r="CC67" s="19"/>
      <c r="CD67" s="44"/>
      <c r="CE67" s="21"/>
      <c r="CG67" s="48"/>
    </row>
    <row r="68" spans="2:85">
      <c r="B68" s="15"/>
      <c r="C68" s="16">
        <v>561061</v>
      </c>
      <c r="D68" s="1" t="s">
        <v>189</v>
      </c>
      <c r="E68" s="48"/>
      <c r="F68" s="21"/>
      <c r="G68" s="19"/>
      <c r="H68" s="19"/>
      <c r="I68" s="16"/>
      <c r="J68" s="19"/>
      <c r="K68" s="44"/>
      <c r="L68" s="21"/>
      <c r="N68" s="48"/>
      <c r="P68" s="16"/>
      <c r="R68" s="48"/>
      <c r="S68" s="21"/>
      <c r="T68" s="19"/>
      <c r="U68" s="19"/>
      <c r="V68" s="16"/>
      <c r="W68" s="19"/>
      <c r="X68" s="44"/>
      <c r="Y68" s="21"/>
      <c r="AA68" s="48"/>
      <c r="AB68" s="16"/>
      <c r="AC68" s="19"/>
      <c r="AD68" s="44"/>
      <c r="AE68" s="21"/>
      <c r="AG68" s="48"/>
      <c r="AH68" s="48"/>
      <c r="AI68" s="16"/>
      <c r="AK68" s="60"/>
      <c r="AL68" s="21"/>
      <c r="AM68" s="19"/>
      <c r="AN68" s="19"/>
      <c r="AO68" s="16"/>
      <c r="AP68" s="19"/>
      <c r="AQ68" s="44"/>
      <c r="AR68" s="21"/>
      <c r="AT68" s="48"/>
      <c r="AU68" s="16"/>
      <c r="AV68" s="19"/>
      <c r="AW68" s="44"/>
      <c r="AX68" s="21"/>
      <c r="AZ68" s="48"/>
      <c r="BA68" s="60"/>
      <c r="BB68" s="16">
        <v>561061</v>
      </c>
      <c r="BC68" s="1" t="s">
        <v>189</v>
      </c>
      <c r="BD68" s="60"/>
      <c r="BE68" s="21"/>
      <c r="BF68" s="19"/>
      <c r="BG68" s="19"/>
      <c r="BH68" s="16"/>
      <c r="BI68" s="19"/>
      <c r="BJ68" s="44"/>
      <c r="BK68" s="21"/>
      <c r="BM68" s="48"/>
      <c r="BN68" s="60"/>
      <c r="BO68" s="15"/>
      <c r="BP68" s="16">
        <v>561061</v>
      </c>
      <c r="BQ68" s="1" t="s">
        <v>189</v>
      </c>
      <c r="BR68" s="20">
        <f t="shared" si="0"/>
        <v>0</v>
      </c>
      <c r="BS68" s="45"/>
      <c r="BT68" s="61"/>
      <c r="BU68" s="61"/>
      <c r="BV68" s="16"/>
      <c r="BW68" s="19"/>
      <c r="BX68" s="44"/>
      <c r="BY68" s="21"/>
      <c r="CA68" s="48"/>
      <c r="CB68" s="16"/>
      <c r="CC68" s="19"/>
      <c r="CD68" s="44"/>
      <c r="CE68" s="21"/>
      <c r="CG68" s="48"/>
    </row>
    <row r="69" spans="2:85">
      <c r="B69" s="15"/>
      <c r="C69" s="16">
        <v>561062</v>
      </c>
      <c r="D69" s="1" t="s">
        <v>208</v>
      </c>
      <c r="E69" s="48"/>
      <c r="F69" s="21"/>
      <c r="G69" s="19"/>
      <c r="H69" s="19"/>
      <c r="I69" s="16"/>
      <c r="J69" s="19"/>
      <c r="K69" s="44"/>
      <c r="L69" s="21"/>
      <c r="N69" s="48"/>
      <c r="P69" s="16"/>
      <c r="R69" s="48"/>
      <c r="S69" s="21"/>
      <c r="T69" s="19"/>
      <c r="U69" s="19"/>
      <c r="V69" s="16"/>
      <c r="W69" s="19"/>
      <c r="X69" s="44"/>
      <c r="Y69" s="21"/>
      <c r="AA69" s="48"/>
      <c r="AB69" s="16"/>
      <c r="AC69" s="19"/>
      <c r="AD69" s="44"/>
      <c r="AE69" s="21"/>
      <c r="AG69" s="48"/>
      <c r="AH69" s="48"/>
      <c r="AI69" s="16"/>
      <c r="AK69" s="60"/>
      <c r="AL69" s="21"/>
      <c r="AM69" s="19"/>
      <c r="AN69" s="19"/>
      <c r="AO69" s="16"/>
      <c r="AP69" s="19"/>
      <c r="AQ69" s="44"/>
      <c r="AR69" s="21"/>
      <c r="AT69" s="48"/>
      <c r="AU69" s="16"/>
      <c r="AV69" s="19"/>
      <c r="AW69" s="44"/>
      <c r="AX69" s="21"/>
      <c r="AZ69" s="48"/>
      <c r="BA69" s="60"/>
      <c r="BB69" s="16">
        <v>561062</v>
      </c>
      <c r="BC69" s="1" t="s">
        <v>208</v>
      </c>
      <c r="BD69" s="60"/>
      <c r="BE69" s="21"/>
      <c r="BF69" s="19"/>
      <c r="BG69" s="19"/>
      <c r="BH69" s="16"/>
      <c r="BI69" s="19"/>
      <c r="BJ69" s="44"/>
      <c r="BK69" s="21"/>
      <c r="BM69" s="48"/>
      <c r="BN69" s="60"/>
      <c r="BO69" s="15"/>
      <c r="BP69" s="16">
        <v>561062</v>
      </c>
      <c r="BQ69" s="1" t="s">
        <v>208</v>
      </c>
      <c r="BR69" s="20">
        <f t="shared" si="0"/>
        <v>0</v>
      </c>
      <c r="BS69" s="45"/>
      <c r="BT69" s="61"/>
      <c r="BU69" s="61"/>
      <c r="BV69" s="16"/>
      <c r="BW69" s="19"/>
      <c r="BX69" s="44"/>
      <c r="BY69" s="21"/>
      <c r="CA69" s="48"/>
      <c r="CB69" s="16"/>
      <c r="CC69" s="19"/>
      <c r="CD69" s="44"/>
      <c r="CE69" s="21"/>
      <c r="CG69" s="48"/>
    </row>
    <row r="70" spans="2:85">
      <c r="B70" s="15"/>
      <c r="C70" s="16">
        <v>561070</v>
      </c>
      <c r="D70" s="1" t="s">
        <v>239</v>
      </c>
      <c r="E70" s="48"/>
      <c r="F70" s="21"/>
      <c r="G70" s="19"/>
      <c r="H70" s="19"/>
      <c r="I70" s="16"/>
      <c r="J70" s="19"/>
      <c r="K70" s="44"/>
      <c r="L70" s="21"/>
      <c r="N70" s="48"/>
      <c r="P70" s="16"/>
      <c r="R70" s="48"/>
      <c r="S70" s="21"/>
      <c r="T70" s="19"/>
      <c r="U70" s="19"/>
      <c r="V70" s="16"/>
      <c r="W70" s="19"/>
      <c r="X70" s="44"/>
      <c r="Y70" s="21"/>
      <c r="AA70" s="48"/>
      <c r="AB70" s="16"/>
      <c r="AC70" s="19"/>
      <c r="AD70" s="44"/>
      <c r="AE70" s="21"/>
      <c r="AG70" s="48"/>
      <c r="AH70" s="48"/>
      <c r="AI70" s="16"/>
      <c r="AK70" s="60"/>
      <c r="AL70" s="21"/>
      <c r="AM70" s="19"/>
      <c r="AN70" s="19"/>
      <c r="AO70" s="16"/>
      <c r="AP70" s="19"/>
      <c r="AQ70" s="44"/>
      <c r="AR70" s="21"/>
      <c r="AT70" s="48"/>
      <c r="AU70" s="16"/>
      <c r="AV70" s="19"/>
      <c r="AW70" s="44"/>
      <c r="AX70" s="21"/>
      <c r="AZ70" s="48"/>
      <c r="BA70" s="60"/>
      <c r="BB70" s="16">
        <v>561070</v>
      </c>
      <c r="BC70" s="1" t="s">
        <v>239</v>
      </c>
      <c r="BD70" s="60"/>
      <c r="BE70" s="21"/>
      <c r="BF70" s="19"/>
      <c r="BG70" s="19"/>
      <c r="BH70" s="16"/>
      <c r="BI70" s="19"/>
      <c r="BJ70" s="44"/>
      <c r="BK70" s="21"/>
      <c r="BM70" s="48"/>
      <c r="BN70" s="60"/>
      <c r="BO70" s="15"/>
      <c r="BP70" s="16">
        <v>561070</v>
      </c>
      <c r="BQ70" s="1" t="s">
        <v>239</v>
      </c>
      <c r="BR70" s="20">
        <f t="shared" si="0"/>
        <v>0</v>
      </c>
      <c r="BS70" s="45"/>
      <c r="BT70" s="61"/>
      <c r="BU70" s="61"/>
      <c r="BV70" s="16"/>
      <c r="BW70" s="19"/>
      <c r="BX70" s="44"/>
      <c r="BY70" s="21"/>
      <c r="CA70" s="48"/>
      <c r="CB70" s="16"/>
      <c r="CC70" s="19"/>
      <c r="CD70" s="44"/>
      <c r="CE70" s="21"/>
      <c r="CG70" s="48"/>
    </row>
    <row r="71" spans="2:85">
      <c r="B71" s="15"/>
      <c r="C71" s="16">
        <v>561087</v>
      </c>
      <c r="D71" s="1" t="s">
        <v>241</v>
      </c>
      <c r="E71" s="48"/>
      <c r="F71" s="21"/>
      <c r="G71" s="19"/>
      <c r="H71" s="19"/>
      <c r="I71" s="16"/>
      <c r="J71" s="19"/>
      <c r="K71" s="44"/>
      <c r="L71" s="21"/>
      <c r="N71" s="48"/>
      <c r="P71" s="16"/>
      <c r="R71" s="48"/>
      <c r="S71" s="21"/>
      <c r="T71" s="19"/>
      <c r="U71" s="19"/>
      <c r="V71" s="16"/>
      <c r="W71" s="19"/>
      <c r="X71" s="44"/>
      <c r="Y71" s="21"/>
      <c r="AA71" s="48"/>
      <c r="AB71" s="16"/>
      <c r="AC71" s="19"/>
      <c r="AD71" s="44"/>
      <c r="AE71" s="21"/>
      <c r="AG71" s="48"/>
      <c r="AH71" s="48"/>
      <c r="AI71" s="16"/>
      <c r="AK71" s="60"/>
      <c r="AL71" s="21"/>
      <c r="AM71" s="19"/>
      <c r="AN71" s="19"/>
      <c r="AO71" s="16"/>
      <c r="AP71" s="19"/>
      <c r="AQ71" s="44"/>
      <c r="AR71" s="21"/>
      <c r="AT71" s="48"/>
      <c r="AU71" s="16"/>
      <c r="AV71" s="19"/>
      <c r="AW71" s="44"/>
      <c r="AX71" s="21"/>
      <c r="AZ71" s="48"/>
      <c r="BA71" s="60"/>
      <c r="BB71" s="16">
        <v>561087</v>
      </c>
      <c r="BC71" s="1" t="s">
        <v>241</v>
      </c>
      <c r="BD71" s="60"/>
      <c r="BE71" s="21"/>
      <c r="BF71" s="19"/>
      <c r="BG71" s="19"/>
      <c r="BH71" s="16"/>
      <c r="BI71" s="19"/>
      <c r="BJ71" s="44"/>
      <c r="BK71" s="21"/>
      <c r="BM71" s="48"/>
      <c r="BN71" s="60"/>
      <c r="BO71" s="15"/>
      <c r="BP71" s="16">
        <v>561087</v>
      </c>
      <c r="BQ71" s="1" t="s">
        <v>241</v>
      </c>
      <c r="BR71" s="20">
        <f t="shared" si="0"/>
        <v>0</v>
      </c>
      <c r="BS71" s="45"/>
      <c r="BT71" s="61"/>
      <c r="BU71" s="61"/>
      <c r="BV71" s="16"/>
      <c r="BW71" s="19"/>
      <c r="BX71" s="44"/>
      <c r="BY71" s="21"/>
      <c r="CA71" s="48"/>
      <c r="CB71" s="16"/>
      <c r="CC71" s="19"/>
      <c r="CD71" s="44"/>
      <c r="CE71" s="21"/>
      <c r="CG71" s="48"/>
    </row>
    <row r="72" spans="2:85">
      <c r="B72" s="15"/>
      <c r="C72" s="16">
        <v>561068</v>
      </c>
      <c r="D72" s="1" t="s">
        <v>210</v>
      </c>
      <c r="E72" s="48"/>
      <c r="F72" s="21"/>
      <c r="G72" s="19"/>
      <c r="H72" s="19"/>
      <c r="I72" s="16"/>
      <c r="J72" s="19"/>
      <c r="K72" s="44"/>
      <c r="L72" s="21"/>
      <c r="N72" s="48"/>
      <c r="P72" s="16"/>
      <c r="R72" s="48"/>
      <c r="S72" s="21"/>
      <c r="T72" s="19"/>
      <c r="U72" s="19"/>
      <c r="V72" s="16"/>
      <c r="W72" s="19"/>
      <c r="X72" s="44"/>
      <c r="Y72" s="21"/>
      <c r="AA72" s="48"/>
      <c r="AB72" s="16"/>
      <c r="AC72" s="19"/>
      <c r="AD72" s="44"/>
      <c r="AE72" s="21"/>
      <c r="AG72" s="48"/>
      <c r="AH72" s="48"/>
      <c r="AI72" s="16"/>
      <c r="AK72" s="60"/>
      <c r="AL72" s="21"/>
      <c r="AM72" s="19"/>
      <c r="AN72" s="19"/>
      <c r="AO72" s="16"/>
      <c r="AP72" s="19"/>
      <c r="AQ72" s="44"/>
      <c r="AR72" s="21"/>
      <c r="AT72" s="48"/>
      <c r="AU72" s="16"/>
      <c r="AV72" s="19"/>
      <c r="AW72" s="44"/>
      <c r="AX72" s="21"/>
      <c r="AZ72" s="48"/>
      <c r="BA72" s="60"/>
      <c r="BB72" s="16"/>
      <c r="BD72" s="60"/>
      <c r="BE72" s="21"/>
      <c r="BF72" s="19"/>
      <c r="BG72" s="19"/>
      <c r="BH72" s="16"/>
      <c r="BI72" s="19"/>
      <c r="BJ72" s="44"/>
      <c r="BK72" s="21"/>
      <c r="BM72" s="48"/>
      <c r="BN72" s="60"/>
      <c r="BO72" s="15"/>
      <c r="BP72" s="16">
        <v>561068</v>
      </c>
      <c r="BQ72" s="1" t="s">
        <v>210</v>
      </c>
      <c r="BR72" s="20">
        <f t="shared" si="0"/>
        <v>0</v>
      </c>
      <c r="BS72" s="45"/>
      <c r="BT72" s="61"/>
      <c r="BU72" s="61"/>
      <c r="BV72" s="16"/>
      <c r="BW72" s="19"/>
      <c r="BX72" s="44"/>
      <c r="BY72" s="21"/>
      <c r="CA72" s="48"/>
      <c r="CB72" s="16"/>
      <c r="CC72" s="19"/>
      <c r="CD72" s="44"/>
      <c r="CE72" s="21"/>
      <c r="CG72" s="48"/>
    </row>
    <row r="73" spans="2:85">
      <c r="B73" s="15"/>
      <c r="C73" s="16">
        <v>556418</v>
      </c>
      <c r="D73" s="1" t="s">
        <v>317</v>
      </c>
      <c r="E73" s="48"/>
      <c r="F73" s="21"/>
      <c r="G73" s="19"/>
      <c r="H73" s="19"/>
      <c r="I73" s="16"/>
      <c r="J73" s="19"/>
      <c r="K73" s="44"/>
      <c r="L73" s="21"/>
      <c r="N73" s="48"/>
      <c r="P73" s="16"/>
      <c r="R73" s="48"/>
      <c r="S73" s="21"/>
      <c r="T73" s="19"/>
      <c r="U73" s="19"/>
      <c r="V73" s="16"/>
      <c r="W73" s="19"/>
      <c r="X73" s="44"/>
      <c r="Y73" s="21"/>
      <c r="AA73" s="48"/>
      <c r="AB73" s="16"/>
      <c r="AC73" s="19"/>
      <c r="AD73" s="44"/>
      <c r="AE73" s="21"/>
      <c r="AG73" s="48"/>
      <c r="AH73" s="48"/>
      <c r="AI73" s="16"/>
      <c r="AK73" s="60"/>
      <c r="AL73" s="21"/>
      <c r="AM73" s="19"/>
      <c r="AN73" s="19"/>
      <c r="AO73" s="16"/>
      <c r="AP73" s="19"/>
      <c r="AQ73" s="44"/>
      <c r="AR73" s="21"/>
      <c r="AT73" s="48"/>
      <c r="AU73" s="16"/>
      <c r="AV73" s="19"/>
      <c r="AW73" s="44"/>
      <c r="AX73" s="21"/>
      <c r="AZ73" s="48"/>
      <c r="BA73" s="60"/>
      <c r="BB73" s="16"/>
      <c r="BD73" s="60"/>
      <c r="BE73" s="21"/>
      <c r="BF73" s="19"/>
      <c r="BG73" s="19"/>
      <c r="BH73" s="16"/>
      <c r="BI73" s="19"/>
      <c r="BJ73" s="44"/>
      <c r="BK73" s="21"/>
      <c r="BM73" s="48"/>
      <c r="BN73" s="60"/>
      <c r="BO73" s="15"/>
      <c r="BP73" s="16">
        <v>556418</v>
      </c>
      <c r="BQ73" s="1" t="s">
        <v>317</v>
      </c>
      <c r="BR73" s="20">
        <f t="shared" si="0"/>
        <v>0</v>
      </c>
      <c r="BS73" s="45"/>
      <c r="BT73" s="61"/>
      <c r="BU73" s="61"/>
      <c r="BV73" s="16"/>
      <c r="BW73" s="19"/>
      <c r="BX73" s="44"/>
      <c r="BY73" s="21"/>
      <c r="CA73" s="48"/>
      <c r="CB73" s="16"/>
      <c r="CC73" s="19"/>
      <c r="CD73" s="44"/>
      <c r="CE73" s="21"/>
      <c r="CG73" s="48"/>
    </row>
    <row r="74" spans="2:85">
      <c r="B74" s="15"/>
      <c r="C74" s="16">
        <v>561028</v>
      </c>
      <c r="D74" s="1" t="s">
        <v>207</v>
      </c>
      <c r="E74" s="48"/>
      <c r="F74" s="21"/>
      <c r="G74" s="19"/>
      <c r="H74" s="19"/>
      <c r="I74" s="16"/>
      <c r="J74" s="19"/>
      <c r="K74" s="44"/>
      <c r="L74" s="21"/>
      <c r="N74" s="48"/>
      <c r="P74" s="16"/>
      <c r="R74" s="48"/>
      <c r="S74" s="21"/>
      <c r="T74" s="19"/>
      <c r="U74" s="19"/>
      <c r="V74" s="16"/>
      <c r="W74" s="19"/>
      <c r="X74" s="44"/>
      <c r="Y74" s="21"/>
      <c r="AA74" s="48"/>
      <c r="AB74" s="16"/>
      <c r="AC74" s="19"/>
      <c r="AD74" s="44"/>
      <c r="AE74" s="21"/>
      <c r="AG74" s="48"/>
      <c r="AH74" s="48"/>
      <c r="AI74" s="16"/>
      <c r="AK74" s="60"/>
      <c r="AL74" s="21"/>
      <c r="AM74" s="19"/>
      <c r="AN74" s="19"/>
      <c r="AO74" s="16"/>
      <c r="AP74" s="19"/>
      <c r="AQ74" s="44"/>
      <c r="AR74" s="21"/>
      <c r="AT74" s="48"/>
      <c r="AU74" s="16"/>
      <c r="AV74" s="19"/>
      <c r="AW74" s="44"/>
      <c r="AX74" s="21"/>
      <c r="AZ74" s="48"/>
      <c r="BA74" s="60"/>
      <c r="BB74" s="16"/>
      <c r="BD74" s="60"/>
      <c r="BE74" s="21"/>
      <c r="BF74" s="19"/>
      <c r="BG74" s="19"/>
      <c r="BH74" s="16"/>
      <c r="BI74" s="19"/>
      <c r="BJ74" s="44"/>
      <c r="BK74" s="21"/>
      <c r="BM74" s="48"/>
      <c r="BN74" s="60"/>
      <c r="BO74" s="15"/>
      <c r="BP74" s="16">
        <v>561028</v>
      </c>
      <c r="BQ74" s="1" t="s">
        <v>207</v>
      </c>
      <c r="BR74" s="20">
        <f t="shared" si="0"/>
        <v>0</v>
      </c>
      <c r="BS74" s="45"/>
      <c r="BT74" s="61"/>
      <c r="BU74" s="61"/>
      <c r="BV74" s="16"/>
      <c r="BW74" s="19"/>
      <c r="BX74" s="44"/>
      <c r="BY74" s="21"/>
      <c r="CA74" s="48"/>
      <c r="CB74" s="16"/>
      <c r="CC74" s="19"/>
      <c r="CD74" s="44"/>
      <c r="CE74" s="21"/>
      <c r="CG74" s="48"/>
    </row>
    <row r="75" spans="2:85">
      <c r="B75" s="15"/>
      <c r="C75" s="16">
        <v>556448</v>
      </c>
      <c r="D75" s="1" t="s">
        <v>211</v>
      </c>
      <c r="E75" s="48"/>
      <c r="F75" s="21"/>
      <c r="G75" s="19"/>
      <c r="H75" s="19"/>
      <c r="I75" s="16"/>
      <c r="J75" s="19"/>
      <c r="K75" s="44"/>
      <c r="L75" s="21"/>
      <c r="N75" s="48"/>
      <c r="P75" s="16"/>
      <c r="R75" s="48"/>
      <c r="S75" s="21"/>
      <c r="T75" s="19"/>
      <c r="U75" s="19"/>
      <c r="V75" s="16"/>
      <c r="W75" s="19"/>
      <c r="X75" s="44"/>
      <c r="Y75" s="21"/>
      <c r="AA75" s="48"/>
      <c r="AB75" s="16"/>
      <c r="AC75" s="19"/>
      <c r="AD75" s="44"/>
      <c r="AE75" s="21"/>
      <c r="AG75" s="48"/>
      <c r="AH75" s="48"/>
      <c r="AI75" s="16"/>
      <c r="AK75" s="60"/>
      <c r="AL75" s="21"/>
      <c r="AM75" s="19"/>
      <c r="AN75" s="19"/>
      <c r="AO75" s="16"/>
      <c r="AP75" s="19"/>
      <c r="AQ75" s="44"/>
      <c r="AR75" s="21"/>
      <c r="AT75" s="48"/>
      <c r="AU75" s="16"/>
      <c r="AV75" s="19"/>
      <c r="AW75" s="44"/>
      <c r="AX75" s="21"/>
      <c r="AZ75" s="48"/>
      <c r="BA75" s="60"/>
      <c r="BB75" s="16"/>
      <c r="BD75" s="60"/>
      <c r="BE75" s="21"/>
      <c r="BF75" s="19"/>
      <c r="BG75" s="19"/>
      <c r="BH75" s="16"/>
      <c r="BI75" s="19"/>
      <c r="BJ75" s="44"/>
      <c r="BK75" s="21"/>
      <c r="BM75" s="48"/>
      <c r="BN75" s="60"/>
      <c r="BO75" s="15"/>
      <c r="BP75" s="16">
        <v>556448</v>
      </c>
      <c r="BQ75" s="1" t="s">
        <v>211</v>
      </c>
      <c r="BR75" s="20">
        <f t="shared" si="0"/>
        <v>0</v>
      </c>
      <c r="BS75" s="45"/>
      <c r="BT75" s="61"/>
      <c r="BU75" s="61"/>
      <c r="BV75" s="16"/>
      <c r="BW75" s="19"/>
      <c r="BX75" s="44"/>
      <c r="BY75" s="21"/>
      <c r="CA75" s="48"/>
      <c r="CB75" s="16"/>
      <c r="CC75" s="19"/>
      <c r="CD75" s="44"/>
      <c r="CE75" s="21"/>
      <c r="CG75" s="48"/>
    </row>
    <row r="76" spans="2:85">
      <c r="B76" s="15"/>
      <c r="C76" s="16"/>
      <c r="E76" s="48"/>
      <c r="F76" s="21"/>
      <c r="G76" s="19"/>
      <c r="H76" s="19"/>
      <c r="I76" s="16"/>
      <c r="J76" s="19"/>
      <c r="K76" s="44"/>
      <c r="L76" s="21"/>
      <c r="N76" s="48"/>
      <c r="P76" s="16"/>
      <c r="R76" s="48"/>
      <c r="S76" s="21"/>
      <c r="T76" s="19"/>
      <c r="U76" s="19"/>
      <c r="V76" s="16"/>
      <c r="W76" s="19"/>
      <c r="X76" s="44"/>
      <c r="Y76" s="21"/>
      <c r="AA76" s="48"/>
      <c r="AB76" s="16"/>
      <c r="AC76" s="19"/>
      <c r="AD76" s="44"/>
      <c r="AE76" s="21"/>
      <c r="AG76" s="48"/>
      <c r="AH76" s="48"/>
      <c r="AI76" s="16"/>
      <c r="AK76" s="60"/>
      <c r="AL76" s="21"/>
      <c r="AM76" s="19"/>
      <c r="AN76" s="19"/>
      <c r="AO76" s="16"/>
      <c r="AP76" s="19"/>
      <c r="AQ76" s="44"/>
      <c r="AR76" s="21"/>
      <c r="AT76" s="48"/>
      <c r="AU76" s="16"/>
      <c r="AV76" s="19"/>
      <c r="AW76" s="44"/>
      <c r="AX76" s="21"/>
      <c r="AZ76" s="48"/>
      <c r="BA76" s="60"/>
      <c r="BB76" s="16">
        <v>113204</v>
      </c>
      <c r="BC76" s="1" t="s">
        <v>242</v>
      </c>
      <c r="BD76" s="60"/>
      <c r="BE76" s="21"/>
      <c r="BF76" s="19"/>
      <c r="BG76" s="19"/>
      <c r="BH76" s="16"/>
      <c r="BI76" s="19"/>
      <c r="BJ76" s="44"/>
      <c r="BK76" s="21"/>
      <c r="BM76" s="48"/>
      <c r="BN76" s="60"/>
      <c r="BO76" s="15"/>
      <c r="BP76" s="16"/>
      <c r="BR76" s="48"/>
      <c r="BS76" s="45"/>
      <c r="BT76" s="61"/>
      <c r="BU76" s="61"/>
      <c r="BV76" s="16"/>
      <c r="BW76" s="19"/>
      <c r="BX76" s="44"/>
      <c r="BY76" s="21"/>
      <c r="CA76" s="48"/>
      <c r="CB76" s="16"/>
      <c r="CC76" s="19"/>
      <c r="CD76" s="44"/>
      <c r="CE76" s="21"/>
      <c r="CG76" s="48"/>
    </row>
    <row r="77" spans="2:85">
      <c r="B77" s="28"/>
      <c r="C77" s="29"/>
      <c r="D77" s="30"/>
      <c r="E77" s="53"/>
      <c r="F77" s="31"/>
      <c r="G77" s="32"/>
      <c r="H77" s="32"/>
      <c r="I77" s="29"/>
      <c r="J77" s="32"/>
      <c r="K77" s="33"/>
      <c r="L77" s="31"/>
      <c r="M77" s="30"/>
      <c r="N77" s="53"/>
      <c r="P77" s="29"/>
      <c r="Q77" s="30"/>
      <c r="R77" s="53"/>
      <c r="S77" s="31"/>
      <c r="T77" s="32"/>
      <c r="U77" s="32"/>
      <c r="V77" s="29"/>
      <c r="W77" s="32"/>
      <c r="X77" s="33"/>
      <c r="Y77" s="31"/>
      <c r="Z77" s="30"/>
      <c r="AA77" s="53"/>
      <c r="AB77" s="29"/>
      <c r="AC77" s="32"/>
      <c r="AD77" s="33"/>
      <c r="AE77" s="31"/>
      <c r="AF77" s="30"/>
      <c r="AG77" s="53"/>
      <c r="AH77" s="20"/>
      <c r="AI77" s="29"/>
      <c r="AJ77" s="30"/>
      <c r="AK77" s="53"/>
      <c r="AL77" s="31"/>
      <c r="AM77" s="32"/>
      <c r="AN77" s="32"/>
      <c r="AO77" s="29"/>
      <c r="AP77" s="32"/>
      <c r="AQ77" s="33"/>
      <c r="AR77" s="31"/>
      <c r="AS77" s="30"/>
      <c r="AT77" s="53"/>
      <c r="AU77" s="29"/>
      <c r="AV77" s="32"/>
      <c r="AW77" s="33"/>
      <c r="AX77" s="31"/>
      <c r="AY77" s="30"/>
      <c r="AZ77" s="53"/>
      <c r="BA77" s="54"/>
      <c r="BB77" s="29"/>
      <c r="BC77" s="30"/>
      <c r="BD77" s="53"/>
      <c r="BE77" s="31"/>
      <c r="BF77" s="32"/>
      <c r="BG77" s="32"/>
      <c r="BH77" s="29"/>
      <c r="BI77" s="32"/>
      <c r="BJ77" s="33"/>
      <c r="BK77" s="31"/>
      <c r="BL77" s="30"/>
      <c r="BM77" s="53"/>
      <c r="BN77" s="54"/>
      <c r="BO77" s="28"/>
      <c r="BP77" s="36"/>
      <c r="BQ77" s="37"/>
      <c r="BR77" s="55"/>
      <c r="BS77" s="38"/>
      <c r="BT77" s="39"/>
      <c r="BU77" s="39"/>
      <c r="BV77" s="29"/>
      <c r="BW77" s="32"/>
      <c r="BX77" s="33"/>
      <c r="BY77" s="31"/>
      <c r="BZ77" s="30"/>
      <c r="CA77" s="53"/>
      <c r="CB77" s="29"/>
      <c r="CC77" s="32"/>
      <c r="CD77" s="33"/>
      <c r="CE77" s="31"/>
      <c r="CF77" s="30"/>
      <c r="CG77" s="53"/>
    </row>
    <row r="78" spans="2:85">
      <c r="B78" s="81" t="s">
        <v>243</v>
      </c>
      <c r="C78" s="16"/>
      <c r="E78" s="20"/>
      <c r="F78" s="57"/>
      <c r="G78" s="58" t="s">
        <v>100</v>
      </c>
      <c r="H78" s="20"/>
      <c r="I78" s="16"/>
      <c r="K78" s="44"/>
      <c r="L78" s="21"/>
      <c r="N78" s="20"/>
      <c r="P78" s="16">
        <v>113204</v>
      </c>
      <c r="Q78" s="1" t="s">
        <v>244</v>
      </c>
      <c r="R78" s="20"/>
      <c r="S78" s="57"/>
      <c r="T78" s="58" t="s">
        <v>100</v>
      </c>
      <c r="U78" s="20"/>
      <c r="V78" s="16"/>
      <c r="X78" s="44"/>
      <c r="Y78" s="21"/>
      <c r="AA78" s="20"/>
      <c r="AB78" s="16"/>
      <c r="AD78" s="44"/>
      <c r="AE78" s="21"/>
      <c r="AG78" s="20"/>
      <c r="AH78" s="20"/>
      <c r="AI78" s="16">
        <v>113204</v>
      </c>
      <c r="AJ78" s="1" t="s">
        <v>244</v>
      </c>
      <c r="AK78" s="20"/>
      <c r="AL78" s="57"/>
      <c r="AM78" s="58" t="s">
        <v>100</v>
      </c>
      <c r="AN78" s="20"/>
      <c r="AO78" s="16"/>
      <c r="AQ78" s="44"/>
      <c r="AR78" s="21"/>
      <c r="AT78" s="20"/>
      <c r="AU78" s="16"/>
      <c r="AW78" s="44"/>
      <c r="AX78" s="21"/>
      <c r="AZ78" s="20"/>
      <c r="BA78" s="22"/>
      <c r="BB78" s="16">
        <v>113204</v>
      </c>
      <c r="BC78" s="1" t="s">
        <v>242</v>
      </c>
      <c r="BD78" s="228"/>
      <c r="BE78" s="57"/>
      <c r="BF78" s="58" t="s">
        <v>100</v>
      </c>
      <c r="BG78" s="20"/>
      <c r="BH78" s="16"/>
      <c r="BJ78" s="44"/>
      <c r="BK78" s="21"/>
      <c r="BM78" s="20"/>
      <c r="BN78" s="22"/>
      <c r="BO78" s="15"/>
      <c r="BP78" s="16">
        <v>113204</v>
      </c>
      <c r="BQ78" s="1" t="s">
        <v>244</v>
      </c>
      <c r="BR78" s="20"/>
      <c r="BS78" s="45"/>
      <c r="BT78" s="27"/>
      <c r="BU78" s="27"/>
      <c r="BV78" s="16"/>
      <c r="BX78" s="44"/>
      <c r="BY78" s="21"/>
      <c r="CA78" s="20"/>
      <c r="CB78" s="16"/>
      <c r="CD78" s="44"/>
      <c r="CE78" s="21"/>
      <c r="CG78" s="20"/>
    </row>
    <row r="79" spans="2:85">
      <c r="B79" s="81"/>
      <c r="C79" s="16"/>
      <c r="E79" s="20"/>
      <c r="F79" s="21"/>
      <c r="G79" s="19"/>
      <c r="I79" s="16"/>
      <c r="K79" s="44"/>
      <c r="L79" s="21"/>
      <c r="N79" s="20"/>
      <c r="P79" s="16"/>
      <c r="R79" s="20"/>
      <c r="S79" s="21"/>
      <c r="T79" s="19"/>
      <c r="V79" s="16"/>
      <c r="X79" s="44"/>
      <c r="Y79" s="21"/>
      <c r="AA79" s="20"/>
      <c r="AB79" s="16"/>
      <c r="AD79" s="44"/>
      <c r="AE79" s="21"/>
      <c r="AG79" s="20"/>
      <c r="AH79" s="20"/>
      <c r="AI79" s="16"/>
      <c r="AK79" s="20"/>
      <c r="AL79" s="21"/>
      <c r="AM79" s="19"/>
      <c r="AO79" s="16"/>
      <c r="AQ79" s="44"/>
      <c r="AR79" s="21"/>
      <c r="AT79" s="20"/>
      <c r="AU79" s="16"/>
      <c r="AW79" s="44"/>
      <c r="AX79" s="21"/>
      <c r="AZ79" s="20"/>
      <c r="BA79" s="22"/>
      <c r="BB79" s="16"/>
      <c r="BD79" s="20"/>
      <c r="BE79" s="21"/>
      <c r="BF79" s="19"/>
      <c r="BH79" s="16"/>
      <c r="BJ79" s="44"/>
      <c r="BK79" s="21"/>
      <c r="BM79" s="20"/>
      <c r="BN79" s="22"/>
      <c r="BO79" s="15"/>
      <c r="BP79" s="23"/>
      <c r="BQ79" s="24"/>
      <c r="BR79" s="25"/>
      <c r="BS79" s="45"/>
      <c r="BT79" s="27"/>
      <c r="BU79" s="27"/>
      <c r="BV79" s="16"/>
      <c r="BX79" s="44"/>
      <c r="BY79" s="21"/>
      <c r="CA79" s="20"/>
      <c r="CB79" s="16"/>
      <c r="CD79" s="44"/>
      <c r="CE79" s="21"/>
      <c r="CG79" s="20"/>
    </row>
    <row r="80" spans="2:85">
      <c r="B80" s="81"/>
      <c r="C80" s="16"/>
      <c r="E80" s="20"/>
      <c r="F80" s="21"/>
      <c r="G80" s="19"/>
      <c r="I80" s="16"/>
      <c r="K80" s="44"/>
      <c r="L80" s="21"/>
      <c r="N80" s="20"/>
      <c r="P80" s="16"/>
      <c r="R80" s="20"/>
      <c r="S80" s="21"/>
      <c r="T80" s="19"/>
      <c r="V80" s="16"/>
      <c r="X80" s="44"/>
      <c r="Y80" s="21"/>
      <c r="AA80" s="20"/>
      <c r="AB80" s="16"/>
      <c r="AD80" s="44"/>
      <c r="AE80" s="21"/>
      <c r="AG80" s="20"/>
      <c r="AH80" s="20"/>
      <c r="AI80" s="16"/>
      <c r="AK80" s="20"/>
      <c r="AL80" s="21"/>
      <c r="AM80" s="19"/>
      <c r="AO80" s="16"/>
      <c r="AQ80" s="44"/>
      <c r="AR80" s="21"/>
      <c r="AT80" s="20"/>
      <c r="AU80" s="16"/>
      <c r="AW80" s="44"/>
      <c r="AX80" s="21"/>
      <c r="AZ80" s="20"/>
      <c r="BA80" s="22"/>
      <c r="BB80" s="16"/>
      <c r="BD80" s="20"/>
      <c r="BE80" s="21"/>
      <c r="BF80" s="19"/>
      <c r="BH80" s="16"/>
      <c r="BJ80" s="44"/>
      <c r="BK80" s="21"/>
      <c r="BM80" s="20"/>
      <c r="BN80" s="22"/>
      <c r="BO80" s="15"/>
      <c r="BP80" s="23"/>
      <c r="BQ80" s="24"/>
      <c r="BR80" s="25"/>
      <c r="BS80" s="45"/>
      <c r="BT80" s="27"/>
      <c r="BU80" s="27"/>
      <c r="BV80" s="16"/>
      <c r="BX80" s="44"/>
      <c r="BY80" s="21"/>
      <c r="CA80" s="20"/>
      <c r="CB80" s="16"/>
      <c r="CD80" s="44"/>
      <c r="CE80" s="21"/>
      <c r="CG80" s="20"/>
    </row>
    <row r="81" spans="2:85" ht="21" thickBot="1">
      <c r="B81" s="15"/>
      <c r="C81" s="16"/>
      <c r="E81" s="48"/>
      <c r="F81" s="21"/>
      <c r="G81" s="19"/>
      <c r="H81" s="19"/>
      <c r="I81" s="16"/>
      <c r="J81" s="19"/>
      <c r="K81" s="44"/>
      <c r="L81" s="21"/>
      <c r="N81" s="48"/>
      <c r="P81" s="16"/>
      <c r="R81" s="48"/>
      <c r="S81" s="21"/>
      <c r="T81" s="19"/>
      <c r="U81" s="19"/>
      <c r="V81" s="16"/>
      <c r="W81" s="19"/>
      <c r="X81" s="44"/>
      <c r="Y81" s="21"/>
      <c r="AA81" s="48"/>
      <c r="AB81" s="16"/>
      <c r="AC81" s="19"/>
      <c r="AD81" s="44"/>
      <c r="AE81" s="21"/>
      <c r="AG81" s="48"/>
      <c r="AH81" s="48"/>
      <c r="AI81" s="16"/>
      <c r="AK81" s="48"/>
      <c r="AL81" s="21"/>
      <c r="AM81" s="19"/>
      <c r="AN81" s="19"/>
      <c r="AO81" s="16"/>
      <c r="AP81" s="19"/>
      <c r="AQ81" s="44"/>
      <c r="AR81" s="21"/>
      <c r="AT81" s="48"/>
      <c r="AU81" s="16"/>
      <c r="AV81" s="19"/>
      <c r="AW81" s="44"/>
      <c r="AX81" s="21"/>
      <c r="AZ81" s="48"/>
      <c r="BA81" s="60"/>
      <c r="BB81" s="16"/>
      <c r="BD81" s="48"/>
      <c r="BE81" s="21"/>
      <c r="BF81" s="19"/>
      <c r="BG81" s="19"/>
      <c r="BH81" s="16"/>
      <c r="BI81" s="19"/>
      <c r="BJ81" s="44"/>
      <c r="BK81" s="21"/>
      <c r="BM81" s="48"/>
      <c r="BN81" s="60"/>
      <c r="BO81" s="15"/>
      <c r="BP81" s="23"/>
      <c r="BQ81" s="24"/>
      <c r="BR81" s="62"/>
      <c r="BS81" s="45"/>
      <c r="BT81" s="61"/>
      <c r="BU81" s="61"/>
      <c r="BV81" s="16"/>
      <c r="BW81" s="19"/>
      <c r="BX81" s="44"/>
      <c r="BY81" s="21"/>
      <c r="CA81" s="48"/>
      <c r="CB81" s="16"/>
      <c r="CC81" s="19"/>
      <c r="CD81" s="44"/>
      <c r="CE81" s="21"/>
      <c r="CG81" s="48"/>
    </row>
    <row r="82" spans="2:85" ht="21.75" thickBot="1">
      <c r="B82" s="83"/>
      <c r="C82" s="84"/>
      <c r="D82" s="85"/>
      <c r="E82" s="86">
        <f>SUM(E4:E81)</f>
        <v>15377371.5515</v>
      </c>
      <c r="F82" s="87"/>
      <c r="G82" s="88">
        <f>+E82-H82</f>
        <v>14974291.851500001</v>
      </c>
      <c r="H82" s="86">
        <f>SUM(H4:H81)</f>
        <v>403079.7</v>
      </c>
      <c r="I82" s="84"/>
      <c r="J82" s="88"/>
      <c r="K82" s="86">
        <f>SUM(K4:K81)</f>
        <v>411104.7</v>
      </c>
      <c r="L82" s="87"/>
      <c r="M82" s="88">
        <f>+K82-N82</f>
        <v>0</v>
      </c>
      <c r="N82" s="86">
        <f>SUM(N4:N81)</f>
        <v>411104.7</v>
      </c>
      <c r="P82" s="84"/>
      <c r="Q82" s="85"/>
      <c r="R82" s="86">
        <f>SUM(R4:R81)</f>
        <v>16680972.012399999</v>
      </c>
      <c r="S82" s="87"/>
      <c r="T82" s="88">
        <f>+R82-U82</f>
        <v>10429215.4408</v>
      </c>
      <c r="U82" s="86">
        <f>SUM(U4:U81)</f>
        <v>6251756.5716000004</v>
      </c>
      <c r="V82" s="84"/>
      <c r="W82" s="88"/>
      <c r="X82" s="86">
        <f>SUM(X4:X81)</f>
        <v>385200</v>
      </c>
      <c r="Y82" s="87"/>
      <c r="Z82" s="88">
        <f>+X82-AA82</f>
        <v>-24383.559999999998</v>
      </c>
      <c r="AA82" s="86">
        <f>SUM(AA4:AA81)</f>
        <v>409583.56</v>
      </c>
      <c r="AB82" s="84"/>
      <c r="AC82" s="88"/>
      <c r="AD82" s="86">
        <f>SUM(AD4:AD81)</f>
        <v>4823954.6159999995</v>
      </c>
      <c r="AE82" s="87"/>
      <c r="AF82" s="88">
        <f>+AD82-AG82</f>
        <v>0</v>
      </c>
      <c r="AG82" s="86">
        <f>SUM(AG4:AG81)</f>
        <v>4823954.6159999995</v>
      </c>
      <c r="AH82" s="20"/>
      <c r="AI82" s="84"/>
      <c r="AJ82" s="85"/>
      <c r="AK82" s="86">
        <f>SUM(AK4:AK81)</f>
        <v>54474831.288500004</v>
      </c>
      <c r="AL82" s="87"/>
      <c r="AM82" s="88">
        <f>+AK82-AN82</f>
        <v>8213356.7427000031</v>
      </c>
      <c r="AN82" s="86">
        <f>SUM(AN4:AN81)</f>
        <v>46261474.5458</v>
      </c>
      <c r="AO82" s="84"/>
      <c r="AP82" s="88"/>
      <c r="AQ82" s="86">
        <f>SUM(AQ4:AQ81)</f>
        <v>14473437.539800001</v>
      </c>
      <c r="AR82" s="87"/>
      <c r="AS82" s="88">
        <f>+AQ82-AT82</f>
        <v>-12547.949999999255</v>
      </c>
      <c r="AT82" s="86">
        <f>SUM(AT4:AT81)</f>
        <v>14485985.489800001</v>
      </c>
      <c r="AU82" s="84"/>
      <c r="AV82" s="88"/>
      <c r="AW82" s="86">
        <f>SUM(AW4:AW81)</f>
        <v>30985537.006000001</v>
      </c>
      <c r="AX82" s="87"/>
      <c r="AY82" s="88">
        <f>+AW82-AZ82</f>
        <v>0</v>
      </c>
      <c r="AZ82" s="86">
        <f>SUM(AZ4:AZ81)</f>
        <v>30985537.006000001</v>
      </c>
      <c r="BA82" s="89"/>
      <c r="BB82" s="84"/>
      <c r="BC82" s="85"/>
      <c r="BD82" s="86">
        <f>SUM(BD4:BD81)</f>
        <v>0</v>
      </c>
      <c r="BE82" s="87"/>
      <c r="BF82" s="88">
        <f>+BD82-BG82</f>
        <v>0</v>
      </c>
      <c r="BG82" s="86">
        <f>SUM(BG4:BG81)</f>
        <v>0</v>
      </c>
      <c r="BH82" s="84"/>
      <c r="BI82" s="88"/>
      <c r="BJ82" s="86">
        <f>SUM(BJ4:BJ81)</f>
        <v>0</v>
      </c>
      <c r="BK82" s="87"/>
      <c r="BL82" s="88">
        <f>+BJ82-BM82</f>
        <v>0</v>
      </c>
      <c r="BM82" s="86">
        <f>SUM(BM4:BM81)</f>
        <v>0</v>
      </c>
      <c r="BN82" s="89"/>
      <c r="BO82" s="83"/>
      <c r="BP82" s="84"/>
      <c r="BQ82" s="85"/>
      <c r="BR82" s="86">
        <f>SUM(BR4:BR81)</f>
        <v>86522674.852400005</v>
      </c>
      <c r="BS82" s="87"/>
      <c r="BT82" s="88">
        <f>+BR82-BU82</f>
        <v>34200154.405000001</v>
      </c>
      <c r="BU82" s="86">
        <f>SUM(BU4:BU81)</f>
        <v>52322520.447400004</v>
      </c>
      <c r="BV82" s="84"/>
      <c r="BW82" s="88"/>
      <c r="BX82" s="86">
        <f>SUM(BX4:BX81)</f>
        <v>15269037.539800001</v>
      </c>
      <c r="BY82" s="87"/>
      <c r="BZ82" s="88">
        <f>+BX82-CA82</f>
        <v>-4411.2099999990314</v>
      </c>
      <c r="CA82" s="86">
        <f>SUM(CA4:CA81)</f>
        <v>15273448.7498</v>
      </c>
      <c r="CB82" s="84"/>
      <c r="CC82" s="88"/>
      <c r="CD82" s="86">
        <f>SUM(CD4:CD81)</f>
        <v>36914007.7676</v>
      </c>
      <c r="CE82" s="87"/>
      <c r="CF82" s="88">
        <f>+CD82-CG82</f>
        <v>0</v>
      </c>
      <c r="CG82" s="86">
        <f>SUM(CG4:CG81)</f>
        <v>36914007.7676</v>
      </c>
    </row>
    <row r="83" spans="2:85" s="94" customFormat="1">
      <c r="B83" s="90"/>
      <c r="C83" s="91"/>
      <c r="D83" s="561" t="s">
        <v>357</v>
      </c>
      <c r="E83" s="561"/>
      <c r="F83" s="92"/>
      <c r="G83" s="90"/>
      <c r="H83" s="91"/>
      <c r="I83" s="561" t="str">
        <f>+D83</f>
        <v>เดือน ม.ค. - มี.ค. 63</v>
      </c>
      <c r="J83" s="562"/>
      <c r="K83" s="93"/>
      <c r="L83" s="93"/>
      <c r="N83" s="95"/>
      <c r="P83" s="91"/>
      <c r="Q83" s="561" t="s">
        <v>358</v>
      </c>
      <c r="R83" s="561"/>
      <c r="S83" s="97"/>
      <c r="T83" s="90"/>
      <c r="U83" s="91"/>
      <c r="V83" s="96"/>
      <c r="W83" s="561" t="s">
        <v>358</v>
      </c>
      <c r="X83" s="561"/>
      <c r="Y83" s="93"/>
      <c r="AA83" s="95"/>
      <c r="AB83" s="96"/>
      <c r="AC83" s="95"/>
      <c r="AD83" s="93"/>
      <c r="AE83" s="93"/>
      <c r="AG83" s="95"/>
      <c r="AH83" s="95"/>
      <c r="AI83" s="91"/>
      <c r="AJ83" s="561" t="s">
        <v>359</v>
      </c>
      <c r="AK83" s="561"/>
      <c r="AL83" s="97"/>
      <c r="AM83" s="90"/>
      <c r="AN83" s="91"/>
      <c r="AO83" s="229"/>
      <c r="AP83" s="561" t="s">
        <v>359</v>
      </c>
      <c r="AQ83" s="562"/>
      <c r="AR83" s="93"/>
      <c r="AT83" s="95"/>
      <c r="AU83" s="96"/>
      <c r="AV83" s="95"/>
      <c r="AW83" s="93"/>
      <c r="AX83" s="93"/>
      <c r="AZ83" s="95"/>
      <c r="BA83" s="98"/>
      <c r="BB83" s="91"/>
      <c r="BC83" s="561" t="s">
        <v>245</v>
      </c>
      <c r="BD83" s="561"/>
      <c r="BE83" s="97"/>
      <c r="BF83" s="90"/>
      <c r="BG83" s="91"/>
      <c r="BH83" s="96"/>
      <c r="BI83" s="95"/>
      <c r="BJ83" s="93"/>
      <c r="BK83" s="93"/>
      <c r="BM83" s="95"/>
      <c r="BN83" s="98"/>
      <c r="BO83" s="90"/>
      <c r="BP83" s="91"/>
      <c r="BQ83" s="561" t="str">
        <f>+BO2</f>
        <v>เดือน ม.ค.-ธ.ค. 63</v>
      </c>
      <c r="BR83" s="562"/>
      <c r="BS83" s="92"/>
      <c r="BT83" s="90"/>
      <c r="BU83" s="230"/>
      <c r="BV83" s="91"/>
      <c r="BW83" s="205" t="str">
        <f>BQ83</f>
        <v>เดือน ม.ค.-ธ.ค. 63</v>
      </c>
      <c r="BX83" s="206"/>
      <c r="CA83" s="95"/>
      <c r="CD83" s="93"/>
      <c r="CE83" s="93"/>
      <c r="CG83" s="95"/>
    </row>
    <row r="84" spans="2:85" s="94" customFormat="1" ht="47.25" customHeight="1">
      <c r="B84" s="99" t="s">
        <v>220</v>
      </c>
      <c r="C84" s="100"/>
      <c r="D84" s="101" t="s">
        <v>246</v>
      </c>
      <c r="E84" s="102" t="s">
        <v>247</v>
      </c>
      <c r="F84" s="103"/>
      <c r="G84" s="99" t="s">
        <v>248</v>
      </c>
      <c r="H84" s="100"/>
      <c r="I84" s="101" t="s">
        <v>246</v>
      </c>
      <c r="J84" s="102" t="s">
        <v>247</v>
      </c>
      <c r="K84" s="93"/>
      <c r="L84" s="93"/>
      <c r="N84" s="95"/>
      <c r="P84" s="99" t="s">
        <v>220</v>
      </c>
      <c r="Q84" s="100"/>
      <c r="R84" s="101" t="s">
        <v>246</v>
      </c>
      <c r="S84" s="102" t="s">
        <v>247</v>
      </c>
      <c r="T84" s="103"/>
      <c r="V84" s="99" t="s">
        <v>248</v>
      </c>
      <c r="W84" s="101" t="s">
        <v>246</v>
      </c>
      <c r="X84" s="231" t="s">
        <v>247</v>
      </c>
      <c r="Y84" s="93"/>
      <c r="AA84" s="95"/>
      <c r="AB84" s="96"/>
      <c r="AC84" s="95"/>
      <c r="AD84" s="93"/>
      <c r="AE84" s="93"/>
      <c r="AG84" s="95"/>
      <c r="AI84" s="99" t="s">
        <v>220</v>
      </c>
      <c r="AJ84" s="100"/>
      <c r="AK84" s="101" t="s">
        <v>246</v>
      </c>
      <c r="AL84" s="102" t="s">
        <v>247</v>
      </c>
      <c r="AM84" s="103"/>
      <c r="AO84" s="99" t="s">
        <v>248</v>
      </c>
      <c r="AP84" s="101" t="s">
        <v>246</v>
      </c>
      <c r="AQ84" s="102" t="s">
        <v>247</v>
      </c>
      <c r="AR84" s="93"/>
      <c r="AT84" s="95"/>
      <c r="AU84" s="96"/>
      <c r="AV84" s="95"/>
      <c r="AW84" s="93"/>
      <c r="AX84" s="93"/>
      <c r="AZ84" s="95"/>
      <c r="BA84" s="98"/>
      <c r="BB84" s="99" t="s">
        <v>220</v>
      </c>
      <c r="BC84" s="100"/>
      <c r="BD84" s="101" t="s">
        <v>246</v>
      </c>
      <c r="BE84" s="102" t="s">
        <v>247</v>
      </c>
      <c r="BF84" s="103"/>
      <c r="BG84" s="99" t="s">
        <v>248</v>
      </c>
      <c r="BH84" s="96"/>
      <c r="BI84" s="95"/>
      <c r="BJ84" s="93"/>
      <c r="BK84" s="93"/>
      <c r="BM84" s="95"/>
      <c r="BN84" s="98"/>
      <c r="BO84" s="99" t="s">
        <v>220</v>
      </c>
      <c r="BP84" s="100"/>
      <c r="BQ84" s="101" t="s">
        <v>246</v>
      </c>
      <c r="BR84" s="102" t="s">
        <v>247</v>
      </c>
      <c r="BS84" s="92"/>
      <c r="BT84" s="99" t="s">
        <v>248</v>
      </c>
      <c r="BV84" s="100"/>
      <c r="BW84" s="101" t="s">
        <v>246</v>
      </c>
      <c r="BX84" s="102" t="s">
        <v>247</v>
      </c>
      <c r="CA84" s="95"/>
      <c r="CD84" s="93"/>
      <c r="CE84" s="93"/>
      <c r="CG84" s="95"/>
    </row>
    <row r="85" spans="2:85" s="94" customFormat="1">
      <c r="B85" s="232"/>
      <c r="E85" s="233"/>
      <c r="F85" s="105"/>
      <c r="G85" s="108" t="s">
        <v>249</v>
      </c>
      <c r="H85" s="105"/>
      <c r="I85" s="106">
        <v>0</v>
      </c>
      <c r="J85" s="107"/>
      <c r="K85" s="93"/>
      <c r="L85" s="93"/>
      <c r="N85" s="95"/>
      <c r="P85" s="104" t="s">
        <v>360</v>
      </c>
      <c r="Q85" s="105"/>
      <c r="R85" s="106">
        <v>0</v>
      </c>
      <c r="S85" s="107">
        <f>R5</f>
        <v>4508368.8</v>
      </c>
      <c r="T85" s="105"/>
      <c r="V85" s="108" t="s">
        <v>249</v>
      </c>
      <c r="W85" s="234"/>
      <c r="X85" s="235"/>
      <c r="Y85" s="93"/>
      <c r="AA85" s="95"/>
      <c r="AB85" s="96"/>
      <c r="AC85" s="95"/>
      <c r="AD85" s="93"/>
      <c r="AE85" s="93"/>
      <c r="AG85" s="95"/>
      <c r="AI85" s="104" t="s">
        <v>360</v>
      </c>
      <c r="AJ85" s="105"/>
      <c r="AK85" s="106">
        <v>0</v>
      </c>
      <c r="AL85" s="107">
        <f>AK5</f>
        <v>28958445.800000001</v>
      </c>
      <c r="AM85" s="105"/>
      <c r="AO85" s="108" t="s">
        <v>249</v>
      </c>
      <c r="AP85" s="234"/>
      <c r="AQ85" s="236"/>
      <c r="AR85" s="93"/>
      <c r="AT85" s="95"/>
      <c r="AU85" s="96"/>
      <c r="AV85" s="95"/>
      <c r="AW85" s="93"/>
      <c r="AX85" s="93"/>
      <c r="AZ85" s="95"/>
      <c r="BA85" s="98"/>
      <c r="BB85" s="104" t="s">
        <v>223</v>
      </c>
      <c r="BC85" s="105"/>
      <c r="BD85" s="106">
        <v>0</v>
      </c>
      <c r="BE85" s="197" t="e">
        <f>+#REF!</f>
        <v>#REF!</v>
      </c>
      <c r="BF85" s="105"/>
      <c r="BG85" s="108" t="s">
        <v>249</v>
      </c>
      <c r="BH85" s="96"/>
      <c r="BI85" s="95"/>
      <c r="BJ85" s="93"/>
      <c r="BK85" s="93"/>
      <c r="BM85" s="95"/>
      <c r="BN85" s="98"/>
      <c r="BO85" s="104" t="s">
        <v>360</v>
      </c>
      <c r="BP85" s="105"/>
      <c r="BQ85" s="109">
        <f>D85+R85+AK85</f>
        <v>0</v>
      </c>
      <c r="BR85" s="198">
        <f>E85+S85+AL85</f>
        <v>33466814.600000001</v>
      </c>
      <c r="BS85" s="199"/>
      <c r="BT85" s="108" t="s">
        <v>249</v>
      </c>
      <c r="BV85" s="105"/>
      <c r="BW85" s="113">
        <f>I85+W85+AP85</f>
        <v>0</v>
      </c>
      <c r="BX85" s="107">
        <f>J85+X85+AQ85</f>
        <v>0</v>
      </c>
      <c r="CA85" s="95"/>
      <c r="CD85" s="93"/>
      <c r="CE85" s="93"/>
      <c r="CG85" s="95"/>
    </row>
    <row r="86" spans="2:85" s="94" customFormat="1">
      <c r="B86" s="232"/>
      <c r="E86" s="233"/>
      <c r="F86" s="105"/>
      <c r="G86" s="108" t="s">
        <v>250</v>
      </c>
      <c r="H86" s="105"/>
      <c r="I86" s="106">
        <f>J86</f>
        <v>285994.94</v>
      </c>
      <c r="J86" s="107">
        <f>E31</f>
        <v>285994.94</v>
      </c>
      <c r="K86" s="93"/>
      <c r="L86" s="93"/>
      <c r="N86" s="95"/>
      <c r="P86" s="104" t="s">
        <v>361</v>
      </c>
      <c r="Q86" s="105"/>
      <c r="R86" s="106">
        <v>0</v>
      </c>
      <c r="S86" s="107">
        <f>U8</f>
        <v>282258.08</v>
      </c>
      <c r="T86" s="105"/>
      <c r="V86" s="108" t="s">
        <v>250</v>
      </c>
      <c r="W86" s="234"/>
      <c r="X86" s="235"/>
      <c r="Y86" s="93"/>
      <c r="AA86" s="95"/>
      <c r="AB86" s="96"/>
      <c r="AC86" s="95"/>
      <c r="AD86" s="93"/>
      <c r="AE86" s="93"/>
      <c r="AG86" s="95"/>
      <c r="AI86" s="104" t="s">
        <v>361</v>
      </c>
      <c r="AJ86" s="105"/>
      <c r="AK86" s="106">
        <v>0</v>
      </c>
      <c r="AL86" s="107">
        <f>AN8</f>
        <v>750000</v>
      </c>
      <c r="AM86" s="105"/>
      <c r="AO86" s="108" t="s">
        <v>250</v>
      </c>
      <c r="AP86" s="234">
        <f>AK31</f>
        <v>351663.25</v>
      </c>
      <c r="AQ86" s="236">
        <f>AK31</f>
        <v>351663.25</v>
      </c>
      <c r="AR86" s="93"/>
      <c r="AT86" s="95"/>
      <c r="AU86" s="96"/>
      <c r="AV86" s="95"/>
      <c r="AW86" s="93"/>
      <c r="AX86" s="93"/>
      <c r="AZ86" s="95"/>
      <c r="BA86" s="98"/>
      <c r="BB86" s="104" t="s">
        <v>221</v>
      </c>
      <c r="BC86" s="105"/>
      <c r="BD86" s="106">
        <v>0</v>
      </c>
      <c r="BE86" s="197" t="e">
        <f>+#REF!+#REF!</f>
        <v>#REF!</v>
      </c>
      <c r="BF86" s="105"/>
      <c r="BG86" s="108" t="s">
        <v>250</v>
      </c>
      <c r="BH86" s="96"/>
      <c r="BI86" s="95"/>
      <c r="BJ86" s="93"/>
      <c r="BK86" s="93"/>
      <c r="BM86" s="95"/>
      <c r="BN86" s="98"/>
      <c r="BO86" s="104" t="s">
        <v>361</v>
      </c>
      <c r="BP86" s="105"/>
      <c r="BQ86" s="109">
        <f t="shared" ref="BQ86:BR94" si="1">D86+R86+AK86</f>
        <v>0</v>
      </c>
      <c r="BR86" s="107">
        <f t="shared" si="1"/>
        <v>1032258.0800000001</v>
      </c>
      <c r="BS86" s="199"/>
      <c r="BT86" s="108" t="s">
        <v>250</v>
      </c>
      <c r="BV86" s="105"/>
      <c r="BW86" s="113">
        <f t="shared" ref="BW86:BX93" si="2">I86+W86+AP86</f>
        <v>637658.18999999994</v>
      </c>
      <c r="BX86" s="107">
        <f t="shared" si="2"/>
        <v>637658.18999999994</v>
      </c>
      <c r="CA86" s="95"/>
      <c r="CD86" s="93"/>
      <c r="CE86" s="93"/>
      <c r="CG86" s="95"/>
    </row>
    <row r="87" spans="2:85" s="94" customFormat="1">
      <c r="B87" s="232"/>
      <c r="E87" s="233"/>
      <c r="F87" s="105"/>
      <c r="G87" s="108" t="s">
        <v>251</v>
      </c>
      <c r="H87" s="111"/>
      <c r="I87" s="106">
        <f>J87</f>
        <v>2158421.9</v>
      </c>
      <c r="J87" s="112">
        <f>E35</f>
        <v>2158421.9</v>
      </c>
      <c r="K87" s="93"/>
      <c r="L87" s="93"/>
      <c r="N87" s="95"/>
      <c r="P87" s="110" t="s">
        <v>222</v>
      </c>
      <c r="Q87" s="111"/>
      <c r="R87" s="106">
        <v>0</v>
      </c>
      <c r="S87" s="112"/>
      <c r="T87" s="105"/>
      <c r="V87" s="108" t="s">
        <v>251</v>
      </c>
      <c r="W87" s="234">
        <f>X87</f>
        <v>1095265.25</v>
      </c>
      <c r="X87" s="235">
        <f>R35</f>
        <v>1095265.25</v>
      </c>
      <c r="Y87" s="93"/>
      <c r="AA87" s="95"/>
      <c r="AB87" s="96"/>
      <c r="AC87" s="95"/>
      <c r="AD87" s="93"/>
      <c r="AE87" s="93"/>
      <c r="AG87" s="95"/>
      <c r="AI87" s="110" t="s">
        <v>222</v>
      </c>
      <c r="AJ87" s="111"/>
      <c r="AK87" s="106">
        <v>0</v>
      </c>
      <c r="AL87" s="112"/>
      <c r="AM87" s="105"/>
      <c r="AO87" s="108" t="s">
        <v>251</v>
      </c>
      <c r="AP87" s="234">
        <f>AK35</f>
        <v>427926.5</v>
      </c>
      <c r="AQ87" s="236">
        <f>AK35</f>
        <v>427926.5</v>
      </c>
      <c r="AR87" s="93"/>
      <c r="AT87" s="95"/>
      <c r="AU87" s="96"/>
      <c r="AV87" s="95"/>
      <c r="AW87" s="93"/>
      <c r="AX87" s="93"/>
      <c r="AZ87" s="95"/>
      <c r="BA87" s="98"/>
      <c r="BB87" s="110" t="s">
        <v>222</v>
      </c>
      <c r="BC87" s="111"/>
      <c r="BD87" s="106">
        <v>0</v>
      </c>
      <c r="BE87" s="200" t="e">
        <f>+#REF!</f>
        <v>#REF!</v>
      </c>
      <c r="BF87" s="105"/>
      <c r="BG87" s="108" t="s">
        <v>251</v>
      </c>
      <c r="BH87" s="96"/>
      <c r="BI87" s="95"/>
      <c r="BJ87" s="93"/>
      <c r="BK87" s="93"/>
      <c r="BM87" s="95"/>
      <c r="BN87" s="98"/>
      <c r="BO87" s="110" t="s">
        <v>222</v>
      </c>
      <c r="BP87" s="105"/>
      <c r="BQ87" s="109">
        <f t="shared" si="1"/>
        <v>0</v>
      </c>
      <c r="BR87" s="107">
        <f t="shared" si="1"/>
        <v>0</v>
      </c>
      <c r="BS87" s="199"/>
      <c r="BT87" s="108" t="s">
        <v>251</v>
      </c>
      <c r="BV87" s="111"/>
      <c r="BW87" s="113">
        <f t="shared" si="2"/>
        <v>3681613.65</v>
      </c>
      <c r="BX87" s="112">
        <f t="shared" si="2"/>
        <v>3681613.65</v>
      </c>
      <c r="CA87" s="95"/>
      <c r="CD87" s="93"/>
      <c r="CE87" s="93"/>
      <c r="CG87" s="95"/>
    </row>
    <row r="88" spans="2:85" s="94" customFormat="1">
      <c r="B88" s="104" t="s">
        <v>226</v>
      </c>
      <c r="C88" s="105"/>
      <c r="D88" s="113">
        <v>0</v>
      </c>
      <c r="E88" s="107">
        <f>E17</f>
        <v>16710</v>
      </c>
      <c r="F88" s="105"/>
      <c r="G88" s="108" t="s">
        <v>252</v>
      </c>
      <c r="H88" s="105"/>
      <c r="I88" s="106">
        <v>0</v>
      </c>
      <c r="J88" s="107"/>
      <c r="K88" s="93"/>
      <c r="L88" s="93"/>
      <c r="N88" s="95"/>
      <c r="P88" s="104" t="s">
        <v>226</v>
      </c>
      <c r="Q88" s="105"/>
      <c r="R88" s="106">
        <v>0</v>
      </c>
      <c r="S88" s="107">
        <f>R16+R17</f>
        <v>137192</v>
      </c>
      <c r="T88" s="105"/>
      <c r="V88" s="108" t="s">
        <v>362</v>
      </c>
      <c r="W88" s="234">
        <f>X88</f>
        <v>768280.48</v>
      </c>
      <c r="X88" s="235">
        <f>R45</f>
        <v>768280.48</v>
      </c>
      <c r="Y88" s="93"/>
      <c r="AA88" s="95"/>
      <c r="AB88" s="96"/>
      <c r="AC88" s="95"/>
      <c r="AD88" s="93"/>
      <c r="AE88" s="93"/>
      <c r="AG88" s="95"/>
      <c r="AI88" s="104" t="s">
        <v>226</v>
      </c>
      <c r="AJ88" s="105"/>
      <c r="AK88" s="106">
        <v>0</v>
      </c>
      <c r="AL88" s="107">
        <f>AK17</f>
        <v>1522720</v>
      </c>
      <c r="AM88" s="105"/>
      <c r="AO88" s="108" t="s">
        <v>362</v>
      </c>
      <c r="AP88" s="234"/>
      <c r="AQ88" s="236">
        <f>AK45</f>
        <v>0</v>
      </c>
      <c r="AR88" s="93"/>
      <c r="AT88" s="95"/>
      <c r="AU88" s="96"/>
      <c r="AV88" s="95"/>
      <c r="AW88" s="93"/>
      <c r="AX88" s="93"/>
      <c r="AZ88" s="95"/>
      <c r="BA88" s="98"/>
      <c r="BB88" s="104" t="s">
        <v>226</v>
      </c>
      <c r="BC88" s="105"/>
      <c r="BD88" s="106">
        <v>0</v>
      </c>
      <c r="BE88" s="197">
        <f>+BD14+BD15+BD17</f>
        <v>0</v>
      </c>
      <c r="BF88" s="105"/>
      <c r="BG88" s="108" t="s">
        <v>253</v>
      </c>
      <c r="BH88" s="96"/>
      <c r="BI88" s="95"/>
      <c r="BJ88" s="93"/>
      <c r="BK88" s="93"/>
      <c r="BM88" s="95"/>
      <c r="BN88" s="98"/>
      <c r="BO88" s="104" t="s">
        <v>226</v>
      </c>
      <c r="BP88" s="113"/>
      <c r="BQ88" s="113">
        <f t="shared" si="1"/>
        <v>0</v>
      </c>
      <c r="BR88" s="107">
        <f t="shared" si="1"/>
        <v>1676622</v>
      </c>
      <c r="BS88" s="199"/>
      <c r="BT88" s="108" t="s">
        <v>362</v>
      </c>
      <c r="BV88" s="105"/>
      <c r="BW88" s="113">
        <f t="shared" si="2"/>
        <v>768280.48</v>
      </c>
      <c r="BX88" s="107">
        <f t="shared" si="2"/>
        <v>768280.48</v>
      </c>
      <c r="CA88" s="95"/>
      <c r="CD88" s="93"/>
      <c r="CE88" s="93"/>
      <c r="CG88" s="95"/>
    </row>
    <row r="89" spans="2:85" s="94" customFormat="1" ht="40.5">
      <c r="B89" s="232"/>
      <c r="E89" s="233"/>
      <c r="F89" s="105"/>
      <c r="G89" s="108"/>
      <c r="H89" s="105"/>
      <c r="I89" s="106"/>
      <c r="J89" s="107"/>
      <c r="K89" s="93"/>
      <c r="L89" s="93"/>
      <c r="N89" s="95"/>
      <c r="P89" s="104"/>
      <c r="Q89" s="105"/>
      <c r="R89" s="106"/>
      <c r="S89" s="107"/>
      <c r="T89" s="105"/>
      <c r="V89" s="108"/>
      <c r="W89" s="234"/>
      <c r="X89" s="235"/>
      <c r="Y89" s="93"/>
      <c r="AA89" s="95"/>
      <c r="AB89" s="96"/>
      <c r="AC89" s="95"/>
      <c r="AD89" s="93"/>
      <c r="AE89" s="93"/>
      <c r="AG89" s="95"/>
      <c r="AI89" s="104" t="s">
        <v>363</v>
      </c>
      <c r="AJ89" s="105"/>
      <c r="AK89" s="106"/>
      <c r="AL89" s="107">
        <f>AK14</f>
        <v>11643857.140000001</v>
      </c>
      <c r="AM89" s="105"/>
      <c r="AO89" s="108"/>
      <c r="AP89" s="234"/>
      <c r="AQ89" s="236"/>
      <c r="AR89" s="93"/>
      <c r="AT89" s="95"/>
      <c r="AU89" s="96"/>
      <c r="AV89" s="95"/>
      <c r="AW89" s="93"/>
      <c r="AX89" s="93"/>
      <c r="AZ89" s="95"/>
      <c r="BA89" s="98"/>
      <c r="BB89" s="104"/>
      <c r="BC89" s="105"/>
      <c r="BD89" s="106"/>
      <c r="BE89" s="197"/>
      <c r="BF89" s="105"/>
      <c r="BG89" s="108"/>
      <c r="BH89" s="96"/>
      <c r="BI89" s="95"/>
      <c r="BJ89" s="93"/>
      <c r="BK89" s="93"/>
      <c r="BM89" s="95"/>
      <c r="BN89" s="98"/>
      <c r="BO89" s="104" t="s">
        <v>363</v>
      </c>
      <c r="BP89" s="113"/>
      <c r="BQ89" s="113">
        <f t="shared" si="1"/>
        <v>0</v>
      </c>
      <c r="BR89" s="107">
        <f t="shared" si="1"/>
        <v>11643857.140000001</v>
      </c>
      <c r="BS89" s="199"/>
      <c r="BT89" s="108"/>
      <c r="BV89" s="105"/>
      <c r="BW89" s="113">
        <f t="shared" si="2"/>
        <v>0</v>
      </c>
      <c r="BX89" s="107">
        <f t="shared" si="2"/>
        <v>0</v>
      </c>
      <c r="CA89" s="95"/>
      <c r="CD89" s="93"/>
      <c r="CE89" s="93"/>
      <c r="CG89" s="95"/>
    </row>
    <row r="90" spans="2:85" s="94" customFormat="1">
      <c r="B90" s="232"/>
      <c r="E90" s="233"/>
      <c r="F90" s="105"/>
      <c r="G90" s="108" t="s">
        <v>254</v>
      </c>
      <c r="H90" s="105"/>
      <c r="I90" s="106">
        <v>0</v>
      </c>
      <c r="J90" s="107"/>
      <c r="K90" s="93"/>
      <c r="L90" s="93"/>
      <c r="N90" s="95"/>
      <c r="P90" s="104" t="s">
        <v>224</v>
      </c>
      <c r="Q90" s="105"/>
      <c r="R90" s="106">
        <v>0</v>
      </c>
      <c r="S90" s="107"/>
      <c r="T90" s="105"/>
      <c r="V90" s="108" t="s">
        <v>364</v>
      </c>
      <c r="W90" s="234">
        <f>X90</f>
        <v>193961.7</v>
      </c>
      <c r="X90" s="235">
        <f>R46</f>
        <v>193961.7</v>
      </c>
      <c r="Y90" s="93"/>
      <c r="AA90" s="95"/>
      <c r="AB90" s="96"/>
      <c r="AC90" s="95"/>
      <c r="AD90" s="93"/>
      <c r="AE90" s="93"/>
      <c r="AG90" s="95"/>
      <c r="AI90" s="104" t="s">
        <v>224</v>
      </c>
      <c r="AJ90" s="105"/>
      <c r="AK90" s="106">
        <v>0</v>
      </c>
      <c r="AL90" s="107"/>
      <c r="AM90" s="105"/>
      <c r="AO90" s="108" t="s">
        <v>364</v>
      </c>
      <c r="AP90" s="234">
        <f>AK46</f>
        <v>200499.59999999998</v>
      </c>
      <c r="AQ90" s="236">
        <f>AK46</f>
        <v>200499.59999999998</v>
      </c>
      <c r="AR90" s="93"/>
      <c r="AT90" s="95"/>
      <c r="AU90" s="96"/>
      <c r="AV90" s="95"/>
      <c r="AW90" s="93"/>
      <c r="AX90" s="93"/>
      <c r="AZ90" s="95"/>
      <c r="BA90" s="98"/>
      <c r="BB90" s="104" t="s">
        <v>224</v>
      </c>
      <c r="BC90" s="105"/>
      <c r="BD90" s="106">
        <v>0</v>
      </c>
      <c r="BE90" s="197" t="e">
        <f>+#REF!</f>
        <v>#REF!</v>
      </c>
      <c r="BF90" s="105"/>
      <c r="BG90" s="108" t="s">
        <v>252</v>
      </c>
      <c r="BH90" s="96"/>
      <c r="BI90" s="95"/>
      <c r="BJ90" s="93"/>
      <c r="BK90" s="93"/>
      <c r="BM90" s="95"/>
      <c r="BN90" s="98"/>
      <c r="BO90" s="104" t="s">
        <v>224</v>
      </c>
      <c r="BP90" s="113"/>
      <c r="BQ90" s="237">
        <f t="shared" si="1"/>
        <v>0</v>
      </c>
      <c r="BR90" s="107">
        <f t="shared" si="1"/>
        <v>0</v>
      </c>
      <c r="BS90" s="199"/>
      <c r="BT90" s="108" t="s">
        <v>364</v>
      </c>
      <c r="BV90" s="105"/>
      <c r="BW90" s="113">
        <f t="shared" si="2"/>
        <v>394461.3</v>
      </c>
      <c r="BX90" s="107">
        <f t="shared" si="2"/>
        <v>394461.3</v>
      </c>
      <c r="CA90" s="95"/>
      <c r="CD90" s="93"/>
      <c r="CE90" s="93"/>
      <c r="CG90" s="95"/>
    </row>
    <row r="91" spans="2:85" s="94" customFormat="1">
      <c r="B91" s="110" t="s">
        <v>225</v>
      </c>
      <c r="C91" s="105"/>
      <c r="D91" s="113">
        <v>0</v>
      </c>
      <c r="E91" s="107">
        <f>H11</f>
        <v>360000</v>
      </c>
      <c r="F91" s="105"/>
      <c r="G91" s="108" t="s">
        <v>261</v>
      </c>
      <c r="H91" s="105"/>
      <c r="I91" s="106">
        <f>J91</f>
        <v>150000</v>
      </c>
      <c r="J91" s="112">
        <f>E44</f>
        <v>150000</v>
      </c>
      <c r="K91" s="93"/>
      <c r="L91" s="93"/>
      <c r="N91" s="95"/>
      <c r="P91" s="116" t="s">
        <v>225</v>
      </c>
      <c r="Q91" s="105"/>
      <c r="R91" s="106">
        <v>0</v>
      </c>
      <c r="S91" s="112">
        <f>U11</f>
        <v>360000</v>
      </c>
      <c r="T91" s="105"/>
      <c r="V91" s="108" t="s">
        <v>261</v>
      </c>
      <c r="W91" s="234">
        <f>X91</f>
        <v>150000</v>
      </c>
      <c r="X91" s="235">
        <f>R44</f>
        <v>150000</v>
      </c>
      <c r="Y91" s="93"/>
      <c r="AA91" s="95"/>
      <c r="AB91" s="96"/>
      <c r="AC91" s="95"/>
      <c r="AD91" s="93"/>
      <c r="AE91" s="93"/>
      <c r="AG91" s="95"/>
      <c r="AI91" s="110" t="s">
        <v>225</v>
      </c>
      <c r="AJ91" s="105"/>
      <c r="AK91" s="106">
        <v>0</v>
      </c>
      <c r="AL91" s="112">
        <f>AN11</f>
        <v>360000</v>
      </c>
      <c r="AM91" s="105"/>
      <c r="AO91" s="108" t="s">
        <v>261</v>
      </c>
      <c r="AP91" s="234">
        <f>AK44</f>
        <v>150000</v>
      </c>
      <c r="AQ91" s="236">
        <f>AK44</f>
        <v>150000</v>
      </c>
      <c r="AR91" s="93"/>
      <c r="AT91" s="95"/>
      <c r="AU91" s="96"/>
      <c r="AV91" s="95"/>
      <c r="AW91" s="93"/>
      <c r="AX91" s="93"/>
      <c r="AZ91" s="95"/>
      <c r="BA91" s="98"/>
      <c r="BB91" s="116" t="s">
        <v>225</v>
      </c>
      <c r="BC91" s="105"/>
      <c r="BD91" s="106">
        <v>0</v>
      </c>
      <c r="BE91" s="200">
        <f>+BG11</f>
        <v>0</v>
      </c>
      <c r="BF91" s="105"/>
      <c r="BG91" s="108" t="s">
        <v>254</v>
      </c>
      <c r="BH91" s="96"/>
      <c r="BI91" s="95"/>
      <c r="BJ91" s="93"/>
      <c r="BK91" s="93"/>
      <c r="BM91" s="95"/>
      <c r="BN91" s="98"/>
      <c r="BO91" s="110" t="s">
        <v>225</v>
      </c>
      <c r="BP91" s="105"/>
      <c r="BQ91" s="109">
        <f t="shared" si="1"/>
        <v>0</v>
      </c>
      <c r="BR91" s="107">
        <f t="shared" si="1"/>
        <v>1080000</v>
      </c>
      <c r="BS91" s="199"/>
      <c r="BT91" s="108" t="s">
        <v>261</v>
      </c>
      <c r="BV91" s="105"/>
      <c r="BW91" s="113">
        <f t="shared" si="2"/>
        <v>450000</v>
      </c>
      <c r="BX91" s="112">
        <f t="shared" si="2"/>
        <v>450000</v>
      </c>
      <c r="CA91" s="95"/>
      <c r="CD91" s="93"/>
      <c r="CE91" s="93"/>
      <c r="CG91" s="95"/>
    </row>
    <row r="92" spans="2:85" s="94" customFormat="1">
      <c r="B92" s="104" t="s">
        <v>255</v>
      </c>
      <c r="C92" s="111"/>
      <c r="D92" s="113">
        <v>0</v>
      </c>
      <c r="E92" s="112"/>
      <c r="F92" s="105"/>
      <c r="G92" s="108" t="s">
        <v>332</v>
      </c>
      <c r="I92" s="204">
        <f>E39</f>
        <v>6969079.4500000002</v>
      </c>
      <c r="J92" s="107">
        <f>E39</f>
        <v>6969079.4500000002</v>
      </c>
      <c r="K92" s="93"/>
      <c r="L92" s="93"/>
      <c r="N92" s="95"/>
      <c r="P92" s="104" t="s">
        <v>255</v>
      </c>
      <c r="Q92" s="105"/>
      <c r="R92" s="106">
        <v>0</v>
      </c>
      <c r="S92" s="107"/>
      <c r="T92" s="105"/>
      <c r="V92" s="108" t="s">
        <v>332</v>
      </c>
      <c r="W92" s="234">
        <f>X92</f>
        <v>4948046.4400000004</v>
      </c>
      <c r="X92" s="235">
        <f>R39</f>
        <v>4948046.4400000004</v>
      </c>
      <c r="Y92" s="93"/>
      <c r="AA92" s="95"/>
      <c r="AB92" s="96"/>
      <c r="AC92" s="95"/>
      <c r="AD92" s="93"/>
      <c r="AE92" s="93"/>
      <c r="AG92" s="95"/>
      <c r="AI92" s="104" t="s">
        <v>255</v>
      </c>
      <c r="AJ92" s="105"/>
      <c r="AK92" s="106">
        <v>0</v>
      </c>
      <c r="AL92" s="107"/>
      <c r="AM92" s="105"/>
      <c r="AO92" s="108" t="s">
        <v>332</v>
      </c>
      <c r="AP92" s="234">
        <f>AK39</f>
        <v>2021033.01</v>
      </c>
      <c r="AQ92" s="236">
        <f>AK39</f>
        <v>2021033.01</v>
      </c>
      <c r="AR92" s="93"/>
      <c r="AT92" s="95"/>
      <c r="AU92" s="96"/>
      <c r="AV92" s="95"/>
      <c r="AW92" s="93"/>
      <c r="AX92" s="93"/>
      <c r="AZ92" s="95"/>
      <c r="BA92" s="98"/>
      <c r="BB92" s="104" t="s">
        <v>255</v>
      </c>
      <c r="BC92" s="105"/>
      <c r="BD92" s="106">
        <v>0</v>
      </c>
      <c r="BE92" s="197" t="e">
        <f>+#REF!</f>
        <v>#REF!</v>
      </c>
      <c r="BF92" s="105"/>
      <c r="BG92" s="108" t="s">
        <v>254</v>
      </c>
      <c r="BH92" s="96"/>
      <c r="BI92" s="95"/>
      <c r="BJ92" s="93"/>
      <c r="BK92" s="93"/>
      <c r="BM92" s="95"/>
      <c r="BN92" s="98"/>
      <c r="BO92" s="104" t="s">
        <v>255</v>
      </c>
      <c r="BP92" s="105"/>
      <c r="BQ92" s="109">
        <f t="shared" si="1"/>
        <v>0</v>
      </c>
      <c r="BR92" s="107">
        <f t="shared" si="1"/>
        <v>0</v>
      </c>
      <c r="BS92" s="199"/>
      <c r="BT92" s="108" t="s">
        <v>332</v>
      </c>
      <c r="BV92" s="105"/>
      <c r="BW92" s="113">
        <f t="shared" si="2"/>
        <v>13938158.9</v>
      </c>
      <c r="BX92" s="107">
        <f t="shared" si="2"/>
        <v>13938158.9</v>
      </c>
      <c r="CA92" s="95"/>
      <c r="CD92" s="93"/>
      <c r="CE92" s="93"/>
      <c r="CG92" s="95"/>
    </row>
    <row r="93" spans="2:85" s="94" customFormat="1">
      <c r="B93" s="104" t="s">
        <v>257</v>
      </c>
      <c r="C93" s="105"/>
      <c r="D93" s="113">
        <v>0</v>
      </c>
      <c r="E93" s="107"/>
      <c r="F93" s="105"/>
      <c r="G93" s="108" t="s">
        <v>331</v>
      </c>
      <c r="H93" s="105"/>
      <c r="I93" s="106">
        <f>N49</f>
        <v>7500</v>
      </c>
      <c r="J93" s="107"/>
      <c r="K93" s="93"/>
      <c r="L93" s="93"/>
      <c r="N93" s="95"/>
      <c r="P93" s="104" t="s">
        <v>257</v>
      </c>
      <c r="Q93" s="105"/>
      <c r="R93" s="106">
        <v>0</v>
      </c>
      <c r="S93" s="107">
        <f>R20</f>
        <v>24383.56</v>
      </c>
      <c r="T93" s="105"/>
      <c r="V93" s="108" t="s">
        <v>331</v>
      </c>
      <c r="W93" s="234"/>
      <c r="X93" s="235"/>
      <c r="Y93" s="93"/>
      <c r="AA93" s="95"/>
      <c r="AB93" s="96"/>
      <c r="AC93" s="95"/>
      <c r="AD93" s="93"/>
      <c r="AE93" s="93"/>
      <c r="AG93" s="95"/>
      <c r="AI93" s="104" t="s">
        <v>257</v>
      </c>
      <c r="AJ93" s="105"/>
      <c r="AK93" s="106">
        <v>0</v>
      </c>
      <c r="AL93" s="107">
        <f>AK20</f>
        <v>12547.95</v>
      </c>
      <c r="AM93" s="105"/>
      <c r="AO93" s="108" t="s">
        <v>331</v>
      </c>
      <c r="AP93" s="234"/>
      <c r="AQ93" s="236"/>
      <c r="AR93" s="93"/>
      <c r="AT93" s="95"/>
      <c r="AU93" s="96"/>
      <c r="AV93" s="95"/>
      <c r="AW93" s="93"/>
      <c r="AX93" s="93"/>
      <c r="AZ93" s="95"/>
      <c r="BA93" s="98"/>
      <c r="BB93" s="104" t="s">
        <v>257</v>
      </c>
      <c r="BC93" s="105"/>
      <c r="BD93" s="106">
        <v>0</v>
      </c>
      <c r="BE93" s="197">
        <f>BD20</f>
        <v>0</v>
      </c>
      <c r="BF93" s="105"/>
      <c r="BG93" s="108" t="s">
        <v>256</v>
      </c>
      <c r="BH93" s="96"/>
      <c r="BI93" s="95"/>
      <c r="BJ93" s="93"/>
      <c r="BK93" s="93"/>
      <c r="BM93" s="95"/>
      <c r="BN93" s="98"/>
      <c r="BO93" s="104" t="s">
        <v>257</v>
      </c>
      <c r="BP93" s="105"/>
      <c r="BQ93" s="109">
        <f t="shared" si="1"/>
        <v>0</v>
      </c>
      <c r="BR93" s="107">
        <f>E93+S93+AL93</f>
        <v>36931.51</v>
      </c>
      <c r="BS93" s="199"/>
      <c r="BT93" s="108" t="s">
        <v>331</v>
      </c>
      <c r="BV93" s="105"/>
      <c r="BW93" s="113">
        <f t="shared" si="2"/>
        <v>7500</v>
      </c>
      <c r="BX93" s="107">
        <f t="shared" si="2"/>
        <v>0</v>
      </c>
      <c r="CA93" s="95"/>
      <c r="CD93" s="93"/>
      <c r="CE93" s="93"/>
      <c r="CG93" s="95"/>
    </row>
    <row r="94" spans="2:85" s="94" customFormat="1">
      <c r="B94" s="104"/>
      <c r="C94" s="105"/>
      <c r="D94" s="113">
        <v>0</v>
      </c>
      <c r="E94" s="107"/>
      <c r="F94" s="105"/>
      <c r="G94" s="108"/>
      <c r="H94" s="105"/>
      <c r="I94" s="106">
        <v>0</v>
      </c>
      <c r="J94" s="107"/>
      <c r="K94" s="93"/>
      <c r="L94" s="93"/>
      <c r="N94" s="95"/>
      <c r="P94" s="104" t="s">
        <v>259</v>
      </c>
      <c r="Q94" s="105"/>
      <c r="R94" s="106">
        <v>0</v>
      </c>
      <c r="S94" s="107"/>
      <c r="T94" s="105"/>
      <c r="V94" s="108"/>
      <c r="W94" s="234"/>
      <c r="X94" s="235"/>
      <c r="Y94" s="93"/>
      <c r="AA94" s="95"/>
      <c r="AB94" s="96"/>
      <c r="AC94" s="95"/>
      <c r="AD94" s="93"/>
      <c r="AE94" s="93"/>
      <c r="AG94" s="95"/>
      <c r="AI94" s="104" t="s">
        <v>259</v>
      </c>
      <c r="AJ94" s="105"/>
      <c r="AK94" s="106">
        <v>0</v>
      </c>
      <c r="AL94" s="107"/>
      <c r="AM94" s="105"/>
      <c r="AO94" s="108"/>
      <c r="AP94" s="234"/>
      <c r="AQ94" s="236"/>
      <c r="AR94" s="93"/>
      <c r="AT94" s="95"/>
      <c r="AU94" s="96"/>
      <c r="AV94" s="95"/>
      <c r="AW94" s="93"/>
      <c r="AX94" s="93"/>
      <c r="AZ94" s="95"/>
      <c r="BA94" s="98"/>
      <c r="BB94" s="104" t="s">
        <v>259</v>
      </c>
      <c r="BC94" s="105"/>
      <c r="BD94" s="106">
        <v>0</v>
      </c>
      <c r="BE94" s="107" t="e">
        <f>#REF!</f>
        <v>#REF!</v>
      </c>
      <c r="BF94" s="105"/>
      <c r="BG94" s="108" t="s">
        <v>258</v>
      </c>
      <c r="BH94" s="96"/>
      <c r="BI94" s="95"/>
      <c r="BJ94" s="93"/>
      <c r="BK94" s="93"/>
      <c r="BM94" s="95"/>
      <c r="BN94" s="98"/>
      <c r="BO94" s="104" t="s">
        <v>259</v>
      </c>
      <c r="BP94" s="105"/>
      <c r="BQ94" s="109">
        <f t="shared" si="1"/>
        <v>0</v>
      </c>
      <c r="BR94" s="107">
        <f t="shared" si="1"/>
        <v>0</v>
      </c>
      <c r="BS94" s="199"/>
      <c r="BT94" s="108"/>
      <c r="BV94" s="105"/>
      <c r="BW94" s="113"/>
      <c r="BX94" s="107"/>
      <c r="CA94" s="95"/>
      <c r="CD94" s="93"/>
      <c r="CE94" s="93"/>
      <c r="CG94" s="95"/>
    </row>
    <row r="95" spans="2:85" s="94" customFormat="1" ht="21" thickBot="1">
      <c r="B95" s="117"/>
      <c r="C95" s="115"/>
      <c r="D95" s="118"/>
      <c r="E95" s="119"/>
      <c r="F95" s="120"/>
      <c r="G95" s="114"/>
      <c r="H95" s="115"/>
      <c r="I95" s="118"/>
      <c r="J95" s="119"/>
      <c r="K95" s="93"/>
      <c r="L95" s="93"/>
      <c r="N95" s="95"/>
      <c r="P95" s="117"/>
      <c r="Q95" s="115"/>
      <c r="R95" s="118"/>
      <c r="S95" s="119"/>
      <c r="T95" s="120"/>
      <c r="V95" s="114"/>
      <c r="W95" s="238"/>
      <c r="X95" s="239"/>
      <c r="Y95" s="93"/>
      <c r="AA95" s="95"/>
      <c r="AB95" s="96"/>
      <c r="AC95" s="95"/>
      <c r="AD95" s="93"/>
      <c r="AE95" s="93"/>
      <c r="AG95" s="95"/>
      <c r="AI95" s="117"/>
      <c r="AJ95" s="115"/>
      <c r="AK95" s="118"/>
      <c r="AL95" s="119"/>
      <c r="AM95" s="120"/>
      <c r="AO95" s="114"/>
      <c r="AP95" s="240"/>
      <c r="AQ95" s="241"/>
      <c r="AR95" s="93"/>
      <c r="AT95" s="95"/>
      <c r="AU95" s="96"/>
      <c r="AV95" s="95"/>
      <c r="AW95" s="93"/>
      <c r="AX95" s="93"/>
      <c r="AZ95" s="95"/>
      <c r="BA95" s="98"/>
      <c r="BB95" s="114" t="s">
        <v>318</v>
      </c>
      <c r="BC95" s="115"/>
      <c r="BD95" s="118"/>
      <c r="BE95" s="119"/>
      <c r="BF95" s="120"/>
      <c r="BG95" s="108" t="s">
        <v>260</v>
      </c>
      <c r="BH95" s="96"/>
      <c r="BI95" s="95"/>
      <c r="BJ95" s="93"/>
      <c r="BK95" s="93"/>
      <c r="BM95" s="95"/>
      <c r="BN95" s="98"/>
      <c r="BO95" s="117"/>
      <c r="BP95" s="115"/>
      <c r="BQ95" s="115"/>
      <c r="BR95" s="121"/>
      <c r="BS95" s="199"/>
      <c r="BT95" s="114"/>
      <c r="BU95" s="242"/>
      <c r="BV95" s="115"/>
      <c r="BW95" s="118"/>
      <c r="BX95" s="119"/>
      <c r="CA95" s="95"/>
      <c r="CD95" s="93"/>
      <c r="CE95" s="93"/>
      <c r="CG95" s="95"/>
    </row>
    <row r="96" spans="2:85">
      <c r="AN96" s="243"/>
      <c r="BG96" s="108" t="s">
        <v>261</v>
      </c>
      <c r="BO96" s="123"/>
      <c r="BP96" s="120"/>
      <c r="BQ96" s="120"/>
      <c r="BR96" s="120"/>
      <c r="BS96" s="201"/>
      <c r="BT96" s="122"/>
      <c r="BU96" s="120"/>
    </row>
    <row r="97" spans="1:95" ht="21" thickBot="1">
      <c r="AN97" s="244"/>
      <c r="BG97" s="114" t="s">
        <v>262</v>
      </c>
      <c r="BO97" s="123"/>
      <c r="BP97" s="120"/>
      <c r="BQ97" s="120"/>
      <c r="BR97" s="255"/>
      <c r="BT97" s="122"/>
      <c r="BU97" s="120"/>
    </row>
    <row r="98" spans="1:95" s="124" customFormat="1">
      <c r="A98" s="1"/>
      <c r="B98" s="1"/>
      <c r="C98" s="2"/>
      <c r="D98" s="1"/>
      <c r="E98" s="3"/>
      <c r="F98" s="4"/>
      <c r="G98" s="3"/>
      <c r="H98" s="3"/>
      <c r="I98" s="2"/>
      <c r="J98" s="3"/>
      <c r="K98" s="5"/>
      <c r="L98" s="5"/>
      <c r="M98" s="1"/>
      <c r="N98" s="3"/>
      <c r="O98" s="1"/>
      <c r="P98" s="2"/>
      <c r="Q98" s="1"/>
      <c r="R98" s="3"/>
      <c r="S98" s="4"/>
      <c r="T98" s="3"/>
      <c r="U98" s="3"/>
      <c r="V98" s="2"/>
      <c r="W98" s="3"/>
      <c r="X98" s="5"/>
      <c r="Y98" s="5"/>
      <c r="Z98" s="1"/>
      <c r="AA98" s="3"/>
      <c r="AB98" s="2"/>
      <c r="AC98" s="3"/>
      <c r="AD98" s="5"/>
      <c r="AE98" s="5"/>
      <c r="AF98" s="1"/>
      <c r="AG98" s="3"/>
      <c r="AH98" s="3"/>
      <c r="AI98" s="2"/>
      <c r="AJ98" s="1"/>
      <c r="AK98" s="3"/>
      <c r="AL98" s="4"/>
      <c r="AM98" s="3"/>
      <c r="AN98" s="3"/>
      <c r="AO98" s="2"/>
      <c r="AP98" s="3"/>
      <c r="AQ98" s="5"/>
      <c r="AR98" s="5"/>
      <c r="AS98" s="1"/>
      <c r="AT98" s="3"/>
      <c r="AU98" s="2"/>
      <c r="AV98" s="3"/>
      <c r="AW98" s="5"/>
      <c r="AX98" s="5"/>
      <c r="AY98" s="1"/>
      <c r="AZ98" s="3"/>
      <c r="BA98" s="6"/>
      <c r="BB98" s="2"/>
      <c r="BC98" s="1"/>
      <c r="BD98" s="3"/>
      <c r="BE98" s="4"/>
      <c r="BF98" s="3"/>
      <c r="BG98" s="122"/>
      <c r="BH98" s="2"/>
      <c r="BI98" s="3"/>
      <c r="BJ98" s="5"/>
      <c r="BK98" s="5"/>
      <c r="BL98" s="1"/>
      <c r="BM98" s="3"/>
      <c r="BN98" s="6"/>
      <c r="BP98" s="125"/>
      <c r="BR98" s="126"/>
      <c r="BS98" s="4"/>
      <c r="BT98" s="122"/>
      <c r="BU98" s="120"/>
      <c r="BV98" s="2"/>
      <c r="BW98" s="3"/>
      <c r="BX98" s="5"/>
      <c r="BY98" s="5"/>
      <c r="BZ98" s="1"/>
      <c r="CA98" s="3"/>
      <c r="CB98" s="2"/>
      <c r="CC98" s="3"/>
      <c r="CD98" s="5"/>
      <c r="CE98" s="5"/>
      <c r="CF98" s="1"/>
      <c r="CG98" s="3"/>
      <c r="CH98" s="1"/>
      <c r="CI98" s="1"/>
      <c r="CJ98" s="1"/>
      <c r="CK98" s="1"/>
      <c r="CL98" s="1"/>
      <c r="CM98" s="1"/>
      <c r="CN98" s="1"/>
      <c r="CO98" s="1"/>
      <c r="CP98" s="1"/>
      <c r="CQ98" s="1"/>
    </row>
    <row r="99" spans="1:95">
      <c r="A99" s="124"/>
      <c r="B99" s="124"/>
      <c r="C99" s="125"/>
      <c r="D99" s="124"/>
      <c r="E99" s="126"/>
      <c r="F99" s="127"/>
      <c r="G99" s="126"/>
      <c r="H99" s="126"/>
      <c r="I99" s="125"/>
      <c r="J99" s="126"/>
      <c r="K99" s="128"/>
      <c r="L99" s="128"/>
      <c r="M99" s="124"/>
      <c r="N99" s="126"/>
      <c r="O99" s="124"/>
      <c r="P99" s="125"/>
      <c r="Q99" s="124"/>
      <c r="R99" s="126"/>
      <c r="S99" s="127"/>
      <c r="T99" s="126"/>
      <c r="U99" s="126"/>
      <c r="V99" s="125"/>
      <c r="W99" s="126"/>
      <c r="X99" s="128"/>
      <c r="Y99" s="128"/>
      <c r="Z99" s="124"/>
      <c r="AA99" s="126"/>
      <c r="AB99" s="125"/>
      <c r="AC99" s="126"/>
      <c r="AD99" s="128"/>
      <c r="AE99" s="128"/>
      <c r="AF99" s="124"/>
      <c r="AG99" s="126"/>
      <c r="AI99" s="125"/>
      <c r="AJ99" s="124"/>
      <c r="AK99" s="126"/>
      <c r="AL99" s="127"/>
      <c r="AM99" s="126"/>
      <c r="AN99" s="126"/>
      <c r="AO99" s="125"/>
      <c r="AP99" s="126"/>
      <c r="AQ99" s="128"/>
      <c r="AR99" s="128"/>
      <c r="AS99" s="124"/>
      <c r="AT99" s="126"/>
      <c r="AU99" s="125"/>
      <c r="AV99" s="126"/>
      <c r="AW99" s="128"/>
      <c r="AX99" s="128"/>
      <c r="AY99" s="124"/>
      <c r="AZ99" s="126"/>
      <c r="BB99" s="125"/>
      <c r="BC99" s="124"/>
      <c r="BD99" s="126"/>
      <c r="BE99" s="127"/>
      <c r="BF99" s="126"/>
      <c r="BG99" s="126"/>
      <c r="BH99" s="125"/>
      <c r="BI99" s="126"/>
      <c r="BJ99" s="128"/>
      <c r="BK99" s="128"/>
      <c r="BL99" s="124"/>
      <c r="BM99" s="126"/>
      <c r="BS99" s="127"/>
      <c r="BT99" s="126"/>
      <c r="BU99" s="126"/>
      <c r="BV99" s="125"/>
      <c r="BW99" s="126"/>
      <c r="BX99" s="128"/>
      <c r="BY99" s="128"/>
      <c r="BZ99" s="124"/>
      <c r="CA99" s="126"/>
      <c r="CB99" s="125"/>
      <c r="CC99" s="126"/>
      <c r="CD99" s="128"/>
      <c r="CE99" s="128"/>
      <c r="CF99" s="124"/>
      <c r="CG99" s="126"/>
      <c r="CH99" s="124"/>
      <c r="CI99" s="124"/>
      <c r="CJ99" s="124"/>
      <c r="CK99" s="124"/>
      <c r="CL99" s="124"/>
      <c r="CM99" s="124"/>
      <c r="CN99" s="124"/>
      <c r="CO99" s="124"/>
      <c r="CP99" s="124"/>
      <c r="CQ99" s="124"/>
    </row>
  </sheetData>
  <mergeCells count="49">
    <mergeCell ref="AI3:AK3"/>
    <mergeCell ref="AL3:AN3"/>
    <mergeCell ref="AO3:AQ3"/>
    <mergeCell ref="AR3:AT3"/>
    <mergeCell ref="B2:B3"/>
    <mergeCell ref="C2:H2"/>
    <mergeCell ref="I2:N2"/>
    <mergeCell ref="P2:U2"/>
    <mergeCell ref="V2:AA2"/>
    <mergeCell ref="AB2:AG2"/>
    <mergeCell ref="Y3:AA3"/>
    <mergeCell ref="AB3:AD3"/>
    <mergeCell ref="AE3:AG3"/>
    <mergeCell ref="BP2:BU2"/>
    <mergeCell ref="BV2:CA2"/>
    <mergeCell ref="CB2:CG2"/>
    <mergeCell ref="C3:E3"/>
    <mergeCell ref="F3:H3"/>
    <mergeCell ref="I3:K3"/>
    <mergeCell ref="L3:N3"/>
    <mergeCell ref="P3:R3"/>
    <mergeCell ref="S3:U3"/>
    <mergeCell ref="V3:X3"/>
    <mergeCell ref="AI2:AN2"/>
    <mergeCell ref="AO2:AT2"/>
    <mergeCell ref="AU2:AZ2"/>
    <mergeCell ref="BB2:BG2"/>
    <mergeCell ref="BH2:BM2"/>
    <mergeCell ref="BO2:BO3"/>
    <mergeCell ref="CE3:CG3"/>
    <mergeCell ref="AU3:AW3"/>
    <mergeCell ref="AX3:AZ3"/>
    <mergeCell ref="BB3:BD3"/>
    <mergeCell ref="BE3:BG3"/>
    <mergeCell ref="BH3:BJ3"/>
    <mergeCell ref="BK3:BM3"/>
    <mergeCell ref="BP3:BR3"/>
    <mergeCell ref="BS3:BU3"/>
    <mergeCell ref="BV3:BX3"/>
    <mergeCell ref="BY3:CA3"/>
    <mergeCell ref="CB3:CD3"/>
    <mergeCell ref="BC83:BD83"/>
    <mergeCell ref="BQ83:BR83"/>
    <mergeCell ref="D83:E83"/>
    <mergeCell ref="I83:J83"/>
    <mergeCell ref="Q83:R83"/>
    <mergeCell ref="W83:X83"/>
    <mergeCell ref="AJ83:AK83"/>
    <mergeCell ref="AP83:AQ83"/>
  </mergeCells>
  <printOptions horizontalCentered="1"/>
  <pageMargins left="0.31496062992125984" right="0.31496062992125984" top="0.35433070866141736" bottom="0.55118110236220474" header="0.31496062992125984" footer="0.31496062992125984"/>
  <pageSetup paperSize="9" scale="75" orientation="landscape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">
    <tabColor theme="5" tint="0.59999389629810485"/>
  </sheetPr>
  <dimension ref="A2:M157"/>
  <sheetViews>
    <sheetView topLeftCell="B10" zoomScale="80" zoomScaleNormal="80" workbookViewId="0">
      <selection activeCell="K7" sqref="K7:K12"/>
    </sheetView>
  </sheetViews>
  <sheetFormatPr defaultRowHeight="20.25"/>
  <cols>
    <col min="1" max="1" width="12.28515625" style="1" customWidth="1"/>
    <col min="2" max="2" width="24" style="1" customWidth="1"/>
    <col min="3" max="3" width="12.42578125" style="1" customWidth="1"/>
    <col min="4" max="4" width="29.42578125" style="1" customWidth="1"/>
    <col min="5" max="5" width="10.42578125" style="131" customWidth="1"/>
    <col min="6" max="6" width="16.28515625" style="77" customWidth="1"/>
    <col min="7" max="7" width="9" style="132" customWidth="1"/>
    <col min="8" max="8" width="34.42578125" style="1" customWidth="1"/>
    <col min="9" max="12" width="18" style="77" customWidth="1"/>
    <col min="13" max="13" width="17" style="77" customWidth="1"/>
  </cols>
  <sheetData>
    <row r="2" spans="1:13">
      <c r="A2" s="129" t="s">
        <v>263</v>
      </c>
      <c r="B2" s="130" t="s">
        <v>264</v>
      </c>
    </row>
    <row r="3" spans="1:13">
      <c r="A3" s="129" t="s">
        <v>107</v>
      </c>
      <c r="B3" s="133">
        <v>44104</v>
      </c>
    </row>
    <row r="4" spans="1:13" ht="21">
      <c r="A4" s="129" t="s">
        <v>108</v>
      </c>
      <c r="B4" s="134" t="s">
        <v>265</v>
      </c>
      <c r="C4" s="7"/>
      <c r="D4" s="7"/>
      <c r="E4" s="135"/>
      <c r="F4" s="136"/>
      <c r="G4" s="137"/>
      <c r="H4" s="7"/>
      <c r="I4" s="136"/>
      <c r="J4" s="136"/>
      <c r="K4" s="136"/>
      <c r="L4" s="136"/>
      <c r="M4" s="136"/>
    </row>
    <row r="5" spans="1:13" ht="26.25">
      <c r="A5" s="138" t="s">
        <v>266</v>
      </c>
      <c r="B5" s="139"/>
      <c r="C5" s="7"/>
      <c r="D5" s="7"/>
      <c r="E5" s="7"/>
      <c r="F5" s="7"/>
      <c r="G5" s="137"/>
      <c r="H5" s="7"/>
      <c r="I5" s="245" t="s">
        <v>320</v>
      </c>
      <c r="J5" s="245" t="s">
        <v>321</v>
      </c>
      <c r="K5" s="245" t="s">
        <v>322</v>
      </c>
      <c r="L5" s="245" t="s">
        <v>323</v>
      </c>
      <c r="M5" s="594" t="s">
        <v>267</v>
      </c>
    </row>
    <row r="6" spans="1:13" ht="21">
      <c r="A6" s="246" t="s">
        <v>268</v>
      </c>
      <c r="B6" s="246" t="s">
        <v>269</v>
      </c>
      <c r="C6" s="246" t="s">
        <v>270</v>
      </c>
      <c r="D6" s="246" t="s">
        <v>271</v>
      </c>
      <c r="E6" s="246" t="s">
        <v>272</v>
      </c>
      <c r="F6" s="246" t="s">
        <v>273</v>
      </c>
      <c r="G6" s="246" t="s">
        <v>274</v>
      </c>
      <c r="H6" s="246" t="s">
        <v>275</v>
      </c>
      <c r="I6" s="247" t="s">
        <v>276</v>
      </c>
      <c r="J6" s="247" t="s">
        <v>276</v>
      </c>
      <c r="K6" s="247" t="s">
        <v>276</v>
      </c>
      <c r="L6" s="247" t="s">
        <v>276</v>
      </c>
      <c r="M6" s="595"/>
    </row>
    <row r="7" spans="1:13">
      <c r="A7" s="132" t="s">
        <v>115</v>
      </c>
      <c r="B7" s="132" t="s">
        <v>166</v>
      </c>
      <c r="C7" s="132" t="s">
        <v>6</v>
      </c>
      <c r="D7" s="132" t="s">
        <v>39</v>
      </c>
      <c r="E7" s="131" t="s">
        <v>114</v>
      </c>
      <c r="F7" s="140"/>
      <c r="G7" s="132">
        <v>212204</v>
      </c>
      <c r="H7" s="132" t="s">
        <v>144</v>
      </c>
      <c r="I7" s="140">
        <v>123202378.54000001</v>
      </c>
      <c r="J7" s="140"/>
      <c r="K7" s="141">
        <v>123202378.54000001</v>
      </c>
      <c r="L7" s="140">
        <v>0</v>
      </c>
      <c r="M7" s="140"/>
    </row>
    <row r="8" spans="1:13">
      <c r="A8" s="132" t="s">
        <v>115</v>
      </c>
      <c r="B8" s="132" t="s">
        <v>166</v>
      </c>
      <c r="C8" s="132" t="s">
        <v>6</v>
      </c>
      <c r="D8" s="132" t="s">
        <v>39</v>
      </c>
      <c r="E8" s="131" t="s">
        <v>112</v>
      </c>
      <c r="F8" s="140"/>
      <c r="G8" s="132">
        <v>212204</v>
      </c>
      <c r="H8" s="132" t="s">
        <v>144</v>
      </c>
      <c r="I8" s="140">
        <v>4823954.6500000004</v>
      </c>
      <c r="J8" s="140"/>
      <c r="K8" s="141">
        <v>35809491.630000003</v>
      </c>
      <c r="L8" s="140">
        <v>0</v>
      </c>
      <c r="M8" s="140"/>
    </row>
    <row r="9" spans="1:13">
      <c r="A9" s="132" t="s">
        <v>115</v>
      </c>
      <c r="B9" s="132" t="s">
        <v>333</v>
      </c>
      <c r="C9" s="132" t="s">
        <v>8</v>
      </c>
      <c r="D9" s="132" t="s">
        <v>7</v>
      </c>
      <c r="E9" s="131" t="s">
        <v>172</v>
      </c>
      <c r="F9" s="140"/>
      <c r="G9" s="132">
        <v>113301</v>
      </c>
      <c r="H9" s="132" t="s">
        <v>141</v>
      </c>
      <c r="I9" s="140">
        <v>302016.15000000002</v>
      </c>
      <c r="J9" s="140"/>
      <c r="K9" s="141">
        <v>802500</v>
      </c>
      <c r="L9" s="140">
        <v>0</v>
      </c>
      <c r="M9" s="140"/>
    </row>
    <row r="10" spans="1:13">
      <c r="A10" s="132" t="s">
        <v>115</v>
      </c>
      <c r="B10" s="132" t="s">
        <v>137</v>
      </c>
      <c r="C10" s="132" t="s">
        <v>8</v>
      </c>
      <c r="D10" s="132" t="s">
        <v>7</v>
      </c>
      <c r="E10" s="131" t="s">
        <v>173</v>
      </c>
      <c r="F10" s="140"/>
      <c r="G10" s="132">
        <v>113302</v>
      </c>
      <c r="H10" s="132" t="s">
        <v>142</v>
      </c>
      <c r="I10" s="140">
        <v>128400</v>
      </c>
      <c r="J10" s="140"/>
      <c r="K10" s="141">
        <v>128400</v>
      </c>
      <c r="L10" s="140"/>
      <c r="M10" s="140"/>
    </row>
    <row r="11" spans="1:13">
      <c r="A11" s="132" t="s">
        <v>115</v>
      </c>
      <c r="B11" s="132" t="s">
        <v>137</v>
      </c>
      <c r="C11" s="132" t="s">
        <v>40</v>
      </c>
      <c r="D11" s="132" t="s">
        <v>132</v>
      </c>
      <c r="E11" s="131" t="s">
        <v>174</v>
      </c>
      <c r="F11" s="141"/>
      <c r="G11" s="132">
        <v>212203</v>
      </c>
      <c r="H11" s="132" t="s">
        <v>133</v>
      </c>
      <c r="I11" s="141">
        <v>0</v>
      </c>
      <c r="J11" s="141"/>
      <c r="K11" s="141">
        <v>1629310.4</v>
      </c>
      <c r="L11" s="141"/>
      <c r="M11" s="141"/>
    </row>
    <row r="12" spans="1:13">
      <c r="A12" s="132" t="s">
        <v>115</v>
      </c>
      <c r="B12" s="132" t="s">
        <v>137</v>
      </c>
      <c r="C12" s="132" t="s">
        <v>41</v>
      </c>
      <c r="D12" s="132" t="s">
        <v>133</v>
      </c>
      <c r="E12" s="131" t="s">
        <v>174</v>
      </c>
      <c r="F12" s="141"/>
      <c r="G12" s="132">
        <v>212211</v>
      </c>
      <c r="H12" s="132" t="s">
        <v>213</v>
      </c>
      <c r="I12" s="141"/>
      <c r="J12" s="141"/>
      <c r="K12" s="141">
        <v>12458927.140000001</v>
      </c>
      <c r="L12" s="141"/>
      <c r="M12" s="141"/>
    </row>
    <row r="13" spans="1:13">
      <c r="A13" s="132" t="s">
        <v>115</v>
      </c>
      <c r="B13" s="132" t="s">
        <v>137</v>
      </c>
      <c r="C13" s="132" t="s">
        <v>99</v>
      </c>
      <c r="D13" s="132" t="s">
        <v>95</v>
      </c>
      <c r="E13" s="131" t="s">
        <v>175</v>
      </c>
      <c r="G13" s="132">
        <v>215001</v>
      </c>
      <c r="H13" s="1" t="s">
        <v>145</v>
      </c>
      <c r="K13" s="79"/>
    </row>
    <row r="14" spans="1:13">
      <c r="A14" s="132" t="s">
        <v>115</v>
      </c>
      <c r="B14" s="132" t="s">
        <v>137</v>
      </c>
      <c r="C14" s="132" t="s">
        <v>98</v>
      </c>
      <c r="D14" s="132" t="s">
        <v>97</v>
      </c>
      <c r="E14" s="131" t="s">
        <v>113</v>
      </c>
      <c r="G14" s="132">
        <v>212307</v>
      </c>
      <c r="H14" s="1" t="s">
        <v>146</v>
      </c>
      <c r="K14" s="79"/>
    </row>
    <row r="15" spans="1:13">
      <c r="A15" s="132"/>
      <c r="B15" s="132"/>
      <c r="C15" s="132"/>
      <c r="D15" s="132"/>
      <c r="K15" s="79"/>
    </row>
    <row r="16" spans="1:13">
      <c r="A16" s="132"/>
      <c r="B16" s="132"/>
      <c r="C16" s="132"/>
      <c r="D16" s="132"/>
      <c r="K16" s="79"/>
    </row>
    <row r="17" spans="1:13">
      <c r="A17" s="132" t="s">
        <v>137</v>
      </c>
      <c r="B17" s="132" t="s">
        <v>115</v>
      </c>
      <c r="C17" s="132" t="s">
        <v>40</v>
      </c>
      <c r="D17" s="132" t="s">
        <v>132</v>
      </c>
      <c r="E17" s="131" t="s">
        <v>173</v>
      </c>
      <c r="F17" s="140"/>
      <c r="G17" s="132">
        <v>212202</v>
      </c>
      <c r="H17" s="132" t="s">
        <v>149</v>
      </c>
      <c r="I17" s="140">
        <v>-128400</v>
      </c>
      <c r="J17" s="140"/>
      <c r="K17" s="141">
        <v>-128400</v>
      </c>
      <c r="L17" s="140"/>
      <c r="M17" s="140"/>
    </row>
    <row r="18" spans="1:13">
      <c r="A18" s="132" t="s">
        <v>137</v>
      </c>
      <c r="B18" s="132" t="s">
        <v>115</v>
      </c>
      <c r="C18" s="132" t="s">
        <v>6</v>
      </c>
      <c r="D18" s="132" t="s">
        <v>5</v>
      </c>
      <c r="E18" s="131" t="s">
        <v>174</v>
      </c>
      <c r="F18" s="140"/>
      <c r="G18" s="132">
        <v>113106</v>
      </c>
      <c r="H18" s="1" t="s">
        <v>158</v>
      </c>
      <c r="K18" s="79">
        <f>-1629310.4-12458927.14</f>
        <v>-14088237.540000001</v>
      </c>
    </row>
    <row r="19" spans="1:13">
      <c r="A19" s="132" t="s">
        <v>137</v>
      </c>
      <c r="B19" s="132" t="s">
        <v>115</v>
      </c>
      <c r="C19" s="132" t="s">
        <v>11</v>
      </c>
      <c r="D19" s="132" t="s">
        <v>130</v>
      </c>
      <c r="E19" s="131" t="s">
        <v>175</v>
      </c>
      <c r="F19" s="140"/>
      <c r="G19" s="132">
        <v>114401</v>
      </c>
      <c r="H19" s="1" t="s">
        <v>147</v>
      </c>
      <c r="K19" s="79"/>
    </row>
    <row r="20" spans="1:13">
      <c r="A20" s="132" t="s">
        <v>137</v>
      </c>
      <c r="B20" s="132" t="s">
        <v>115</v>
      </c>
      <c r="C20" s="132" t="s">
        <v>10</v>
      </c>
      <c r="D20" s="132" t="s">
        <v>9</v>
      </c>
      <c r="E20" s="131" t="s">
        <v>113</v>
      </c>
      <c r="F20" s="140"/>
      <c r="G20" s="132">
        <v>113203</v>
      </c>
      <c r="H20" s="1" t="s">
        <v>148</v>
      </c>
      <c r="K20" s="79"/>
    </row>
    <row r="21" spans="1:13">
      <c r="A21" s="132" t="s">
        <v>333</v>
      </c>
      <c r="B21" s="132" t="s">
        <v>115</v>
      </c>
      <c r="C21" s="132" t="s">
        <v>8</v>
      </c>
      <c r="D21" s="132" t="s">
        <v>7</v>
      </c>
      <c r="E21" s="131" t="s">
        <v>112</v>
      </c>
      <c r="F21" s="140"/>
      <c r="G21" s="132">
        <v>113301</v>
      </c>
      <c r="H21" s="1" t="s">
        <v>158</v>
      </c>
      <c r="I21" s="77">
        <v>-4823954.6500000004</v>
      </c>
      <c r="K21" s="79">
        <v>-35809491.630000003</v>
      </c>
    </row>
    <row r="22" spans="1:13">
      <c r="A22" s="132" t="s">
        <v>333</v>
      </c>
      <c r="B22" s="132" t="s">
        <v>115</v>
      </c>
      <c r="C22" s="132" t="s">
        <v>8</v>
      </c>
      <c r="D22" s="132" t="s">
        <v>7</v>
      </c>
      <c r="E22" s="131" t="s">
        <v>172</v>
      </c>
      <c r="F22" s="140"/>
      <c r="G22" s="132">
        <v>113302</v>
      </c>
      <c r="H22" s="132" t="s">
        <v>142</v>
      </c>
      <c r="I22" s="77">
        <v>-302016.15000000002</v>
      </c>
      <c r="K22" s="79">
        <v>-802500</v>
      </c>
    </row>
    <row r="23" spans="1:13">
      <c r="A23" s="1" t="s">
        <v>166</v>
      </c>
      <c r="B23" s="1" t="s">
        <v>115</v>
      </c>
      <c r="C23" s="132" t="s">
        <v>6</v>
      </c>
      <c r="D23" s="132" t="s">
        <v>5</v>
      </c>
      <c r="E23" s="131" t="s">
        <v>114</v>
      </c>
      <c r="F23" s="140"/>
      <c r="G23" s="132">
        <v>113301</v>
      </c>
      <c r="H23" s="1" t="s">
        <v>150</v>
      </c>
      <c r="I23" s="77">
        <v>-123202378.54000001</v>
      </c>
      <c r="K23" s="79">
        <v>-123202378.54000001</v>
      </c>
      <c r="L23" s="77">
        <v>0</v>
      </c>
    </row>
    <row r="24" spans="1:13">
      <c r="A24" s="132"/>
      <c r="B24" s="132"/>
      <c r="C24" s="132"/>
      <c r="D24" s="132"/>
      <c r="F24" s="140"/>
      <c r="K24" s="79"/>
    </row>
    <row r="25" spans="1:13">
      <c r="A25" s="132"/>
      <c r="B25" s="132"/>
      <c r="C25" s="132"/>
      <c r="D25" s="132"/>
      <c r="F25" s="140"/>
      <c r="H25" s="132"/>
      <c r="I25" s="248">
        <f>SUM(I7:I24)</f>
        <v>0</v>
      </c>
      <c r="J25" s="249">
        <f>SUM(J10:J24)</f>
        <v>0</v>
      </c>
      <c r="K25" s="249">
        <f>SUM(K7:K24)</f>
        <v>0</v>
      </c>
      <c r="L25" s="249">
        <f>SUM(L10:L24)</f>
        <v>0</v>
      </c>
      <c r="M25" s="142" t="s">
        <v>277</v>
      </c>
    </row>
    <row r="26" spans="1:13" ht="21">
      <c r="A26" s="137" t="s">
        <v>278</v>
      </c>
      <c r="B26" s="132"/>
      <c r="C26" s="132"/>
      <c r="D26" s="132"/>
      <c r="F26" s="140"/>
      <c r="H26" s="132"/>
      <c r="I26" s="250"/>
      <c r="K26" s="143"/>
      <c r="L26" s="143"/>
      <c r="M26" s="143"/>
    </row>
    <row r="27" spans="1:13">
      <c r="A27" s="132"/>
      <c r="B27" s="132"/>
      <c r="C27" s="132"/>
      <c r="D27" s="132"/>
      <c r="E27" s="144" t="s">
        <v>109</v>
      </c>
      <c r="F27" s="145"/>
      <c r="G27" s="146" t="s">
        <v>279</v>
      </c>
      <c r="H27" s="146"/>
      <c r="I27" s="147">
        <f t="shared" ref="I27:I36" si="0">SUMIF($E$6:$E$24,E27,$I$6:$I$24)</f>
        <v>0</v>
      </c>
      <c r="J27" s="147">
        <f t="shared" ref="J27:J36" si="1">SUMIF($E$6:$E$24,F27,$J$6:$J$24)</f>
        <v>0</v>
      </c>
      <c r="K27" s="147">
        <f t="shared" ref="K27:K36" si="2">SUMIF($E$6:$E$24,E27,$K$6:$K$24)</f>
        <v>0</v>
      </c>
      <c r="L27" s="147">
        <f t="shared" ref="L27:L36" si="3">SUMIF($E$6:$E$24,F27,$L$6:$L$24)</f>
        <v>0</v>
      </c>
      <c r="M27" s="142" t="s">
        <v>277</v>
      </c>
    </row>
    <row r="28" spans="1:13">
      <c r="A28" s="132"/>
      <c r="B28" s="132"/>
      <c r="C28" s="132"/>
      <c r="D28" s="132"/>
      <c r="E28" s="144" t="s">
        <v>110</v>
      </c>
      <c r="F28" s="145"/>
      <c r="G28" s="146" t="s">
        <v>279</v>
      </c>
      <c r="H28" s="146"/>
      <c r="I28" s="147">
        <f t="shared" si="0"/>
        <v>0</v>
      </c>
      <c r="J28" s="147">
        <f t="shared" si="1"/>
        <v>0</v>
      </c>
      <c r="K28" s="147">
        <f t="shared" si="2"/>
        <v>0</v>
      </c>
      <c r="L28" s="147">
        <f t="shared" si="3"/>
        <v>0</v>
      </c>
      <c r="M28" s="142" t="s">
        <v>277</v>
      </c>
    </row>
    <row r="29" spans="1:13">
      <c r="A29" s="132"/>
      <c r="B29" s="132"/>
      <c r="C29" s="132"/>
      <c r="D29" s="132"/>
      <c r="E29" s="144" t="s">
        <v>111</v>
      </c>
      <c r="F29" s="145"/>
      <c r="G29" s="146" t="s">
        <v>279</v>
      </c>
      <c r="H29" s="146"/>
      <c r="I29" s="147">
        <f t="shared" si="0"/>
        <v>0</v>
      </c>
      <c r="J29" s="147">
        <f t="shared" si="1"/>
        <v>0</v>
      </c>
      <c r="K29" s="147">
        <f t="shared" si="2"/>
        <v>0</v>
      </c>
      <c r="L29" s="147">
        <f t="shared" si="3"/>
        <v>0</v>
      </c>
      <c r="M29" s="142" t="s">
        <v>277</v>
      </c>
    </row>
    <row r="30" spans="1:13">
      <c r="A30" s="132"/>
      <c r="B30" s="132"/>
      <c r="C30" s="132"/>
      <c r="D30" s="132"/>
      <c r="E30" s="144" t="s">
        <v>114</v>
      </c>
      <c r="F30" s="145"/>
      <c r="G30" s="146" t="s">
        <v>279</v>
      </c>
      <c r="H30" s="146"/>
      <c r="I30" s="147">
        <f t="shared" si="0"/>
        <v>0</v>
      </c>
      <c r="J30" s="147">
        <f t="shared" si="1"/>
        <v>0</v>
      </c>
      <c r="K30" s="147">
        <f t="shared" si="2"/>
        <v>0</v>
      </c>
      <c r="L30" s="147">
        <f t="shared" si="3"/>
        <v>0</v>
      </c>
      <c r="M30" s="142" t="s">
        <v>277</v>
      </c>
    </row>
    <row r="31" spans="1:13">
      <c r="A31" s="132"/>
      <c r="B31" s="132"/>
      <c r="C31" s="132"/>
      <c r="D31" s="132"/>
      <c r="E31" s="144" t="s">
        <v>112</v>
      </c>
      <c r="F31" s="145"/>
      <c r="G31" s="146" t="s">
        <v>279</v>
      </c>
      <c r="H31" s="146"/>
      <c r="I31" s="147">
        <f t="shared" si="0"/>
        <v>0</v>
      </c>
      <c r="J31" s="147">
        <f t="shared" si="1"/>
        <v>0</v>
      </c>
      <c r="K31" s="147">
        <f t="shared" si="2"/>
        <v>0</v>
      </c>
      <c r="L31" s="147">
        <f t="shared" si="3"/>
        <v>0</v>
      </c>
      <c r="M31" s="142" t="s">
        <v>277</v>
      </c>
    </row>
    <row r="32" spans="1:13">
      <c r="A32" s="132"/>
      <c r="B32" s="132"/>
      <c r="C32" s="132"/>
      <c r="D32" s="132"/>
      <c r="E32" s="144" t="s">
        <v>172</v>
      </c>
      <c r="F32" s="145"/>
      <c r="G32" s="146" t="s">
        <v>279</v>
      </c>
      <c r="H32" s="146"/>
      <c r="I32" s="147">
        <f t="shared" si="0"/>
        <v>0</v>
      </c>
      <c r="J32" s="147">
        <f t="shared" si="1"/>
        <v>0</v>
      </c>
      <c r="K32" s="147">
        <f t="shared" si="2"/>
        <v>0</v>
      </c>
      <c r="L32" s="147">
        <f t="shared" si="3"/>
        <v>0</v>
      </c>
      <c r="M32" s="142" t="s">
        <v>277</v>
      </c>
    </row>
    <row r="33" spans="1:13">
      <c r="A33" s="132"/>
      <c r="B33" s="132"/>
      <c r="C33" s="132"/>
      <c r="D33" s="132"/>
      <c r="E33" s="144" t="s">
        <v>173</v>
      </c>
      <c r="F33" s="145"/>
      <c r="G33" s="146" t="s">
        <v>279</v>
      </c>
      <c r="H33" s="146"/>
      <c r="I33" s="147">
        <f t="shared" si="0"/>
        <v>0</v>
      </c>
      <c r="J33" s="147">
        <f t="shared" si="1"/>
        <v>0</v>
      </c>
      <c r="K33" s="147">
        <f t="shared" si="2"/>
        <v>0</v>
      </c>
      <c r="L33" s="147">
        <f t="shared" si="3"/>
        <v>0</v>
      </c>
      <c r="M33" s="142" t="s">
        <v>277</v>
      </c>
    </row>
    <row r="34" spans="1:13">
      <c r="A34" s="132"/>
      <c r="B34" s="132"/>
      <c r="C34" s="132"/>
      <c r="D34" s="132"/>
      <c r="E34" s="144" t="s">
        <v>174</v>
      </c>
      <c r="F34" s="145"/>
      <c r="G34" s="146" t="s">
        <v>279</v>
      </c>
      <c r="H34" s="146"/>
      <c r="I34" s="147">
        <f t="shared" si="0"/>
        <v>0</v>
      </c>
      <c r="J34" s="147">
        <f t="shared" si="1"/>
        <v>0</v>
      </c>
      <c r="K34" s="147">
        <f t="shared" si="2"/>
        <v>0</v>
      </c>
      <c r="L34" s="147">
        <f t="shared" si="3"/>
        <v>0</v>
      </c>
      <c r="M34" s="142" t="s">
        <v>277</v>
      </c>
    </row>
    <row r="35" spans="1:13">
      <c r="A35" s="132"/>
      <c r="B35" s="132"/>
      <c r="C35" s="132"/>
      <c r="D35" s="132"/>
      <c r="E35" s="144" t="s">
        <v>175</v>
      </c>
      <c r="F35" s="145"/>
      <c r="G35" s="146" t="s">
        <v>279</v>
      </c>
      <c r="H35" s="146"/>
      <c r="I35" s="147">
        <f t="shared" si="0"/>
        <v>0</v>
      </c>
      <c r="J35" s="147">
        <f t="shared" si="1"/>
        <v>0</v>
      </c>
      <c r="K35" s="147">
        <f t="shared" si="2"/>
        <v>0</v>
      </c>
      <c r="L35" s="147">
        <f t="shared" si="3"/>
        <v>0</v>
      </c>
      <c r="M35" s="142" t="s">
        <v>277</v>
      </c>
    </row>
    <row r="36" spans="1:13">
      <c r="A36" s="132"/>
      <c r="B36" s="132"/>
      <c r="C36" s="132"/>
      <c r="D36" s="132"/>
      <c r="E36" s="144" t="s">
        <v>113</v>
      </c>
      <c r="F36" s="145"/>
      <c r="G36" s="146" t="s">
        <v>279</v>
      </c>
      <c r="H36" s="146"/>
      <c r="I36" s="147">
        <f t="shared" si="0"/>
        <v>0</v>
      </c>
      <c r="J36" s="147">
        <f t="shared" si="1"/>
        <v>0</v>
      </c>
      <c r="K36" s="147">
        <f t="shared" si="2"/>
        <v>0</v>
      </c>
      <c r="L36" s="147">
        <f t="shared" si="3"/>
        <v>0</v>
      </c>
      <c r="M36" s="142" t="s">
        <v>277</v>
      </c>
    </row>
    <row r="37" spans="1:13" s="152" customFormat="1">
      <c r="A37" s="148"/>
      <c r="B37" s="148"/>
      <c r="C37" s="148"/>
      <c r="D37" s="148"/>
      <c r="E37" s="149"/>
      <c r="F37" s="150"/>
      <c r="G37" s="148"/>
      <c r="H37" s="148"/>
      <c r="I37" s="151"/>
      <c r="J37" s="151"/>
      <c r="K37" s="151"/>
      <c r="L37" s="151"/>
      <c r="M37" s="151"/>
    </row>
    <row r="38" spans="1:13" ht="26.25">
      <c r="A38" s="138" t="s">
        <v>280</v>
      </c>
      <c r="B38" s="153"/>
      <c r="C38" s="132"/>
      <c r="D38" s="132"/>
      <c r="E38" s="7"/>
      <c r="F38" s="7"/>
      <c r="H38" s="132"/>
      <c r="I38" s="245" t="s">
        <v>320</v>
      </c>
      <c r="J38" s="245" t="s">
        <v>321</v>
      </c>
      <c r="K38" s="245" t="s">
        <v>322</v>
      </c>
      <c r="L38" s="245" t="s">
        <v>323</v>
      </c>
      <c r="M38" s="245"/>
    </row>
    <row r="39" spans="1:13" ht="21">
      <c r="A39" s="246" t="s">
        <v>268</v>
      </c>
      <c r="B39" s="246" t="s">
        <v>269</v>
      </c>
      <c r="C39" s="246" t="s">
        <v>281</v>
      </c>
      <c r="D39" s="246" t="s">
        <v>282</v>
      </c>
      <c r="E39" s="246" t="s">
        <v>272</v>
      </c>
      <c r="F39" s="246" t="s">
        <v>273</v>
      </c>
      <c r="G39" s="246" t="s">
        <v>283</v>
      </c>
      <c r="H39" s="246" t="s">
        <v>284</v>
      </c>
      <c r="I39" s="247" t="s">
        <v>276</v>
      </c>
      <c r="J39" s="247" t="s">
        <v>276</v>
      </c>
      <c r="K39" s="247" t="s">
        <v>276</v>
      </c>
      <c r="L39" s="247" t="s">
        <v>276</v>
      </c>
      <c r="M39" s="247"/>
    </row>
    <row r="40" spans="1:13">
      <c r="A40" s="1" t="s">
        <v>115</v>
      </c>
      <c r="B40" s="1" t="s">
        <v>164</v>
      </c>
      <c r="C40" s="132" t="s">
        <v>40</v>
      </c>
      <c r="D40" s="132" t="s">
        <v>132</v>
      </c>
      <c r="E40" s="131" t="s">
        <v>168</v>
      </c>
      <c r="F40" s="140" t="s">
        <v>285</v>
      </c>
      <c r="G40" s="132">
        <v>212202</v>
      </c>
      <c r="H40" s="1" t="s">
        <v>157</v>
      </c>
      <c r="I40" s="77">
        <v>2018540.55</v>
      </c>
      <c r="K40" s="77">
        <v>2888889.8</v>
      </c>
      <c r="L40" s="202"/>
    </row>
    <row r="41" spans="1:13">
      <c r="A41" s="1" t="s">
        <v>115</v>
      </c>
      <c r="B41" s="132" t="s">
        <v>180</v>
      </c>
      <c r="C41" s="132" t="s">
        <v>40</v>
      </c>
      <c r="D41" s="132" t="s">
        <v>132</v>
      </c>
      <c r="E41" s="131" t="s">
        <v>169</v>
      </c>
      <c r="F41" s="140" t="s">
        <v>285</v>
      </c>
      <c r="G41" s="132">
        <v>212202</v>
      </c>
      <c r="H41" s="1" t="s">
        <v>157</v>
      </c>
      <c r="I41" s="140">
        <v>35597.17</v>
      </c>
      <c r="J41" s="140"/>
      <c r="K41" s="140">
        <f>38094.38+24214.72</f>
        <v>62309.1</v>
      </c>
      <c r="L41" s="203"/>
      <c r="M41" s="140"/>
    </row>
    <row r="42" spans="1:13">
      <c r="A42" s="1" t="s">
        <v>115</v>
      </c>
      <c r="B42" s="1" t="s">
        <v>161</v>
      </c>
      <c r="C42" s="132" t="s">
        <v>40</v>
      </c>
      <c r="D42" s="132" t="s">
        <v>132</v>
      </c>
      <c r="E42" s="131" t="s">
        <v>170</v>
      </c>
      <c r="F42" s="140" t="s">
        <v>285</v>
      </c>
      <c r="G42" s="132">
        <v>212202</v>
      </c>
      <c r="H42" s="1" t="s">
        <v>157</v>
      </c>
      <c r="I42" s="77">
        <v>8669856.5</v>
      </c>
      <c r="K42" s="77">
        <v>9872808.8200000003</v>
      </c>
      <c r="L42" s="202"/>
    </row>
    <row r="43" spans="1:13">
      <c r="A43" s="1" t="s">
        <v>115</v>
      </c>
      <c r="B43" s="1" t="s">
        <v>161</v>
      </c>
      <c r="C43" s="132" t="s">
        <v>42</v>
      </c>
      <c r="D43" s="132" t="s">
        <v>134</v>
      </c>
      <c r="E43" s="131" t="s">
        <v>176</v>
      </c>
      <c r="F43" s="140" t="s">
        <v>285</v>
      </c>
      <c r="G43" s="132">
        <v>212210</v>
      </c>
      <c r="H43" s="1" t="s">
        <v>134</v>
      </c>
      <c r="I43" s="77">
        <v>1761516.14</v>
      </c>
      <c r="K43" s="77">
        <v>1885089.63</v>
      </c>
      <c r="L43" s="202"/>
    </row>
    <row r="44" spans="1:13">
      <c r="A44" s="1" t="s">
        <v>115</v>
      </c>
      <c r="B44" s="1" t="s">
        <v>286</v>
      </c>
      <c r="C44" s="132" t="s">
        <v>40</v>
      </c>
      <c r="D44" s="132" t="s">
        <v>132</v>
      </c>
      <c r="E44" s="131" t="s">
        <v>177</v>
      </c>
      <c r="F44" s="140" t="s">
        <v>285</v>
      </c>
      <c r="G44" s="132">
        <v>212202</v>
      </c>
      <c r="H44" s="1" t="s">
        <v>157</v>
      </c>
      <c r="I44" s="77">
        <v>46522.36</v>
      </c>
      <c r="K44" s="77">
        <v>68598.37</v>
      </c>
      <c r="L44" s="202"/>
    </row>
    <row r="45" spans="1:13">
      <c r="A45" s="1" t="s">
        <v>166</v>
      </c>
      <c r="B45" s="1" t="s">
        <v>164</v>
      </c>
      <c r="C45" s="132" t="s">
        <v>40</v>
      </c>
      <c r="D45" s="132" t="s">
        <v>132</v>
      </c>
      <c r="E45" s="131" t="s">
        <v>178</v>
      </c>
      <c r="F45" s="140" t="s">
        <v>285</v>
      </c>
      <c r="G45" s="132">
        <v>212203</v>
      </c>
      <c r="H45" s="1" t="s">
        <v>156</v>
      </c>
    </row>
    <row r="46" spans="1:13">
      <c r="A46" s="1" t="s">
        <v>137</v>
      </c>
      <c r="B46" s="1" t="s">
        <v>164</v>
      </c>
      <c r="C46" s="132" t="s">
        <v>6</v>
      </c>
      <c r="D46" s="132" t="s">
        <v>5</v>
      </c>
      <c r="E46" s="131" t="s">
        <v>171</v>
      </c>
      <c r="F46" s="140" t="s">
        <v>287</v>
      </c>
      <c r="G46" s="132">
        <v>113301</v>
      </c>
      <c r="H46" s="1" t="s">
        <v>159</v>
      </c>
    </row>
    <row r="47" spans="1:13">
      <c r="A47" s="1" t="s">
        <v>137</v>
      </c>
      <c r="B47" s="1" t="s">
        <v>161</v>
      </c>
      <c r="C47" s="132" t="s">
        <v>16</v>
      </c>
      <c r="D47" s="132" t="s">
        <v>39</v>
      </c>
      <c r="E47" s="131" t="s">
        <v>179</v>
      </c>
      <c r="F47" s="140" t="s">
        <v>285</v>
      </c>
      <c r="G47" s="132">
        <v>212204</v>
      </c>
      <c r="H47" s="1" t="s">
        <v>160</v>
      </c>
    </row>
    <row r="48" spans="1:13">
      <c r="A48" s="1" t="s">
        <v>137</v>
      </c>
      <c r="B48" s="1" t="s">
        <v>324</v>
      </c>
      <c r="C48" s="132" t="s">
        <v>16</v>
      </c>
      <c r="D48" s="132" t="s">
        <v>39</v>
      </c>
      <c r="E48" s="131" t="s">
        <v>179</v>
      </c>
      <c r="F48" s="140" t="s">
        <v>285</v>
      </c>
      <c r="G48" s="132">
        <v>113301</v>
      </c>
      <c r="H48" s="1" t="s">
        <v>159</v>
      </c>
    </row>
    <row r="49" spans="1:13">
      <c r="A49" s="1" t="s">
        <v>115</v>
      </c>
      <c r="B49" s="1" t="s">
        <v>365</v>
      </c>
      <c r="C49" s="132"/>
      <c r="D49" s="132"/>
      <c r="F49" s="141"/>
      <c r="G49" s="132">
        <v>212203</v>
      </c>
      <c r="H49" s="1" t="s">
        <v>156</v>
      </c>
      <c r="I49" s="79">
        <v>0</v>
      </c>
      <c r="J49" s="79"/>
      <c r="K49" s="79">
        <v>2162505.3199999998</v>
      </c>
      <c r="L49" s="202"/>
      <c r="M49" s="79"/>
    </row>
    <row r="50" spans="1:13">
      <c r="A50" s="1" t="s">
        <v>115</v>
      </c>
      <c r="B50" s="1" t="s">
        <v>188</v>
      </c>
      <c r="C50" s="132"/>
      <c r="D50" s="132"/>
      <c r="F50" s="141"/>
      <c r="G50" s="132">
        <v>212203</v>
      </c>
      <c r="H50" s="1" t="s">
        <v>156</v>
      </c>
      <c r="I50" s="79">
        <v>314539.02</v>
      </c>
      <c r="J50" s="79"/>
      <c r="K50" s="79">
        <v>321534.57</v>
      </c>
      <c r="L50" s="202"/>
      <c r="M50" s="79"/>
    </row>
    <row r="51" spans="1:13" ht="21" thickBot="1">
      <c r="I51" s="154">
        <f>SUM(I40:I50)</f>
        <v>12846571.74</v>
      </c>
      <c r="J51" s="154">
        <f>SUM(J40:J50)</f>
        <v>0</v>
      </c>
      <c r="K51" s="154">
        <f>SUM(K40:K50)</f>
        <v>17261735.609999999</v>
      </c>
      <c r="L51" s="154">
        <f>SUM(L40:L50)</f>
        <v>0</v>
      </c>
      <c r="M51" s="155"/>
    </row>
    <row r="52" spans="1:13" ht="27" thickTop="1">
      <c r="A52" s="156" t="s">
        <v>288</v>
      </c>
      <c r="B52" s="157"/>
      <c r="E52" s="158"/>
    </row>
    <row r="53" spans="1:13" ht="21">
      <c r="A53" s="159"/>
      <c r="E53" s="158"/>
      <c r="I53" s="251" t="s">
        <v>325</v>
      </c>
      <c r="J53" s="251" t="s">
        <v>326</v>
      </c>
      <c r="K53" s="251" t="s">
        <v>327</v>
      </c>
      <c r="L53" s="251" t="s">
        <v>328</v>
      </c>
      <c r="M53" s="251"/>
    </row>
    <row r="54" spans="1:13">
      <c r="C54" s="1" t="s">
        <v>6</v>
      </c>
      <c r="D54" s="1" t="s">
        <v>115</v>
      </c>
      <c r="E54" s="158"/>
      <c r="G54" s="132">
        <v>113301</v>
      </c>
      <c r="H54" s="1" t="s">
        <v>141</v>
      </c>
      <c r="I54" s="77">
        <f>SUMIFS($I$10:$I$47,$G$10:$G$47,G54,$A$10:$A$47,D54)</f>
        <v>0</v>
      </c>
      <c r="J54" s="77">
        <f t="shared" ref="J54:J68" si="4">SUMIFS($J$10:$J$47,$G$10:$G$47,G54,$A$10:$A$47,D54)</f>
        <v>0</v>
      </c>
      <c r="K54" s="77">
        <f t="shared" ref="K54:K68" si="5">SUMIFS($K$10:$K$47,$G$10:$G$47,G54,$A$10:$A$47,D54)</f>
        <v>0</v>
      </c>
      <c r="L54" s="77">
        <f t="shared" ref="L54:L68" si="6">SUMIFS($L$10:$L$50,$G$10:$G$50,G54,$A$10:$A$50,D54)</f>
        <v>0</v>
      </c>
    </row>
    <row r="55" spans="1:13">
      <c r="C55" s="1" t="s">
        <v>8</v>
      </c>
      <c r="D55" s="1" t="s">
        <v>115</v>
      </c>
      <c r="G55" s="132">
        <v>113302</v>
      </c>
      <c r="H55" s="1" t="s">
        <v>142</v>
      </c>
      <c r="I55" s="77">
        <f>SUMIFS($I$9:$I$47,$G$9:$G$47,G55,$A$9:$A$47,D55)</f>
        <v>128400</v>
      </c>
      <c r="J55" s="77">
        <f t="shared" si="4"/>
        <v>0</v>
      </c>
      <c r="K55" s="77">
        <f t="shared" si="5"/>
        <v>128400</v>
      </c>
      <c r="L55" s="77">
        <f t="shared" si="6"/>
        <v>0</v>
      </c>
    </row>
    <row r="56" spans="1:13">
      <c r="C56" s="1" t="s">
        <v>127</v>
      </c>
      <c r="D56" s="1" t="s">
        <v>115</v>
      </c>
      <c r="G56" s="132">
        <v>114501</v>
      </c>
      <c r="H56" s="1" t="s">
        <v>143</v>
      </c>
      <c r="I56" s="77">
        <f t="shared" ref="I56:I68" si="7">SUMIFS($I$10:$I$47,$G$10:$G$47,G56,$A$10:$A$47,D56)</f>
        <v>0</v>
      </c>
      <c r="J56" s="77">
        <f t="shared" si="4"/>
        <v>0</v>
      </c>
      <c r="K56" s="77">
        <f t="shared" si="5"/>
        <v>0</v>
      </c>
      <c r="L56" s="77">
        <f t="shared" si="6"/>
        <v>0</v>
      </c>
    </row>
    <row r="57" spans="1:13">
      <c r="C57" s="1" t="s">
        <v>11</v>
      </c>
      <c r="D57" s="1" t="s">
        <v>115</v>
      </c>
      <c r="G57" s="132">
        <v>114401</v>
      </c>
      <c r="H57" s="1" t="s">
        <v>199</v>
      </c>
      <c r="I57" s="77">
        <f t="shared" si="7"/>
        <v>0</v>
      </c>
      <c r="J57" s="77">
        <f t="shared" si="4"/>
        <v>0</v>
      </c>
      <c r="K57" s="77">
        <f t="shared" si="5"/>
        <v>0</v>
      </c>
      <c r="L57" s="77">
        <f t="shared" si="6"/>
        <v>0</v>
      </c>
    </row>
    <row r="58" spans="1:13">
      <c r="C58" s="1" t="s">
        <v>10</v>
      </c>
      <c r="D58" s="1" t="s">
        <v>115</v>
      </c>
      <c r="G58" s="132">
        <v>113203</v>
      </c>
      <c r="H58" s="1" t="s">
        <v>198</v>
      </c>
      <c r="I58" s="77">
        <f t="shared" si="7"/>
        <v>0</v>
      </c>
      <c r="J58" s="77">
        <f t="shared" si="4"/>
        <v>0</v>
      </c>
      <c r="K58" s="77">
        <f t="shared" si="5"/>
        <v>0</v>
      </c>
      <c r="L58" s="77">
        <f t="shared" si="6"/>
        <v>0</v>
      </c>
    </row>
    <row r="59" spans="1:13">
      <c r="C59" s="1" t="s">
        <v>16</v>
      </c>
      <c r="D59" s="1" t="s">
        <v>115</v>
      </c>
      <c r="G59" s="132">
        <v>212204</v>
      </c>
      <c r="H59" s="1" t="s">
        <v>144</v>
      </c>
      <c r="I59" s="77">
        <f t="shared" si="7"/>
        <v>0</v>
      </c>
      <c r="J59" s="77">
        <f t="shared" si="4"/>
        <v>0</v>
      </c>
      <c r="K59" s="77">
        <f t="shared" si="5"/>
        <v>0</v>
      </c>
      <c r="L59" s="77">
        <f t="shared" si="6"/>
        <v>0</v>
      </c>
    </row>
    <row r="60" spans="1:13">
      <c r="C60" s="1" t="s">
        <v>40</v>
      </c>
      <c r="D60" s="1" t="s">
        <v>115</v>
      </c>
      <c r="G60" s="132">
        <v>212203</v>
      </c>
      <c r="H60" s="1" t="s">
        <v>133</v>
      </c>
      <c r="I60" s="77">
        <f t="shared" si="7"/>
        <v>0</v>
      </c>
      <c r="J60" s="77">
        <f t="shared" si="4"/>
        <v>0</v>
      </c>
      <c r="K60" s="77">
        <f t="shared" si="5"/>
        <v>1629310.4</v>
      </c>
      <c r="L60" s="77">
        <f t="shared" si="6"/>
        <v>0</v>
      </c>
    </row>
    <row r="61" spans="1:13">
      <c r="C61" s="1" t="s">
        <v>41</v>
      </c>
      <c r="D61" s="1" t="s">
        <v>115</v>
      </c>
      <c r="G61" s="132">
        <v>212211</v>
      </c>
      <c r="H61" s="1" t="s">
        <v>213</v>
      </c>
      <c r="I61" s="77">
        <f t="shared" si="7"/>
        <v>0</v>
      </c>
      <c r="J61" s="77">
        <f t="shared" si="4"/>
        <v>0</v>
      </c>
      <c r="K61" s="77">
        <f t="shared" si="5"/>
        <v>12458927.140000001</v>
      </c>
      <c r="L61" s="77">
        <f t="shared" si="6"/>
        <v>0</v>
      </c>
    </row>
    <row r="62" spans="1:13">
      <c r="C62" s="1" t="s">
        <v>41</v>
      </c>
      <c r="D62" s="1" t="s">
        <v>115</v>
      </c>
      <c r="G62" s="132">
        <v>212213</v>
      </c>
      <c r="H62" s="1" t="s">
        <v>293</v>
      </c>
      <c r="I62" s="77">
        <f t="shared" si="7"/>
        <v>0</v>
      </c>
      <c r="J62" s="77">
        <f t="shared" si="4"/>
        <v>0</v>
      </c>
      <c r="K62" s="77">
        <f t="shared" si="5"/>
        <v>0</v>
      </c>
      <c r="L62" s="77">
        <f t="shared" si="6"/>
        <v>0</v>
      </c>
    </row>
    <row r="63" spans="1:13">
      <c r="C63" s="1" t="s">
        <v>99</v>
      </c>
      <c r="D63" s="1" t="s">
        <v>115</v>
      </c>
      <c r="G63" s="132">
        <v>215001</v>
      </c>
      <c r="H63" s="1" t="s">
        <v>145</v>
      </c>
      <c r="I63" s="77">
        <f t="shared" si="7"/>
        <v>0</v>
      </c>
      <c r="J63" s="77">
        <f t="shared" si="4"/>
        <v>0</v>
      </c>
      <c r="K63" s="77">
        <f t="shared" si="5"/>
        <v>0</v>
      </c>
      <c r="L63" s="77">
        <f t="shared" si="6"/>
        <v>0</v>
      </c>
    </row>
    <row r="64" spans="1:13">
      <c r="C64" s="1" t="s">
        <v>98</v>
      </c>
      <c r="D64" s="1" t="s">
        <v>115</v>
      </c>
      <c r="G64" s="132">
        <v>212307</v>
      </c>
      <c r="H64" s="1" t="s">
        <v>146</v>
      </c>
      <c r="I64" s="77">
        <f t="shared" si="7"/>
        <v>0</v>
      </c>
      <c r="J64" s="77">
        <f t="shared" si="4"/>
        <v>0</v>
      </c>
      <c r="K64" s="77">
        <f t="shared" si="5"/>
        <v>0</v>
      </c>
      <c r="L64" s="77">
        <f t="shared" si="6"/>
        <v>0</v>
      </c>
    </row>
    <row r="65" spans="1:13">
      <c r="C65" s="1" t="s">
        <v>16</v>
      </c>
      <c r="D65" s="1" t="s">
        <v>115</v>
      </c>
      <c r="G65" s="132">
        <v>212201</v>
      </c>
      <c r="H65" s="1" t="s">
        <v>156</v>
      </c>
      <c r="I65" s="77">
        <f t="shared" si="7"/>
        <v>0</v>
      </c>
      <c r="J65" s="77">
        <f t="shared" si="4"/>
        <v>0</v>
      </c>
      <c r="K65" s="77">
        <f t="shared" si="5"/>
        <v>0</v>
      </c>
      <c r="L65" s="77">
        <f t="shared" si="6"/>
        <v>0</v>
      </c>
    </row>
    <row r="66" spans="1:13">
      <c r="C66" s="1" t="s">
        <v>40</v>
      </c>
      <c r="D66" s="1" t="s">
        <v>115</v>
      </c>
      <c r="G66" s="132">
        <v>212202</v>
      </c>
      <c r="H66" s="1" t="s">
        <v>157</v>
      </c>
      <c r="I66" s="77">
        <f t="shared" si="7"/>
        <v>10770516.58</v>
      </c>
      <c r="J66" s="77">
        <f t="shared" si="4"/>
        <v>0</v>
      </c>
      <c r="K66" s="77">
        <f t="shared" si="5"/>
        <v>12892606.09</v>
      </c>
      <c r="L66" s="77">
        <f t="shared" si="6"/>
        <v>0</v>
      </c>
    </row>
    <row r="67" spans="1:13">
      <c r="C67" s="1" t="s">
        <v>42</v>
      </c>
      <c r="D67" s="1" t="s">
        <v>115</v>
      </c>
      <c r="G67" s="132">
        <v>212210</v>
      </c>
      <c r="H67" s="1" t="s">
        <v>134</v>
      </c>
      <c r="I67" s="77">
        <f t="shared" si="7"/>
        <v>1761516.14</v>
      </c>
      <c r="J67" s="77">
        <f t="shared" si="4"/>
        <v>0</v>
      </c>
      <c r="K67" s="77">
        <f t="shared" si="5"/>
        <v>1885089.63</v>
      </c>
      <c r="L67" s="77">
        <f t="shared" si="6"/>
        <v>0</v>
      </c>
    </row>
    <row r="68" spans="1:13">
      <c r="C68" s="1" t="s">
        <v>42</v>
      </c>
      <c r="D68" s="1" t="s">
        <v>115</v>
      </c>
      <c r="G68" s="132">
        <v>212212</v>
      </c>
      <c r="H68" s="1" t="s">
        <v>294</v>
      </c>
      <c r="I68" s="77">
        <f t="shared" si="7"/>
        <v>0</v>
      </c>
      <c r="J68" s="77">
        <f t="shared" si="4"/>
        <v>0</v>
      </c>
      <c r="K68" s="77">
        <f t="shared" si="5"/>
        <v>0</v>
      </c>
      <c r="L68" s="77">
        <f t="shared" si="6"/>
        <v>0</v>
      </c>
    </row>
    <row r="70" spans="1:13" ht="26.25">
      <c r="C70" s="160" t="s">
        <v>295</v>
      </c>
      <c r="E70" s="252" t="s">
        <v>296</v>
      </c>
      <c r="I70" s="251" t="s">
        <v>289</v>
      </c>
      <c r="J70" s="251" t="s">
        <v>290</v>
      </c>
      <c r="K70" s="251" t="s">
        <v>291</v>
      </c>
      <c r="L70" s="251" t="s">
        <v>292</v>
      </c>
      <c r="M70" s="251"/>
    </row>
    <row r="71" spans="1:13" ht="25.5">
      <c r="C71" s="161"/>
      <c r="E71" s="162" t="s">
        <v>24</v>
      </c>
      <c r="G71" s="132" t="s">
        <v>6</v>
      </c>
      <c r="H71" s="1" t="s">
        <v>5</v>
      </c>
      <c r="I71" s="77">
        <f>SUMIFS($I$54:$I$68,$C$54:$C$68,G71)</f>
        <v>0</v>
      </c>
      <c r="J71" s="77">
        <f>SUMIFS($J$54:$J$68,$C$54:$C$68,G71)</f>
        <v>0</v>
      </c>
      <c r="K71" s="77">
        <f>SUMIFS($K$54:$K$68,$C$54:$C$68,G71)</f>
        <v>0</v>
      </c>
      <c r="L71" s="77">
        <f>SUMIFS($L$54:$L$68,$C$54:$C$68,G71)</f>
        <v>0</v>
      </c>
    </row>
    <row r="72" spans="1:13" ht="25.5">
      <c r="C72" s="161"/>
      <c r="E72" s="162" t="s">
        <v>24</v>
      </c>
      <c r="G72" s="132" t="s">
        <v>8</v>
      </c>
      <c r="H72" s="1" t="s">
        <v>7</v>
      </c>
      <c r="I72" s="77">
        <f>SUMIFS($I$54:$I$68,$C$54:$C$68,G72)</f>
        <v>128400</v>
      </c>
      <c r="J72" s="77">
        <f>SUMIFS($J$54:$J$68,$C$54:$C$68,G72)</f>
        <v>0</v>
      </c>
      <c r="K72" s="77">
        <f>SUMIFS($K$54:$K$68,$C$54:$C$68,G72)</f>
        <v>128400</v>
      </c>
      <c r="L72" s="77">
        <f>SUMIFS($L$54:$L$68,$C$54:$C$68,G72)</f>
        <v>0</v>
      </c>
    </row>
    <row r="73" spans="1:13" ht="25.5">
      <c r="A73" s="163"/>
      <c r="C73" s="161"/>
      <c r="E73" s="162" t="s">
        <v>24</v>
      </c>
      <c r="G73" s="132" t="s">
        <v>10</v>
      </c>
      <c r="H73" s="1" t="s">
        <v>9</v>
      </c>
      <c r="I73" s="77">
        <f>SUMIFS($I$54:$I$68,$C$54:$C$68,G73)</f>
        <v>0</v>
      </c>
      <c r="J73" s="77">
        <f>SUMIFS($J$54:$J$68,$C$54:$C$68,G73)</f>
        <v>0</v>
      </c>
      <c r="K73" s="77">
        <f>SUMIFS($K$54:$K$68,$C$54:$C$68,G73)</f>
        <v>0</v>
      </c>
      <c r="L73" s="77">
        <f>SUMIFS($L$54:$L$68,$C$54:$C$68,G73)</f>
        <v>0</v>
      </c>
    </row>
    <row r="74" spans="1:13" ht="25.5">
      <c r="C74" s="161"/>
      <c r="E74" s="162" t="s">
        <v>15</v>
      </c>
      <c r="G74" s="132" t="s">
        <v>11</v>
      </c>
      <c r="H74" s="1" t="s">
        <v>130</v>
      </c>
      <c r="I74" s="77">
        <f>SUMIFS($I$54:$I$68,$C$54:$C$68,G74)</f>
        <v>0</v>
      </c>
      <c r="J74" s="77">
        <f>SUMIFS($J$54:$J$68,$C$54:$C$68,G74)</f>
        <v>0</v>
      </c>
      <c r="K74" s="77">
        <f>SUMIFS($K$54:$K$68,$C$54:$C$68,G74)</f>
        <v>0</v>
      </c>
      <c r="L74" s="77">
        <f>SUMIFS($L$54:$L$68,$C$54:$C$68,G74)</f>
        <v>0</v>
      </c>
    </row>
    <row r="75" spans="1:13" ht="25.5">
      <c r="C75" s="161"/>
      <c r="E75" s="162" t="s">
        <v>24</v>
      </c>
      <c r="G75" s="132" t="s">
        <v>127</v>
      </c>
      <c r="H75" s="1" t="s">
        <v>143</v>
      </c>
      <c r="I75" s="77">
        <f>SUMIFS($I$54:$I$68,$C$54:$C$68,G75)</f>
        <v>0</v>
      </c>
      <c r="J75" s="77">
        <f>SUMIFS($J$54:$J$68,$C$54:$C$68,G75)</f>
        <v>0</v>
      </c>
      <c r="K75" s="77">
        <f>SUMIFS($K$54:$K$68,$C$54:$C$68,G75)</f>
        <v>0</v>
      </c>
      <c r="L75" s="77">
        <f>SUMIFS($L$54:$L$68,$C$54:$C$68,G75)</f>
        <v>0</v>
      </c>
    </row>
    <row r="76" spans="1:13" ht="25.5">
      <c r="C76" s="161"/>
      <c r="E76" s="164"/>
    </row>
    <row r="77" spans="1:13" ht="26.25">
      <c r="C77" s="160" t="s">
        <v>297</v>
      </c>
      <c r="E77" s="252" t="s">
        <v>296</v>
      </c>
      <c r="I77" s="251" t="s">
        <v>289</v>
      </c>
      <c r="J77" s="251" t="s">
        <v>290</v>
      </c>
      <c r="K77" s="251" t="s">
        <v>291</v>
      </c>
      <c r="L77" s="251" t="s">
        <v>292</v>
      </c>
      <c r="M77" s="251"/>
    </row>
    <row r="78" spans="1:13" ht="25.5">
      <c r="C78" s="161"/>
      <c r="E78" s="162" t="s">
        <v>4</v>
      </c>
      <c r="G78" s="132" t="s">
        <v>16</v>
      </c>
      <c r="H78" s="1" t="s">
        <v>298</v>
      </c>
      <c r="I78" s="77">
        <f>SUMIFS($I$54:$I$68,$C$54:$C$68,G78)</f>
        <v>0</v>
      </c>
      <c r="J78" s="77">
        <f t="shared" ref="J78:J85" si="8">SUMIFS($J$54:$J$68,$C$54:$C$68,G78)</f>
        <v>0</v>
      </c>
      <c r="K78" s="77">
        <f>SUMIFS($K$54:$K$68,$C$54:$C$68,G78)</f>
        <v>0</v>
      </c>
      <c r="L78" s="77">
        <f t="shared" ref="L78:L85" si="9">SUMIFS($L$54:$L$68,$C$54:$C$68,G78)</f>
        <v>0</v>
      </c>
    </row>
    <row r="79" spans="1:13" ht="25.5">
      <c r="A79" s="165"/>
      <c r="B79" s="165"/>
      <c r="C79" s="166"/>
      <c r="E79" s="162" t="s">
        <v>88</v>
      </c>
      <c r="F79" s="167"/>
      <c r="G79" s="132" t="s">
        <v>40</v>
      </c>
      <c r="H79" s="1" t="s">
        <v>47</v>
      </c>
      <c r="I79" s="77">
        <f t="shared" ref="I79:I85" si="10">SUMIFS($I$54:$I$68,$C$54:$C$68,G79)</f>
        <v>10770516.58</v>
      </c>
      <c r="J79" s="77">
        <f t="shared" si="8"/>
        <v>0</v>
      </c>
      <c r="K79" s="77">
        <f t="shared" ref="K79:K85" si="11">SUMIFS($K$54:$K$68,$C$54:$C$68,G79)</f>
        <v>14521916.49</v>
      </c>
      <c r="L79" s="77">
        <f t="shared" si="9"/>
        <v>0</v>
      </c>
    </row>
    <row r="80" spans="1:13" ht="25.5">
      <c r="C80" s="161"/>
      <c r="E80" s="162" t="s">
        <v>4</v>
      </c>
      <c r="G80" s="132" t="s">
        <v>41</v>
      </c>
      <c r="H80" s="1" t="s">
        <v>133</v>
      </c>
      <c r="I80" s="77">
        <f t="shared" si="10"/>
        <v>0</v>
      </c>
      <c r="J80" s="77">
        <f t="shared" si="8"/>
        <v>0</v>
      </c>
      <c r="K80" s="77">
        <f t="shared" si="11"/>
        <v>12458927.140000001</v>
      </c>
      <c r="L80" s="77">
        <f t="shared" si="9"/>
        <v>0</v>
      </c>
    </row>
    <row r="81" spans="1:13" ht="25.5">
      <c r="C81" s="161"/>
      <c r="E81" s="162" t="s">
        <v>88</v>
      </c>
      <c r="G81" s="132" t="s">
        <v>42</v>
      </c>
      <c r="H81" s="1" t="s">
        <v>134</v>
      </c>
      <c r="I81" s="77">
        <f t="shared" si="10"/>
        <v>1761516.14</v>
      </c>
      <c r="J81" s="168">
        <f t="shared" si="8"/>
        <v>0</v>
      </c>
      <c r="K81" s="168">
        <f>SUMIFS($K$54:$K$68,$C$54:$C$68,G81)</f>
        <v>1885089.63</v>
      </c>
      <c r="L81" s="168">
        <f t="shared" si="9"/>
        <v>0</v>
      </c>
    </row>
    <row r="82" spans="1:13" ht="25.5">
      <c r="C82" s="161"/>
      <c r="E82" s="162"/>
      <c r="H82" s="1" t="s">
        <v>167</v>
      </c>
      <c r="I82" s="253">
        <f>SUM(I80:I81)</f>
        <v>1761516.14</v>
      </c>
      <c r="J82" s="77">
        <f t="shared" si="8"/>
        <v>0</v>
      </c>
      <c r="K82" s="77">
        <f t="shared" si="11"/>
        <v>0</v>
      </c>
      <c r="L82" s="77">
        <f t="shared" si="9"/>
        <v>0</v>
      </c>
    </row>
    <row r="83" spans="1:13" ht="25.5">
      <c r="A83" s="165"/>
      <c r="B83" s="165"/>
      <c r="C83" s="166"/>
      <c r="E83" s="162" t="s">
        <v>4</v>
      </c>
      <c r="F83" s="167"/>
      <c r="G83" s="132" t="s">
        <v>98</v>
      </c>
      <c r="H83" s="1" t="s">
        <v>205</v>
      </c>
      <c r="I83" s="77">
        <f t="shared" si="10"/>
        <v>0</v>
      </c>
      <c r="J83" s="77">
        <f t="shared" si="8"/>
        <v>0</v>
      </c>
      <c r="K83" s="77">
        <f t="shared" si="11"/>
        <v>0</v>
      </c>
      <c r="L83" s="77">
        <f t="shared" si="9"/>
        <v>0</v>
      </c>
    </row>
    <row r="84" spans="1:13" ht="25.5">
      <c r="A84" s="165"/>
      <c r="B84" s="165"/>
      <c r="C84" s="166"/>
      <c r="E84" s="162" t="s">
        <v>4</v>
      </c>
      <c r="F84" s="167"/>
      <c r="G84" s="132" t="s">
        <v>128</v>
      </c>
      <c r="H84" s="1" t="s">
        <v>138</v>
      </c>
      <c r="I84" s="77">
        <f>SUMIFS($I$54:$I$68,$C$54:$C$68,G84)</f>
        <v>0</v>
      </c>
      <c r="J84" s="77">
        <f t="shared" si="8"/>
        <v>0</v>
      </c>
      <c r="K84" s="77">
        <f t="shared" si="11"/>
        <v>0</v>
      </c>
      <c r="L84" s="77">
        <f t="shared" si="9"/>
        <v>0</v>
      </c>
    </row>
    <row r="85" spans="1:13" ht="25.5">
      <c r="C85" s="161"/>
      <c r="E85" s="162" t="s">
        <v>38</v>
      </c>
      <c r="G85" s="132" t="s">
        <v>99</v>
      </c>
      <c r="H85" s="1" t="s">
        <v>95</v>
      </c>
      <c r="I85" s="77">
        <f t="shared" si="10"/>
        <v>0</v>
      </c>
      <c r="J85" s="77">
        <f t="shared" si="8"/>
        <v>0</v>
      </c>
      <c r="K85" s="77">
        <f t="shared" si="11"/>
        <v>0</v>
      </c>
      <c r="L85" s="77">
        <f t="shared" si="9"/>
        <v>0</v>
      </c>
    </row>
    <row r="86" spans="1:13" ht="25.5">
      <c r="C86" s="161"/>
      <c r="I86" s="155"/>
      <c r="J86" s="155"/>
      <c r="K86" s="155"/>
      <c r="L86" s="155"/>
      <c r="M86" s="155"/>
    </row>
    <row r="87" spans="1:13" ht="26.25">
      <c r="C87" s="160" t="s">
        <v>299</v>
      </c>
      <c r="D87" s="132"/>
      <c r="E87" s="158"/>
      <c r="G87" s="1"/>
      <c r="H87" s="169"/>
      <c r="I87" s="170"/>
      <c r="J87" s="170"/>
      <c r="K87" s="170"/>
      <c r="L87" s="170"/>
      <c r="M87" s="170"/>
    </row>
    <row r="88" spans="1:13" ht="21" customHeight="1">
      <c r="C88" s="171" t="s">
        <v>300</v>
      </c>
      <c r="D88" s="171"/>
      <c r="G88" s="171"/>
      <c r="I88" s="254" t="s">
        <v>301</v>
      </c>
      <c r="J88" s="245" t="s">
        <v>103</v>
      </c>
      <c r="K88" s="170"/>
      <c r="L88" s="170"/>
      <c r="M88" s="170"/>
    </row>
    <row r="89" spans="1:13" ht="21">
      <c r="A89"/>
      <c r="B89" s="172" t="s">
        <v>24</v>
      </c>
      <c r="C89" s="173" t="s">
        <v>302</v>
      </c>
      <c r="D89" s="174"/>
      <c r="G89" s="174"/>
      <c r="I89" s="3">
        <v>0</v>
      </c>
      <c r="J89" s="155">
        <f>SUMIFS($J$71:$J$85,$E$71:$E$85,B89)</f>
        <v>0</v>
      </c>
      <c r="K89" s="155">
        <f>SUMIFS($K$71:$K$85,$E$71:$E$85,B89)</f>
        <v>128400</v>
      </c>
      <c r="L89" s="155">
        <f>SUMIFS($L$71:$L$85,$E$71:$E$85,B89)</f>
        <v>0</v>
      </c>
      <c r="M89" s="155"/>
    </row>
    <row r="90" spans="1:13" ht="21">
      <c r="A90" s="175" t="s">
        <v>287</v>
      </c>
      <c r="B90" s="172" t="s">
        <v>104</v>
      </c>
      <c r="C90" s="173" t="s">
        <v>303</v>
      </c>
      <c r="D90" s="176"/>
      <c r="G90" s="176"/>
      <c r="I90" s="3">
        <f>SUMIFS($I$40:$I$47,$F$40:$F$47,A90)</f>
        <v>0</v>
      </c>
      <c r="J90" s="155">
        <v>0</v>
      </c>
      <c r="K90" s="155">
        <v>0</v>
      </c>
      <c r="L90" s="155">
        <f>SUMIFS($L$71:$L$85,$E$71:$E$85,B90)</f>
        <v>0</v>
      </c>
      <c r="M90" s="155"/>
    </row>
    <row r="91" spans="1:13" ht="21.75" thickBot="1">
      <c r="A91"/>
      <c r="B91"/>
      <c r="C91" s="177" t="s">
        <v>186</v>
      </c>
      <c r="D91" s="178"/>
      <c r="G91" s="178"/>
      <c r="I91" s="179">
        <f>SUM(I89:I90)</f>
        <v>0</v>
      </c>
      <c r="J91" s="154">
        <f>SUM(J89:J90)</f>
        <v>0</v>
      </c>
      <c r="K91" s="154">
        <f>SUM(K89:K90)</f>
        <v>128400</v>
      </c>
      <c r="L91" s="154">
        <f>SUM(L89:L90)</f>
        <v>0</v>
      </c>
      <c r="M91" s="155"/>
    </row>
    <row r="92" spans="1:13" ht="21.75" thickTop="1">
      <c r="A92"/>
      <c r="B92"/>
      <c r="C92" s="180" t="s">
        <v>130</v>
      </c>
      <c r="D92" s="181"/>
      <c r="G92" s="181"/>
      <c r="I92" s="3"/>
      <c r="J92" s="155"/>
      <c r="K92" s="155"/>
      <c r="L92" s="155"/>
      <c r="M92" s="155"/>
    </row>
    <row r="93" spans="1:13" ht="21">
      <c r="A93"/>
      <c r="B93" s="172" t="s">
        <v>15</v>
      </c>
      <c r="C93" s="173" t="s">
        <v>302</v>
      </c>
      <c r="D93" s="174"/>
      <c r="G93" s="174"/>
      <c r="I93" s="3">
        <v>0</v>
      </c>
      <c r="J93" s="155">
        <f>SUMIFS($J$71:$J$85,$E$71:$E$85,B93)</f>
        <v>0</v>
      </c>
      <c r="K93" s="155">
        <f>SUMIFS($K$71:$K$85,$E$71:$E$85,B93)</f>
        <v>0</v>
      </c>
      <c r="L93" s="155">
        <f>SUMIFS($L$71:$L$85,$E$71:$E$85,B93)</f>
        <v>0</v>
      </c>
      <c r="M93" s="155"/>
    </row>
    <row r="94" spans="1:13" ht="21.75" thickBot="1">
      <c r="A94"/>
      <c r="B94"/>
      <c r="C94" s="182" t="s">
        <v>186</v>
      </c>
      <c r="D94" s="183"/>
      <c r="G94" s="183"/>
      <c r="I94" s="179">
        <f>SUM(I93)</f>
        <v>0</v>
      </c>
      <c r="J94" s="154">
        <f>SUM(J93)</f>
        <v>0</v>
      </c>
      <c r="K94" s="154">
        <f>SUM(K93)</f>
        <v>0</v>
      </c>
      <c r="L94" s="154">
        <f>SUM(L93)</f>
        <v>0</v>
      </c>
      <c r="M94" s="155"/>
    </row>
    <row r="95" spans="1:13" ht="21.75" thickTop="1">
      <c r="A95"/>
      <c r="B95"/>
      <c r="C95" s="184"/>
      <c r="D95" s="185"/>
      <c r="G95" s="185"/>
      <c r="I95" s="169"/>
    </row>
    <row r="96" spans="1:13" ht="21">
      <c r="A96"/>
      <c r="B96"/>
      <c r="C96" s="180" t="s">
        <v>304</v>
      </c>
      <c r="D96" s="186"/>
      <c r="G96" s="186"/>
      <c r="I96" s="169"/>
    </row>
    <row r="97" spans="1:13" ht="21">
      <c r="A97"/>
      <c r="B97" s="172" t="s">
        <v>4</v>
      </c>
      <c r="C97" s="173" t="s">
        <v>302</v>
      </c>
      <c r="D97" s="174"/>
      <c r="G97" s="174"/>
      <c r="I97" s="155">
        <v>0</v>
      </c>
      <c r="J97" s="155">
        <f>SUMIFS($J$71:$J$85,$E$71:$E$85,B97)</f>
        <v>0</v>
      </c>
      <c r="K97" s="155">
        <f>SUMIFS($K$71:$K$85,$E$71:$E$85,B97)</f>
        <v>12458927.140000001</v>
      </c>
      <c r="L97" s="155">
        <f>SUMIFS($L$71:$L$85,$E$71:$E$85,B97)</f>
        <v>0</v>
      </c>
      <c r="M97" s="155"/>
    </row>
    <row r="98" spans="1:13" ht="21">
      <c r="A98" s="175" t="s">
        <v>285</v>
      </c>
      <c r="B98" s="172" t="s">
        <v>88</v>
      </c>
      <c r="C98" s="173" t="s">
        <v>303</v>
      </c>
      <c r="D98" s="187"/>
      <c r="G98" s="187"/>
      <c r="I98" s="155">
        <f>SUMIFS($I$40:$I$47,$F$40:$F$47,A98)</f>
        <v>12532032.720000001</v>
      </c>
      <c r="J98" s="155">
        <f>SUMIFS($J$71:$J$85,$E$71:$E$85,B98)</f>
        <v>0</v>
      </c>
      <c r="K98" s="155">
        <f>SUMIFS($K$71:$K$85,$E$71:$E$85,B98)</f>
        <v>16407006.120000001</v>
      </c>
      <c r="L98" s="155">
        <f>SUMIFS($L$71:$L$85,$E$71:$E$85,B98)</f>
        <v>0</v>
      </c>
      <c r="M98" s="155"/>
    </row>
    <row r="99" spans="1:13" ht="21.75" thickBot="1">
      <c r="A99"/>
      <c r="B99"/>
      <c r="C99" s="182" t="s">
        <v>186</v>
      </c>
      <c r="D99" s="178"/>
      <c r="G99" s="178"/>
      <c r="I99" s="154">
        <f>SUM(I97:I98)</f>
        <v>12532032.720000001</v>
      </c>
      <c r="J99" s="154">
        <f>SUM(J97:J98)</f>
        <v>0</v>
      </c>
      <c r="K99" s="154">
        <f>SUM(K97:K98)</f>
        <v>28865933.260000002</v>
      </c>
      <c r="L99" s="154">
        <f>SUM(L97:L98)</f>
        <v>0</v>
      </c>
      <c r="M99" s="155"/>
    </row>
    <row r="100" spans="1:13" ht="21.75" thickTop="1">
      <c r="A100"/>
      <c r="B100"/>
      <c r="C100" s="180" t="s">
        <v>305</v>
      </c>
      <c r="D100" s="181"/>
      <c r="G100" s="181"/>
      <c r="I100" s="155"/>
      <c r="J100" s="155"/>
      <c r="K100" s="155"/>
      <c r="L100" s="155"/>
      <c r="M100" s="155"/>
    </row>
    <row r="101" spans="1:13" ht="21">
      <c r="A101"/>
      <c r="B101" s="172" t="s">
        <v>38</v>
      </c>
      <c r="C101" s="173" t="s">
        <v>302</v>
      </c>
      <c r="D101" s="174"/>
      <c r="G101" s="174"/>
      <c r="I101" s="155">
        <v>0</v>
      </c>
      <c r="J101" s="155">
        <f>SUMIFS($J$71:$J$85,$E$71:$E$85,B101)</f>
        <v>0</v>
      </c>
      <c r="K101" s="155">
        <f>SUMIFS($K$71:$K$85,$E$71:$E$85,B101)</f>
        <v>0</v>
      </c>
      <c r="L101" s="155">
        <f>SUMIFS($L$71:$L$85,$E$71:$E$85,B101)</f>
        <v>0</v>
      </c>
      <c r="M101" s="155"/>
    </row>
    <row r="102" spans="1:13" ht="21.75" thickBot="1">
      <c r="A102"/>
      <c r="C102" s="182" t="s">
        <v>186</v>
      </c>
      <c r="D102" s="183"/>
      <c r="G102" s="183"/>
      <c r="I102" s="154">
        <f>SUM(I101)</f>
        <v>0</v>
      </c>
      <c r="J102" s="154">
        <f>SUM(J101)</f>
        <v>0</v>
      </c>
      <c r="K102" s="154">
        <f>SUM(K101)</f>
        <v>0</v>
      </c>
      <c r="L102" s="154">
        <f>SUM(L101)</f>
        <v>0</v>
      </c>
      <c r="M102" s="155"/>
    </row>
    <row r="103" spans="1:13" ht="21" thickTop="1">
      <c r="F103" s="155"/>
      <c r="I103" s="155"/>
      <c r="J103" s="155"/>
      <c r="K103" s="155"/>
      <c r="L103" s="155"/>
      <c r="M103" s="155"/>
    </row>
    <row r="104" spans="1:13">
      <c r="F104" s="155"/>
      <c r="I104" s="1"/>
      <c r="J104" s="155"/>
      <c r="K104" s="155"/>
      <c r="L104" s="155"/>
      <c r="M104" s="155"/>
    </row>
    <row r="105" spans="1:13">
      <c r="F105" s="155"/>
      <c r="I105" s="1"/>
      <c r="J105" s="155"/>
      <c r="K105" s="155"/>
      <c r="L105" s="155"/>
      <c r="M105" s="155"/>
    </row>
    <row r="106" spans="1:13">
      <c r="F106" s="155"/>
      <c r="I106" s="1"/>
      <c r="J106" s="155"/>
      <c r="K106" s="155"/>
      <c r="L106" s="155"/>
      <c r="M106" s="155"/>
    </row>
    <row r="107" spans="1:13">
      <c r="F107" s="155"/>
      <c r="I107" s="1"/>
      <c r="J107" s="155"/>
      <c r="K107" s="155"/>
      <c r="L107" s="155"/>
      <c r="M107" s="155"/>
    </row>
    <row r="108" spans="1:13">
      <c r="F108" s="155"/>
      <c r="I108" s="1"/>
      <c r="J108" s="155"/>
      <c r="K108" s="155"/>
      <c r="L108" s="155"/>
      <c r="M108" s="155"/>
    </row>
    <row r="109" spans="1:13">
      <c r="F109" s="155"/>
      <c r="I109" s="1"/>
      <c r="J109" s="155"/>
      <c r="K109" s="155"/>
      <c r="L109" s="155"/>
      <c r="M109" s="155"/>
    </row>
    <row r="110" spans="1:13">
      <c r="F110" s="155"/>
      <c r="I110" s="1"/>
      <c r="J110" s="155"/>
      <c r="K110" s="155"/>
      <c r="L110" s="155"/>
      <c r="M110" s="155"/>
    </row>
    <row r="111" spans="1:13">
      <c r="F111" s="155"/>
      <c r="I111" s="1"/>
      <c r="J111" s="155"/>
      <c r="K111" s="155"/>
      <c r="L111" s="155"/>
      <c r="M111" s="155"/>
    </row>
    <row r="112" spans="1:13">
      <c r="F112" s="155"/>
      <c r="I112" s="1"/>
      <c r="J112" s="155"/>
      <c r="K112" s="155"/>
      <c r="L112" s="155"/>
      <c r="M112" s="155"/>
    </row>
    <row r="113" spans="6:13">
      <c r="F113" s="155"/>
      <c r="I113" s="1"/>
      <c r="J113" s="155"/>
      <c r="K113" s="155"/>
      <c r="L113" s="155"/>
      <c r="M113" s="155"/>
    </row>
    <row r="114" spans="6:13">
      <c r="F114" s="155"/>
      <c r="I114" s="1"/>
      <c r="J114" s="155"/>
      <c r="K114" s="155"/>
      <c r="L114" s="155"/>
      <c r="M114" s="155"/>
    </row>
    <row r="115" spans="6:13">
      <c r="F115" s="155"/>
      <c r="I115" s="1"/>
      <c r="J115" s="155"/>
      <c r="K115" s="155"/>
      <c r="L115" s="155"/>
      <c r="M115" s="155"/>
    </row>
    <row r="116" spans="6:13">
      <c r="F116" s="155"/>
      <c r="I116" s="1"/>
      <c r="J116" s="155"/>
      <c r="K116" s="155"/>
      <c r="L116" s="155"/>
      <c r="M116" s="155"/>
    </row>
    <row r="117" spans="6:13">
      <c r="F117" s="155"/>
      <c r="I117" s="1"/>
      <c r="J117" s="155"/>
      <c r="K117" s="155"/>
      <c r="L117" s="155"/>
      <c r="M117" s="155"/>
    </row>
    <row r="118" spans="6:13">
      <c r="F118" s="155"/>
      <c r="I118" s="1"/>
      <c r="J118" s="155"/>
      <c r="K118" s="155"/>
      <c r="L118" s="155"/>
      <c r="M118" s="155"/>
    </row>
    <row r="119" spans="6:13">
      <c r="F119" s="155"/>
      <c r="I119" s="1"/>
      <c r="J119" s="155"/>
      <c r="K119" s="155"/>
      <c r="L119" s="155"/>
      <c r="M119" s="155"/>
    </row>
    <row r="120" spans="6:13">
      <c r="F120" s="155"/>
      <c r="I120" s="1"/>
      <c r="J120" s="155"/>
      <c r="K120" s="155"/>
      <c r="L120" s="155"/>
      <c r="M120" s="155"/>
    </row>
    <row r="121" spans="6:13">
      <c r="F121" s="155"/>
      <c r="I121" s="1"/>
      <c r="J121" s="155"/>
      <c r="K121" s="155"/>
      <c r="L121" s="155"/>
      <c r="M121" s="155"/>
    </row>
    <row r="122" spans="6:13">
      <c r="F122" s="155"/>
      <c r="I122" s="1"/>
      <c r="J122" s="155"/>
      <c r="K122" s="155"/>
      <c r="L122" s="155"/>
      <c r="M122" s="155"/>
    </row>
    <row r="123" spans="6:13">
      <c r="F123" s="155"/>
      <c r="I123" s="155"/>
      <c r="J123" s="155"/>
      <c r="K123" s="155"/>
      <c r="L123" s="155"/>
      <c r="M123" s="155"/>
    </row>
    <row r="124" spans="6:13">
      <c r="F124" s="155"/>
      <c r="I124" s="155"/>
      <c r="J124" s="155"/>
      <c r="K124" s="155"/>
      <c r="L124" s="155"/>
      <c r="M124" s="155"/>
    </row>
    <row r="125" spans="6:13">
      <c r="F125" s="155"/>
      <c r="I125" s="155"/>
      <c r="J125" s="155"/>
      <c r="K125" s="155"/>
      <c r="L125" s="155"/>
      <c r="M125" s="155"/>
    </row>
    <row r="126" spans="6:13">
      <c r="F126" s="155"/>
      <c r="I126" s="155"/>
      <c r="J126" s="155"/>
      <c r="K126" s="155"/>
      <c r="L126" s="155"/>
      <c r="M126" s="155"/>
    </row>
    <row r="127" spans="6:13">
      <c r="F127" s="155"/>
      <c r="I127" s="155"/>
      <c r="J127" s="155"/>
      <c r="K127" s="155"/>
      <c r="L127" s="155"/>
      <c r="M127" s="155"/>
    </row>
    <row r="128" spans="6:13">
      <c r="F128" s="155"/>
      <c r="I128" s="155"/>
      <c r="J128" s="155"/>
      <c r="K128" s="155"/>
      <c r="L128" s="155"/>
      <c r="M128" s="155"/>
    </row>
    <row r="129" spans="4:13">
      <c r="F129" s="155"/>
      <c r="I129" s="155"/>
      <c r="J129" s="155"/>
      <c r="K129" s="155"/>
      <c r="L129" s="155"/>
      <c r="M129" s="155"/>
    </row>
    <row r="130" spans="4:13">
      <c r="F130" s="155"/>
      <c r="I130" s="155"/>
      <c r="J130" s="155"/>
      <c r="K130" s="155"/>
      <c r="L130" s="155"/>
      <c r="M130" s="155"/>
    </row>
    <row r="131" spans="4:13">
      <c r="F131" s="155"/>
      <c r="I131" s="155"/>
      <c r="J131" s="155"/>
      <c r="K131" s="155"/>
      <c r="L131" s="155"/>
      <c r="M131" s="155"/>
    </row>
    <row r="132" spans="4:13">
      <c r="F132" s="155"/>
      <c r="I132" s="155"/>
      <c r="J132" s="155"/>
      <c r="K132" s="155"/>
      <c r="L132" s="155"/>
      <c r="M132" s="155"/>
    </row>
    <row r="133" spans="4:13">
      <c r="F133" s="155"/>
      <c r="I133" s="155"/>
      <c r="J133" s="155"/>
      <c r="K133" s="155"/>
      <c r="L133" s="155"/>
      <c r="M133" s="155"/>
    </row>
    <row r="134" spans="4:13">
      <c r="F134" s="155"/>
      <c r="I134" s="155"/>
      <c r="J134" s="155"/>
      <c r="K134" s="155"/>
      <c r="L134" s="155"/>
      <c r="M134" s="155"/>
    </row>
    <row r="135" spans="4:13">
      <c r="F135" s="155"/>
      <c r="I135" s="155"/>
      <c r="J135" s="155"/>
      <c r="K135" s="155"/>
      <c r="L135" s="155"/>
      <c r="M135" s="155"/>
    </row>
    <row r="136" spans="4:13">
      <c r="F136" s="155"/>
      <c r="I136" s="155"/>
      <c r="J136" s="155"/>
      <c r="K136" s="155"/>
      <c r="L136" s="155"/>
      <c r="M136" s="155"/>
    </row>
    <row r="137" spans="4:13">
      <c r="F137" s="155"/>
      <c r="I137" s="155"/>
      <c r="J137" s="155"/>
      <c r="K137" s="155"/>
      <c r="L137" s="155"/>
      <c r="M137" s="155"/>
    </row>
    <row r="138" spans="4:13">
      <c r="F138" s="155"/>
      <c r="I138" s="155"/>
      <c r="J138" s="155"/>
      <c r="K138" s="155"/>
      <c r="L138" s="155"/>
      <c r="M138" s="155"/>
    </row>
    <row r="139" spans="4:13">
      <c r="F139" s="155"/>
      <c r="I139" s="155"/>
      <c r="J139" s="155"/>
      <c r="K139" s="155"/>
      <c r="L139" s="155"/>
      <c r="M139" s="155"/>
    </row>
    <row r="140" spans="4:13">
      <c r="F140" s="155"/>
      <c r="I140" s="155"/>
      <c r="J140" s="155"/>
      <c r="K140" s="155"/>
      <c r="L140" s="155"/>
      <c r="M140" s="155"/>
    </row>
    <row r="141" spans="4:13">
      <c r="F141" s="155"/>
      <c r="I141" s="155"/>
      <c r="J141" s="155"/>
      <c r="K141" s="155"/>
      <c r="L141" s="155"/>
      <c r="M141" s="155"/>
    </row>
    <row r="142" spans="4:13">
      <c r="F142" s="155"/>
      <c r="I142" s="155"/>
      <c r="J142" s="155"/>
      <c r="K142" s="155"/>
      <c r="L142" s="155"/>
      <c r="M142" s="155"/>
    </row>
    <row r="143" spans="4:13">
      <c r="D143" s="94"/>
      <c r="F143" s="155"/>
      <c r="G143" s="188"/>
      <c r="H143" s="94"/>
      <c r="I143" s="189"/>
      <c r="J143" s="189"/>
      <c r="K143" s="189"/>
      <c r="L143" s="189"/>
      <c r="M143" s="189"/>
    </row>
    <row r="144" spans="4:13">
      <c r="D144" s="94"/>
      <c r="F144" s="155"/>
      <c r="G144" s="188"/>
      <c r="H144" s="94"/>
      <c r="I144" s="189"/>
      <c r="J144" s="189"/>
      <c r="K144" s="189"/>
      <c r="L144" s="189"/>
      <c r="M144" s="189"/>
    </row>
    <row r="145" spans="1:13">
      <c r="D145" s="94"/>
      <c r="F145" s="155"/>
      <c r="G145" s="188"/>
      <c r="H145" s="94"/>
      <c r="I145" s="189"/>
      <c r="J145" s="189"/>
      <c r="K145" s="189"/>
      <c r="L145" s="189"/>
      <c r="M145" s="189"/>
    </row>
    <row r="146" spans="1:13">
      <c r="D146" s="94"/>
      <c r="F146" s="155"/>
      <c r="G146" s="188"/>
      <c r="H146" s="94"/>
      <c r="I146" s="189"/>
      <c r="J146" s="189"/>
      <c r="K146" s="189"/>
      <c r="L146" s="189"/>
      <c r="M146" s="189"/>
    </row>
    <row r="147" spans="1:13">
      <c r="A147" s="94"/>
      <c r="B147" s="94"/>
      <c r="C147" s="94"/>
      <c r="D147" s="94"/>
      <c r="E147" s="190"/>
      <c r="F147" s="189"/>
      <c r="G147" s="188"/>
      <c r="H147" s="94"/>
      <c r="I147" s="189"/>
      <c r="J147" s="189"/>
      <c r="K147" s="189"/>
      <c r="L147" s="189"/>
      <c r="M147" s="189"/>
    </row>
    <row r="148" spans="1:13">
      <c r="A148" s="94"/>
      <c r="B148" s="94"/>
      <c r="C148" s="94"/>
      <c r="D148" s="94"/>
      <c r="E148" s="190"/>
      <c r="F148" s="189"/>
      <c r="G148" s="188"/>
      <c r="H148" s="94"/>
      <c r="I148" s="189"/>
      <c r="J148" s="189"/>
      <c r="K148" s="189"/>
      <c r="L148" s="189"/>
      <c r="M148" s="189"/>
    </row>
    <row r="149" spans="1:13">
      <c r="A149" s="94"/>
      <c r="B149" s="94"/>
      <c r="C149" s="94"/>
      <c r="D149" s="94"/>
      <c r="E149" s="190"/>
      <c r="F149" s="189"/>
      <c r="G149" s="188"/>
      <c r="H149" s="94"/>
      <c r="I149" s="189"/>
      <c r="J149" s="189"/>
      <c r="K149" s="189"/>
      <c r="L149" s="189"/>
      <c r="M149" s="189"/>
    </row>
    <row r="150" spans="1:13">
      <c r="A150" s="94"/>
      <c r="B150" s="94"/>
      <c r="C150" s="94"/>
      <c r="D150" s="94"/>
      <c r="E150" s="190"/>
      <c r="F150" s="189"/>
      <c r="G150" s="188"/>
      <c r="H150" s="94"/>
      <c r="I150" s="189"/>
      <c r="J150" s="189"/>
      <c r="K150" s="189"/>
      <c r="L150" s="189"/>
      <c r="M150" s="189"/>
    </row>
    <row r="151" spans="1:13">
      <c r="A151" s="94"/>
      <c r="B151" s="94"/>
      <c r="C151" s="94"/>
      <c r="D151" s="94"/>
      <c r="E151" s="190"/>
      <c r="F151" s="189"/>
      <c r="G151" s="188"/>
      <c r="H151" s="94"/>
      <c r="I151" s="189"/>
      <c r="J151" s="189"/>
      <c r="K151" s="189"/>
      <c r="L151" s="189"/>
      <c r="M151" s="189"/>
    </row>
    <row r="152" spans="1:13">
      <c r="A152" s="94"/>
      <c r="B152" s="94"/>
      <c r="C152" s="94"/>
      <c r="E152" s="190"/>
      <c r="F152" s="189"/>
    </row>
    <row r="153" spans="1:13">
      <c r="A153" s="94"/>
      <c r="B153" s="94"/>
      <c r="C153" s="94"/>
      <c r="D153" s="124"/>
      <c r="E153" s="190"/>
      <c r="F153" s="189"/>
      <c r="G153" s="191"/>
      <c r="H153" s="124"/>
      <c r="I153" s="192"/>
      <c r="J153" s="192"/>
      <c r="K153" s="192"/>
      <c r="L153" s="192"/>
      <c r="M153" s="192"/>
    </row>
    <row r="154" spans="1:13">
      <c r="A154" s="94"/>
      <c r="B154" s="94"/>
      <c r="C154" s="94"/>
      <c r="E154" s="190"/>
      <c r="F154" s="189"/>
    </row>
    <row r="155" spans="1:13">
      <c r="A155" s="94"/>
      <c r="B155" s="94"/>
      <c r="C155" s="94"/>
      <c r="E155" s="190"/>
      <c r="F155" s="189"/>
    </row>
    <row r="157" spans="1:13">
      <c r="A157" s="124"/>
      <c r="B157" s="124"/>
      <c r="C157" s="124"/>
      <c r="E157" s="193"/>
      <c r="F157" s="192"/>
    </row>
  </sheetData>
  <mergeCells count="1">
    <mergeCell ref="M5:M6"/>
  </mergeCells>
  <dataValidations count="1">
    <dataValidation allowBlank="1" showErrorMessage="1" promptTitle="General information" prompt="Pls update general information in A100" sqref="B2:B3"/>
  </dataValidations>
  <pageMargins left="0.70866141732283472" right="0.70866141732283472" top="0.74803149606299213" bottom="0.74803149606299213" header="0.31496062992125984" footer="0.31496062992125984"/>
  <pageSetup paperSize="9" orientation="landscape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1" tint="4.9989318521683403E-2"/>
  </sheetPr>
  <dimension ref="A1:G20"/>
  <sheetViews>
    <sheetView workbookViewId="0">
      <selection activeCell="J31" sqref="J31:J32"/>
    </sheetView>
  </sheetViews>
  <sheetFormatPr defaultRowHeight="15"/>
  <cols>
    <col min="1" max="1" width="4.7109375" bestFit="1" customWidth="1"/>
    <col min="2" max="2" width="28.140625" customWidth="1"/>
    <col min="3" max="3" width="17.42578125" bestFit="1" customWidth="1"/>
    <col min="4" max="4" width="15.140625" bestFit="1" customWidth="1"/>
    <col min="5" max="5" width="17" bestFit="1" customWidth="1"/>
    <col min="6" max="6" width="19" customWidth="1"/>
    <col min="7" max="7" width="19.42578125" customWidth="1"/>
  </cols>
  <sheetData>
    <row r="1" spans="1:7" ht="30">
      <c r="A1" s="477" t="s">
        <v>296</v>
      </c>
      <c r="B1" s="477" t="s">
        <v>497</v>
      </c>
      <c r="C1" s="477" t="s">
        <v>498</v>
      </c>
      <c r="D1" s="478" t="s">
        <v>499</v>
      </c>
      <c r="E1" s="478" t="s">
        <v>500</v>
      </c>
      <c r="F1" s="477" t="s">
        <v>501</v>
      </c>
      <c r="G1" s="477" t="s">
        <v>502</v>
      </c>
    </row>
    <row r="2" spans="1:7" s="481" customFormat="1">
      <c r="A2" s="479"/>
      <c r="B2" s="479"/>
      <c r="C2" s="480" t="s">
        <v>503</v>
      </c>
      <c r="D2" s="480" t="s">
        <v>504</v>
      </c>
      <c r="E2" s="480" t="s">
        <v>505</v>
      </c>
      <c r="F2" s="480">
        <v>0</v>
      </c>
      <c r="G2" s="480" t="s">
        <v>506</v>
      </c>
    </row>
    <row r="3" spans="1:7">
      <c r="A3" t="s">
        <v>335</v>
      </c>
      <c r="B3" t="s">
        <v>340</v>
      </c>
      <c r="C3" s="482">
        <v>0</v>
      </c>
      <c r="D3" s="483"/>
      <c r="E3" s="483">
        <v>-2982591.7</v>
      </c>
      <c r="F3" s="482">
        <f>SUM(C3:E3)</f>
        <v>-2982591.7</v>
      </c>
      <c r="G3" s="482" t="e">
        <f>+SUMIFS(#REF!,#REF!,A3)</f>
        <v>#REF!</v>
      </c>
    </row>
    <row r="4" spans="1:7">
      <c r="A4" t="s">
        <v>338</v>
      </c>
      <c r="B4" t="s">
        <v>341</v>
      </c>
      <c r="C4" s="482">
        <v>0</v>
      </c>
      <c r="D4" s="483">
        <f>-D12</f>
        <v>-424025.75</v>
      </c>
      <c r="E4" s="483">
        <v>591398.49</v>
      </c>
      <c r="F4" s="482">
        <f>SUM(C4:E4)</f>
        <v>167372.74</v>
      </c>
      <c r="G4" s="482" t="e">
        <f>+SUMIFS(#REF!,#REF!,A4)</f>
        <v>#REF!</v>
      </c>
    </row>
    <row r="5" spans="1:7" s="481" customFormat="1">
      <c r="A5" s="479"/>
      <c r="B5" s="479"/>
      <c r="C5" s="484">
        <f>SUM(C3:C4)</f>
        <v>0</v>
      </c>
      <c r="D5" s="485">
        <f>SUM(D3:D4)</f>
        <v>-424025.75</v>
      </c>
      <c r="E5" s="485">
        <f>SUM(E3:E4)</f>
        <v>-2391193.21</v>
      </c>
      <c r="F5" s="486">
        <f>SUM(F3:F4)</f>
        <v>-2815218.96</v>
      </c>
      <c r="G5" s="486" t="e">
        <f>SUM(G3:G4)</f>
        <v>#REF!</v>
      </c>
    </row>
    <row r="6" spans="1:7" s="481" customFormat="1">
      <c r="A6" s="479"/>
      <c r="B6" s="479"/>
      <c r="C6" s="479"/>
      <c r="D6" s="487"/>
      <c r="E6" s="487"/>
      <c r="F6" s="479"/>
    </row>
    <row r="7" spans="1:7">
      <c r="A7" t="s">
        <v>338</v>
      </c>
      <c r="B7" t="s">
        <v>341</v>
      </c>
      <c r="C7" s="482">
        <v>0</v>
      </c>
      <c r="D7" s="483"/>
      <c r="E7" s="483"/>
      <c r="F7" s="482">
        <f>SUM(C7:E7)</f>
        <v>0</v>
      </c>
      <c r="G7" s="482"/>
    </row>
    <row r="8" spans="1:7">
      <c r="A8" t="s">
        <v>339</v>
      </c>
      <c r="B8" t="s">
        <v>340</v>
      </c>
      <c r="C8" s="482">
        <v>-2391193.2100000596</v>
      </c>
      <c r="D8" s="483"/>
      <c r="E8" s="483"/>
      <c r="F8" s="482">
        <f>SUM(C8:E8)</f>
        <v>-2391193.2100000596</v>
      </c>
      <c r="G8" s="482" t="e">
        <f>+SUMIFS(#REF!,#REF!,A8)</f>
        <v>#REF!</v>
      </c>
    </row>
    <row r="9" spans="1:7">
      <c r="A9" t="s">
        <v>90</v>
      </c>
      <c r="B9" t="s">
        <v>89</v>
      </c>
      <c r="C9" s="482">
        <v>-1685063.4299999997</v>
      </c>
      <c r="D9" s="483"/>
      <c r="E9" s="483"/>
      <c r="F9" s="482">
        <f>SUM(C9:E9)</f>
        <v>-1685063.4299999997</v>
      </c>
      <c r="G9" s="482" t="e">
        <f>+SUMIFS(#REF!,#REF!,A9)</f>
        <v>#REF!</v>
      </c>
    </row>
    <row r="10" spans="1:7">
      <c r="C10" s="484">
        <f>SUM(C7:C9)</f>
        <v>-4076256.6400000593</v>
      </c>
      <c r="D10" s="485">
        <f>SUM(D7:D9)</f>
        <v>0</v>
      </c>
      <c r="E10" s="485">
        <f>SUM(E7:E9)</f>
        <v>0</v>
      </c>
      <c r="F10" s="484">
        <f>SUM(F7:F9)</f>
        <v>-4076256.6400000593</v>
      </c>
      <c r="G10" s="484" t="e">
        <f>SUM(G7:G9)</f>
        <v>#REF!</v>
      </c>
    </row>
    <row r="11" spans="1:7">
      <c r="D11" s="488"/>
      <c r="E11" s="488"/>
    </row>
    <row r="12" spans="1:7">
      <c r="A12" t="s">
        <v>92</v>
      </c>
      <c r="B12" t="s">
        <v>91</v>
      </c>
      <c r="C12" s="482">
        <v>38973700.110000014</v>
      </c>
      <c r="D12" s="483">
        <f>+'[114]Eli Q2''20'!F159</f>
        <v>424025.75</v>
      </c>
      <c r="E12" s="483"/>
      <c r="F12" s="482">
        <f>SUM(C12:E12)</f>
        <v>39397725.860000014</v>
      </c>
      <c r="G12" s="482" t="e">
        <f>+SUMIFS(#REF!,#REF!,A12)</f>
        <v>#REF!</v>
      </c>
    </row>
    <row r="13" spans="1:7">
      <c r="C13" s="484">
        <f>SUM(C12)</f>
        <v>38973700.110000014</v>
      </c>
      <c r="D13" s="485">
        <f>SUM(D12)</f>
        <v>424025.75</v>
      </c>
      <c r="E13" s="485">
        <f>SUM(E12)</f>
        <v>0</v>
      </c>
      <c r="F13" s="484">
        <f>SUM(F12)</f>
        <v>39397725.860000014</v>
      </c>
      <c r="G13" s="486" t="e">
        <f>SUM(G12)</f>
        <v>#REF!</v>
      </c>
    </row>
    <row r="14" spans="1:7">
      <c r="A14" s="489"/>
    </row>
    <row r="15" spans="1:7">
      <c r="A15" s="489" t="s">
        <v>488</v>
      </c>
    </row>
    <row r="16" spans="1:7">
      <c r="A16" s="490" t="s">
        <v>507</v>
      </c>
    </row>
    <row r="17" spans="1:1">
      <c r="A17" s="490" t="s">
        <v>508</v>
      </c>
    </row>
    <row r="18" spans="1:1">
      <c r="A18" s="490" t="s">
        <v>509</v>
      </c>
    </row>
    <row r="19" spans="1:1">
      <c r="A19" s="490" t="s">
        <v>510</v>
      </c>
    </row>
    <row r="20" spans="1:1">
      <c r="A20" s="490" t="s">
        <v>511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7</vt:i4>
      </vt:variant>
    </vt:vector>
  </HeadingPairs>
  <TitlesOfParts>
    <vt:vector size="20" baseType="lpstr">
      <vt:lpstr>BS T</vt:lpstr>
      <vt:lpstr>PL T</vt:lpstr>
      <vt:lpstr>Consolidated T</vt:lpstr>
      <vt:lpstr>company T</vt:lpstr>
      <vt:lpstr>CF-T</vt:lpstr>
      <vt:lpstr>NCI</vt:lpstr>
      <vt:lpstr>ปันผล Q3'19</vt:lpstr>
      <vt:lpstr>Check RE Q3'19</vt:lpstr>
      <vt:lpstr>Note สอบถาม</vt:lpstr>
      <vt:lpstr>code</vt:lpstr>
      <vt:lpstr>Elim RPT-PL</vt:lpstr>
      <vt:lpstr>Elim RPT-BS</vt:lpstr>
      <vt:lpstr>Check รายได้อื่น Q2'20</vt:lpstr>
      <vt:lpstr>'BS T'!Print_Area</vt:lpstr>
      <vt:lpstr>'CF-T'!Print_Area</vt:lpstr>
      <vt:lpstr>'company T'!Print_Area</vt:lpstr>
      <vt:lpstr>'Consolidated T'!Print_Area</vt:lpstr>
      <vt:lpstr>'PL T'!Print_Area</vt:lpstr>
      <vt:lpstr>'BS T'!Print_Titles</vt:lpstr>
      <vt:lpstr>'CF-T'!Print_Titles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Phenphan</dc:creator>
  <cp:lastModifiedBy>Chitchuta Puengpornsawan</cp:lastModifiedBy>
  <cp:lastPrinted>2021-02-19T03:27:59Z</cp:lastPrinted>
  <dcterms:created xsi:type="dcterms:W3CDTF">2017-04-12T09:51:18Z</dcterms:created>
  <dcterms:modified xsi:type="dcterms:W3CDTF">2021-02-22T01:16:16Z</dcterms:modified>
</cp:coreProperties>
</file>